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3 Q2 (EGCO) ผลิตไฟฟ้า\"/>
    </mc:Choice>
  </mc:AlternateContent>
  <xr:revisionPtr revIDLastSave="0" documentId="13_ncr:1_{992A35E0-7DF6-43EA-9A04-E0C24FB535AA}" xr6:coauthVersionLast="47" xr6:coauthVersionMax="47" xr10:uidLastSave="{00000000-0000-0000-0000-000000000000}"/>
  <bookViews>
    <workbookView xWindow="-110" yWindow="-110" windowWidth="19420" windowHeight="11620" tabRatio="598" activeTab="2" xr2:uid="{00000000-000D-0000-FFFF-FFFF00000000}"/>
  </bookViews>
  <sheets>
    <sheet name="2-5" sheetId="23" r:id="rId1"/>
    <sheet name="6-7 (3M)" sheetId="24" r:id="rId2"/>
    <sheet name="8-9 (6M)" sheetId="18" r:id="rId3"/>
    <sheet name="10" sheetId="19" r:id="rId4"/>
    <sheet name="11" sheetId="20" r:id="rId5"/>
    <sheet name="12-14" sheetId="2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21" l="1"/>
  <c r="G31" i="18"/>
  <c r="Z21" i="19"/>
  <c r="AB21" i="19"/>
  <c r="G71" i="18"/>
  <c r="F30" i="23"/>
  <c r="P21" i="19"/>
  <c r="AD22" i="19"/>
  <c r="AF22" i="19" s="1"/>
  <c r="AJ22" i="19" s="1"/>
  <c r="L94" i="21" l="1"/>
  <c r="J94" i="21"/>
  <c r="F94" i="21"/>
  <c r="H94" i="21"/>
  <c r="T24" i="20"/>
  <c r="V24" i="20" s="1"/>
  <c r="AD36" i="19"/>
  <c r="AF36" i="19" s="1"/>
  <c r="AJ36" i="19" s="1"/>
  <c r="AD35" i="19"/>
  <c r="AF35" i="19" s="1"/>
  <c r="AJ35" i="19" s="1"/>
  <c r="A81" i="24" l="1"/>
  <c r="M76" i="24"/>
  <c r="K76" i="24"/>
  <c r="I76" i="24"/>
  <c r="G76" i="24"/>
  <c r="M68" i="24"/>
  <c r="K68" i="24"/>
  <c r="I68" i="24"/>
  <c r="G68" i="24"/>
  <c r="A43" i="24"/>
  <c r="A40" i="24"/>
  <c r="M31" i="24"/>
  <c r="M49" i="24" s="1"/>
  <c r="I31" i="24"/>
  <c r="I49" i="24" s="1"/>
  <c r="G31" i="24"/>
  <c r="G49" i="24" s="1"/>
  <c r="M13" i="24"/>
  <c r="M22" i="24" s="1"/>
  <c r="M25" i="24" s="1"/>
  <c r="K13" i="24"/>
  <c r="K22" i="24" s="1"/>
  <c r="K25" i="24" s="1"/>
  <c r="K28" i="24" s="1"/>
  <c r="K31" i="24" s="1"/>
  <c r="K49" i="24" s="1"/>
  <c r="I13" i="24"/>
  <c r="I22" i="24" s="1"/>
  <c r="I25" i="24" s="1"/>
  <c r="G13" i="24"/>
  <c r="AD21" i="19"/>
  <c r="I70" i="24" l="1"/>
  <c r="G22" i="24"/>
  <c r="G25" i="24" s="1"/>
  <c r="G70" i="24"/>
  <c r="K70" i="24"/>
  <c r="M70" i="24"/>
  <c r="A53" i="21"/>
  <c r="A101" i="21"/>
  <c r="T25" i="20"/>
  <c r="V25" i="20" s="1"/>
  <c r="A40" i="18" l="1"/>
  <c r="A81" i="18"/>
  <c r="A98" i="21"/>
  <c r="A146" i="21" s="1"/>
  <c r="AD17" i="19" l="1"/>
  <c r="AF17" i="19" s="1"/>
  <c r="AJ17" i="19" s="1"/>
  <c r="T13" i="20" l="1"/>
  <c r="V13" i="20" s="1"/>
  <c r="L119" i="21"/>
  <c r="L77" i="21"/>
  <c r="L27" i="21"/>
  <c r="L42" i="21" s="1"/>
  <c r="L46" i="21" s="1"/>
  <c r="H119" i="21"/>
  <c r="H77" i="21"/>
  <c r="H27" i="21"/>
  <c r="H42" i="21" s="1"/>
  <c r="H46" i="21" s="1"/>
  <c r="R27" i="20"/>
  <c r="P27" i="20"/>
  <c r="N27" i="20"/>
  <c r="L27" i="20"/>
  <c r="J27" i="20"/>
  <c r="H27" i="20"/>
  <c r="F27" i="20"/>
  <c r="T21" i="20"/>
  <c r="AH40" i="19"/>
  <c r="AB40" i="19"/>
  <c r="Z40" i="19"/>
  <c r="X40" i="19"/>
  <c r="V40" i="19"/>
  <c r="T40" i="19"/>
  <c r="R40" i="19"/>
  <c r="P40" i="19"/>
  <c r="N40" i="19"/>
  <c r="L40" i="19"/>
  <c r="J40" i="19"/>
  <c r="H40" i="19"/>
  <c r="F40" i="19"/>
  <c r="AD37" i="19"/>
  <c r="AF37" i="19" s="1"/>
  <c r="AJ37" i="19" s="1"/>
  <c r="AD34" i="19"/>
  <c r="AF34" i="19" s="1"/>
  <c r="AJ34" i="19" s="1"/>
  <c r="AD30" i="19"/>
  <c r="AF30" i="19" s="1"/>
  <c r="M79" i="18"/>
  <c r="M71" i="18"/>
  <c r="M31" i="18"/>
  <c r="M13" i="18"/>
  <c r="M22" i="18" s="1"/>
  <c r="M25" i="18" s="1"/>
  <c r="I79" i="18"/>
  <c r="I71" i="18"/>
  <c r="I31" i="18"/>
  <c r="I13" i="18"/>
  <c r="L156" i="23"/>
  <c r="L159" i="23" s="1"/>
  <c r="H156" i="23"/>
  <c r="H159" i="23" s="1"/>
  <c r="A127" i="23"/>
  <c r="A126" i="23"/>
  <c r="A125" i="23"/>
  <c r="L119" i="23"/>
  <c r="J119" i="23"/>
  <c r="H119" i="23"/>
  <c r="F119" i="23"/>
  <c r="L105" i="23"/>
  <c r="J105" i="23"/>
  <c r="H105" i="23"/>
  <c r="F105" i="23"/>
  <c r="A82" i="23"/>
  <c r="A81" i="23"/>
  <c r="A80" i="23"/>
  <c r="A79" i="23"/>
  <c r="A124" i="23" s="1"/>
  <c r="A165" i="23" s="1"/>
  <c r="L70" i="23"/>
  <c r="J70" i="23"/>
  <c r="H70" i="23"/>
  <c r="F70" i="23"/>
  <c r="A42" i="23"/>
  <c r="L30" i="23"/>
  <c r="J30" i="23"/>
  <c r="H30" i="23"/>
  <c r="H107" i="21" l="1"/>
  <c r="H111" i="21" s="1"/>
  <c r="L121" i="23"/>
  <c r="L161" i="23" s="1"/>
  <c r="H72" i="23"/>
  <c r="L72" i="23"/>
  <c r="T27" i="20"/>
  <c r="I22" i="18"/>
  <c r="I49" i="18"/>
  <c r="M49" i="18"/>
  <c r="M73" i="18" s="1"/>
  <c r="H121" i="23"/>
  <c r="H161" i="23" s="1"/>
  <c r="L107" i="21"/>
  <c r="L111" i="21" s="1"/>
  <c r="V21" i="20"/>
  <c r="V27" i="20" s="1"/>
  <c r="AJ30" i="19"/>
  <c r="AJ40" i="19" s="1"/>
  <c r="AF40" i="19"/>
  <c r="AD40" i="19"/>
  <c r="J121" i="23"/>
  <c r="F121" i="23"/>
  <c r="J72" i="23"/>
  <c r="F72" i="23"/>
  <c r="I73" i="18" l="1"/>
  <c r="I25" i="18"/>
  <c r="J119" i="21"/>
  <c r="F119" i="21"/>
  <c r="J77" i="21"/>
  <c r="R19" i="20"/>
  <c r="P19" i="20"/>
  <c r="L19" i="20"/>
  <c r="J19" i="20"/>
  <c r="H19" i="20"/>
  <c r="F19" i="20"/>
  <c r="T17" i="20"/>
  <c r="AH26" i="19"/>
  <c r="F157" i="23" s="1"/>
  <c r="AB26" i="19"/>
  <c r="Z26" i="19"/>
  <c r="X26" i="19"/>
  <c r="V26" i="19"/>
  <c r="T26" i="19"/>
  <c r="R26" i="19"/>
  <c r="N26" i="19"/>
  <c r="L26" i="19"/>
  <c r="J26" i="19"/>
  <c r="H26" i="19"/>
  <c r="F26" i="19"/>
  <c r="AD23" i="19"/>
  <c r="AF23" i="19" s="1"/>
  <c r="AJ23" i="19" s="1"/>
  <c r="A3" i="19"/>
  <c r="A3" i="20" s="1"/>
  <c r="T19" i="20" l="1"/>
  <c r="AD26" i="19"/>
  <c r="F154" i="23" s="1"/>
  <c r="K71" i="18"/>
  <c r="A43" i="18"/>
  <c r="K13" i="18"/>
  <c r="G13" i="18"/>
  <c r="G22" i="18" s="1"/>
  <c r="G25" i="18" l="1"/>
  <c r="K22" i="18"/>
  <c r="F27" i="21"/>
  <c r="F42" i="21" s="1"/>
  <c r="F46" i="21" s="1"/>
  <c r="F107" i="21" s="1"/>
  <c r="F111" i="21" s="1"/>
  <c r="J27" i="21"/>
  <c r="J42" i="21" s="1"/>
  <c r="J46" i="21" s="1"/>
  <c r="J107" i="21" s="1"/>
  <c r="J111" i="21" s="1"/>
  <c r="G49" i="18" l="1"/>
  <c r="G73" i="18" s="1"/>
  <c r="G79" i="18" s="1"/>
  <c r="K25" i="18"/>
  <c r="P26" i="19" l="1"/>
  <c r="AF21" i="19"/>
  <c r="AJ21" i="19" s="1"/>
  <c r="A46" i="19"/>
  <c r="A34" i="20" s="1"/>
  <c r="F153" i="23" l="1"/>
  <c r="F156" i="23" s="1"/>
  <c r="F159" i="23" s="1"/>
  <c r="F161" i="23" s="1"/>
  <c r="AJ26" i="19"/>
  <c r="AF26" i="19"/>
  <c r="K31" i="18"/>
  <c r="K49" i="18" l="1"/>
  <c r="N19" i="20" l="1"/>
  <c r="J156" i="23" s="1"/>
  <c r="J159" i="23" s="1"/>
  <c r="J161" i="23" s="1"/>
  <c r="V17" i="20"/>
  <c r="V19" i="20" s="1"/>
  <c r="K73" i="18"/>
  <c r="K79" i="18" l="1"/>
</calcChain>
</file>

<file path=xl/sharedStrings.xml><?xml version="1.0" encoding="utf-8"?>
<sst xmlns="http://schemas.openxmlformats.org/spreadsheetml/2006/main" count="606" uniqueCount="291">
  <si>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</si>
  <si>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</si>
  <si>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</si>
  <si>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</si>
  <si>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</si>
  <si>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</si>
  <si>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</si>
  <si>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</si>
  <si>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</si>
  <si>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</si>
  <si>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</si>
  <si>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</si>
  <si>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</si>
  <si>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</si>
  <si>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</si>
  <si>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</si>
  <si>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</si>
  <si>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</si>
  <si>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</si>
  <si>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</si>
  <si>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</si>
  <si>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</si>
  <si>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</si>
  <si>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</si>
  <si>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</si>
  <si>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</si>
  <si>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</si>
  <si>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</si>
  <si>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</si>
  <si>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</si>
  <si>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</si>
  <si>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</si>
  <si>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</si>
  <si>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</si>
  <si>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</si>
  <si>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</si>
  <si>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</si>
  <si>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</si>
  <si>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</si>
  <si>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</si>
  <si>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</si>
  <si>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</si>
  <si>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</si>
  <si>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</si>
  <si>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</si>
  <si>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</si>
  <si>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</si>
  <si>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</si>
  <si>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</si>
  <si>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</si>
  <si>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</si>
  <si>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</si>
  <si>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</si>
  <si>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</si>
  <si>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</si>
  <si>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</si>
  <si>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</si>
  <si>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</si>
  <si>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</si>
  <si>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</si>
  <si>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</si>
  <si>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</si>
  <si>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</si>
  <si>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</si>
  <si>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</si>
  <si>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</si>
  <si>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</si>
  <si>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</si>
  <si>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</si>
  <si>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</si>
  <si>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</si>
  <si>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</si>
  <si>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</si>
  <si>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</si>
  <si>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</si>
  <si>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</si>
  <si>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</si>
  <si>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</si>
  <si>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</si>
  <si>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</si>
  <si>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</si>
  <si>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</si>
  <si>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</si>
  <si>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</si>
  <si>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</si>
  <si>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</si>
  <si>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</si>
  <si>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</si>
  <si>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</si>
  <si>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</si>
  <si>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</si>
  <si>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</si>
  <si>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</si>
  <si>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</si>
  <si>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</si>
  <si>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</si>
  <si>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</si>
  <si>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</si>
  <si>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</si>
  <si>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</si>
  <si>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</si>
  <si>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</si>
  <si>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</si>
  <si>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</si>
  <si>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</si>
  <si>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</si>
  <si>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</si>
  <si>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</si>
  <si>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</si>
  <si>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</si>
  <si>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</si>
  <si>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</si>
  <si>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</si>
  <si>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</si>
  <si>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</si>
  <si>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</si>
  <si>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</si>
  <si>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</si>
  <si>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</si>
  <si>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</si>
  <si>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</si>
  <si>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</si>
  <si>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</si>
  <si>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</si>
  <si>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</si>
  <si>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</si>
  <si>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</si>
  <si>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</si>
  <si>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</si>
  <si>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</si>
  <si>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</si>
  <si>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</si>
  <si>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</si>
  <si>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</si>
  <si>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</si>
  <si>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</si>
  <si>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</si>
  <si>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</si>
  <si>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</si>
  <si>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</si>
  <si>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</si>
  <si>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</si>
  <si>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</si>
  <si>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</si>
  <si>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</si>
  <si>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</si>
  <si>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</si>
  <si>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</si>
  <si>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</si>
  <si>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</si>
  <si>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</si>
  <si>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</si>
  <si>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</si>
  <si>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</si>
  <si>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</si>
  <si>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</si>
  <si>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</si>
  <si>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</si>
  <si>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</si>
  <si>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</si>
  <si>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</si>
  <si>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</si>
  <si>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</si>
  <si>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</si>
  <si>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</si>
  <si>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</si>
  <si>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</si>
  <si>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</si>
  <si>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</si>
  <si>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</si>
  <si>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</si>
  <si>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</si>
  <si>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</si>
  <si>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</si>
  <si>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</si>
  <si>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</si>
  <si>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</si>
  <si>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</si>
  <si>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</si>
  <si>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</si>
  <si>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</si>
  <si>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ข้อมูลเพิ่มเติมเกี่ยวกับกระแสเงินสด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</si>
  <si>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</si>
  <si>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</si>
  <si>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</si>
  <si>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</si>
  <si>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</si>
  <si>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</si>
  <si>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</si>
  <si>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</si>
  <si>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</si>
  <si>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</si>
  <si>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</si>
  <si>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</si>
  <si>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</si>
  <si>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</si>
  <si>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</si>
  <si>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</si>
  <si>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</si>
  <si>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</si>
  <si>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</si>
  <si>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</si>
  <si>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</si>
  <si>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 xml:space="preserve"> มูลค่าหุ้น</t>
  </si>
  <si>
    <t>หนี้สินอนุพันธ์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</si>
  <si>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</si>
  <si>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</si>
  <si>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</si>
  <si>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</si>
  <si>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</si>
  <si>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</si>
  <si>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</si>
  <si>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</si>
  <si>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</si>
  <si>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</si>
  <si>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เงินสดรับจากเงินกู้ยืมระยะยาวจากสถาบันการเงิน</t>
  </si>
  <si>
    <t>กำไรก่อนค่าใช้จ่ายภาษีเงินได้</t>
  </si>
  <si>
    <t>กำไรสำหรับงวด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</si>
  <si>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</si>
  <si>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</si>
  <si>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</si>
  <si>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</si>
  <si>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</si>
  <si>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</si>
  <si>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</si>
  <si>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</si>
  <si>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</si>
  <si>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</si>
  <si>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</si>
  <si>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</si>
  <si>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กำไรต่อหุ้นขั้นพื้นฐาน </t>
  </si>
  <si>
    <t>พ.ศ. 2565</t>
  </si>
  <si>
    <t>ณ วันที่ 1 มกราคม พ.ศ. 2565</t>
  </si>
  <si>
    <t>ยอดคงเหลือต้นงวด ณ วันที่ 1 มกราคม พ.ศ. 2565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</si>
  <si>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</si>
  <si>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</si>
  <si>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เงินสดจ่ายคืนหุ้นกู้</t>
  </si>
  <si>
    <t>- เงินปันผลรับจากบริษัทย่อย บริษัทร่วม และการร่วมค้า</t>
  </si>
  <si>
    <t>ที่วัดมูลค่าด้วยวิธีราคาทุนตัดจำหน่าย สุทธิ</t>
  </si>
  <si>
    <t>เงินปันผลรับจากบริษัทย่อย บริษัทร่วม และการร่วมค้า</t>
  </si>
  <si>
    <t>เงินสดจ่ายคืนเงินต้นตามสัญญาเช่า</t>
  </si>
  <si>
    <t>เงินสดรับจากเงินกู้ยืมระยะสั้นจากส่วนได้เสียที่ไม่มีอำนาจควบคุม</t>
  </si>
  <si>
    <t>- ซื้อที่ดิน อาคาร และอุปกรณ์และสินทรัพย์ไม่มีตัวตนโดยยังไม่ได้ชำระเงิน</t>
  </si>
  <si>
    <t>- ลูกหนี้ค่าขายสินทรัพย์ไม่หมุนเวียนที่ถือไว้เพื่อขาย (โรงไฟฟ้า)</t>
  </si>
  <si>
    <t>เงินสดจ่ายค่าธรรมเนียมในการจัดหาเงินกู้ยืมและต้นทุนทางการเงินอื่น</t>
  </si>
  <si>
    <t xml:space="preserve">เงินสดรับจากการจำหน่ายสินทรัพย์ไม่หมุนเวียนที่ถือไว้เพื่อขาย </t>
  </si>
  <si>
    <t>- (กำไร) ขาดทุนสุทธิจากการตัดจำหน่ายและจำหน่ายอุปกรณ์</t>
  </si>
  <si>
    <t>เงินสดจ่ายค่าดอกเบี้ยที่รวมอยู่ในที่ดิน อาคารและอุปกรณ์</t>
  </si>
  <si>
    <t>พ.ศ. 2566</t>
  </si>
  <si>
    <t>ณ วันที่ 1 มกราคม พ.ศ. 2566</t>
  </si>
  <si>
    <t>เงินกู้ยืมระยะสั้นจากสถาบันการเงิน</t>
  </si>
  <si>
    <t>ยอดคงเหลือต้นงวด ณ วันที่ 1 มกราคม พ.ศ. 2566</t>
  </si>
  <si>
    <t>14.1, 19.5</t>
  </si>
  <si>
    <t>- (กำไร) ขาดทุนสุทธิจากการวัดมูลค่าเครื่องมือทางการเงิน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</si>
  <si>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</si>
  <si>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</si>
  <si>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- ส่วนแบ่งกำไรเบ็ดเสร็จอื่นจากบริษัทร่วมและ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</si>
  <si>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</si>
  <si>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 xml:space="preserve">    สินทรัพย์ไม่หมุนเวียนที่ถือไว้เพื่อขาย</t>
  </si>
  <si>
    <t>กำไร (ขาดทุน) สุทธิจากการวัดมูลค่าเครื่องมือทางการเงิน</t>
  </si>
  <si>
    <t>- กำไรสุทธิจากการจำหน่าย</t>
  </si>
  <si>
    <t>การซื้อเงินลงทุนในบริษัทร่วม</t>
  </si>
  <si>
    <t>กระแสเงินสดสุทธิได้มาจาก (ใช้ไปใน) กิจกรรมจัดหาเงิน</t>
  </si>
  <si>
    <t>เงินสดรับ (จ่าย) สุทธิจากสินทรัพย์ทางการเงิน</t>
  </si>
  <si>
    <t>เงินสดจ่ายสุทธิจากสินทรัพย์ทางการเงินที่ใช้เป็นหลักประกัน</t>
  </si>
  <si>
    <t>เงินสดรับ (จ่าย) ค่าดอกเบี้ย</t>
  </si>
  <si>
    <t xml:space="preserve">   เป็นเงินสดรับ (จ่าย) จากการดำเนินงาน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</si>
  <si>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</si>
  <si>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</si>
  <si>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</si>
  <si>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ณ วันที่ 30 มิถุนายน พ.ศ. 2565</t>
  </si>
  <si>
    <t>ยอดคงเหลือปลายงวด ณ วันที่ 30 มิถุนายน พ.ศ. 2566</t>
  </si>
  <si>
    <t>ยอดคงเหลือปลายงวด ณ วันที่ 30 มิถุนายน พ.ศ. 2565</t>
  </si>
  <si>
    <t>ณ วันที่ 30 มิถุนายน ประกอบด้วย</t>
  </si>
  <si>
    <t>สำหรับงวดหกเดือนสิ้นสุดวันที่ 30 มิถุนายน พ.ศ. 2566</t>
  </si>
  <si>
    <t>การออกหุ้นเพิ่มทุนของบริษัทย่อย</t>
  </si>
  <si>
    <t>เงินปันผลจ่าย</t>
  </si>
  <si>
    <t>เงินสดรับจากเงินกู้ยืมระยะยาวจากกิจการอื่น</t>
  </si>
  <si>
    <t>เงินสดรับจากการเพิ่มทุนของบริษัทย่อยจากส่วนได้เสียที่ไม่มีอำนาจควบคุม</t>
  </si>
  <si>
    <t>กำไร (ขาดทุน) สำหรับงวด</t>
  </si>
  <si>
    <t>กำไร (ขาดทุน) ก่อนค่าใช้จ่ายภาษีเงินได้</t>
  </si>
  <si>
    <t xml:space="preserve">กำไร (ขาดทุน) ต่อหุ้นขั้นพื้นฐาน </t>
  </si>
  <si>
    <t>การลดเงินลงทุนในการร่วมค้า</t>
  </si>
  <si>
    <t>กำไรสุทธิจากอัตราแลกเปลี่ยน</t>
  </si>
  <si>
    <t>- ส่วนแบ่งกำไร (ขาดทุน) เบ็ดเสร็จอื่นจากบริษัทร่วมและ</t>
  </si>
  <si>
    <t>กำไรเบ็ดเสร็จอื่นสำหรับงวดสุทธิจากภาษี</t>
  </si>
  <si>
    <t>การแบ่งปันกำไรเบ็ดเสร็จรวม</t>
  </si>
  <si>
    <t xml:space="preserve">- ส่วนที่เป็นของผู้เป็นเจ้าของของบริษัทใหญ่ (บาท) </t>
  </si>
  <si>
    <t>กำไรเบ็ดเสร็จอื่น</t>
  </si>
  <si>
    <t>- ขาดทุนสุทธิจากอัตราแลกเปลี่ยน</t>
  </si>
  <si>
    <t>การเพิ่มเงินลงทุนในการร่วมค้าและบริษัทร่วม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</si>
</sst>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"/>
    <numFmt numFmtId="168" formatCode="#,##0;\(#,##0\);\-"/>
    <numFmt numFmtId="169" formatCode="#,##0.0;\(#,##0.0\)"/>
    <numFmt numFmtId="170" formatCode="#,##0.00;\(#,##0.00\);\-"/>
    <numFmt numFmtId="171" formatCode="#,##0;\(#,##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#,##0.00;\(#,##0.00\)"/>
    <numFmt numFmtId="176" formatCode="_-[$€]* #,##0.00_-;\-[$€]* #,##0.00_-;_-[$€]* &quot;-&quot;??_-;_-@_-"/>
    <numFmt numFmtId="177" formatCode="[$-409]dd/mmm/yy;@"/>
    <numFmt numFmtId="178" formatCode="_-[$€-2]* #,##0.00_-;\-[$€-2]* #,##0.00_-;_-[$€-2]* &quot;-&quot;??_-"/>
  </numFmts>
  <fonts count="7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sz val="11"/>
      <color indexed="8"/>
      <name val="Browallia New"/>
      <family val="2"/>
    </font>
    <font>
      <b/>
      <sz val="10"/>
      <color theme="8"/>
      <name val="Georgia"/>
      <family val="1"/>
    </font>
    <font>
      <sz val="14"/>
      <name val="Browallia New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2"/>
      <name val="新細明體"/>
      <charset val="136"/>
    </font>
    <font>
      <sz val="11"/>
      <color rgb="FF000000"/>
      <name val="Calibri"/>
      <family val="2"/>
    </font>
    <font>
      <sz val="14"/>
      <name val="CordiaUPC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1"/>
      <color rgb="FF9C5700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0000FF"/>
      <name val="Calibri"/>
      <family val="2"/>
      <scheme val="minor"/>
    </font>
    <font>
      <sz val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03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3" applyNumberFormat="0" applyAlignment="0" applyProtection="0"/>
    <xf numFmtId="0" fontId="17" fillId="28" borderId="4" applyNumberFormat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3" applyNumberFormat="0" applyAlignment="0" applyProtection="0"/>
    <xf numFmtId="0" fontId="24" fillId="0" borderId="8" applyNumberFormat="0" applyFill="0" applyAlignment="0" applyProtection="0"/>
    <xf numFmtId="0" fontId="25" fillId="3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32" borderId="9" applyNumberFormat="0" applyFont="0" applyAlignment="0" applyProtection="0"/>
    <xf numFmtId="0" fontId="26" fillId="27" borderId="10" applyNumberFormat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" fillId="0" borderId="0"/>
    <xf numFmtId="0" fontId="34" fillId="0" borderId="0"/>
    <xf numFmtId="0" fontId="35" fillId="0" borderId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10" fillId="0" borderId="0">
      <protection locked="0"/>
    </xf>
    <xf numFmtId="9" fontId="6" fillId="0" borderId="0" applyFont="0" applyFill="0" applyBorder="0" applyAlignment="0" applyProtection="0"/>
    <xf numFmtId="174" fontId="12" fillId="0" borderId="0"/>
    <xf numFmtId="43" fontId="6" fillId="0" borderId="0" applyFont="0" applyFill="0" applyBorder="0" applyAlignment="0" applyProtection="0"/>
    <xf numFmtId="0" fontId="39" fillId="0" borderId="18" applyNumberFormat="0" applyFill="0" applyAlignment="0">
      <protection locked="0"/>
    </xf>
    <xf numFmtId="0" fontId="34" fillId="0" borderId="0"/>
    <xf numFmtId="43" fontId="6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6" fillId="0" borderId="0"/>
    <xf numFmtId="0" fontId="40" fillId="0" borderId="0"/>
    <xf numFmtId="0" fontId="8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35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0" fillId="0" borderId="0"/>
    <xf numFmtId="43" fontId="40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35" fillId="0" borderId="0">
      <protection locked="0"/>
    </xf>
    <xf numFmtId="0" fontId="6" fillId="0" borderId="0"/>
    <xf numFmtId="0" fontId="38" fillId="0" borderId="0" applyNumberFormat="0" applyFill="0" applyBorder="0" applyAlignment="0">
      <protection locked="0"/>
    </xf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2" borderId="9" applyNumberFormat="0" applyFont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2" borderId="9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2" borderId="9" applyNumberFormat="0" applyFon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6" fontId="3" fillId="0" borderId="0" applyFont="0" applyFill="0" applyBorder="0" applyAlignment="0" applyProtection="0"/>
    <xf numFmtId="0" fontId="3" fillId="32" borderId="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3" fillId="0" borderId="0" applyFont="0" applyFill="0" applyBorder="0" applyAlignment="0" applyProtection="0"/>
    <xf numFmtId="0" fontId="3" fillId="32" borderId="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3" fillId="0" borderId="0" applyFont="0" applyFill="0" applyBorder="0" applyAlignment="0" applyProtection="0"/>
    <xf numFmtId="0" fontId="3" fillId="32" borderId="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3" fillId="0" borderId="0" applyFont="0" applyFill="0" applyBorder="0" applyAlignment="0" applyProtection="0"/>
    <xf numFmtId="0" fontId="3" fillId="32" borderId="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34" fillId="0" borderId="0"/>
    <xf numFmtId="0" fontId="37" fillId="0" borderId="18" applyNumberFormat="0" applyFill="0" applyBorder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18" applyNumberFormat="0" applyFill="0" applyAlignment="0">
      <protection locked="0"/>
    </xf>
    <xf numFmtId="0" fontId="2" fillId="0" borderId="0"/>
    <xf numFmtId="0" fontId="37" fillId="0" borderId="0" applyNumberFormat="0" applyFill="0" applyBorder="0" applyAlignment="0">
      <protection locked="0"/>
    </xf>
    <xf numFmtId="9" fontId="2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40" fillId="0" borderId="0"/>
    <xf numFmtId="0" fontId="48" fillId="0" borderId="0"/>
    <xf numFmtId="165" fontId="2" fillId="0" borderId="0" applyFont="0" applyFill="0" applyBorder="0" applyAlignment="0" applyProtection="0"/>
    <xf numFmtId="174" fontId="12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174" fontId="12" fillId="0" borderId="0"/>
    <xf numFmtId="0" fontId="40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176" fontId="4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48" fillId="0" borderId="0" applyFont="0" applyFill="0" applyBorder="0" applyAlignment="0" applyProtection="0"/>
    <xf numFmtId="0" fontId="39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" fillId="0" borderId="0"/>
    <xf numFmtId="0" fontId="40" fillId="0" borderId="0"/>
    <xf numFmtId="43" fontId="2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0" fontId="52" fillId="0" borderId="0"/>
    <xf numFmtId="0" fontId="53" fillId="0" borderId="0"/>
    <xf numFmtId="0" fontId="12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40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177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>
      <protection locked="0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2" fillId="0" borderId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59" fillId="26" borderId="0" applyNumberFormat="0" applyBorder="0" applyAlignment="0" applyProtection="0"/>
    <xf numFmtId="0" fontId="60" fillId="31" borderId="0" applyNumberFormat="0" applyBorder="0" applyAlignment="0" applyProtection="0"/>
    <xf numFmtId="0" fontId="61" fillId="30" borderId="3" applyNumberFormat="0" applyAlignment="0" applyProtection="0"/>
    <xf numFmtId="0" fontId="62" fillId="27" borderId="10" applyNumberFormat="0" applyAlignment="0" applyProtection="0"/>
    <xf numFmtId="0" fontId="63" fillId="27" borderId="3" applyNumberFormat="0" applyAlignment="0" applyProtection="0"/>
    <xf numFmtId="0" fontId="64" fillId="0" borderId="8" applyNumberFormat="0" applyFill="0" applyAlignment="0" applyProtection="0"/>
    <xf numFmtId="0" fontId="65" fillId="28" borderId="4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9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40" fillId="14" borderId="0" applyNumberFormat="0" applyBorder="0" applyAlignment="0" applyProtection="0"/>
    <xf numFmtId="0" fontId="69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69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0" fontId="69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7" borderId="0" applyNumberFormat="0" applyBorder="0" applyAlignment="0" applyProtection="0"/>
    <xf numFmtId="0" fontId="69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9" borderId="0" applyNumberFormat="0" applyBorder="0" applyAlignment="0" applyProtection="0"/>
    <xf numFmtId="0" fontId="40" fillId="32" borderId="9" applyNumberFormat="0" applyFont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0" fillId="0" borderId="0" applyFont="0" applyFill="0" applyBorder="0" applyAlignment="0" applyProtection="0"/>
    <xf numFmtId="0" fontId="49" fillId="0" borderId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71" fillId="31" borderId="0" applyNumberFormat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12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3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2" fillId="0" borderId="0"/>
    <xf numFmtId="174" fontId="12" fillId="0" borderId="0"/>
    <xf numFmtId="0" fontId="2" fillId="32" borderId="9" applyNumberFormat="0" applyFont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43" fontId="8" fillId="0" borderId="0" applyFont="0" applyFill="0" applyBorder="0" applyAlignment="0" applyProtection="0"/>
    <xf numFmtId="0" fontId="25" fillId="31" borderId="0" applyNumberFormat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2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>
      <protection locked="0"/>
    </xf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8" fillId="0" borderId="0" applyFont="0" applyFill="0" applyBorder="0" applyAlignment="0" applyProtection="0"/>
    <xf numFmtId="0" fontId="2" fillId="32" borderId="9" applyNumberFormat="0" applyFont="0" applyAlignment="0" applyProtection="0"/>
    <xf numFmtId="43" fontId="3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8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12" fillId="0" borderId="0"/>
    <xf numFmtId="0" fontId="52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0" fillId="0" borderId="0"/>
    <xf numFmtId="0" fontId="2" fillId="0" borderId="0"/>
    <xf numFmtId="0" fontId="10" fillId="0" borderId="0"/>
    <xf numFmtId="0" fontId="2" fillId="0" borderId="0"/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73" fillId="0" borderId="0"/>
    <xf numFmtId="165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2" fillId="0" borderId="0"/>
    <xf numFmtId="0" fontId="2" fillId="0" borderId="0"/>
    <xf numFmtId="0" fontId="40" fillId="0" borderId="0"/>
    <xf numFmtId="0" fontId="2" fillId="0" borderId="0"/>
    <xf numFmtId="43" fontId="35" fillId="0" borderId="0" applyFont="0" applyFill="0" applyBorder="0" applyAlignment="0" applyProtection="0"/>
    <xf numFmtId="174" fontId="1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0" fontId="40" fillId="0" borderId="0"/>
    <xf numFmtId="0" fontId="72" fillId="0" borderId="0" applyNumberFormat="0" applyFill="0" applyBorder="0" applyAlignment="0" applyProtection="0"/>
    <xf numFmtId="0" fontId="2" fillId="0" borderId="0"/>
    <xf numFmtId="172" fontId="10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ill="0" applyBorder="0">
      <protection locked="0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2" fillId="0" borderId="0"/>
    <xf numFmtId="0" fontId="52" fillId="0" borderId="0"/>
    <xf numFmtId="43" fontId="40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46" fillId="34" borderId="0" applyBorder="0" applyProtection="0">
      <alignment horizontal="left" vertical="top" wrapText="1"/>
    </xf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32" borderId="9" applyNumberFormat="0" applyFon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32" borderId="9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0" fontId="1" fillId="32" borderId="9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9" applyNumberFormat="0" applyFon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7">
    <xf numFmtId="0" fontId="0" fillId="0" borderId="0" xfId="0"/>
    <xf numFmtId="168" fontId="31" fillId="0" borderId="12" xfId="0" applyNumberFormat="1" applyFont="1" applyFill="1" applyBorder="1" applyAlignment="1">
      <alignment horizontal="right" vertical="center"/>
    </xf>
    <xf numFmtId="168" fontId="31" fillId="33" borderId="1" xfId="44" applyNumberFormat="1" applyFont="1" applyFill="1" applyBorder="1" applyAlignment="1">
      <alignment horizontal="right" vertical="center"/>
    </xf>
    <xf numFmtId="168" fontId="31" fillId="33" borderId="12" xfId="0" applyNumberFormat="1" applyFont="1" applyFill="1" applyBorder="1" applyAlignment="1">
      <alignment horizontal="right" vertical="center"/>
    </xf>
    <xf numFmtId="168" fontId="31" fillId="33" borderId="2" xfId="44" applyNumberFormat="1" applyFont="1" applyFill="1" applyBorder="1" applyAlignment="1">
      <alignment horizontal="right" vertical="center"/>
    </xf>
    <xf numFmtId="168" fontId="31" fillId="33" borderId="13" xfId="0" applyNumberFormat="1" applyFont="1" applyFill="1" applyBorder="1" applyAlignment="1">
      <alignment horizontal="right" vertical="center"/>
    </xf>
    <xf numFmtId="167" fontId="30" fillId="0" borderId="0" xfId="45" applyNumberFormat="1" applyFont="1" applyFill="1" applyBorder="1" applyAlignment="1">
      <alignment horizontal="left" vertical="center"/>
    </xf>
    <xf numFmtId="167" fontId="31" fillId="0" borderId="0" xfId="45" applyNumberFormat="1" applyFont="1" applyFill="1" applyBorder="1" applyAlignment="1">
      <alignment horizontal="center" vertical="center"/>
    </xf>
    <xf numFmtId="167" fontId="31" fillId="0" borderId="0" xfId="45" applyNumberFormat="1" applyFont="1" applyFill="1" applyBorder="1" applyAlignment="1">
      <alignment horizontal="left" vertical="center"/>
    </xf>
    <xf numFmtId="168" fontId="31" fillId="0" borderId="0" xfId="45" applyNumberFormat="1" applyFont="1" applyFill="1" applyBorder="1" applyAlignment="1">
      <alignment horizontal="right" vertical="center"/>
    </xf>
    <xf numFmtId="164" fontId="31" fillId="0" borderId="0" xfId="45" applyNumberFormat="1" applyFont="1" applyFill="1" applyBorder="1" applyAlignment="1">
      <alignment horizontal="left" vertical="center"/>
    </xf>
    <xf numFmtId="164" fontId="31" fillId="0" borderId="0" xfId="45" applyNumberFormat="1" applyFont="1" applyFill="1" applyBorder="1" applyAlignment="1">
      <alignment horizontal="center" vertical="center"/>
    </xf>
    <xf numFmtId="167" fontId="31" fillId="0" borderId="0" xfId="45" applyNumberFormat="1" applyFont="1" applyFill="1" applyBorder="1" applyAlignment="1">
      <alignment vertical="center"/>
    </xf>
    <xf numFmtId="167" fontId="30" fillId="0" borderId="12" xfId="47" applyNumberFormat="1" applyFont="1" applyFill="1" applyBorder="1" applyAlignment="1">
      <alignment horizontal="left" vertical="center"/>
    </xf>
    <xf numFmtId="167" fontId="30" fillId="0" borderId="12" xfId="45" applyNumberFormat="1" applyFont="1" applyFill="1" applyBorder="1" applyAlignment="1">
      <alignment horizontal="left" vertical="center"/>
    </xf>
    <xf numFmtId="167" fontId="31" fillId="0" borderId="12" xfId="45" applyNumberFormat="1" applyFont="1" applyFill="1" applyBorder="1" applyAlignment="1">
      <alignment horizontal="center" vertical="center"/>
    </xf>
    <xf numFmtId="167" fontId="31" fillId="0" borderId="12" xfId="45" applyNumberFormat="1" applyFont="1" applyFill="1" applyBorder="1" applyAlignment="1">
      <alignment horizontal="left" vertical="center"/>
    </xf>
    <xf numFmtId="168" fontId="31" fillId="0" borderId="12" xfId="45" applyNumberFormat="1" applyFont="1" applyFill="1" applyBorder="1" applyAlignment="1">
      <alignment horizontal="right" vertical="center"/>
    </xf>
    <xf numFmtId="164" fontId="31" fillId="0" borderId="12" xfId="45" applyNumberFormat="1" applyFont="1" applyFill="1" applyBorder="1" applyAlignment="1">
      <alignment horizontal="left" vertical="center"/>
    </xf>
    <xf numFmtId="164" fontId="31" fillId="0" borderId="12" xfId="45" applyNumberFormat="1" applyFont="1" applyFill="1" applyBorder="1" applyAlignment="1">
      <alignment horizontal="center" vertical="center"/>
    </xf>
    <xf numFmtId="167" fontId="30" fillId="0" borderId="0" xfId="45" applyNumberFormat="1" applyFont="1" applyFill="1" applyBorder="1" applyAlignment="1">
      <alignment vertical="center"/>
    </xf>
    <xf numFmtId="164" fontId="30" fillId="0" borderId="0" xfId="45" applyNumberFormat="1" applyFont="1" applyFill="1" applyBorder="1" applyAlignment="1">
      <alignment horizontal="right" vertical="center"/>
    </xf>
    <xf numFmtId="168" fontId="30" fillId="0" borderId="0" xfId="45" applyNumberFormat="1" applyFont="1" applyFill="1" applyBorder="1" applyAlignment="1">
      <alignment horizontal="right" vertical="center"/>
    </xf>
    <xf numFmtId="167" fontId="30" fillId="0" borderId="0" xfId="45" applyNumberFormat="1" applyFont="1" applyFill="1" applyBorder="1" applyAlignment="1">
      <alignment horizontal="center" vertical="center"/>
    </xf>
    <xf numFmtId="167" fontId="30" fillId="0" borderId="12" xfId="45" applyNumberFormat="1" applyFont="1" applyFill="1" applyBorder="1" applyAlignment="1">
      <alignment horizontal="center" vertical="center"/>
    </xf>
    <xf numFmtId="168" fontId="30" fillId="0" borderId="12" xfId="43" applyNumberFormat="1" applyFont="1" applyFill="1" applyBorder="1" applyAlignment="1">
      <alignment horizontal="right" vertical="center"/>
    </xf>
    <xf numFmtId="167" fontId="30" fillId="0" borderId="0" xfId="43" applyNumberFormat="1" applyFont="1" applyFill="1" applyBorder="1" applyAlignment="1">
      <alignment horizontal="left" vertical="center"/>
    </xf>
    <xf numFmtId="167" fontId="30" fillId="0" borderId="0" xfId="43" applyNumberFormat="1" applyFont="1" applyFill="1" applyBorder="1" applyAlignment="1">
      <alignment horizontal="center" vertical="center"/>
    </xf>
    <xf numFmtId="168" fontId="31" fillId="33" borderId="0" xfId="45" applyNumberFormat="1" applyFont="1" applyFill="1" applyBorder="1" applyAlignment="1">
      <alignment horizontal="right" vertical="center"/>
    </xf>
    <xf numFmtId="164" fontId="31" fillId="0" borderId="0" xfId="45" applyNumberFormat="1" applyFont="1" applyFill="1" applyBorder="1" applyAlignment="1">
      <alignment horizontal="right" vertical="center"/>
    </xf>
    <xf numFmtId="169" fontId="31" fillId="0" borderId="0" xfId="45" applyNumberFormat="1" applyFont="1" applyFill="1" applyBorder="1" applyAlignment="1">
      <alignment horizontal="center" vertical="center"/>
    </xf>
    <xf numFmtId="168" fontId="31" fillId="33" borderId="12" xfId="45" applyNumberFormat="1" applyFont="1" applyFill="1" applyBorder="1" applyAlignment="1">
      <alignment horizontal="right" vertical="center"/>
    </xf>
    <xf numFmtId="10" fontId="31" fillId="33" borderId="0" xfId="51" applyNumberFormat="1" applyFont="1" applyFill="1" applyBorder="1" applyAlignment="1">
      <alignment horizontal="right" vertical="center"/>
    </xf>
    <xf numFmtId="168" fontId="31" fillId="33" borderId="13" xfId="45" applyNumberFormat="1" applyFont="1" applyFill="1" applyBorder="1" applyAlignment="1">
      <alignment horizontal="right" vertical="center"/>
    </xf>
    <xf numFmtId="170" fontId="31" fillId="0" borderId="0" xfId="45" applyNumberFormat="1" applyFont="1" applyFill="1" applyBorder="1" applyAlignment="1">
      <alignment horizontal="right" vertical="center"/>
    </xf>
    <xf numFmtId="167" fontId="31" fillId="0" borderId="0" xfId="43" applyNumberFormat="1" applyFont="1" applyFill="1" applyBorder="1" applyAlignment="1">
      <alignment horizontal="left" vertical="center"/>
    </xf>
    <xf numFmtId="167" fontId="31" fillId="0" borderId="0" xfId="43" applyNumberFormat="1" applyFont="1" applyFill="1" applyBorder="1" applyAlignment="1">
      <alignment horizontal="center" vertical="center"/>
    </xf>
    <xf numFmtId="168" fontId="31" fillId="0" borderId="0" xfId="43" applyNumberFormat="1" applyFont="1" applyFill="1" applyBorder="1" applyAlignment="1">
      <alignment horizontal="right" vertical="center"/>
    </xf>
    <xf numFmtId="164" fontId="31" fillId="0" borderId="0" xfId="43" applyNumberFormat="1" applyFont="1" applyFill="1" applyBorder="1" applyAlignment="1">
      <alignment horizontal="left" vertical="center"/>
    </xf>
    <xf numFmtId="164" fontId="31" fillId="0" borderId="0" xfId="43" applyNumberFormat="1" applyFont="1" applyFill="1" applyBorder="1" applyAlignment="1">
      <alignment horizontal="center" vertical="center"/>
    </xf>
    <xf numFmtId="167" fontId="30" fillId="0" borderId="12" xfId="43" applyNumberFormat="1" applyFont="1" applyFill="1" applyBorder="1" applyAlignment="1">
      <alignment horizontal="left" vertical="center"/>
    </xf>
    <xf numFmtId="167" fontId="31" fillId="0" borderId="12" xfId="43" applyNumberFormat="1" applyFont="1" applyFill="1" applyBorder="1" applyAlignment="1">
      <alignment horizontal="center" vertical="center"/>
    </xf>
    <xf numFmtId="167" fontId="31" fillId="0" borderId="12" xfId="43" applyNumberFormat="1" applyFont="1" applyFill="1" applyBorder="1" applyAlignment="1">
      <alignment horizontal="left" vertical="center"/>
    </xf>
    <xf numFmtId="168" fontId="31" fillId="0" borderId="12" xfId="43" applyNumberFormat="1" applyFont="1" applyFill="1" applyBorder="1" applyAlignment="1">
      <alignment horizontal="right" vertical="center"/>
    </xf>
    <xf numFmtId="164" fontId="31" fillId="0" borderId="12" xfId="43" applyNumberFormat="1" applyFont="1" applyFill="1" applyBorder="1" applyAlignment="1">
      <alignment horizontal="left" vertical="center"/>
    </xf>
    <xf numFmtId="164" fontId="31" fillId="0" borderId="12" xfId="43" applyNumberFormat="1" applyFont="1" applyFill="1" applyBorder="1" applyAlignment="1">
      <alignment horizontal="center" vertical="center"/>
    </xf>
    <xf numFmtId="167" fontId="31" fillId="0" borderId="0" xfId="43" applyNumberFormat="1" applyFont="1" applyFill="1" applyBorder="1" applyAlignment="1">
      <alignment vertical="center"/>
    </xf>
    <xf numFmtId="168" fontId="31" fillId="33" borderId="0" xfId="43" applyNumberFormat="1" applyFont="1" applyFill="1" applyBorder="1" applyAlignment="1">
      <alignment horizontal="right" vertical="center"/>
    </xf>
    <xf numFmtId="167" fontId="31" fillId="0" borderId="0" xfId="43" quotePrefix="1" applyNumberFormat="1" applyFont="1" applyFill="1" applyBorder="1" applyAlignment="1">
      <alignment horizontal="left" vertical="center"/>
    </xf>
    <xf numFmtId="167" fontId="31" fillId="33" borderId="0" xfId="45" applyNumberFormat="1" applyFont="1" applyFill="1" applyBorder="1" applyAlignment="1">
      <alignment vertical="center"/>
    </xf>
    <xf numFmtId="168" fontId="31" fillId="33" borderId="12" xfId="43" applyNumberFormat="1" applyFont="1" applyFill="1" applyBorder="1" applyAlignment="1">
      <alignment horizontal="right" vertical="center"/>
    </xf>
    <xf numFmtId="168" fontId="31" fillId="33" borderId="13" xfId="43" applyNumberFormat="1" applyFont="1" applyFill="1" applyBorder="1" applyAlignment="1">
      <alignment horizontal="right" vertical="center"/>
    </xf>
    <xf numFmtId="168" fontId="31" fillId="0" borderId="12" xfId="41" applyNumberFormat="1" applyFont="1" applyFill="1" applyBorder="1" applyAlignment="1">
      <alignment horizontal="right" vertical="center"/>
    </xf>
    <xf numFmtId="168" fontId="31" fillId="33" borderId="2" xfId="41" applyNumberFormat="1" applyFont="1" applyFill="1" applyBorder="1" applyAlignment="1">
      <alignment horizontal="right" vertical="center"/>
    </xf>
    <xf numFmtId="168" fontId="31" fillId="0" borderId="2" xfId="41" applyNumberFormat="1" applyFont="1" applyFill="1" applyBorder="1" applyAlignment="1">
      <alignment horizontal="right" vertical="center"/>
    </xf>
    <xf numFmtId="168" fontId="31" fillId="0" borderId="2" xfId="0" applyNumberFormat="1" applyFont="1" applyFill="1" applyBorder="1" applyAlignment="1">
      <alignment horizontal="right" vertical="center"/>
    </xf>
    <xf numFmtId="171" fontId="31" fillId="33" borderId="0" xfId="55" applyNumberFormat="1" applyFont="1" applyFill="1" applyBorder="1" applyAlignment="1">
      <alignment vertical="center"/>
    </xf>
    <xf numFmtId="171" fontId="31" fillId="0" borderId="0" xfId="55" applyNumberFormat="1" applyFont="1" applyFill="1" applyBorder="1" applyAlignment="1">
      <alignment vertical="center"/>
    </xf>
    <xf numFmtId="168" fontId="31" fillId="33" borderId="13" xfId="42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left" vertical="center"/>
    </xf>
    <xf numFmtId="168" fontId="31" fillId="0" borderId="0" xfId="0" applyNumberFormat="1" applyFont="1" applyAlignment="1">
      <alignment horizontal="right" vertical="center"/>
    </xf>
    <xf numFmtId="167" fontId="30" fillId="0" borderId="12" xfId="0" applyNumberFormat="1" applyFont="1" applyBorder="1" applyAlignment="1">
      <alignment horizontal="left" vertical="center"/>
    </xf>
    <xf numFmtId="167" fontId="31" fillId="0" borderId="12" xfId="0" applyNumberFormat="1" applyFont="1" applyBorder="1" applyAlignment="1">
      <alignment horizontal="center" vertical="center"/>
    </xf>
    <xf numFmtId="167" fontId="31" fillId="0" borderId="12" xfId="0" applyNumberFormat="1" applyFont="1" applyBorder="1" applyAlignment="1">
      <alignment horizontal="left" vertical="center"/>
    </xf>
    <xf numFmtId="168" fontId="31" fillId="0" borderId="12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7" fontId="30" fillId="0" borderId="12" xfId="0" applyNumberFormat="1" applyFont="1" applyBorder="1" applyAlignment="1">
      <alignment horizontal="right" vertical="center"/>
    </xf>
    <xf numFmtId="168" fontId="30" fillId="0" borderId="12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8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4" fontId="31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center" vertical="center"/>
    </xf>
    <xf numFmtId="168" fontId="31" fillId="33" borderId="0" xfId="44" applyNumberFormat="1" applyFont="1" applyFill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8" fontId="31" fillId="0" borderId="0" xfId="44" applyNumberFormat="1" applyFont="1" applyAlignment="1">
      <alignment horizontal="right" vertical="center"/>
    </xf>
    <xf numFmtId="168" fontId="31" fillId="0" borderId="0" xfId="42" applyNumberFormat="1" applyFont="1" applyAlignment="1">
      <alignment horizontal="right" vertical="center"/>
    </xf>
    <xf numFmtId="169" fontId="31" fillId="0" borderId="0" xfId="0" applyNumberFormat="1" applyFont="1" applyAlignment="1">
      <alignment horizontal="center" vertical="center"/>
    </xf>
    <xf numFmtId="168" fontId="31" fillId="0" borderId="2" xfId="44" applyNumberFormat="1" applyFont="1" applyBorder="1" applyAlignment="1">
      <alignment horizontal="right" vertical="center"/>
    </xf>
    <xf numFmtId="168" fontId="31" fillId="0" borderId="13" xfId="0" applyNumberFormat="1" applyFont="1" applyBorder="1" applyAlignment="1">
      <alignment horizontal="right" vertical="center"/>
    </xf>
    <xf numFmtId="164" fontId="31" fillId="0" borderId="12" xfId="0" applyNumberFormat="1" applyFont="1" applyBorder="1" applyAlignment="1">
      <alignment horizontal="left" vertical="center"/>
    </xf>
    <xf numFmtId="164" fontId="31" fillId="0" borderId="12" xfId="0" applyNumberFormat="1" applyFont="1" applyBorder="1" applyAlignment="1">
      <alignment horizontal="center" vertical="center"/>
    </xf>
    <xf numFmtId="168" fontId="30" fillId="33" borderId="0" xfId="0" applyNumberFormat="1" applyFont="1" applyFill="1" applyAlignment="1">
      <alignment horizontal="right" vertical="center"/>
    </xf>
    <xf numFmtId="164" fontId="30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center" vertical="center"/>
    </xf>
    <xf numFmtId="167" fontId="31" fillId="0" borderId="0" xfId="44" applyNumberFormat="1" applyFont="1" applyAlignment="1">
      <alignment vertical="center"/>
    </xf>
    <xf numFmtId="167" fontId="31" fillId="0" borderId="0" xfId="44" applyNumberFormat="1" applyFont="1" applyAlignment="1">
      <alignment horizontal="left" vertical="center"/>
    </xf>
    <xf numFmtId="167" fontId="31" fillId="0" borderId="1" xfId="44" applyNumberFormat="1" applyFont="1" applyBorder="1" applyAlignment="1">
      <alignment vertical="center"/>
    </xf>
    <xf numFmtId="168" fontId="31" fillId="0" borderId="1" xfId="44" applyNumberFormat="1" applyFont="1" applyBorder="1" applyAlignment="1">
      <alignment horizontal="right" vertical="center"/>
    </xf>
    <xf numFmtId="168" fontId="31" fillId="0" borderId="0" xfId="0" applyNumberFormat="1" applyFont="1" applyAlignment="1">
      <alignment vertical="center"/>
    </xf>
    <xf numFmtId="167" fontId="30" fillId="0" borderId="0" xfId="42" applyNumberFormat="1" applyFont="1" applyAlignment="1">
      <alignment horizontal="left" vertical="center"/>
    </xf>
    <xf numFmtId="0" fontId="30" fillId="0" borderId="0" xfId="46" applyFont="1" applyAlignment="1">
      <alignment vertical="center"/>
    </xf>
    <xf numFmtId="0" fontId="31" fillId="0" borderId="0" xfId="46" applyFont="1" applyAlignment="1">
      <alignment horizontal="center" vertical="center"/>
    </xf>
    <xf numFmtId="0" fontId="31" fillId="0" borderId="0" xfId="46" applyFont="1" applyAlignment="1">
      <alignment horizontal="right" vertical="center"/>
    </xf>
    <xf numFmtId="168" fontId="31" fillId="0" borderId="0" xfId="46" applyNumberFormat="1" applyFont="1" applyAlignment="1">
      <alignment horizontal="right" vertical="center"/>
    </xf>
    <xf numFmtId="167" fontId="30" fillId="0" borderId="0" xfId="40" applyNumberFormat="1" applyFont="1" applyAlignment="1">
      <alignment horizontal="right" vertical="center"/>
    </xf>
    <xf numFmtId="0" fontId="31" fillId="0" borderId="0" xfId="46" applyFont="1" applyAlignment="1">
      <alignment vertical="center"/>
    </xf>
    <xf numFmtId="167" fontId="30" fillId="0" borderId="12" xfId="48" applyNumberFormat="1" applyFont="1" applyBorder="1" applyAlignment="1">
      <alignment horizontal="left" vertical="center"/>
    </xf>
    <xf numFmtId="0" fontId="30" fillId="0" borderId="12" xfId="46" applyFont="1" applyBorder="1" applyAlignment="1">
      <alignment vertical="center"/>
    </xf>
    <xf numFmtId="0" fontId="31" fillId="0" borderId="12" xfId="46" applyFont="1" applyBorder="1" applyAlignment="1">
      <alignment horizontal="center" vertical="center"/>
    </xf>
    <xf numFmtId="0" fontId="31" fillId="0" borderId="12" xfId="46" applyFont="1" applyBorder="1" applyAlignment="1">
      <alignment horizontal="right" vertical="center"/>
    </xf>
    <xf numFmtId="168" fontId="31" fillId="0" borderId="12" xfId="46" applyNumberFormat="1" applyFont="1" applyBorder="1" applyAlignment="1">
      <alignment horizontal="right" vertical="center"/>
    </xf>
    <xf numFmtId="0" fontId="31" fillId="0" borderId="2" xfId="46" applyFont="1" applyBorder="1" applyAlignment="1">
      <alignment horizontal="right" vertical="center"/>
    </xf>
    <xf numFmtId="168" fontId="31" fillId="0" borderId="2" xfId="46" applyNumberFormat="1" applyFont="1" applyBorder="1" applyAlignment="1">
      <alignment horizontal="right" vertical="center"/>
    </xf>
    <xf numFmtId="168" fontId="31" fillId="0" borderId="2" xfId="29" applyNumberFormat="1" applyFont="1" applyBorder="1" applyAlignment="1">
      <alignment horizontal="right" vertical="center"/>
    </xf>
    <xf numFmtId="167" fontId="31" fillId="0" borderId="0" xfId="42" applyNumberFormat="1" applyFont="1" applyAlignment="1">
      <alignment horizontal="right" vertical="center"/>
    </xf>
    <xf numFmtId="167" fontId="31" fillId="0" borderId="0" xfId="42" applyNumberFormat="1" applyFont="1" applyAlignment="1">
      <alignment horizontal="center" vertical="center"/>
    </xf>
    <xf numFmtId="167" fontId="31" fillId="0" borderId="0" xfId="42" applyNumberFormat="1" applyFont="1" applyAlignment="1">
      <alignment horizontal="left" vertical="center"/>
    </xf>
    <xf numFmtId="167" fontId="31" fillId="0" borderId="0" xfId="42" applyNumberFormat="1" applyFont="1" applyAlignment="1">
      <alignment vertical="center"/>
    </xf>
    <xf numFmtId="167" fontId="30" fillId="0" borderId="12" xfId="42" applyNumberFormat="1" applyFont="1" applyBorder="1" applyAlignment="1">
      <alignment horizontal="left" vertical="center"/>
    </xf>
    <xf numFmtId="167" fontId="31" fillId="0" borderId="12" xfId="42" applyNumberFormat="1" applyFont="1" applyBorder="1" applyAlignment="1">
      <alignment horizontal="right" vertical="center"/>
    </xf>
    <xf numFmtId="167" fontId="31" fillId="0" borderId="12" xfId="42" applyNumberFormat="1" applyFont="1" applyBorder="1" applyAlignment="1">
      <alignment horizontal="center" vertical="center"/>
    </xf>
    <xf numFmtId="167" fontId="31" fillId="0" borderId="12" xfId="42" applyNumberFormat="1" applyFont="1" applyBorder="1" applyAlignment="1">
      <alignment horizontal="left" vertical="center"/>
    </xf>
    <xf numFmtId="167" fontId="30" fillId="0" borderId="0" xfId="42" applyNumberFormat="1" applyFont="1" applyAlignment="1">
      <alignment horizontal="right" vertical="center"/>
    </xf>
    <xf numFmtId="167" fontId="30" fillId="0" borderId="12" xfId="42" applyNumberFormat="1" applyFont="1" applyBorder="1" applyAlignment="1">
      <alignment horizontal="right" vertical="center"/>
    </xf>
    <xf numFmtId="167" fontId="30" fillId="0" borderId="0" xfId="42" applyNumberFormat="1" applyFont="1" applyAlignment="1">
      <alignment horizontal="center" vertical="center"/>
    </xf>
    <xf numFmtId="167" fontId="30" fillId="0" borderId="0" xfId="42" quotePrefix="1" applyNumberFormat="1" applyFont="1" applyAlignment="1">
      <alignment horizontal="right" vertical="center"/>
    </xf>
    <xf numFmtId="168" fontId="30" fillId="0" borderId="12" xfId="29" applyNumberFormat="1" applyFont="1" applyBorder="1" applyAlignment="1">
      <alignment horizontal="right" vertical="center" wrapText="1"/>
    </xf>
    <xf numFmtId="3" fontId="31" fillId="0" borderId="0" xfId="42" applyNumberFormat="1" applyFont="1" applyAlignment="1">
      <alignment horizontal="right" vertical="center"/>
    </xf>
    <xf numFmtId="167" fontId="31" fillId="33" borderId="0" xfId="42" applyNumberFormat="1" applyFont="1" applyFill="1" applyAlignment="1">
      <alignment vertical="center"/>
    </xf>
    <xf numFmtId="0" fontId="30" fillId="0" borderId="0" xfId="46" quotePrefix="1" applyFont="1" applyAlignment="1">
      <alignment vertical="center"/>
    </xf>
    <xf numFmtId="167" fontId="31" fillId="33" borderId="0" xfId="42" applyNumberFormat="1" applyFont="1" applyFill="1" applyAlignment="1">
      <alignment horizontal="right" vertical="center"/>
    </xf>
    <xf numFmtId="164" fontId="31" fillId="0" borderId="0" xfId="46" applyNumberFormat="1" applyFont="1" applyAlignment="1">
      <alignment horizontal="center" vertical="center"/>
    </xf>
    <xf numFmtId="164" fontId="31" fillId="0" borderId="0" xfId="46" applyNumberFormat="1" applyFont="1" applyAlignment="1">
      <alignment horizontal="right" vertical="center"/>
    </xf>
    <xf numFmtId="168" fontId="31" fillId="33" borderId="0" xfId="46" applyNumberFormat="1" applyFont="1" applyFill="1" applyAlignment="1">
      <alignment horizontal="right" vertical="center"/>
    </xf>
    <xf numFmtId="168" fontId="31" fillId="0" borderId="0" xfId="42" applyNumberFormat="1" applyFont="1" applyAlignment="1">
      <alignment horizontal="center" vertical="center"/>
    </xf>
    <xf numFmtId="167" fontId="31" fillId="33" borderId="0" xfId="42" applyNumberFormat="1" applyFont="1" applyFill="1" applyAlignment="1">
      <alignment horizontal="left" vertical="center"/>
    </xf>
    <xf numFmtId="167" fontId="31" fillId="33" borderId="0" xfId="42" applyNumberFormat="1" applyFont="1" applyFill="1" applyAlignment="1">
      <alignment horizontal="center" vertical="center"/>
    </xf>
    <xf numFmtId="168" fontId="31" fillId="0" borderId="0" xfId="46" applyNumberFormat="1" applyFont="1" applyAlignment="1">
      <alignment horizontal="center" vertical="center"/>
    </xf>
    <xf numFmtId="168" fontId="31" fillId="33" borderId="2" xfId="42" applyNumberFormat="1" applyFont="1" applyFill="1" applyBorder="1" applyAlignment="1">
      <alignment horizontal="right" vertical="center"/>
    </xf>
    <xf numFmtId="167" fontId="31" fillId="0" borderId="2" xfId="42" applyNumberFormat="1" applyFont="1" applyBorder="1" applyAlignment="1">
      <alignment vertical="center"/>
    </xf>
    <xf numFmtId="167" fontId="30" fillId="0" borderId="0" xfId="45" applyNumberFormat="1" applyFont="1" applyAlignment="1">
      <alignment horizontal="left" vertical="center"/>
    </xf>
    <xf numFmtId="171" fontId="31" fillId="33" borderId="0" xfId="41" applyNumberFormat="1" applyFont="1" applyFill="1" applyAlignment="1">
      <alignment vertical="center"/>
    </xf>
    <xf numFmtId="168" fontId="30" fillId="0" borderId="0" xfId="45" applyNumberFormat="1" applyFont="1" applyFill="1" applyAlignment="1">
      <alignment horizontal="right" vertical="center"/>
    </xf>
    <xf numFmtId="168" fontId="31" fillId="0" borderId="0" xfId="0" applyNumberFormat="1" applyFont="1" applyFill="1" applyAlignment="1">
      <alignment vertical="center"/>
    </xf>
    <xf numFmtId="171" fontId="31" fillId="0" borderId="0" xfId="41" applyNumberFormat="1" applyFont="1" applyFill="1" applyAlignment="1">
      <alignment vertical="center"/>
    </xf>
    <xf numFmtId="168" fontId="31" fillId="0" borderId="2" xfId="44" applyNumberFormat="1" applyFont="1" applyFill="1" applyBorder="1" applyAlignment="1">
      <alignment horizontal="right" vertical="center"/>
    </xf>
    <xf numFmtId="168" fontId="31" fillId="0" borderId="1" xfId="44" applyNumberFormat="1" applyFont="1" applyFill="1" applyBorder="1" applyAlignment="1">
      <alignment horizontal="right" vertical="center"/>
    </xf>
    <xf numFmtId="10" fontId="31" fillId="0" borderId="0" xfId="51" applyNumberFormat="1" applyFont="1" applyFill="1" applyBorder="1" applyAlignment="1">
      <alignment horizontal="right" vertical="center"/>
    </xf>
    <xf numFmtId="168" fontId="31" fillId="0" borderId="13" xfId="45" applyNumberFormat="1" applyFont="1" applyFill="1" applyBorder="1" applyAlignment="1">
      <alignment horizontal="right" vertical="center"/>
    </xf>
    <xf numFmtId="168" fontId="31" fillId="0" borderId="13" xfId="43" applyNumberFormat="1" applyFont="1" applyFill="1" applyBorder="1" applyAlignment="1">
      <alignment horizontal="right" vertical="center"/>
    </xf>
    <xf numFmtId="167" fontId="31" fillId="0" borderId="0" xfId="45" applyNumberFormat="1" applyFont="1" applyAlignment="1">
      <alignment horizontal="left" vertical="center"/>
    </xf>
    <xf numFmtId="167" fontId="31" fillId="0" borderId="0" xfId="43" quotePrefix="1" applyNumberFormat="1" applyFont="1" applyAlignment="1">
      <alignment horizontal="left" vertical="center"/>
    </xf>
    <xf numFmtId="168" fontId="31" fillId="0" borderId="0" xfId="0" applyNumberFormat="1" applyFont="1" applyFill="1" applyBorder="1" applyAlignment="1">
      <alignment horizontal="right" vertical="center"/>
    </xf>
    <xf numFmtId="168" fontId="31" fillId="0" borderId="0" xfId="0" applyNumberFormat="1" applyFont="1" applyFill="1" applyAlignment="1">
      <alignment horizontal="left" vertical="center"/>
    </xf>
    <xf numFmtId="0" fontId="30" fillId="0" borderId="0" xfId="46" applyFont="1" applyAlignment="1">
      <alignment horizontal="right" vertical="center"/>
    </xf>
    <xf numFmtId="0" fontId="30" fillId="0" borderId="0" xfId="46" applyFont="1" applyAlignment="1">
      <alignment horizontal="center" vertical="center"/>
    </xf>
    <xf numFmtId="168" fontId="30" fillId="0" borderId="12" xfId="46" applyNumberFormat="1" applyFont="1" applyBorder="1" applyAlignment="1">
      <alignment horizontal="right" vertical="center"/>
    </xf>
    <xf numFmtId="0" fontId="30" fillId="0" borderId="12" xfId="46" applyFont="1" applyBorder="1" applyAlignment="1">
      <alignment horizontal="right" vertical="center"/>
    </xf>
    <xf numFmtId="168" fontId="30" fillId="0" borderId="0" xfId="46" applyNumberFormat="1" applyFont="1" applyAlignment="1">
      <alignment horizontal="center" vertical="center"/>
    </xf>
    <xf numFmtId="168" fontId="30" fillId="0" borderId="0" xfId="46" applyNumberFormat="1" applyFont="1" applyAlignment="1">
      <alignment horizontal="right" vertical="center"/>
    </xf>
    <xf numFmtId="166" fontId="30" fillId="0" borderId="0" xfId="29" applyFont="1" applyAlignment="1">
      <alignment horizontal="center" vertical="center"/>
    </xf>
    <xf numFmtId="166" fontId="30" fillId="0" borderId="0" xfId="29" applyFont="1" applyAlignment="1">
      <alignment horizontal="right" vertical="center"/>
    </xf>
    <xf numFmtId="168" fontId="30" fillId="0" borderId="0" xfId="29" applyNumberFormat="1" applyFont="1" applyAlignment="1">
      <alignment horizontal="right" vertical="center"/>
    </xf>
    <xf numFmtId="168" fontId="30" fillId="0" borderId="0" xfId="42" applyNumberFormat="1" applyFont="1" applyAlignment="1">
      <alignment horizontal="right" vertical="center"/>
    </xf>
    <xf numFmtId="168" fontId="30" fillId="0" borderId="0" xfId="42" quotePrefix="1" applyNumberFormat="1" applyFont="1" applyAlignment="1">
      <alignment horizontal="right" vertical="center"/>
    </xf>
    <xf numFmtId="168" fontId="30" fillId="0" borderId="12" xfId="42" applyNumberFormat="1" applyFont="1" applyBorder="1" applyAlignment="1">
      <alignment horizontal="right" vertical="center"/>
    </xf>
    <xf numFmtId="166" fontId="30" fillId="0" borderId="0" xfId="29" applyFont="1" applyAlignment="1">
      <alignment horizontal="right" vertical="center" wrapText="1"/>
    </xf>
    <xf numFmtId="168" fontId="31" fillId="0" borderId="0" xfId="46" applyNumberFormat="1" applyFont="1" applyFill="1" applyBorder="1" applyAlignment="1">
      <alignment horizontal="right" vertical="center"/>
    </xf>
    <xf numFmtId="164" fontId="31" fillId="0" borderId="0" xfId="46" applyNumberFormat="1" applyFont="1" applyFill="1" applyAlignment="1">
      <alignment horizontal="right" vertical="center"/>
    </xf>
    <xf numFmtId="168" fontId="31" fillId="0" borderId="0" xfId="46" applyNumberFormat="1" applyFont="1" applyFill="1" applyAlignment="1">
      <alignment horizontal="right" vertical="center"/>
    </xf>
    <xf numFmtId="167" fontId="30" fillId="0" borderId="0" xfId="42" quotePrefix="1" applyNumberFormat="1" applyFont="1" applyAlignment="1">
      <alignment horizontal="left" vertical="center"/>
    </xf>
    <xf numFmtId="168" fontId="31" fillId="33" borderId="12" xfId="46" applyNumberFormat="1" applyFont="1" applyFill="1" applyBorder="1" applyAlignment="1">
      <alignment horizontal="right" vertical="center"/>
    </xf>
    <xf numFmtId="168" fontId="31" fillId="33" borderId="13" xfId="46" applyNumberFormat="1" applyFont="1" applyFill="1" applyBorder="1" applyAlignment="1">
      <alignment horizontal="right" vertical="center"/>
    </xf>
    <xf numFmtId="0" fontId="30" fillId="0" borderId="0" xfId="46" quotePrefix="1" applyFont="1" applyAlignment="1">
      <alignment horizontal="right" vertical="center"/>
    </xf>
    <xf numFmtId="168" fontId="30" fillId="0" borderId="12" xfId="29" applyNumberFormat="1" applyFont="1" applyFill="1" applyBorder="1" applyAlignment="1">
      <alignment horizontal="right" vertical="center" wrapText="1"/>
    </xf>
    <xf numFmtId="168" fontId="30" fillId="33" borderId="0" xfId="29" applyNumberFormat="1" applyFont="1" applyFill="1" applyAlignment="1">
      <alignment horizontal="right" vertical="center" wrapText="1"/>
    </xf>
    <xf numFmtId="166" fontId="30" fillId="33" borderId="0" xfId="29" applyFont="1" applyFill="1" applyAlignment="1">
      <alignment horizontal="right" vertical="center"/>
    </xf>
    <xf numFmtId="168" fontId="31" fillId="0" borderId="13" xfId="46" applyNumberFormat="1" applyFont="1" applyFill="1" applyBorder="1" applyAlignment="1">
      <alignment horizontal="right" vertical="center"/>
    </xf>
    <xf numFmtId="168" fontId="31" fillId="0" borderId="0" xfId="42" applyNumberFormat="1" applyFont="1" applyFill="1" applyAlignment="1">
      <alignment horizontal="right" vertical="center"/>
    </xf>
    <xf numFmtId="3" fontId="31" fillId="0" borderId="0" xfId="42" applyNumberFormat="1" applyFont="1" applyFill="1" applyAlignment="1">
      <alignment horizontal="right" vertical="center"/>
    </xf>
    <xf numFmtId="167" fontId="31" fillId="0" borderId="0" xfId="42" applyNumberFormat="1" applyFont="1" applyFill="1" applyAlignment="1">
      <alignment vertical="center"/>
    </xf>
    <xf numFmtId="167" fontId="31" fillId="0" borderId="0" xfId="42" applyNumberFormat="1" applyFont="1" applyFill="1" applyAlignment="1">
      <alignment horizontal="right" vertical="center"/>
    </xf>
    <xf numFmtId="168" fontId="31" fillId="0" borderId="2" xfId="42" applyNumberFormat="1" applyFont="1" applyFill="1" applyBorder="1" applyAlignment="1">
      <alignment horizontal="right" vertical="center"/>
    </xf>
    <xf numFmtId="168" fontId="31" fillId="0" borderId="13" xfId="42" applyNumberFormat="1" applyFont="1" applyFill="1" applyBorder="1" applyAlignment="1">
      <alignment horizontal="right" vertical="center"/>
    </xf>
    <xf numFmtId="167" fontId="33" fillId="0" borderId="0" xfId="44" quotePrefix="1" applyNumberFormat="1" applyFont="1" applyAlignment="1">
      <alignment horizontal="left" vertical="center"/>
    </xf>
    <xf numFmtId="167" fontId="31" fillId="0" borderId="0" xfId="44" quotePrefix="1" applyNumberFormat="1" applyFont="1" applyAlignment="1">
      <alignment horizontal="left" vertical="center"/>
    </xf>
    <xf numFmtId="168" fontId="31" fillId="0" borderId="0" xfId="42" applyNumberFormat="1" applyFont="1" applyFill="1" applyBorder="1" applyAlignment="1">
      <alignment horizontal="right" vertical="center"/>
    </xf>
    <xf numFmtId="175" fontId="31" fillId="0" borderId="0" xfId="45" applyNumberFormat="1" applyFont="1" applyFill="1" applyBorder="1" applyAlignment="1">
      <alignment horizontal="right" vertical="center"/>
    </xf>
    <xf numFmtId="175" fontId="31" fillId="33" borderId="0" xfId="45" applyNumberFormat="1" applyFont="1" applyFill="1" applyBorder="1" applyAlignment="1">
      <alignment horizontal="right" vertical="center"/>
    </xf>
    <xf numFmtId="167" fontId="31" fillId="0" borderId="0" xfId="45" applyNumberFormat="1" applyFont="1" applyFill="1" applyBorder="1" applyAlignment="1">
      <alignment horizontal="right" vertical="center"/>
    </xf>
    <xf numFmtId="167" fontId="31" fillId="0" borderId="12" xfId="45" applyNumberFormat="1" applyFont="1" applyFill="1" applyBorder="1" applyAlignment="1">
      <alignment horizontal="right" vertical="center"/>
    </xf>
    <xf numFmtId="167" fontId="30" fillId="0" borderId="0" xfId="45" applyNumberFormat="1" applyFont="1" applyFill="1" applyBorder="1" applyAlignment="1">
      <alignment horizontal="right" vertical="center"/>
    </xf>
    <xf numFmtId="167" fontId="30" fillId="0" borderId="12" xfId="43" applyNumberFormat="1" applyFont="1" applyFill="1" applyBorder="1" applyAlignment="1">
      <alignment horizontal="right" vertical="center"/>
    </xf>
    <xf numFmtId="167" fontId="31" fillId="33" borderId="0" xfId="45" applyNumberFormat="1" applyFont="1" applyFill="1" applyBorder="1" applyAlignment="1">
      <alignment horizontal="right" vertical="center"/>
    </xf>
    <xf numFmtId="167" fontId="31" fillId="33" borderId="2" xfId="44" applyNumberFormat="1" applyFont="1" applyFill="1" applyBorder="1" applyAlignment="1">
      <alignment horizontal="right" vertical="center"/>
    </xf>
    <xf numFmtId="167" fontId="31" fillId="33" borderId="1" xfId="44" applyNumberFormat="1" applyFont="1" applyFill="1" applyBorder="1" applyAlignment="1">
      <alignment horizontal="right" vertical="center"/>
    </xf>
    <xf numFmtId="167" fontId="31" fillId="33" borderId="0" xfId="51" applyNumberFormat="1" applyFont="1" applyFill="1" applyBorder="1" applyAlignment="1">
      <alignment horizontal="right" vertical="center"/>
    </xf>
    <xf numFmtId="167" fontId="31" fillId="0" borderId="0" xfId="43" applyNumberFormat="1" applyFont="1" applyFill="1" applyBorder="1" applyAlignment="1">
      <alignment horizontal="right" vertical="center"/>
    </xf>
    <xf numFmtId="167" fontId="31" fillId="0" borderId="12" xfId="43" applyNumberFormat="1" applyFont="1" applyFill="1" applyBorder="1" applyAlignment="1">
      <alignment horizontal="right" vertical="center"/>
    </xf>
    <xf numFmtId="167" fontId="31" fillId="33" borderId="0" xfId="43" applyNumberFormat="1" applyFont="1" applyFill="1" applyBorder="1" applyAlignment="1">
      <alignment horizontal="right" vertical="center"/>
    </xf>
    <xf numFmtId="167" fontId="31" fillId="33" borderId="12" xfId="43" applyNumberFormat="1" applyFont="1" applyFill="1" applyBorder="1" applyAlignment="1">
      <alignment horizontal="right" vertical="center"/>
    </xf>
    <xf numFmtId="167" fontId="31" fillId="33" borderId="13" xfId="43" applyNumberFormat="1" applyFont="1" applyFill="1" applyBorder="1" applyAlignment="1">
      <alignment horizontal="right" vertical="center"/>
    </xf>
    <xf numFmtId="168" fontId="30" fillId="0" borderId="0" xfId="42" applyNumberFormat="1" applyFont="1" applyBorder="1" applyAlignment="1">
      <alignment horizontal="center" vertical="center"/>
    </xf>
    <xf numFmtId="168" fontId="31" fillId="33" borderId="0" xfId="0" applyNumberFormat="1" applyFont="1" applyFill="1" applyBorder="1" applyAlignment="1">
      <alignment vertical="center"/>
    </xf>
    <xf numFmtId="168" fontId="31" fillId="0" borderId="0" xfId="0" applyNumberFormat="1" applyFont="1" applyFill="1" applyBorder="1" applyAlignment="1">
      <alignment vertical="center"/>
    </xf>
    <xf numFmtId="167" fontId="31" fillId="0" borderId="0" xfId="0" quotePrefix="1" applyNumberFormat="1" applyFont="1" applyFill="1" applyAlignment="1">
      <alignment horizontal="left" vertical="center"/>
    </xf>
    <xf numFmtId="167" fontId="31" fillId="0" borderId="0" xfId="0" applyNumberFormat="1" applyFont="1" applyFill="1" applyAlignment="1">
      <alignment horizontal="left" vertical="center"/>
    </xf>
    <xf numFmtId="167" fontId="31" fillId="0" borderId="0" xfId="0" applyNumberFormat="1" applyFont="1" applyAlignment="1">
      <alignment vertical="center"/>
    </xf>
    <xf numFmtId="168" fontId="31" fillId="33" borderId="0" xfId="0" applyNumberFormat="1" applyFont="1" applyFill="1" applyAlignment="1">
      <alignment vertical="center"/>
    </xf>
    <xf numFmtId="167" fontId="31" fillId="0" borderId="0" xfId="0" applyNumberFormat="1" applyFont="1" applyFill="1" applyAlignment="1">
      <alignment vertical="center"/>
    </xf>
    <xf numFmtId="167" fontId="30" fillId="0" borderId="0" xfId="0" applyNumberFormat="1" applyFont="1" applyFill="1" applyAlignment="1">
      <alignment horizontal="left" vertical="center"/>
    </xf>
    <xf numFmtId="168" fontId="31" fillId="33" borderId="0" xfId="42" applyNumberFormat="1" applyFont="1" applyFill="1" applyBorder="1" applyAlignment="1">
      <alignment horizontal="right" vertical="center"/>
    </xf>
    <xf numFmtId="3" fontId="31" fillId="0" borderId="0" xfId="42" applyNumberFormat="1" applyFont="1" applyBorder="1" applyAlignment="1">
      <alignment horizontal="right" vertical="center"/>
    </xf>
    <xf numFmtId="168" fontId="31" fillId="0" borderId="0" xfId="42" applyNumberFormat="1" applyFont="1" applyBorder="1" applyAlignment="1">
      <alignment horizontal="right" vertical="center"/>
    </xf>
    <xf numFmtId="167" fontId="31" fillId="0" borderId="0" xfId="42" applyNumberFormat="1" applyFont="1" applyBorder="1" applyAlignment="1">
      <alignment horizontal="right" vertical="center"/>
    </xf>
    <xf numFmtId="0" fontId="31" fillId="0" borderId="2" xfId="0" applyNumberFormat="1" applyFont="1" applyBorder="1" applyAlignment="1">
      <alignment horizontal="left" vertical="center" wrapText="1" shrinkToFit="1"/>
    </xf>
    <xf numFmtId="0" fontId="31" fillId="0" borderId="2" xfId="0" applyNumberFormat="1" applyFont="1" applyBorder="1" applyAlignment="1">
      <alignment horizontal="left" vertical="center"/>
    </xf>
    <xf numFmtId="167" fontId="31" fillId="0" borderId="0" xfId="0" applyNumberFormat="1" applyFont="1" applyFill="1" applyAlignment="1">
      <alignment horizontal="center" vertical="center"/>
    </xf>
    <xf numFmtId="0" fontId="31" fillId="0" borderId="0" xfId="46" applyFont="1" applyFill="1" applyAlignment="1">
      <alignment vertical="center"/>
    </xf>
    <xf numFmtId="167" fontId="30" fillId="0" borderId="0" xfId="45" quotePrefix="1" applyNumberFormat="1" applyFont="1" applyAlignment="1">
      <alignment horizontal="left" vertical="center"/>
    </xf>
    <xf numFmtId="167" fontId="31" fillId="0" borderId="2" xfId="44" applyNumberFormat="1" applyFont="1" applyFill="1" applyBorder="1" applyAlignment="1">
      <alignment horizontal="right" vertical="center"/>
    </xf>
    <xf numFmtId="167" fontId="31" fillId="0" borderId="1" xfId="44" applyNumberFormat="1" applyFont="1" applyFill="1" applyBorder="1" applyAlignment="1">
      <alignment horizontal="right" vertical="center"/>
    </xf>
    <xf numFmtId="167" fontId="31" fillId="0" borderId="0" xfId="51" applyNumberFormat="1" applyFont="1" applyFill="1" applyBorder="1" applyAlignment="1">
      <alignment horizontal="right" vertical="center"/>
    </xf>
    <xf numFmtId="167" fontId="31" fillId="0" borderId="13" xfId="45" applyNumberFormat="1" applyFont="1" applyFill="1" applyBorder="1" applyAlignment="1">
      <alignment horizontal="right" vertical="center"/>
    </xf>
    <xf numFmtId="167" fontId="31" fillId="0" borderId="13" xfId="43" applyNumberFormat="1" applyFont="1" applyFill="1" applyBorder="1" applyAlignment="1">
      <alignment horizontal="right" vertical="center"/>
    </xf>
    <xf numFmtId="167" fontId="30" fillId="0" borderId="0" xfId="42" applyNumberFormat="1" applyFont="1" applyFill="1" applyAlignment="1">
      <alignment horizontal="left" vertical="center"/>
    </xf>
    <xf numFmtId="164" fontId="31" fillId="0" borderId="0" xfId="46" applyNumberFormat="1" applyFont="1" applyFill="1" applyAlignment="1">
      <alignment horizontal="center" vertical="center"/>
    </xf>
    <xf numFmtId="167" fontId="30" fillId="0" borderId="0" xfId="42" quotePrefix="1" applyNumberFormat="1" applyFont="1" applyFill="1" applyAlignment="1">
      <alignment horizontal="left" vertical="center"/>
    </xf>
    <xf numFmtId="167" fontId="31" fillId="0" borderId="0" xfId="42" applyNumberFormat="1" applyFont="1" applyFill="1" applyAlignment="1">
      <alignment horizontal="left" vertical="center"/>
    </xf>
    <xf numFmtId="168" fontId="31" fillId="0" borderId="0" xfId="46" applyNumberFormat="1" applyFont="1" applyFill="1" applyAlignment="1">
      <alignment horizontal="center" vertical="center"/>
    </xf>
    <xf numFmtId="168" fontId="31" fillId="0" borderId="0" xfId="42" applyNumberFormat="1" applyFont="1" applyFill="1" applyAlignment="1">
      <alignment horizontal="center" vertical="center"/>
    </xf>
    <xf numFmtId="168" fontId="31" fillId="0" borderId="12" xfId="46" applyNumberFormat="1" applyFont="1" applyFill="1" applyBorder="1" applyAlignment="1">
      <alignment horizontal="right" vertical="center"/>
    </xf>
    <xf numFmtId="0" fontId="30" fillId="0" borderId="0" xfId="46" quotePrefix="1" applyFont="1" applyFill="1" applyAlignment="1">
      <alignment vertical="center"/>
    </xf>
    <xf numFmtId="167" fontId="31" fillId="0" borderId="0" xfId="42" applyNumberFormat="1" applyFont="1" applyFill="1" applyAlignment="1">
      <alignment horizontal="center" vertical="center"/>
    </xf>
    <xf numFmtId="168" fontId="31" fillId="33" borderId="1" xfId="0" applyNumberFormat="1" applyFont="1" applyFill="1" applyBorder="1" applyAlignment="1">
      <alignment horizontal="right" vertical="center"/>
    </xf>
    <xf numFmtId="168" fontId="31" fillId="0" borderId="1" xfId="0" applyNumberFormat="1" applyFont="1" applyFill="1" applyBorder="1" applyAlignment="1">
      <alignment horizontal="right" vertical="center"/>
    </xf>
    <xf numFmtId="171" fontId="31" fillId="33" borderId="13" xfId="41" applyNumberFormat="1" applyFont="1" applyFill="1" applyBorder="1" applyAlignment="1">
      <alignment vertical="center"/>
    </xf>
    <xf numFmtId="171" fontId="31" fillId="0" borderId="13" xfId="41" applyNumberFormat="1" applyFont="1" applyFill="1" applyBorder="1" applyAlignment="1">
      <alignment vertical="center"/>
    </xf>
    <xf numFmtId="0" fontId="31" fillId="0" borderId="0" xfId="0" applyFont="1" applyFill="1"/>
    <xf numFmtId="164" fontId="31" fillId="0" borderId="0" xfId="0" applyNumberFormat="1" applyFont="1" applyFill="1" applyAlignment="1">
      <alignment horizontal="left" vertical="center"/>
    </xf>
    <xf numFmtId="164" fontId="31" fillId="0" borderId="0" xfId="0" applyNumberFormat="1" applyFont="1" applyFill="1" applyAlignment="1">
      <alignment horizontal="center" vertical="center"/>
    </xf>
    <xf numFmtId="164" fontId="31" fillId="0" borderId="0" xfId="0" applyNumberFormat="1" applyFont="1" applyFill="1" applyAlignment="1">
      <alignment horizontal="right" vertical="center"/>
    </xf>
    <xf numFmtId="167" fontId="31" fillId="0" borderId="2" xfId="0" applyNumberFormat="1" applyFont="1" applyFill="1" applyBorder="1" applyAlignment="1">
      <alignment horizontal="left" vertical="center"/>
    </xf>
    <xf numFmtId="167" fontId="31" fillId="0" borderId="2" xfId="0" applyNumberFormat="1" applyFont="1" applyFill="1" applyBorder="1" applyAlignment="1">
      <alignment horizontal="center" vertical="center"/>
    </xf>
    <xf numFmtId="164" fontId="31" fillId="0" borderId="2" xfId="0" applyNumberFormat="1" applyFont="1" applyFill="1" applyBorder="1" applyAlignment="1">
      <alignment horizontal="right" vertical="center"/>
    </xf>
    <xf numFmtId="168" fontId="31" fillId="33" borderId="0" xfId="41" applyNumberFormat="1" applyFont="1" applyFill="1" applyAlignment="1">
      <alignment horizontal="right" vertical="center"/>
    </xf>
    <xf numFmtId="168" fontId="31" fillId="0" borderId="0" xfId="41" applyNumberFormat="1" applyFont="1" applyFill="1" applyAlignment="1">
      <alignment horizontal="right" vertical="center"/>
    </xf>
    <xf numFmtId="167" fontId="31" fillId="0" borderId="0" xfId="0" quotePrefix="1" applyNumberFormat="1" applyFont="1" applyAlignment="1">
      <alignment horizontal="left" vertical="center"/>
    </xf>
    <xf numFmtId="168" fontId="31" fillId="0" borderId="0" xfId="0" applyNumberFormat="1" applyFont="1" applyFill="1" applyAlignment="1">
      <alignment horizontal="right" vertical="center"/>
    </xf>
    <xf numFmtId="167" fontId="31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horizontal="left" vertical="center"/>
    </xf>
    <xf numFmtId="168" fontId="31" fillId="33" borderId="0" xfId="0" applyNumberFormat="1" applyFont="1" applyFill="1" applyAlignment="1">
      <alignment horizontal="right" vertical="center"/>
    </xf>
    <xf numFmtId="168" fontId="31" fillId="33" borderId="12" xfId="41" applyNumberFormat="1" applyFont="1" applyFill="1" applyBorder="1" applyAlignment="1">
      <alignment horizontal="right" vertical="center"/>
    </xf>
    <xf numFmtId="168" fontId="31" fillId="33" borderId="2" xfId="0" applyNumberFormat="1" applyFont="1" applyFill="1" applyBorder="1" applyAlignment="1">
      <alignment horizontal="right" vertical="center"/>
    </xf>
    <xf numFmtId="0" fontId="31" fillId="0" borderId="0" xfId="0" applyFont="1"/>
    <xf numFmtId="168" fontId="43" fillId="0" borderId="0" xfId="0" applyNumberFormat="1" applyFont="1" applyAlignment="1">
      <alignment vertical="center"/>
    </xf>
    <xf numFmtId="166" fontId="30" fillId="0" borderId="0" xfId="29" applyFont="1" applyBorder="1" applyAlignment="1">
      <alignment horizontal="center" vertical="center"/>
    </xf>
    <xf numFmtId="0" fontId="44" fillId="0" borderId="0" xfId="0" applyFont="1"/>
    <xf numFmtId="0" fontId="44" fillId="0" borderId="0" xfId="0" applyFont="1" applyFill="1"/>
    <xf numFmtId="167" fontId="30" fillId="0" borderId="0" xfId="40" applyNumberFormat="1" applyFont="1" applyFill="1" applyAlignment="1">
      <alignment horizontal="right" vertical="center"/>
    </xf>
    <xf numFmtId="167" fontId="30" fillId="0" borderId="12" xfId="0" applyNumberFormat="1" applyFont="1" applyFill="1" applyBorder="1" applyAlignment="1">
      <alignment horizontal="left" vertical="center"/>
    </xf>
    <xf numFmtId="167" fontId="31" fillId="0" borderId="12" xfId="0" applyNumberFormat="1" applyFont="1" applyFill="1" applyBorder="1" applyAlignment="1">
      <alignment horizontal="center" vertical="center"/>
    </xf>
    <xf numFmtId="167" fontId="31" fillId="0" borderId="12" xfId="0" applyNumberFormat="1" applyFont="1" applyFill="1" applyBorder="1" applyAlignment="1">
      <alignment horizontal="left" vertical="center"/>
    </xf>
    <xf numFmtId="164" fontId="31" fillId="0" borderId="12" xfId="0" applyNumberFormat="1" applyFont="1" applyFill="1" applyBorder="1" applyAlignment="1">
      <alignment horizontal="left" vertical="center"/>
    </xf>
    <xf numFmtId="164" fontId="31" fillId="0" borderId="12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Alignment="1">
      <alignment vertical="center"/>
    </xf>
    <xf numFmtId="167" fontId="30" fillId="0" borderId="0" xfId="0" applyNumberFormat="1" applyFont="1" applyFill="1" applyAlignment="1">
      <alignment horizontal="center" vertical="center"/>
    </xf>
    <xf numFmtId="167" fontId="30" fillId="0" borderId="0" xfId="45" applyNumberFormat="1" applyFont="1" applyFill="1" applyAlignment="1">
      <alignment horizontal="left" vertical="center"/>
    </xf>
    <xf numFmtId="167" fontId="30" fillId="0" borderId="0" xfId="45" applyNumberFormat="1" applyFont="1" applyFill="1" applyAlignment="1">
      <alignment horizontal="center" vertical="center"/>
    </xf>
    <xf numFmtId="167" fontId="30" fillId="0" borderId="12" xfId="0" applyNumberFormat="1" applyFont="1" applyFill="1" applyBorder="1" applyAlignment="1">
      <alignment horizontal="center" vertical="center"/>
    </xf>
    <xf numFmtId="167" fontId="30" fillId="0" borderId="0" xfId="43" applyNumberFormat="1" applyFont="1" applyFill="1" applyAlignment="1">
      <alignment horizontal="left" vertical="center"/>
    </xf>
    <xf numFmtId="167" fontId="30" fillId="0" borderId="0" xfId="43" applyNumberFormat="1" applyFont="1" applyFill="1" applyAlignment="1">
      <alignment horizontal="center" vertical="center"/>
    </xf>
    <xf numFmtId="164" fontId="31" fillId="0" borderId="0" xfId="41" applyNumberFormat="1" applyFont="1" applyFill="1" applyAlignment="1">
      <alignment horizontal="right" vertical="center"/>
    </xf>
    <xf numFmtId="169" fontId="31" fillId="0" borderId="0" xfId="0" applyNumberFormat="1" applyFont="1" applyFill="1" applyAlignment="1">
      <alignment horizontal="center" vertical="center"/>
    </xf>
    <xf numFmtId="167" fontId="31" fillId="0" borderId="0" xfId="41" quotePrefix="1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41" applyFont="1" applyFill="1" applyAlignment="1">
      <alignment vertical="center"/>
    </xf>
    <xf numFmtId="164" fontId="31" fillId="0" borderId="0" xfId="0" applyNumberFormat="1" applyFont="1" applyFill="1" applyAlignment="1">
      <alignment vertical="center"/>
    </xf>
    <xf numFmtId="164" fontId="31" fillId="0" borderId="0" xfId="41" applyNumberFormat="1" applyFont="1" applyFill="1" applyAlignment="1">
      <alignment vertical="center"/>
    </xf>
    <xf numFmtId="169" fontId="31" fillId="0" borderId="0" xfId="0" quotePrefix="1" applyNumberFormat="1" applyFont="1" applyFill="1" applyAlignment="1">
      <alignment horizontal="center" vertical="center"/>
    </xf>
    <xf numFmtId="164" fontId="31" fillId="0" borderId="0" xfId="0" applyNumberFormat="1" applyFont="1" applyFill="1" applyBorder="1" applyAlignment="1">
      <alignment vertical="center"/>
    </xf>
    <xf numFmtId="164" fontId="31" fillId="0" borderId="0" xfId="0" applyNumberFormat="1" applyFont="1" applyFill="1" applyBorder="1" applyAlignment="1">
      <alignment horizontal="left" vertical="center"/>
    </xf>
    <xf numFmtId="167" fontId="31" fillId="0" borderId="0" xfId="41" applyNumberFormat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Fill="1"/>
    <xf numFmtId="167" fontId="31" fillId="0" borderId="0" xfId="42" applyNumberFormat="1" applyFont="1" applyFill="1" applyBorder="1" applyAlignment="1">
      <alignment horizontal="right" vertical="center"/>
    </xf>
    <xf numFmtId="168" fontId="31" fillId="33" borderId="0" xfId="0" applyNumberFormat="1" applyFont="1" applyFill="1" applyBorder="1" applyAlignment="1">
      <alignment horizontal="right" vertical="center"/>
    </xf>
    <xf numFmtId="167" fontId="31" fillId="0" borderId="0" xfId="0" applyNumberFormat="1" applyFont="1" applyFill="1" applyBorder="1" applyAlignment="1">
      <alignment horizontal="left" vertical="center"/>
    </xf>
    <xf numFmtId="169" fontId="31" fillId="0" borderId="0" xfId="0" applyNumberFormat="1" applyFont="1" applyFill="1" applyBorder="1" applyAlignment="1">
      <alignment horizontal="center" vertical="center"/>
    </xf>
    <xf numFmtId="164" fontId="31" fillId="0" borderId="0" xfId="41" applyNumberFormat="1" applyFont="1" applyFill="1" applyBorder="1" applyAlignment="1">
      <alignment vertical="center"/>
    </xf>
    <xf numFmtId="0" fontId="31" fillId="0" borderId="0" xfId="0" applyFont="1" applyFill="1" applyBorder="1"/>
    <xf numFmtId="168" fontId="31" fillId="33" borderId="0" xfId="43" applyNumberFormat="1" applyFont="1" applyFill="1" applyAlignment="1">
      <alignment horizontal="right" vertical="center"/>
    </xf>
    <xf numFmtId="164" fontId="31" fillId="0" borderId="0" xfId="43" applyNumberFormat="1" applyFont="1" applyAlignment="1">
      <alignment horizontal="left" vertical="center"/>
    </xf>
    <xf numFmtId="168" fontId="31" fillId="0" borderId="0" xfId="43" applyNumberFormat="1" applyFont="1" applyAlignment="1">
      <alignment horizontal="right" vertical="center"/>
    </xf>
    <xf numFmtId="167" fontId="31" fillId="33" borderId="0" xfId="45" applyNumberFormat="1" applyFont="1" applyFill="1" applyAlignment="1">
      <alignment horizontal="right" vertical="center"/>
    </xf>
    <xf numFmtId="167" fontId="31" fillId="0" borderId="0" xfId="45" applyNumberFormat="1" applyFont="1" applyAlignment="1">
      <alignment horizontal="right" vertical="center"/>
    </xf>
    <xf numFmtId="167" fontId="31" fillId="33" borderId="0" xfId="45" applyNumberFormat="1" applyFont="1" applyFill="1" applyAlignment="1">
      <alignment vertical="center"/>
    </xf>
    <xf numFmtId="167" fontId="31" fillId="0" borderId="0" xfId="45" applyNumberFormat="1" applyFont="1" applyAlignment="1">
      <alignment vertical="center"/>
    </xf>
    <xf numFmtId="167" fontId="31" fillId="33" borderId="0" xfId="43" applyNumberFormat="1" applyFont="1" applyFill="1" applyAlignment="1">
      <alignment horizontal="right" vertical="center"/>
    </xf>
    <xf numFmtId="167" fontId="31" fillId="0" borderId="0" xfId="43" applyNumberFormat="1" applyFont="1" applyAlignment="1">
      <alignment horizontal="right" vertical="center"/>
    </xf>
    <xf numFmtId="167" fontId="31" fillId="0" borderId="0" xfId="0" applyNumberFormat="1" applyFont="1" applyFill="1" applyAlignment="1">
      <alignment horizontal="left" vertical="center"/>
    </xf>
    <xf numFmtId="168" fontId="31" fillId="33" borderId="0" xfId="0" applyNumberFormat="1" applyFont="1" applyFill="1" applyAlignment="1">
      <alignment horizontal="right" vertical="center"/>
    </xf>
    <xf numFmtId="167" fontId="31" fillId="0" borderId="12" xfId="0" applyNumberFormat="1" applyFont="1" applyBorder="1" applyAlignment="1">
      <alignment horizontal="left" vertical="center" shrinkToFit="1"/>
    </xf>
    <xf numFmtId="167" fontId="31" fillId="0" borderId="12" xfId="0" applyNumberFormat="1" applyFont="1" applyFill="1" applyBorder="1" applyAlignment="1">
      <alignment horizontal="left" vertical="center" shrinkToFit="1"/>
    </xf>
    <xf numFmtId="168" fontId="30" fillId="0" borderId="12" xfId="45" applyNumberFormat="1" applyFont="1" applyFill="1" applyBorder="1" applyAlignment="1">
      <alignment horizontal="right" vertical="center"/>
    </xf>
    <xf numFmtId="168" fontId="30" fillId="0" borderId="12" xfId="45" applyNumberFormat="1" applyFont="1" applyFill="1" applyBorder="1" applyAlignment="1">
      <alignment horizontal="center" vertical="center"/>
    </xf>
    <xf numFmtId="168" fontId="30" fillId="0" borderId="14" xfId="46" applyNumberFormat="1" applyFont="1" applyBorder="1" applyAlignment="1">
      <alignment horizontal="center" vertical="center"/>
    </xf>
    <xf numFmtId="168" fontId="30" fillId="0" borderId="16" xfId="46" applyNumberFormat="1" applyFont="1" applyBorder="1" applyAlignment="1">
      <alignment horizontal="center" vertical="center"/>
    </xf>
    <xf numFmtId="168" fontId="30" fillId="0" borderId="12" xfId="29" applyNumberFormat="1" applyFont="1" applyBorder="1" applyAlignment="1">
      <alignment horizontal="center" vertical="center"/>
    </xf>
    <xf numFmtId="0" fontId="30" fillId="0" borderId="17" xfId="46" applyFont="1" applyBorder="1" applyAlignment="1">
      <alignment horizontal="center" vertical="center"/>
    </xf>
    <xf numFmtId="167" fontId="31" fillId="0" borderId="2" xfId="0" applyNumberFormat="1" applyFont="1" applyBorder="1" applyAlignment="1">
      <alignment horizontal="left" vertical="center" shrinkToFit="1"/>
    </xf>
    <xf numFmtId="167" fontId="30" fillId="0" borderId="14" xfId="42" applyNumberFormat="1" applyFont="1" applyBorder="1" applyAlignment="1">
      <alignment horizontal="center" vertical="center"/>
    </xf>
    <xf numFmtId="167" fontId="30" fillId="0" borderId="12" xfId="42" applyNumberFormat="1" applyFont="1" applyBorder="1" applyAlignment="1">
      <alignment horizontal="center" vertical="center"/>
    </xf>
    <xf numFmtId="167" fontId="30" fillId="0" borderId="15" xfId="42" applyNumberFormat="1" applyFont="1" applyBorder="1" applyAlignment="1">
      <alignment horizontal="center" vertical="center"/>
    </xf>
  </cellXfs>
  <cellStyles count="3033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2 2 2" xfId="415" xr:uid="{2C58D5C4-27A2-4F9C-AB28-9A87969ACEB4}"/>
    <cellStyle name="20% - Accent1 2 2 2 2" xfId="1975" xr:uid="{CB9F5066-DAC3-46BE-AAE0-8F96EF0B35EF}"/>
    <cellStyle name="20% - Accent1 2 2 3" xfId="1019" xr:uid="{01C5C770-8AEE-4E49-A930-F15927A2CCD6}"/>
    <cellStyle name="20% - Accent1 2 2 3 2" xfId="2456" xr:uid="{46F2E18D-BE7B-4AB4-B9F1-D64491D97351}"/>
    <cellStyle name="20% - Accent1 2 2 4" xfId="1809" xr:uid="{2AEA0E3A-0129-4F21-82DC-9CAAEA570406}"/>
    <cellStyle name="20% - Accent1 2 3" xfId="343" xr:uid="{CD7A73C0-6BAB-4795-8C8F-0CAD0A927C0D}"/>
    <cellStyle name="20% - Accent1 2 3 2" xfId="939" xr:uid="{8CB50015-9293-4B87-B24D-FF51F1A1BC9F}"/>
    <cellStyle name="20% - Accent1 2 3 2 2" xfId="2376" xr:uid="{46051C81-EF17-45D5-8DF4-EDABF96D2537}"/>
    <cellStyle name="20% - Accent1 2 3 3" xfId="1903" xr:uid="{2E140406-B0AD-4A35-8141-B7E8E2D4C4BF}"/>
    <cellStyle name="20% - Accent1 2 4" xfId="593" xr:uid="{7FEA313F-15AB-41F6-B4FD-682842AB58FB}"/>
    <cellStyle name="20% - Accent1 2 5" xfId="1694" xr:uid="{4188B2E7-0FAA-4454-B463-3E20793F6108}"/>
    <cellStyle name="20% - Accent1 3" xfId="192" xr:uid="{339CB4A6-FEC2-4950-A60B-F34328EE8832}"/>
    <cellStyle name="20% - Accent1 3 2" xfId="379" xr:uid="{350275D4-B13E-4118-9641-C9208E51D04C}"/>
    <cellStyle name="20% - Accent1 3 2 2" xfId="1939" xr:uid="{198CA6EB-A31E-40E4-8E58-F6D7179F02DD}"/>
    <cellStyle name="20% - Accent1 3 3" xfId="986" xr:uid="{227C44ED-7823-4C6A-B7A9-B94CAC985AAE}"/>
    <cellStyle name="20% - Accent1 3 3 2" xfId="2423" xr:uid="{1E6CFEA6-EB3C-4D29-BF02-D40ED88A91F7}"/>
    <cellStyle name="20% - Accent1 3 4" xfId="1752" xr:uid="{1C9643EE-BFE7-43DF-8741-0FF8898484C8}"/>
    <cellStyle name="20% - Accent1 4" xfId="307" xr:uid="{7630DF61-AF7C-44D4-AC64-4270D80CD64B}"/>
    <cellStyle name="20% - Accent1 4 2" xfId="1126" xr:uid="{D9FD0098-6A45-4D81-8C4B-668524510BE7}"/>
    <cellStyle name="20% - Accent1 4 2 2" xfId="2530" xr:uid="{7890459B-8665-456D-AAF6-AC5A11341D9F}"/>
    <cellStyle name="20% - Accent1 4 3" xfId="1867" xr:uid="{2EC0D402-B5E8-428D-97D0-46207F9C223A}"/>
    <cellStyle name="20% - Accent1 5" xfId="656" xr:uid="{9FF8B2CE-8FC5-4D4D-AE26-94C3CD424C6C}"/>
    <cellStyle name="20% - Accent1 5 2" xfId="2126" xr:uid="{AEA07851-F08B-47B5-8BDC-8B733F772FAA}"/>
    <cellStyle name="20% - Accent1 6" xfId="1637" xr:uid="{9FBC1625-0B37-4D13-8C68-1F2A7644EAF1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2 2 2" xfId="416" xr:uid="{332DC0D1-0FAE-437A-AD42-4B76917398D4}"/>
    <cellStyle name="20% - Accent2 2 2 2 2" xfId="1976" xr:uid="{5E56C98E-AC10-4165-A453-02919B2F2DDD}"/>
    <cellStyle name="20% - Accent2 2 2 3" xfId="1020" xr:uid="{ADE44823-84AD-456F-8221-18A3C7F16367}"/>
    <cellStyle name="20% - Accent2 2 2 3 2" xfId="2457" xr:uid="{7024E84A-4764-4B4F-BCC0-15E3556AEB6F}"/>
    <cellStyle name="20% - Accent2 2 2 4" xfId="1810" xr:uid="{FFD227A4-9B6C-4EE7-918A-3C16839DAE08}"/>
    <cellStyle name="20% - Accent2 2 3" xfId="344" xr:uid="{3E4BD2DA-35EC-4222-A03F-20240D19813D}"/>
    <cellStyle name="20% - Accent2 2 3 2" xfId="940" xr:uid="{CB746ED0-BDC8-4054-819C-9CE7DBD28BCF}"/>
    <cellStyle name="20% - Accent2 2 3 2 2" xfId="2377" xr:uid="{5849FB46-EB43-443B-BC71-E849173D471A}"/>
    <cellStyle name="20% - Accent2 2 3 3" xfId="1904" xr:uid="{718A507A-982A-4248-85AA-15B4BBB09A7E}"/>
    <cellStyle name="20% - Accent2 2 4" xfId="597" xr:uid="{D36EA644-07FD-4F37-AE0B-B385FCF525A5}"/>
    <cellStyle name="20% - Accent2 2 5" xfId="1695" xr:uid="{DBDDE063-2F45-48F2-BA9E-3CBEC237033E}"/>
    <cellStyle name="20% - Accent2 3" xfId="193" xr:uid="{6B6EC820-1171-4FD3-9606-DBDC58FDAC23}"/>
    <cellStyle name="20% - Accent2 3 2" xfId="380" xr:uid="{47DE791D-6C61-4ABF-BA6C-5E29CE20E479}"/>
    <cellStyle name="20% - Accent2 3 2 2" xfId="1940" xr:uid="{26326C32-0304-414E-B674-3A94C9067097}"/>
    <cellStyle name="20% - Accent2 3 3" xfId="987" xr:uid="{07EF6384-91D1-4602-8BAA-8DC5E83585FF}"/>
    <cellStyle name="20% - Accent2 3 3 2" xfId="2424" xr:uid="{5D604B15-387B-4DE8-9FEA-4ED50A0480BE}"/>
    <cellStyle name="20% - Accent2 3 4" xfId="1753" xr:uid="{91095F29-C8B2-46BC-9620-83CF97EACF68}"/>
    <cellStyle name="20% - Accent2 4" xfId="308" xr:uid="{BE37D3BE-AAB4-480F-85B6-78F47588F22A}"/>
    <cellStyle name="20% - Accent2 4 2" xfId="1129" xr:uid="{EF63F4C0-CAA8-4CDA-AB24-4EEAB7EB4D70}"/>
    <cellStyle name="20% - Accent2 4 2 2" xfId="2533" xr:uid="{2A94F6B0-7399-4A71-8EED-D09255375257}"/>
    <cellStyle name="20% - Accent2 4 3" xfId="1868" xr:uid="{AFBD0209-5E5E-43C4-B91B-9FAFC784C787}"/>
    <cellStyle name="20% - Accent2 5" xfId="659" xr:uid="{2AE65CDB-746C-4A22-8823-34471DF43198}"/>
    <cellStyle name="20% - Accent2 5 2" xfId="2129" xr:uid="{A0EE3E6A-8D4D-4AD7-9B13-8E4015CCAE67}"/>
    <cellStyle name="20% - Accent2 6" xfId="1638" xr:uid="{03E1EED0-8E9C-411E-82AB-A62607E6633F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2 2 2" xfId="417" xr:uid="{416E6DCC-6DE3-4CD4-9FB7-479A0C5BC4A4}"/>
    <cellStyle name="20% - Accent3 2 2 2 2" xfId="1977" xr:uid="{20960C0C-7C12-4A07-B20D-D8D3962AAAE4}"/>
    <cellStyle name="20% - Accent3 2 2 3" xfId="1021" xr:uid="{36292E3A-8CDA-4DE1-B844-06B2B8F1836C}"/>
    <cellStyle name="20% - Accent3 2 2 3 2" xfId="2458" xr:uid="{6FC48342-A6B2-45A8-BF56-9BE10BCC83B8}"/>
    <cellStyle name="20% - Accent3 2 2 4" xfId="1811" xr:uid="{88593932-1609-40B7-BEEF-F2E5E86D6991}"/>
    <cellStyle name="20% - Accent3 2 3" xfId="345" xr:uid="{60853DE6-A7DB-45D8-B5FD-D6C49922B1C7}"/>
    <cellStyle name="20% - Accent3 2 3 2" xfId="941" xr:uid="{7CB0D9CA-B466-4876-B77E-5B9BA6BA36CA}"/>
    <cellStyle name="20% - Accent3 2 3 2 2" xfId="2378" xr:uid="{23DA8C65-686E-44E9-A339-418C177339EE}"/>
    <cellStyle name="20% - Accent3 2 3 3" xfId="1905" xr:uid="{77129590-C6C0-4E1C-9758-FBC6E79FB485}"/>
    <cellStyle name="20% - Accent3 2 4" xfId="601" xr:uid="{BA3574DF-2549-4654-ACF3-95CE49415D7F}"/>
    <cellStyle name="20% - Accent3 2 5" xfId="1696" xr:uid="{643377E2-5852-42E3-BDA1-9DF439E63A2F}"/>
    <cellStyle name="20% - Accent3 3" xfId="194" xr:uid="{FB083BEB-5E91-49AB-BB2D-447AF1CBB124}"/>
    <cellStyle name="20% - Accent3 3 2" xfId="381" xr:uid="{9D175760-8FB7-42F3-8407-479272790ACD}"/>
    <cellStyle name="20% - Accent3 3 2 2" xfId="1941" xr:uid="{B5DA2D11-D4A4-42A4-8B8B-9C94B04DE439}"/>
    <cellStyle name="20% - Accent3 3 3" xfId="988" xr:uid="{40CD67E5-A307-4F63-97F3-B397D49091D9}"/>
    <cellStyle name="20% - Accent3 3 3 2" xfId="2425" xr:uid="{82357048-BE9B-4A89-BE1B-7EA3C48988D3}"/>
    <cellStyle name="20% - Accent3 3 4" xfId="1754" xr:uid="{1EA9CAB4-0AA5-497D-85B5-6EE9127E9CA6}"/>
    <cellStyle name="20% - Accent3 4" xfId="309" xr:uid="{F5A079A6-4072-477D-B897-8E680D7388BF}"/>
    <cellStyle name="20% - Accent3 4 2" xfId="1132" xr:uid="{E6D2FA55-4F64-46D7-90BB-7C350FFFE594}"/>
    <cellStyle name="20% - Accent3 4 2 2" xfId="2536" xr:uid="{A09B45C9-E2B8-4477-97FD-6E59FD09291C}"/>
    <cellStyle name="20% - Accent3 4 3" xfId="1869" xr:uid="{90C16584-BF89-446A-B5C9-5F02AB814546}"/>
    <cellStyle name="20% - Accent3 5" xfId="662" xr:uid="{23DCFB11-F096-499D-97E6-FF47525FF1B7}"/>
    <cellStyle name="20% - Accent3 5 2" xfId="2132" xr:uid="{2FBCF877-5C9C-493F-8979-A6F880647444}"/>
    <cellStyle name="20% - Accent3 6" xfId="1639" xr:uid="{0DD6C192-3B41-4900-A68D-0379FC8023D3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2 2 2" xfId="418" xr:uid="{266D0F9F-1D58-4DD5-807E-DF782A5805D1}"/>
    <cellStyle name="20% - Accent4 2 2 2 2" xfId="1978" xr:uid="{75772C63-FE00-4DA6-A7A4-D92704DAAF21}"/>
    <cellStyle name="20% - Accent4 2 2 3" xfId="1022" xr:uid="{88E6B029-2476-415D-80F7-79C98B8F5478}"/>
    <cellStyle name="20% - Accent4 2 2 3 2" xfId="2459" xr:uid="{25FE9D3F-446D-4742-BD1A-65E6BF14F04F}"/>
    <cellStyle name="20% - Accent4 2 2 4" xfId="1812" xr:uid="{985DC6FB-F90C-4AC3-A660-D5997754A0A9}"/>
    <cellStyle name="20% - Accent4 2 3" xfId="346" xr:uid="{EEBD7D08-DADA-4A6E-A5A7-83ED9F6785F8}"/>
    <cellStyle name="20% - Accent4 2 3 2" xfId="942" xr:uid="{C7C699FC-1C2F-4F9C-AE2B-6E249CEF400E}"/>
    <cellStyle name="20% - Accent4 2 3 2 2" xfId="2379" xr:uid="{60F94C3F-BE01-4A5B-93C0-4958846F1D42}"/>
    <cellStyle name="20% - Accent4 2 3 3" xfId="1906" xr:uid="{1B392C7D-7210-47CA-AEFA-B5A97EB47640}"/>
    <cellStyle name="20% - Accent4 2 4" xfId="605" xr:uid="{CA0FFC63-09F8-49AC-AFE3-C2B07A7409CD}"/>
    <cellStyle name="20% - Accent4 2 5" xfId="1697" xr:uid="{2380950E-6DDE-473C-9A02-EF2590E1EE0C}"/>
    <cellStyle name="20% - Accent4 3" xfId="195" xr:uid="{1A8CA053-F4F8-4421-B656-7D4331579DC7}"/>
    <cellStyle name="20% - Accent4 3 2" xfId="382" xr:uid="{A0BFE68C-D60A-4644-9DDD-00A9FA8A083D}"/>
    <cellStyle name="20% - Accent4 3 2 2" xfId="1942" xr:uid="{8E3A2525-E6AE-40D9-9315-767B0B4880B2}"/>
    <cellStyle name="20% - Accent4 3 3" xfId="989" xr:uid="{325F171E-3B3B-4589-923C-8BDE7317DFEE}"/>
    <cellStyle name="20% - Accent4 3 3 2" xfId="2426" xr:uid="{361FF30F-6B82-42D3-BB6A-95A9B5763B26}"/>
    <cellStyle name="20% - Accent4 3 4" xfId="1755" xr:uid="{45E23108-2851-4CD7-86A1-418F8C4E9C38}"/>
    <cellStyle name="20% - Accent4 4" xfId="310" xr:uid="{C184B6F0-DDF4-4913-B4EF-12249AEDF11A}"/>
    <cellStyle name="20% - Accent4 4 2" xfId="1135" xr:uid="{FF6205EE-F274-48D6-9194-27F012601392}"/>
    <cellStyle name="20% - Accent4 4 2 2" xfId="2539" xr:uid="{6480320A-3FC8-4FF5-955A-922E4B288EDF}"/>
    <cellStyle name="20% - Accent4 4 3" xfId="1870" xr:uid="{334C0E04-314D-4771-AD6A-3D21A881366F}"/>
    <cellStyle name="20% - Accent4 5" xfId="665" xr:uid="{53D1CDE3-FEBB-42BB-87C6-FCE76079FA9E}"/>
    <cellStyle name="20% - Accent4 5 2" xfId="2135" xr:uid="{4EAD7FB0-D592-4945-9E78-1D953242C165}"/>
    <cellStyle name="20% - Accent4 6" xfId="1640" xr:uid="{744D9738-4568-449B-8289-28BD3FAE1679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2 2 2" xfId="419" xr:uid="{4821D270-9551-4D8A-B99C-7E4D89528EFC}"/>
    <cellStyle name="20% - Accent5 2 2 2 2" xfId="1979" xr:uid="{509BF5E7-03B2-423F-8906-1AA2B7DB495D}"/>
    <cellStyle name="20% - Accent5 2 2 3" xfId="1023" xr:uid="{A67D4144-56C5-4812-A977-7455116EE988}"/>
    <cellStyle name="20% - Accent5 2 2 3 2" xfId="2460" xr:uid="{2396981A-E86E-40A4-B97E-095E287B6ACB}"/>
    <cellStyle name="20% - Accent5 2 2 4" xfId="1813" xr:uid="{3C2F274E-849B-4930-8F10-59CC5BC28A6D}"/>
    <cellStyle name="20% - Accent5 2 3" xfId="347" xr:uid="{A8B3C65E-1B58-4C00-AD83-99ACBC16B95B}"/>
    <cellStyle name="20% - Accent5 2 3 2" xfId="943" xr:uid="{4D2D452B-14CD-4A4C-99F6-C1E859A73DAA}"/>
    <cellStyle name="20% - Accent5 2 3 2 2" xfId="2380" xr:uid="{F962C89B-512A-4FE6-881A-12EDD7D4991E}"/>
    <cellStyle name="20% - Accent5 2 3 3" xfId="1907" xr:uid="{27EC78B9-B4D5-4C62-A0C2-06BFDB9F948C}"/>
    <cellStyle name="20% - Accent5 2 4" xfId="609" xr:uid="{F616A899-500B-42D3-9FC0-10DC3D9B045A}"/>
    <cellStyle name="20% - Accent5 2 5" xfId="1698" xr:uid="{C1ADCDCA-702A-4FBB-846C-C816CA84C2EE}"/>
    <cellStyle name="20% - Accent5 3" xfId="196" xr:uid="{656B80FD-A44E-4E67-8237-7361B9D0896C}"/>
    <cellStyle name="20% - Accent5 3 2" xfId="383" xr:uid="{25F00602-D2CB-4B59-AEEE-2F20F732DB1E}"/>
    <cellStyle name="20% - Accent5 3 2 2" xfId="1943" xr:uid="{78BA27CB-7EE3-4F1A-8113-A2DF73DC4C2F}"/>
    <cellStyle name="20% - Accent5 3 3" xfId="990" xr:uid="{EE0B3C63-76B9-4145-BF06-5879C7D9FB22}"/>
    <cellStyle name="20% - Accent5 3 3 2" xfId="2427" xr:uid="{BBEAD80F-F1A0-41C8-B216-67177976F1E6}"/>
    <cellStyle name="20% - Accent5 3 4" xfId="1756" xr:uid="{09FD6294-A413-4BE3-B0F4-D36D431C1984}"/>
    <cellStyle name="20% - Accent5 4" xfId="311" xr:uid="{796E668F-F474-4CA0-8084-47F1545B5CDF}"/>
    <cellStyle name="20% - Accent5 4 2" xfId="1138" xr:uid="{C59C8A80-A470-43A4-B7EB-E2173CE875B3}"/>
    <cellStyle name="20% - Accent5 4 2 2" xfId="2542" xr:uid="{FA68081B-D951-4F04-9F14-C1D82832F8CB}"/>
    <cellStyle name="20% - Accent5 4 3" xfId="1871" xr:uid="{310BD40A-CADC-4BBC-A1E4-7D6019C2E625}"/>
    <cellStyle name="20% - Accent5 5" xfId="668" xr:uid="{835E88E6-3EA0-4432-9D47-9021AE81A29E}"/>
    <cellStyle name="20% - Accent5 5 2" xfId="2138" xr:uid="{07AB6ABE-097E-44CB-8950-8A1C76DFF966}"/>
    <cellStyle name="20% - Accent5 6" xfId="1641" xr:uid="{6B3901B7-5CEF-4ECA-85CC-1F93FF79084B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2 2 2" xfId="420" xr:uid="{D6F1A875-3555-4AC1-B59D-E69977291F23}"/>
    <cellStyle name="20% - Accent6 2 2 2 2" xfId="1980" xr:uid="{96A998F1-E624-4925-8E1C-3D0DB0AFD0EE}"/>
    <cellStyle name="20% - Accent6 2 2 3" xfId="1024" xr:uid="{DA5F9B34-21BC-49FB-8435-DC98F86A5DC5}"/>
    <cellStyle name="20% - Accent6 2 2 3 2" xfId="2461" xr:uid="{DE3060F3-10AB-4197-AD7F-6612AA051DB8}"/>
    <cellStyle name="20% - Accent6 2 2 4" xfId="1814" xr:uid="{23BDB6A2-EFE2-4821-9A4F-925CA8852552}"/>
    <cellStyle name="20% - Accent6 2 3" xfId="348" xr:uid="{93192795-D649-4033-8A01-1A0C83BD70FF}"/>
    <cellStyle name="20% - Accent6 2 3 2" xfId="944" xr:uid="{F8EC3561-D7B0-46B5-9328-711B115E2FB6}"/>
    <cellStyle name="20% - Accent6 2 3 2 2" xfId="2381" xr:uid="{7E943E36-68E0-4967-AC76-8B3291D4CF69}"/>
    <cellStyle name="20% - Accent6 2 3 3" xfId="1908" xr:uid="{FBFFB55B-1668-4B3F-AEAB-A5157771C794}"/>
    <cellStyle name="20% - Accent6 2 4" xfId="613" xr:uid="{C576EF05-7F04-4131-B0A9-49A0022FD16A}"/>
    <cellStyle name="20% - Accent6 2 5" xfId="1699" xr:uid="{23AA32FA-21C5-410B-A52A-F9202B72FEBE}"/>
    <cellStyle name="20% - Accent6 3" xfId="197" xr:uid="{1F8F8062-0DA3-4250-8361-C8EBDCD99D5E}"/>
    <cellStyle name="20% - Accent6 3 2" xfId="384" xr:uid="{58FF9EB4-E740-4263-8C94-E235549EFFAC}"/>
    <cellStyle name="20% - Accent6 3 2 2" xfId="1944" xr:uid="{2330D961-745D-4FCC-993F-AF9AA64778DC}"/>
    <cellStyle name="20% - Accent6 3 3" xfId="991" xr:uid="{6D4C1302-0CA7-4F8C-A525-6DF079FC8921}"/>
    <cellStyle name="20% - Accent6 3 3 2" xfId="2428" xr:uid="{5DD6856F-4129-4C4F-B514-8E6EA17CC52E}"/>
    <cellStyle name="20% - Accent6 3 4" xfId="1757" xr:uid="{F2B7E059-9E31-43E7-A4C2-35BD2E8CE572}"/>
    <cellStyle name="20% - Accent6 4" xfId="312" xr:uid="{773909DF-B8AE-442B-81E9-E7AD13954CBC}"/>
    <cellStyle name="20% - Accent6 4 2" xfId="1141" xr:uid="{B840B3DB-EC7E-4D45-A740-9909EE0FD5FB}"/>
    <cellStyle name="20% - Accent6 4 2 2" xfId="2545" xr:uid="{B0EBBF12-5740-4716-B0A4-72FC1B63F26F}"/>
    <cellStyle name="20% - Accent6 4 3" xfId="1872" xr:uid="{7318BDEA-DB80-4AA1-874C-02A091DF02DB}"/>
    <cellStyle name="20% - Accent6 5" xfId="671" xr:uid="{3F95CED6-94FE-41D4-AEB3-55BF26BDE857}"/>
    <cellStyle name="20% - Accent6 5 2" xfId="2141" xr:uid="{B7C33737-252C-485F-99BE-24041432EC41}"/>
    <cellStyle name="20% - Accent6 6" xfId="1642" xr:uid="{1711ECD7-41BC-44E2-8E7C-F2D2C1F1CAB6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2 2 2" xfId="421" xr:uid="{D50922F9-5284-454B-9B98-20C608C7BF4A}"/>
    <cellStyle name="40% - Accent1 2 2 2 2" xfId="1981" xr:uid="{072548F9-98E7-41F4-BFE9-F14AB8343008}"/>
    <cellStyle name="40% - Accent1 2 2 3" xfId="1025" xr:uid="{A419A1B4-5C8E-4F3D-A0A6-632CC2FB77DF}"/>
    <cellStyle name="40% - Accent1 2 2 3 2" xfId="2462" xr:uid="{0E0D35A0-4667-4B15-BB76-717A861A385E}"/>
    <cellStyle name="40% - Accent1 2 2 4" xfId="1815" xr:uid="{2A24896C-2CFB-4CBE-80AE-D8C9C29B7531}"/>
    <cellStyle name="40% - Accent1 2 3" xfId="349" xr:uid="{BDC37B56-0432-4BF0-ABF4-0EEB9A176ADF}"/>
    <cellStyle name="40% - Accent1 2 3 2" xfId="945" xr:uid="{3DCFA615-7F9E-4EB3-9F7A-69FC67652F7B}"/>
    <cellStyle name="40% - Accent1 2 3 2 2" xfId="2382" xr:uid="{08FAAF16-2C06-46C7-83A6-EB781D64CCA8}"/>
    <cellStyle name="40% - Accent1 2 3 3" xfId="1909" xr:uid="{B3A3B358-08AB-42FC-B48D-068477557A0D}"/>
    <cellStyle name="40% - Accent1 2 4" xfId="594" xr:uid="{2A12046B-C8E2-4571-88E8-539612DA8C78}"/>
    <cellStyle name="40% - Accent1 2 5" xfId="1700" xr:uid="{83958F7C-D4AE-4421-8BF0-6E7D71B0364F}"/>
    <cellStyle name="40% - Accent1 3" xfId="198" xr:uid="{1543DF14-8E26-40A2-80CE-2FCC1875C23D}"/>
    <cellStyle name="40% - Accent1 3 2" xfId="385" xr:uid="{D0732C9D-CC1B-438D-8A83-9C357459F4A6}"/>
    <cellStyle name="40% - Accent1 3 2 2" xfId="1945" xr:uid="{30FEE09E-1979-4338-AA20-0384BE446900}"/>
    <cellStyle name="40% - Accent1 3 3" xfId="992" xr:uid="{83A38173-8898-4CA1-B724-F9BDC66FF3CE}"/>
    <cellStyle name="40% - Accent1 3 3 2" xfId="2429" xr:uid="{7308E809-9357-44E7-A7A5-D2E7CA67939A}"/>
    <cellStyle name="40% - Accent1 3 4" xfId="1758" xr:uid="{BCD58B92-6312-469C-AF22-765D96973F80}"/>
    <cellStyle name="40% - Accent1 4" xfId="313" xr:uid="{E50BF3D4-174D-4BF2-9B8C-8EC0445260B2}"/>
    <cellStyle name="40% - Accent1 4 2" xfId="1127" xr:uid="{B81C201F-A779-4F79-A8D0-ACCD020CEFCA}"/>
    <cellStyle name="40% - Accent1 4 2 2" xfId="2531" xr:uid="{89EE862D-CEA3-4E57-AD06-010B45C360B6}"/>
    <cellStyle name="40% - Accent1 4 3" xfId="1873" xr:uid="{909CEBF1-8737-4DFD-B288-375FD932189F}"/>
    <cellStyle name="40% - Accent1 5" xfId="657" xr:uid="{9C1F2C28-81A5-46FF-AE7F-BF3A0194B02E}"/>
    <cellStyle name="40% - Accent1 5 2" xfId="2127" xr:uid="{8645D7B1-5F3F-4EC7-9446-0E3A7949A2A8}"/>
    <cellStyle name="40% - Accent1 6" xfId="1643" xr:uid="{7E5FBC3F-8ECA-4749-AC2E-28FA278FB340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2 2 2" xfId="422" xr:uid="{99C953FB-159D-4755-AC56-FB1BB0F5D52B}"/>
    <cellStyle name="40% - Accent2 2 2 2 2" xfId="1982" xr:uid="{D94EC837-5ECF-42A9-A7AB-3249589DBD9D}"/>
    <cellStyle name="40% - Accent2 2 2 3" xfId="1026" xr:uid="{4CE46665-0A07-4747-BD56-CA94CA8A9D1D}"/>
    <cellStyle name="40% - Accent2 2 2 3 2" xfId="2463" xr:uid="{09B2D8AC-F77A-4AF2-A83F-1CCDAB560D36}"/>
    <cellStyle name="40% - Accent2 2 2 4" xfId="1816" xr:uid="{44C319D1-46C2-4D74-8915-9C30977970F5}"/>
    <cellStyle name="40% - Accent2 2 3" xfId="350" xr:uid="{EFB538D3-4625-44A8-9D9F-5A98F05DA86E}"/>
    <cellStyle name="40% - Accent2 2 3 2" xfId="946" xr:uid="{E4818F64-2D21-4CA0-95C3-BD6BDACD13E8}"/>
    <cellStyle name="40% - Accent2 2 3 2 2" xfId="2383" xr:uid="{8AC690FD-504D-4D5B-91E3-0BC558F1A635}"/>
    <cellStyle name="40% - Accent2 2 3 3" xfId="1910" xr:uid="{FE4A1DC5-2136-4882-BD44-07FD6BAFC1A3}"/>
    <cellStyle name="40% - Accent2 2 4" xfId="598" xr:uid="{B650367F-AC5C-4EC9-B81A-96F1B9F90FEF}"/>
    <cellStyle name="40% - Accent2 2 5" xfId="1701" xr:uid="{7472C501-DB4C-424D-9D15-1B5472C25F00}"/>
    <cellStyle name="40% - Accent2 3" xfId="199" xr:uid="{319AB4B8-CC12-4A8E-89E1-27B9C2812DE9}"/>
    <cellStyle name="40% - Accent2 3 2" xfId="386" xr:uid="{78B239C8-B93A-4EB8-A470-B6364058BFE4}"/>
    <cellStyle name="40% - Accent2 3 2 2" xfId="1946" xr:uid="{E771E938-0DCB-4718-AA10-CE162AC923D5}"/>
    <cellStyle name="40% - Accent2 3 3" xfId="993" xr:uid="{E9706417-F0DA-4243-8B1A-EC72B01CE3E9}"/>
    <cellStyle name="40% - Accent2 3 3 2" xfId="2430" xr:uid="{70B6DD17-22AA-44F7-AC33-C0A1C59EFF08}"/>
    <cellStyle name="40% - Accent2 3 4" xfId="1759" xr:uid="{0CB775DB-5E45-482A-B234-553E2C16D79C}"/>
    <cellStyle name="40% - Accent2 4" xfId="314" xr:uid="{E65CD554-8BBB-49BA-8916-686BF4697F7B}"/>
    <cellStyle name="40% - Accent2 4 2" xfId="1130" xr:uid="{E5F1CA56-317C-42CA-BE0B-DEEF60F197B5}"/>
    <cellStyle name="40% - Accent2 4 2 2" xfId="2534" xr:uid="{B675F87D-F892-41BB-82E1-58BE9A252389}"/>
    <cellStyle name="40% - Accent2 4 3" xfId="1874" xr:uid="{F3D0663A-1F82-4E7A-9EA7-25C9D183D933}"/>
    <cellStyle name="40% - Accent2 5" xfId="660" xr:uid="{324FEEC3-2B75-4939-90BD-FD5BE0D83957}"/>
    <cellStyle name="40% - Accent2 5 2" xfId="2130" xr:uid="{3C6E5C91-AC6C-4C98-86DD-E56D5A20D3B5}"/>
    <cellStyle name="40% - Accent2 6" xfId="1644" xr:uid="{A2FA8A20-15E1-4C2E-8527-AEB4AC972002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2 2 2" xfId="423" xr:uid="{14FEA6E0-DF81-4AA9-A244-E18B717A02DB}"/>
    <cellStyle name="40% - Accent3 2 2 2 2" xfId="1983" xr:uid="{1F00A26A-1DEE-4416-A47D-EA55074486FF}"/>
    <cellStyle name="40% - Accent3 2 2 3" xfId="1027" xr:uid="{D7270F1C-668F-4E9C-BF72-D871F07827F1}"/>
    <cellStyle name="40% - Accent3 2 2 3 2" xfId="2464" xr:uid="{4959E120-8FAE-429F-A34C-1C919D78A6BD}"/>
    <cellStyle name="40% - Accent3 2 2 4" xfId="1817" xr:uid="{A0F0AC09-F310-49D8-BC65-FFF323D55D6D}"/>
    <cellStyle name="40% - Accent3 2 3" xfId="351" xr:uid="{79647A20-385C-4A28-8F5F-31AFF0127FD8}"/>
    <cellStyle name="40% - Accent3 2 3 2" xfId="947" xr:uid="{3F4C6F6A-2C84-4235-8E5A-A37A7D41516A}"/>
    <cellStyle name="40% - Accent3 2 3 2 2" xfId="2384" xr:uid="{33FC3522-FB63-49F1-9368-5F6D86257E47}"/>
    <cellStyle name="40% - Accent3 2 3 3" xfId="1911" xr:uid="{22536319-09EC-46F1-B787-82AAB5F167C3}"/>
    <cellStyle name="40% - Accent3 2 4" xfId="602" xr:uid="{72C349FC-084F-4503-9C37-1C59AC63D03E}"/>
    <cellStyle name="40% - Accent3 2 5" xfId="1702" xr:uid="{99F64907-D121-4C6D-B8C6-8D2E3D977B1E}"/>
    <cellStyle name="40% - Accent3 3" xfId="200" xr:uid="{73B070F9-44FF-4F9D-AF99-D310A4CEB900}"/>
    <cellStyle name="40% - Accent3 3 2" xfId="387" xr:uid="{632807C8-FFA5-4C08-A0BA-BE603363F27F}"/>
    <cellStyle name="40% - Accent3 3 2 2" xfId="1947" xr:uid="{73420EA2-25EE-4DAE-97CE-1618C3B343AE}"/>
    <cellStyle name="40% - Accent3 3 3" xfId="994" xr:uid="{BF153779-554D-4E96-B92F-7DEBE7ECF814}"/>
    <cellStyle name="40% - Accent3 3 3 2" xfId="2431" xr:uid="{84CABCA5-90FA-49FB-9D96-CF0D9A98232D}"/>
    <cellStyle name="40% - Accent3 3 4" xfId="1760" xr:uid="{9C654122-0232-47DB-8BAF-51ED8E00DCDE}"/>
    <cellStyle name="40% - Accent3 4" xfId="315" xr:uid="{2890F88B-D7CD-4CBD-9933-B1B6B050C6DA}"/>
    <cellStyle name="40% - Accent3 4 2" xfId="886" xr:uid="{DE00A83A-1AB4-4CC6-BBA9-7282A303BE02}"/>
    <cellStyle name="40% - Accent3 4 2 2" xfId="2336" xr:uid="{D317DCB3-E6A9-4924-B10F-02D8F20BBB55}"/>
    <cellStyle name="40% - Accent3 4 3" xfId="1875" xr:uid="{E8B318DF-4DEF-4902-BE74-1224568739D2}"/>
    <cellStyle name="40% - Accent3 5" xfId="1133" xr:uid="{C8E86B5C-956F-490E-9BB4-17D749A58424}"/>
    <cellStyle name="40% - Accent3 5 2" xfId="2537" xr:uid="{6F625BE3-7234-4F4C-B907-B6D591C8519D}"/>
    <cellStyle name="40% - Accent3 6" xfId="663" xr:uid="{87AE0366-2F1C-4797-A79B-4F37BC8FDF92}"/>
    <cellStyle name="40% - Accent3 6 2" xfId="2133" xr:uid="{F42576E9-55C7-4BEB-96E4-D363C721582D}"/>
    <cellStyle name="40% - Accent3 7" xfId="1645" xr:uid="{605BA52B-BD9E-484B-ADCC-8B64E23FE17D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2 2 2" xfId="424" xr:uid="{897CAB20-C78A-42F0-A7A9-D8DDDFB9EEFE}"/>
    <cellStyle name="40% - Accent4 2 2 2 2" xfId="1984" xr:uid="{DC23ECEA-8E8A-49B7-BC1D-8B455B7193C1}"/>
    <cellStyle name="40% - Accent4 2 2 3" xfId="1028" xr:uid="{006E4DFC-F222-4458-9D67-FB79995ADA79}"/>
    <cellStyle name="40% - Accent4 2 2 3 2" xfId="2465" xr:uid="{BFE4BB20-45E7-4525-827C-05A907AAD4E7}"/>
    <cellStyle name="40% - Accent4 2 2 4" xfId="1818" xr:uid="{A27A202D-9F02-4074-AC62-16AB36D3DADC}"/>
    <cellStyle name="40% - Accent4 2 3" xfId="352" xr:uid="{9FC79FA7-8CA1-4F46-AA96-F1C71485B4AD}"/>
    <cellStyle name="40% - Accent4 2 3 2" xfId="948" xr:uid="{2F09082E-FCE0-48C4-BE20-1220549CFA00}"/>
    <cellStyle name="40% - Accent4 2 3 2 2" xfId="2385" xr:uid="{8B44E766-C5E4-497E-A781-8DA7B0164DDC}"/>
    <cellStyle name="40% - Accent4 2 3 3" xfId="1912" xr:uid="{542C58C8-61E0-4C05-BF54-1243291647FD}"/>
    <cellStyle name="40% - Accent4 2 4" xfId="606" xr:uid="{106C23BC-EEF7-4C87-B23E-B3E40FAD7178}"/>
    <cellStyle name="40% - Accent4 2 5" xfId="1703" xr:uid="{5ABE17A9-9DC4-4BDE-A011-C63068E431C1}"/>
    <cellStyle name="40% - Accent4 3" xfId="201" xr:uid="{81E77582-5E77-49C9-A809-9007B5E22107}"/>
    <cellStyle name="40% - Accent4 3 2" xfId="388" xr:uid="{A4BEFC31-1CE6-44E7-AE17-48E228D9F9F4}"/>
    <cellStyle name="40% - Accent4 3 2 2" xfId="1948" xr:uid="{0FD14443-111A-4171-8B4D-15CB42E14112}"/>
    <cellStyle name="40% - Accent4 3 3" xfId="995" xr:uid="{63554063-84B8-4AD9-80B3-D0DF76DE648F}"/>
    <cellStyle name="40% - Accent4 3 3 2" xfId="2432" xr:uid="{FE27BEF1-C283-4A6A-86F3-D8E2F1543FE9}"/>
    <cellStyle name="40% - Accent4 3 4" xfId="1761" xr:uid="{74F49168-7DE2-4228-82FF-AF202B630DD4}"/>
    <cellStyle name="40% - Accent4 4" xfId="316" xr:uid="{405E921C-5859-4287-8639-06938DF33CC0}"/>
    <cellStyle name="40% - Accent4 4 2" xfId="1136" xr:uid="{C096D38B-4B25-45B5-863C-D85EEBD979FA}"/>
    <cellStyle name="40% - Accent4 4 2 2" xfId="2540" xr:uid="{57F3574F-BBA5-4E01-94F9-3992B23F03F0}"/>
    <cellStyle name="40% - Accent4 4 3" xfId="1876" xr:uid="{25F91722-349D-42C3-9732-BF8416B5CC96}"/>
    <cellStyle name="40% - Accent4 5" xfId="666" xr:uid="{FA5F34B4-B5FC-4950-8979-958F6FCE261F}"/>
    <cellStyle name="40% - Accent4 5 2" xfId="2136" xr:uid="{C3D07271-C802-4688-9A76-B4EA59983763}"/>
    <cellStyle name="40% - Accent4 6" xfId="1646" xr:uid="{D4733F46-E6C6-4878-A554-99789C593B88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2 2 2" xfId="425" xr:uid="{7770E0D3-0E8E-4E74-8310-59148EDCB32B}"/>
    <cellStyle name="40% - Accent5 2 2 2 2" xfId="1985" xr:uid="{5BA9F236-4B00-43CD-A4B9-7A5179A23B31}"/>
    <cellStyle name="40% - Accent5 2 2 3" xfId="1029" xr:uid="{77EAB265-DC78-4C5E-9840-6049C80E8A87}"/>
    <cellStyle name="40% - Accent5 2 2 3 2" xfId="2466" xr:uid="{71DB2D2C-F2E8-4983-AA0F-E2791A1E960A}"/>
    <cellStyle name="40% - Accent5 2 2 4" xfId="1819" xr:uid="{6797243C-9D98-464E-81F5-9BDD2A97B77B}"/>
    <cellStyle name="40% - Accent5 2 3" xfId="353" xr:uid="{C9420704-7E34-4506-AF00-CAB0EB077E6B}"/>
    <cellStyle name="40% - Accent5 2 3 2" xfId="949" xr:uid="{038A12CB-0279-4F82-9231-BC6270B6EF25}"/>
    <cellStyle name="40% - Accent5 2 3 2 2" xfId="2386" xr:uid="{6850A31F-0D8B-4127-BAC6-02AF189DA98E}"/>
    <cellStyle name="40% - Accent5 2 3 3" xfId="1913" xr:uid="{815AC58D-6C95-42EB-91A0-B246A7917959}"/>
    <cellStyle name="40% - Accent5 2 4" xfId="610" xr:uid="{7F55897B-772C-4DC1-BDA4-B9AE2E1C3341}"/>
    <cellStyle name="40% - Accent5 2 5" xfId="1704" xr:uid="{C005CC42-221B-4E31-825A-C61CF5DF8ECC}"/>
    <cellStyle name="40% - Accent5 3" xfId="202" xr:uid="{4A087ACA-CE5B-4A5F-9413-C7A40D21EA77}"/>
    <cellStyle name="40% - Accent5 3 2" xfId="389" xr:uid="{BC5CB69C-299E-4051-9074-60FB74A535D2}"/>
    <cellStyle name="40% - Accent5 3 2 2" xfId="1949" xr:uid="{49E178CC-9C5F-4FF4-A947-688FC2E35364}"/>
    <cellStyle name="40% - Accent5 3 3" xfId="996" xr:uid="{187B63F1-9B66-484F-B07B-F090F162B5EF}"/>
    <cellStyle name="40% - Accent5 3 3 2" xfId="2433" xr:uid="{5B2D01F2-464A-483A-8C12-CB1E23A24097}"/>
    <cellStyle name="40% - Accent5 3 4" xfId="1762" xr:uid="{5E4FE684-F57F-4576-AB32-1D759E3A11BB}"/>
    <cellStyle name="40% - Accent5 4" xfId="317" xr:uid="{F07C9DA3-1979-4AA2-86C5-5BEA0EE48EDC}"/>
    <cellStyle name="40% - Accent5 4 2" xfId="1139" xr:uid="{DE361237-ACE6-4671-95C3-1D528FB250EE}"/>
    <cellStyle name="40% - Accent5 4 2 2" xfId="2543" xr:uid="{860BF591-4DE2-48E5-8C7A-A9E08E06699A}"/>
    <cellStyle name="40% - Accent5 4 3" xfId="1877" xr:uid="{A05D8DAD-DE3A-41F5-AC95-49C57B288C2A}"/>
    <cellStyle name="40% - Accent5 5" xfId="669" xr:uid="{C582E9A8-9675-4681-855B-11BA3AC45420}"/>
    <cellStyle name="40% - Accent5 5 2" xfId="2139" xr:uid="{EB804E33-573E-4726-95D5-D5E2A3FAAC00}"/>
    <cellStyle name="40% - Accent5 6" xfId="1647" xr:uid="{DA0C4E11-EB8D-4075-A89C-F4E1A3A54BB5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2 2 2" xfId="426" xr:uid="{BC8F7649-B593-4D92-94E8-9D1C146CF9C9}"/>
    <cellStyle name="40% - Accent6 2 2 2 2" xfId="1986" xr:uid="{8523D690-734C-4DB9-B09B-F6DCE7E24ABA}"/>
    <cellStyle name="40% - Accent6 2 2 3" xfId="1030" xr:uid="{4CBDF10D-2F91-4A16-ADBB-2077B9CDB933}"/>
    <cellStyle name="40% - Accent6 2 2 3 2" xfId="2467" xr:uid="{74401407-CDB9-4AED-B3DF-2B6211F2C7AD}"/>
    <cellStyle name="40% - Accent6 2 2 4" xfId="1820" xr:uid="{9424D2C8-83C0-4FAF-8EDC-9D7E6ED4EEB7}"/>
    <cellStyle name="40% - Accent6 2 3" xfId="354" xr:uid="{03744BFA-3811-4E7F-99DC-032C33A6CE13}"/>
    <cellStyle name="40% - Accent6 2 3 2" xfId="950" xr:uid="{ACAF37B3-AEB3-458F-8B76-30257FFB2243}"/>
    <cellStyle name="40% - Accent6 2 3 2 2" xfId="2387" xr:uid="{D02E1693-7B46-4666-A1FC-59C90AC64973}"/>
    <cellStyle name="40% - Accent6 2 3 3" xfId="1914" xr:uid="{662C23C1-54B1-4E79-A2E8-49436B9369CD}"/>
    <cellStyle name="40% - Accent6 2 4" xfId="614" xr:uid="{0462FBC8-3D64-4546-A07A-077AF6B517AA}"/>
    <cellStyle name="40% - Accent6 2 5" xfId="1705" xr:uid="{7ADF55EA-0695-4865-A635-47BF25630E45}"/>
    <cellStyle name="40% - Accent6 3" xfId="203" xr:uid="{55AD2864-7009-4B63-976A-BB2F860A225A}"/>
    <cellStyle name="40% - Accent6 3 2" xfId="390" xr:uid="{A4C3268A-5028-4BD1-9A71-489A89470AB1}"/>
    <cellStyle name="40% - Accent6 3 2 2" xfId="1950" xr:uid="{B5CE512A-128C-4A6F-9E10-8F212A341F0A}"/>
    <cellStyle name="40% - Accent6 3 3" xfId="997" xr:uid="{A1FA3A2D-2DFF-45F5-AC9F-C6DDB393E5A6}"/>
    <cellStyle name="40% - Accent6 3 3 2" xfId="2434" xr:uid="{495D4E26-D05E-4075-9E13-8A4E56189957}"/>
    <cellStyle name="40% - Accent6 3 4" xfId="1763" xr:uid="{8F76F6E0-7767-4750-B205-75B914BA4B10}"/>
    <cellStyle name="40% - Accent6 4" xfId="318" xr:uid="{76F76D17-B9D5-4F37-A51B-5C747FD40C13}"/>
    <cellStyle name="40% - Accent6 4 2" xfId="1142" xr:uid="{C58663B1-0328-4F51-B663-23C89D2210C5}"/>
    <cellStyle name="40% - Accent6 4 2 2" xfId="2546" xr:uid="{F7ADA9AD-38DA-426E-8140-5951CDC9905B}"/>
    <cellStyle name="40% - Accent6 4 3" xfId="1878" xr:uid="{C3EE4BAD-1124-43DE-8BD9-0C3AB00F537B}"/>
    <cellStyle name="40% - Accent6 5" xfId="672" xr:uid="{4D75EF9C-D0FF-4A9B-A3CA-8FD547C851DD}"/>
    <cellStyle name="40% - Accent6 5 2" xfId="2142" xr:uid="{B4A4E9A2-CE10-4710-98D5-35D9D2D08BCF}"/>
    <cellStyle name="40% - Accent6 6" xfId="1648" xr:uid="{F1CE982E-6CBC-4045-8F7C-727EC26AF77E}"/>
    <cellStyle name="60% - Accent1" xfId="13" builtinId="32" customBuiltin="1"/>
    <cellStyle name="60% - Accent1 2" xfId="595" xr:uid="{4C66B59E-C019-47D3-9FC4-8FC650B87611}"/>
    <cellStyle name="60% - Accent1 2 2" xfId="896" xr:uid="{AB257D4E-8F46-44B1-AB36-E905D4531296}"/>
    <cellStyle name="60% - Accent1 3" xfId="1128" xr:uid="{D84D7850-07CA-418D-8C1C-2B5B333C88EF}"/>
    <cellStyle name="60% - Accent1 3 2" xfId="2532" xr:uid="{F69D5C3B-5663-4627-AB06-699D632B1130}"/>
    <cellStyle name="60% - Accent1 4" xfId="658" xr:uid="{E1200BA3-F328-49EF-A5B9-D083041D8E01}"/>
    <cellStyle name="60% - Accent1 4 2" xfId="2128" xr:uid="{BBFE0DD0-B50F-4844-9A47-D6D2057ACE95}"/>
    <cellStyle name="60% - Accent2" xfId="14" builtinId="36" customBuiltin="1"/>
    <cellStyle name="60% - Accent2 2" xfId="599" xr:uid="{286CC72D-46FE-4105-9D2A-911205E3FE17}"/>
    <cellStyle name="60% - Accent2 2 2" xfId="897" xr:uid="{4323DBCB-5F9F-4353-BCEC-2A6A297F55F5}"/>
    <cellStyle name="60% - Accent2 3" xfId="885" xr:uid="{29DDCD77-D22E-4BAA-B82A-7BD3BEDF9913}"/>
    <cellStyle name="60% - Accent2 3 2" xfId="2335" xr:uid="{77A05B69-93DA-4209-B28D-72A4B926D8B2}"/>
    <cellStyle name="60% - Accent2 4" xfId="1131" xr:uid="{8820812E-5967-415B-B826-F05DECFC0BD6}"/>
    <cellStyle name="60% - Accent2 4 2" xfId="2535" xr:uid="{0B103264-CDAA-45E3-A6A1-656E619D9C21}"/>
    <cellStyle name="60% - Accent2 5" xfId="661" xr:uid="{28D089C9-597C-4CB5-86D6-FE5875A33271}"/>
    <cellStyle name="60% - Accent2 5 2" xfId="2131" xr:uid="{94C2383B-1D07-4540-8FAE-7E21038D482B}"/>
    <cellStyle name="60% - Accent3" xfId="15" builtinId="40" customBuiltin="1"/>
    <cellStyle name="60% - Accent3 2" xfId="603" xr:uid="{F1ECCAA0-3F4F-4F01-BBDE-D8687AF8EAB6}"/>
    <cellStyle name="60% - Accent3 2 2" xfId="898" xr:uid="{1B9E5C2A-BAD2-4622-879D-E21663AAA9AF}"/>
    <cellStyle name="60% - Accent3 3" xfId="1134" xr:uid="{177E842A-8B9A-4BC7-91D4-BAF1AB38A661}"/>
    <cellStyle name="60% - Accent3 3 2" xfId="2538" xr:uid="{2C1A48F2-8643-4188-A30F-ED6F16392977}"/>
    <cellStyle name="60% - Accent3 4" xfId="664" xr:uid="{F2F95EE4-7403-4702-B715-F9364AA58138}"/>
    <cellStyle name="60% - Accent3 4 2" xfId="2134" xr:uid="{ABD9CA8F-9198-4A50-958C-9CE268C84672}"/>
    <cellStyle name="60% - Accent4" xfId="16" builtinId="44" customBuiltin="1"/>
    <cellStyle name="60% - Accent4 2" xfId="607" xr:uid="{53521A67-0F82-4C44-955E-68F4E33A6103}"/>
    <cellStyle name="60% - Accent4 2 2" xfId="899" xr:uid="{6586DCDC-200C-4D8D-B02F-FB03821E71EC}"/>
    <cellStyle name="60% - Accent4 3" xfId="1137" xr:uid="{A5DC2793-03DF-45CB-9F04-31D315FA6F6B}"/>
    <cellStyle name="60% - Accent4 3 2" xfId="2541" xr:uid="{73BB0CBF-64E1-4EA7-86D0-B3D2A2696E84}"/>
    <cellStyle name="60% - Accent4 4" xfId="667" xr:uid="{D217A0ED-1429-4373-844C-65B5CBD72537}"/>
    <cellStyle name="60% - Accent4 4 2" xfId="2137" xr:uid="{71F1662E-AAB9-4B0E-B562-160C6E51C42A}"/>
    <cellStyle name="60% - Accent5" xfId="17" builtinId="48" customBuiltin="1"/>
    <cellStyle name="60% - Accent5 2" xfId="611" xr:uid="{A8BBC2BF-06B3-416D-BCED-2BC631248751}"/>
    <cellStyle name="60% - Accent5 2 2" xfId="900" xr:uid="{A6D4A855-F35C-4420-A95C-6088966B7066}"/>
    <cellStyle name="60% - Accent5 3" xfId="1140" xr:uid="{3CE7CDF0-2218-433D-BC12-BDFF6FC08A71}"/>
    <cellStyle name="60% - Accent5 3 2" xfId="2544" xr:uid="{64C742D2-0DDE-4946-9FAF-CD0B64FAAB4E}"/>
    <cellStyle name="60% - Accent5 4" xfId="670" xr:uid="{BFEBF90A-F03D-429F-B476-DAD77C2D294D}"/>
    <cellStyle name="60% - Accent5 4 2" xfId="2140" xr:uid="{207E6F17-ECBC-48D6-B8A4-CE5315E58F17}"/>
    <cellStyle name="60% - Accent6" xfId="18" builtinId="52" customBuiltin="1"/>
    <cellStyle name="60% - Accent6 2" xfId="615" xr:uid="{4ECD14A7-1927-43BF-9229-8C0E7425853E}"/>
    <cellStyle name="60% - Accent6 2 2" xfId="901" xr:uid="{17C2E237-CFEF-40CA-9FB5-8EEDD601432E}"/>
    <cellStyle name="60% - Accent6 3" xfId="1143" xr:uid="{883FD192-747C-4E3C-8E07-44245BD1D744}"/>
    <cellStyle name="60% - Accent6 3 2" xfId="2547" xr:uid="{B6691C65-B68A-4256-931A-0E98374D3826}"/>
    <cellStyle name="60% - Accent6 4" xfId="673" xr:uid="{C13CC145-EB82-4F9B-9222-E1C0B9806387}"/>
    <cellStyle name="60% - Accent6 4 2" xfId="2143" xr:uid="{83B58C91-2635-43F4-9621-DD7379024D9F}"/>
    <cellStyle name="Accent1" xfId="19" builtinId="29" customBuiltin="1"/>
    <cellStyle name="Accent1 2" xfId="592" xr:uid="{0CD3EC79-3B44-447C-A458-4AB9FD539B06}"/>
    <cellStyle name="Accent2" xfId="20" builtinId="33" customBuiltin="1"/>
    <cellStyle name="Accent2 2" xfId="596" xr:uid="{2019596C-9579-4B20-8144-2C699A9F29C5}"/>
    <cellStyle name="Accent3" xfId="21" builtinId="37" customBuiltin="1"/>
    <cellStyle name="Accent3 2" xfId="600" xr:uid="{20D54FDE-C0FB-4147-9690-BD0399889D5D}"/>
    <cellStyle name="Accent4" xfId="22" builtinId="41" customBuiltin="1"/>
    <cellStyle name="Accent4 2" xfId="604" xr:uid="{FBEB28C8-6873-4369-9D26-4AAA87B87C55}"/>
    <cellStyle name="Accent5" xfId="23" builtinId="45" customBuiltin="1"/>
    <cellStyle name="Accent5 2" xfId="608" xr:uid="{F55AEC5C-A434-409A-9494-82AB39B52968}"/>
    <cellStyle name="Accent6" xfId="24" builtinId="49" customBuiltin="1"/>
    <cellStyle name="Accent6 2" xfId="612" xr:uid="{5AE9DA73-3745-416E-98B6-A9979C1F7D5D}"/>
    <cellStyle name="Bad" xfId="25" builtinId="27" customBuiltin="1"/>
    <cellStyle name="Bad 2" xfId="582" xr:uid="{620BB1C9-C36F-4284-846E-EADD19C7FC35}"/>
    <cellStyle name="Calculation" xfId="26" builtinId="22" customBuiltin="1"/>
    <cellStyle name="Calculation 2" xfId="586" xr:uid="{CE10491A-8D29-4F9F-9457-47983A27E0A3}"/>
    <cellStyle name="Check Cell" xfId="27" builtinId="23" customBuiltin="1"/>
    <cellStyle name="Check Cell 2" xfId="588" xr:uid="{D4DEDD45-B4C5-4456-8336-E31985583EE5}"/>
    <cellStyle name="Comma" xfId="28" builtinId="3" customBuiltin="1"/>
    <cellStyle name="Comma [0] 2" xfId="1062" xr:uid="{83DEC40C-FE8D-42A2-8C36-3E0F0F0D72AF}"/>
    <cellStyle name="Comma [0] 2 2" xfId="1587" xr:uid="{50CCB3F2-7B72-47B8-8D9D-AA6C4ED83F24}"/>
    <cellStyle name="Comma [0] 2 2 2" xfId="2983" xr:uid="{58C3497F-43BA-46DE-8079-CDDA6B50EB24}"/>
    <cellStyle name="Comma [0] 2 3" xfId="2497" xr:uid="{F9795393-1443-459C-9764-AF41DE53261D}"/>
    <cellStyle name="Comma 10" xfId="84" xr:uid="{8C3D1D0B-7F66-4EED-B940-271C6EAC0C0E}"/>
    <cellStyle name="Comma 10 10" xfId="1663" xr:uid="{04DF8395-D824-4976-93EA-1DD62D65AF78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2 2 2" xfId="446" xr:uid="{59F1F0CF-C0E3-4AC4-B9EA-CCD3EBB5C4C5}"/>
    <cellStyle name="Comma 10 2 2 2 2 2" xfId="796" xr:uid="{A592B86B-03BC-4CB2-BC9B-4AC0E644B312}"/>
    <cellStyle name="Comma 10 2 2 2 2 2 2" xfId="1396" xr:uid="{667226C4-7CBD-4D2D-99D1-441F6746FF38}"/>
    <cellStyle name="Comma 10 2 2 2 2 2 2 2" xfId="2792" xr:uid="{9F5E486D-BBD0-4974-A18A-8E4460289762}"/>
    <cellStyle name="Comma 10 2 2 2 2 2 3" xfId="2255" xr:uid="{4EDC4E99-546D-4C24-8682-7DBA20C11405}"/>
    <cellStyle name="Comma 10 2 2 2 2 3" xfId="1321" xr:uid="{2BEC67D5-7A36-4FCD-8754-16870F753E2B}"/>
    <cellStyle name="Comma 10 2 2 2 2 3 2" xfId="2717" xr:uid="{0EE1CB48-EA02-42ED-8A48-E0A469C7A063}"/>
    <cellStyle name="Comma 10 2 2 2 2 4" xfId="715" xr:uid="{9342A561-33F8-4179-8B92-BE6B97886777}"/>
    <cellStyle name="Comma 10 2 2 2 2 4 2" xfId="2182" xr:uid="{3A64EF40-9B51-4EA5-B298-6381C7FB09CB}"/>
    <cellStyle name="Comma 10 2 2 2 2 5" xfId="2006" xr:uid="{5AB62560-31BB-4BB2-8D38-602B65523936}"/>
    <cellStyle name="Comma 10 2 2 2 3" xfId="1050" xr:uid="{60ACB777-07E5-4A68-AA91-D9EF51988578}"/>
    <cellStyle name="Comma 10 2 2 2 3 2" xfId="1575" xr:uid="{0FFB7E4C-14AB-4F68-8D27-59BFC2A57B21}"/>
    <cellStyle name="Comma 10 2 2 2 3 2 2" xfId="2971" xr:uid="{DAB3EDA9-6510-42A2-ACD1-DA657291A44A}"/>
    <cellStyle name="Comma 10 2 2 2 3 3" xfId="2487" xr:uid="{D8A76F5B-702B-4042-A63A-760297AA4311}"/>
    <cellStyle name="Comma 10 2 2 2 4" xfId="843" xr:uid="{D6F5C983-3D6B-466C-A593-1D7F57B94835}"/>
    <cellStyle name="Comma 10 2 2 2 4 2" xfId="1434" xr:uid="{F7987FA7-BB6F-4063-9054-3D24870EEF63}"/>
    <cellStyle name="Comma 10 2 2 2 4 2 2" xfId="2830" xr:uid="{B4DA3E88-C4B7-4A67-801E-F45F291C8D96}"/>
    <cellStyle name="Comma 10 2 2 2 4 3" xfId="2295" xr:uid="{6951543E-6EE6-4377-8FD4-827DC4559346}"/>
    <cellStyle name="Comma 10 2 2 2 5" xfId="1341" xr:uid="{97CB0944-1E02-4959-86D8-E5F895DB266C}"/>
    <cellStyle name="Comma 10 2 2 2 5 2" xfId="2737" xr:uid="{8E5E1057-F8B2-4AAE-8B6D-BC5BE25AE4A3}"/>
    <cellStyle name="Comma 10 2 2 2 6" xfId="732" xr:uid="{93ED536C-A323-4528-8018-2F33EAAD349B}"/>
    <cellStyle name="Comma 10 2 2 2 6 2" xfId="2199" xr:uid="{37E3461B-A09B-4517-8F53-7AC9CCF645E9}"/>
    <cellStyle name="Comma 10 2 2 2 7" xfId="1850" xr:uid="{0E2B0212-C3B6-4AE6-89BD-6F93036F7370}"/>
    <cellStyle name="Comma 10 2 2 3" xfId="374" xr:uid="{E7037D40-76DF-45D6-B927-1A8F3F572A47}"/>
    <cellStyle name="Comma 10 2 2 3 2" xfId="1523" xr:uid="{177E5D22-9151-4DDB-864C-D4530B59F277}"/>
    <cellStyle name="Comma 10 2 2 3 2 2" xfId="2919" xr:uid="{08235DC4-8DAE-4BB2-B4C1-C1F9CFA10CED}"/>
    <cellStyle name="Comma 10 2 2 3 3" xfId="974" xr:uid="{08F2F5B7-7C7E-40F5-8E5E-E5037E409BC1}"/>
    <cellStyle name="Comma 10 2 2 3 3 2" xfId="2411" xr:uid="{FB75770E-97EF-419E-93BA-2BC409509E5E}"/>
    <cellStyle name="Comma 10 2 2 3 4" xfId="1934" xr:uid="{071D224C-6839-46BC-989E-1C6B0F5B8BE0}"/>
    <cellStyle name="Comma 10 2 2 4" xfId="794" xr:uid="{9B2EFAF7-E2DD-4BFE-94D2-F9D123F9535B}"/>
    <cellStyle name="Comma 10 2 2 4 2" xfId="1394" xr:uid="{EFCA883D-6432-4FAB-9D1A-0DAB12528E7C}"/>
    <cellStyle name="Comma 10 2 2 4 2 2" xfId="2790" xr:uid="{215CCD4A-1B89-440E-A30C-374F09167AA8}"/>
    <cellStyle name="Comma 10 2 2 4 3" xfId="2253" xr:uid="{466545FD-0344-45FA-A9C2-42BE5E14D1A2}"/>
    <cellStyle name="Comma 10 2 2 5" xfId="1234" xr:uid="{EB04D69C-02DD-48C5-98FE-E4BE3DB0243C}"/>
    <cellStyle name="Comma 10 2 2 5 2" xfId="2630" xr:uid="{01432120-EC5A-421A-BF55-E139AC79E0DD}"/>
    <cellStyle name="Comma 10 2 2 6" xfId="550" xr:uid="{91826DF3-C1C4-43E0-A4CE-79E033E80837}"/>
    <cellStyle name="Comma 10 2 2 6 2" xfId="2071" xr:uid="{6C1564F4-91E5-4ECD-9B7D-3D1909FFEFBC}"/>
    <cellStyle name="Comma 10 2 2 7" xfId="1735" xr:uid="{F7FF30B1-AB39-49BF-AE71-4F2DC09F47F0}"/>
    <cellStyle name="Comma 10 2 3" xfId="232" xr:uid="{52F71D2D-6D17-493C-90E3-99B5FB3A8581}"/>
    <cellStyle name="Comma 10 2 3 2" xfId="410" xr:uid="{BFDFDAD8-24D9-4FE8-9F93-F71B8AD93904}"/>
    <cellStyle name="Comma 10 2 3 2 2" xfId="1548" xr:uid="{96A700E9-E0BC-4855-8876-A3865B082C00}"/>
    <cellStyle name="Comma 10 2 3 2 2 2" xfId="2944" xr:uid="{F5A80DA2-DE49-44FA-8550-F5A52C83559B}"/>
    <cellStyle name="Comma 10 2 3 2 3" xfId="1013" xr:uid="{2702954C-76BD-4D0A-A0ED-757D5E09B7EE}"/>
    <cellStyle name="Comma 10 2 3 2 3 2" xfId="2450" xr:uid="{C65B2263-175F-4B69-9448-116D23699CAB}"/>
    <cellStyle name="Comma 10 2 3 2 4" xfId="1970" xr:uid="{E29350DC-A252-47B4-A6B1-B90A240568B0}"/>
    <cellStyle name="Comma 10 2 3 3" xfId="815" xr:uid="{A31A37E3-7F33-4456-8C17-0FB4F0B17605}"/>
    <cellStyle name="Comma 10 2 3 3 2" xfId="1410" xr:uid="{D254DD30-F32B-4272-A6EA-A0D7060E3EA5}"/>
    <cellStyle name="Comma 10 2 3 3 2 2" xfId="2806" xr:uid="{8EDB8E73-52CA-48A3-A28D-C8FBA40B301D}"/>
    <cellStyle name="Comma 10 2 3 3 3" xfId="2272" xr:uid="{4706130E-2B01-4ECC-9F65-D99F03F1C939}"/>
    <cellStyle name="Comma 10 2 3 4" xfId="1298" xr:uid="{5AFD2A72-DE89-4682-8610-2D20E2DEE87C}"/>
    <cellStyle name="Comma 10 2 3 4 2" xfId="2694" xr:uid="{DB052FD3-EFE4-4A1F-BE37-B5DDED23B54F}"/>
    <cellStyle name="Comma 10 2 3 5" xfId="695" xr:uid="{1F0EF354-B7B8-4AB4-8E64-0720D1A169B1}"/>
    <cellStyle name="Comma 10 2 3 5 2" xfId="2162" xr:uid="{9BD2A044-3650-42C5-866A-DF1389A80B04}"/>
    <cellStyle name="Comma 10 2 3 6" xfId="1792" xr:uid="{F429F2A5-6BAE-4243-91E7-EE9687AD017C}"/>
    <cellStyle name="Comma 10 2 4" xfId="338" xr:uid="{C644477C-5D00-4BFE-9470-F0E645B19B0D}"/>
    <cellStyle name="Comma 10 2 4 2" xfId="1491" xr:uid="{306DA70A-4298-4568-A91C-4B7592A2A141}"/>
    <cellStyle name="Comma 10 2 4 2 2" xfId="2887" xr:uid="{3EFD08D2-6FB4-46EA-BDB7-60C98E1C2811}"/>
    <cellStyle name="Comma 10 2 4 3" xfId="926" xr:uid="{838822CC-26FB-4678-8556-13F9EAF54073}"/>
    <cellStyle name="Comma 10 2 4 3 2" xfId="2364" xr:uid="{CF889740-36EF-4E32-AE17-A3F659C6B3A8}"/>
    <cellStyle name="Comma 10 2 4 4" xfId="1898" xr:uid="{2CED9E95-6616-4DAA-8AC1-F879421E27CF}"/>
    <cellStyle name="Comma 10 2 5" xfId="1117" xr:uid="{4C07AD5C-33D6-42EF-9036-828260046982}"/>
    <cellStyle name="Comma 10 2 5 2" xfId="1604" xr:uid="{683FA033-F9DA-432D-9DBB-3CC151652033}"/>
    <cellStyle name="Comma 10 2 5 2 2" xfId="3000" xr:uid="{F2465B88-5B7D-48F9-A975-39FF1F1355D2}"/>
    <cellStyle name="Comma 10 2 5 3" xfId="2524" xr:uid="{836B0808-704E-41C7-9181-378D45C8CA59}"/>
    <cellStyle name="Comma 10 2 6" xfId="880" xr:uid="{CCFE6E7B-AD54-43D9-8B94-E82242F4A819}"/>
    <cellStyle name="Comma 10 2 6 2" xfId="1464" xr:uid="{A8CACC26-0760-4620-9190-383F1998E854}"/>
    <cellStyle name="Comma 10 2 6 2 2" xfId="2860" xr:uid="{10D7E106-064F-4026-9395-7F24A168E9D4}"/>
    <cellStyle name="Comma 10 2 6 3" xfId="2331" xr:uid="{AC7B59BC-7AA4-4B7C-839F-2108AC5FDF04}"/>
    <cellStyle name="Comma 10 2 7" xfId="1191" xr:uid="{F6A28BDD-F768-476F-83D9-F5F407F68FEC}"/>
    <cellStyle name="Comma 10 2 7 2" xfId="2588" xr:uid="{E362BE7B-51A4-43DC-83E1-1D1B88BEC9F9}"/>
    <cellStyle name="Comma 10 2 8" xfId="481" xr:uid="{15B1A5B7-D3E5-40AC-8F43-D2B447E43B8B}"/>
    <cellStyle name="Comma 10 2 8 2" xfId="2034" xr:uid="{19117B86-DA49-4C50-9605-39AFEAC279B3}"/>
    <cellStyle name="Comma 10 2 9" xfId="1677" xr:uid="{18D447FF-2D31-4089-A653-B381D02C78BF}"/>
    <cellStyle name="Comma 10 3" xfId="161" xr:uid="{12C70D3E-6FE8-46F3-ACEB-5719B2FE2E2F}"/>
    <cellStyle name="Comma 10 3 2" xfId="276" xr:uid="{009405FC-2EAD-400B-BFAC-884521F9887D}"/>
    <cellStyle name="Comma 10 3 2 2" xfId="438" xr:uid="{114E30E5-B784-43F3-A47D-8D1B7C18C259}"/>
    <cellStyle name="Comma 10 3 2 2 2" xfId="1566" xr:uid="{E8BECD90-B369-4AD3-BF32-4F616F15122A}"/>
    <cellStyle name="Comma 10 3 2 2 2 2" xfId="2962" xr:uid="{DD8ADFD3-E4A1-41B4-B56A-067D85D8C2E1}"/>
    <cellStyle name="Comma 10 3 2 2 3" xfId="1043" xr:uid="{516EEA70-DEC1-48EF-BB5F-A6E09DFD84E3}"/>
    <cellStyle name="Comma 10 3 2 2 3 2" xfId="2480" xr:uid="{3D80068A-98B9-4102-8255-0328BC3D03FA}"/>
    <cellStyle name="Comma 10 3 2 2 4" xfId="1998" xr:uid="{00C04FFE-FDFD-4A55-81B0-2210120D142F}"/>
    <cellStyle name="Comma 10 3 2 3" xfId="832" xr:uid="{7642C88D-E1DC-463D-B28D-DBBC8BBDECD4}"/>
    <cellStyle name="Comma 10 3 2 3 2" xfId="1420" xr:uid="{94F47143-832C-4468-989E-31689BDB0C8C}"/>
    <cellStyle name="Comma 10 3 2 3 2 2" xfId="2816" xr:uid="{30327DFC-5F6C-4098-85A1-4B150B25B036}"/>
    <cellStyle name="Comma 10 3 2 3 3" xfId="2284" xr:uid="{76629403-ED87-451F-A902-3154788874B0}"/>
    <cellStyle name="Comma 10 3 2 4" xfId="1369" xr:uid="{E0D53385-2D92-42D4-A099-EA5694CA7131}"/>
    <cellStyle name="Comma 10 3 2 4 2" xfId="2765" xr:uid="{DE2B587C-28F7-40B2-9750-B0B62DC562E0}"/>
    <cellStyle name="Comma 10 3 2 5" xfId="763" xr:uid="{966451BC-841B-4468-9915-2A9EA6CD9785}"/>
    <cellStyle name="Comma 10 3 2 5 2" xfId="2228" xr:uid="{A1FEC2F3-9CCE-42CF-B78A-260C9DFF3105}"/>
    <cellStyle name="Comma 10 3 2 6" xfId="1836" xr:uid="{36969A86-B4B5-44D8-B0CC-D8DA6F85EB18}"/>
    <cellStyle name="Comma 10 3 3" xfId="366" xr:uid="{02D7AA93-00FC-4570-926C-ED6C6B2920D1}"/>
    <cellStyle name="Comma 10 3 3 2" xfId="1511" xr:uid="{E31EB305-58BC-4987-9EEA-5694D4743CFE}"/>
    <cellStyle name="Comma 10 3 3 2 2" xfId="2907" xr:uid="{0D31C1CE-A7DD-455B-A81A-3FAB501AFF6A}"/>
    <cellStyle name="Comma 10 3 3 3" xfId="964" xr:uid="{6005205F-3B5B-485E-AF96-F8BA389D62AC}"/>
    <cellStyle name="Comma 10 3 3 3 2" xfId="2401" xr:uid="{A0440AA1-4166-46C4-A3F6-640F7BE3041B}"/>
    <cellStyle name="Comma 10 3 3 4" xfId="1926" xr:uid="{AF0454F1-7DCA-4DE7-8942-5D10CA4AF655}"/>
    <cellStyle name="Comma 10 3 4" xfId="789" xr:uid="{EF9AE0CA-AA30-4224-BE6E-2BD88C19A5A3}"/>
    <cellStyle name="Comma 10 3 4 2" xfId="1390" xr:uid="{D365B059-0B21-414F-9FFF-E9D1A7A4652C}"/>
    <cellStyle name="Comma 10 3 4 2 2" xfId="2786" xr:uid="{149A3ADD-CEA2-496D-8F1D-1A00E0F98A61}"/>
    <cellStyle name="Comma 10 3 4 3" xfId="2249" xr:uid="{8F127202-ABD2-45EE-B421-B416006159F0}"/>
    <cellStyle name="Comma 10 3 5" xfId="1259" xr:uid="{DBDD9990-473B-4E60-9B1C-ABEB231B818B}"/>
    <cellStyle name="Comma 10 3 5 2" xfId="2655" xr:uid="{745C52D2-45EE-4E29-8E6A-3E3053A42EFD}"/>
    <cellStyle name="Comma 10 3 6" xfId="630" xr:uid="{338F6124-25E3-45E8-BC81-7BB0F1D3CABF}"/>
    <cellStyle name="Comma 10 3 6 2" xfId="2105" xr:uid="{48D3E2F3-FDBD-4D71-BDC9-2253B288815D}"/>
    <cellStyle name="Comma 10 3 7" xfId="1721" xr:uid="{9967A08E-0FBA-4326-BB2D-5773E5F80943}"/>
    <cellStyle name="Comma 10 4" xfId="218" xr:uid="{FCC0ACC0-C1DF-48FB-A11A-3A9B3CBB131D}"/>
    <cellStyle name="Comma 10 4 2" xfId="402" xr:uid="{C3EE6F7E-F0BA-485E-83AA-1C86665BF9F2}"/>
    <cellStyle name="Comma 10 4 2 2" xfId="1339" xr:uid="{A75A93EF-DCEB-48C6-B93A-4408047F8FAE}"/>
    <cellStyle name="Comma 10 4 2 2 2" xfId="2735" xr:uid="{DE5DDDA4-3722-4692-A45E-F734CACE12B9}"/>
    <cellStyle name="Comma 10 4 2 3" xfId="731" xr:uid="{86690C76-BDED-4D32-B5BC-274EC4AD93AE}"/>
    <cellStyle name="Comma 10 4 2 3 2" xfId="2198" xr:uid="{01227DDF-00B0-44BF-A7D1-267EFEB877B8}"/>
    <cellStyle name="Comma 10 4 2 4" xfId="1962" xr:uid="{E7D9F5CC-9917-4C6E-8473-EFD8814CC9EE}"/>
    <cellStyle name="Comma 10 4 3" xfId="856" xr:uid="{D97EADCB-B563-4F2F-B70D-E22205C2AD0D}"/>
    <cellStyle name="Comma 10 4 3 2" xfId="1447" xr:uid="{D446EA12-5A84-46CE-8B7E-6EB6226B1C44}"/>
    <cellStyle name="Comma 10 4 3 2 2" xfId="2843" xr:uid="{48B800FA-862E-4478-9484-AAD4AED0D7F5}"/>
    <cellStyle name="Comma 10 4 3 3" xfId="2308" xr:uid="{BE3ABBF9-536B-4315-BC1F-2DF8D3C0F15C}"/>
    <cellStyle name="Comma 10 4 4" xfId="1232" xr:uid="{8BDC7645-47D9-45A4-B347-B3EB55E7286E}"/>
    <cellStyle name="Comma 10 4 4 2" xfId="2628" xr:uid="{100CF664-591D-4507-87FD-DB07601EC1D2}"/>
    <cellStyle name="Comma 10 4 5" xfId="549" xr:uid="{86D3B3C4-56E8-4938-A0FE-00056901D32A}"/>
    <cellStyle name="Comma 10 4 5 2" xfId="2070" xr:uid="{66B427F6-4B35-4C64-B8F1-00B5ACA21112}"/>
    <cellStyle name="Comma 10 4 6" xfId="1778" xr:uid="{A663C173-BD07-495F-B505-F338BECFB1D9}"/>
    <cellStyle name="Comma 10 5" xfId="330" xr:uid="{33D1DE2E-21A0-44F7-A693-1D7CA7EE0620}"/>
    <cellStyle name="Comma 10 5 2" xfId="914" xr:uid="{6837FB45-A613-4343-B7D6-52B7E60C69D8}"/>
    <cellStyle name="Comma 10 5 2 2" xfId="1479" xr:uid="{EFE5C12D-BBA3-43A9-8757-CA812340D561}"/>
    <cellStyle name="Comma 10 5 2 2 2" xfId="2875" xr:uid="{94A7FECC-53AE-49FF-A7B1-3BBE1D01921B}"/>
    <cellStyle name="Comma 10 5 2 3" xfId="2352" xr:uid="{8AA89C05-7E32-4B84-ADF5-EE646F4C6564}"/>
    <cellStyle name="Comma 10 5 3" xfId="810" xr:uid="{63699E90-AE79-4EC9-BF6D-E24363AA3D37}"/>
    <cellStyle name="Comma 10 5 3 2" xfId="1407" xr:uid="{2CBB91B9-1AB2-4BDA-91A8-26F5E69FD4AA}"/>
    <cellStyle name="Comma 10 5 3 2 2" xfId="2803" xr:uid="{8CD01F93-48A1-492D-8AD6-639A7AB37CB1}"/>
    <cellStyle name="Comma 10 5 3 3" xfId="2267" xr:uid="{85136EAA-D1D0-4B37-A8E1-43C75B7EC2C2}"/>
    <cellStyle name="Comma 10 5 4" xfId="1279" xr:uid="{359580A1-54C0-4250-9606-AB86E70BE79D}"/>
    <cellStyle name="Comma 10 5 4 2" xfId="2675" xr:uid="{6E7DCF62-E4A0-4794-A4D9-A817C40F5289}"/>
    <cellStyle name="Comma 10 5 5" xfId="681" xr:uid="{BB1D6779-2714-410D-BF7D-DC0D0963D943}"/>
    <cellStyle name="Comma 10 5 5 2" xfId="2150" xr:uid="{0A382DC5-DAEF-40A7-B32E-E3B21AAE525A}"/>
    <cellStyle name="Comma 10 5 6" xfId="1890" xr:uid="{424C96FF-7E56-46DF-A0B8-9D51BDCA3055}"/>
    <cellStyle name="Comma 10 6" xfId="868" xr:uid="{78C9CBA6-F792-44B9-81E5-65698916D226}"/>
    <cellStyle name="Comma 10 6 2" xfId="1454" xr:uid="{B1AD6567-FD78-4640-8F1A-5A25438A4804}"/>
    <cellStyle name="Comma 10 6 2 2" xfId="2850" xr:uid="{5DF89E4A-1333-429D-AA16-33B8DFBEC8EF}"/>
    <cellStyle name="Comma 10 6 3" xfId="2319" xr:uid="{2DDAC160-3D70-41B1-95A3-561938970E99}"/>
    <cellStyle name="Comma 10 7" xfId="1122" xr:uid="{26625635-45DB-4A19-8A3C-9858FEB37102}"/>
    <cellStyle name="Comma 10 7 2" xfId="1606" xr:uid="{7A51DFAF-505D-4CD6-9BDC-E0103FCCF997}"/>
    <cellStyle name="Comma 10 7 2 2" xfId="3002" xr:uid="{276E9CB3-0E44-4CDF-B742-C93A05825AB8}"/>
    <cellStyle name="Comma 10 7 3" xfId="2526" xr:uid="{0ABFAE4B-8CC4-4E5C-9A8B-F83623CFEA41}"/>
    <cellStyle name="Comma 10 8" xfId="1172" xr:uid="{9924728E-E06F-4E48-9290-B02877C31059}"/>
    <cellStyle name="Comma 10 8 2" xfId="2569" xr:uid="{CC8E1D4D-246E-44A3-9FB1-12A2EE49E117}"/>
    <cellStyle name="Comma 10 9" xfId="459" xr:uid="{2D4081F9-F909-4C22-8520-707BCBF86BF9}"/>
    <cellStyle name="Comma 10 9 2" xfId="2019" xr:uid="{B308CB4A-CCBE-4B54-BA2F-ECE40571AEFD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2 2 2" xfId="1568" xr:uid="{C3ACEB25-1716-46DC-A39F-757C5BA73CDC}"/>
    <cellStyle name="Comma 102 2 2 2 2 2" xfId="2964" xr:uid="{BCFD7FCE-6786-4C2E-94FC-77B3251C8129}"/>
    <cellStyle name="Comma 102 2 2 2 3" xfId="1838" xr:uid="{148B7E21-BB81-49BC-AF81-A048C667CF9A}"/>
    <cellStyle name="Comma 102 2 2 3" xfId="1513" xr:uid="{82698C03-01E5-4B57-981E-0BC071AAA3BC}"/>
    <cellStyle name="Comma 102 2 2 3 2" xfId="2909" xr:uid="{AF0A1395-3F25-4941-BB61-054B89B8F9A8}"/>
    <cellStyle name="Comma 102 2 2 4" xfId="1723" xr:uid="{7E93A910-1F44-4611-8040-50EF514B50EF}"/>
    <cellStyle name="Comma 102 2 3" xfId="220" xr:uid="{AD02EA59-0CCB-4062-AEA8-F57B8C2B26C4}"/>
    <cellStyle name="Comma 102 2 3 2" xfId="1543" xr:uid="{D648DD38-B3FE-4080-9D19-41292727025A}"/>
    <cellStyle name="Comma 102 2 3 2 2" xfId="2939" xr:uid="{7A3B0F97-F5A4-4F7A-B4C1-F85CCB22C452}"/>
    <cellStyle name="Comma 102 2 3 3" xfId="1780" xr:uid="{2D556328-27D4-4495-BA27-823CDE1CD5A9}"/>
    <cellStyle name="Comma 102 2 4" xfId="915" xr:uid="{5C58B937-87A4-4ADF-B2B5-F620D7647D77}"/>
    <cellStyle name="Comma 102 2 4 2" xfId="1480" xr:uid="{28AD07C4-A45B-4C4B-96AD-FE9FFC4FD8F1}"/>
    <cellStyle name="Comma 102 2 4 2 2" xfId="2876" xr:uid="{A9579754-58CF-4572-B4B5-FA9E3B248EF1}"/>
    <cellStyle name="Comma 102 2 4 3" xfId="2353" xr:uid="{CDFA7A31-61F0-4A55-A9E6-74DEF4188DCE}"/>
    <cellStyle name="Comma 102 2 5" xfId="1426" xr:uid="{3CF7A816-96E6-48AB-B2B0-B45829107258}"/>
    <cellStyle name="Comma 102 2 5 2" xfId="2822" xr:uid="{683E158C-0109-483C-AD64-784250C3C62B}"/>
    <cellStyle name="Comma 102 2 6" xfId="1665" xr:uid="{77359779-1A56-4B72-8340-9C3DE9743E0F}"/>
    <cellStyle name="Comma 102 5" xfId="542" xr:uid="{7FD52682-A86C-47EC-AA7F-B6F6C5F0813F}"/>
    <cellStyle name="Comma 102 5 2" xfId="728" xr:uid="{4ECE9C74-A181-4125-8B2B-D9F206C41BFC}"/>
    <cellStyle name="Comma 102 5 2 2" xfId="1335" xr:uid="{9D173A68-FF7E-46F6-BAF3-129052B8DE0A}"/>
    <cellStyle name="Comma 102 5 2 2 2" xfId="2731" xr:uid="{EC6E0996-894B-4DFD-96A1-2CA5A809A099}"/>
    <cellStyle name="Comma 102 5 2 3" xfId="2195" xr:uid="{27C5B414-67B9-4CD9-A991-22936437B6EE}"/>
    <cellStyle name="Comma 102 5 3" xfId="1227" xr:uid="{A5036A92-B837-4AA5-B599-A6307228BA5D}"/>
    <cellStyle name="Comma 102 5 3 2" xfId="2623" xr:uid="{93B47CE2-98EE-4006-92B3-C8135A6AD3FA}"/>
    <cellStyle name="Comma 102 5 4" xfId="2064" xr:uid="{8D42B180-459B-4CFB-9BFC-3B195F888E67}"/>
    <cellStyle name="Comma 11" xfId="124" xr:uid="{24AEEEEF-CADF-4EDE-9604-59647BB737CB}"/>
    <cellStyle name="Comma 11 10" xfId="1688" xr:uid="{BB8AC524-42CF-4950-9257-C15FF5CC3BC2}"/>
    <cellStyle name="Comma 11 2" xfId="186" xr:uid="{5240932E-5392-416B-B604-09FB2DF33D1C}"/>
    <cellStyle name="Comma 11 2 2" xfId="301" xr:uid="{1D6B3B43-10D5-465C-A4CA-9BB35E1FCB61}"/>
    <cellStyle name="Comma 11 2 2 2" xfId="449" xr:uid="{C5129233-1E79-4ABF-AD24-672CB88E6639}"/>
    <cellStyle name="Comma 11 2 2 2 2" xfId="676" xr:uid="{39E07F6F-DB38-4D33-B062-7A6159643FEC}"/>
    <cellStyle name="Comma 11 2 2 2 2 2" xfId="798" xr:uid="{1C17617D-1A4F-4A2A-8B3A-6FAE26235655}"/>
    <cellStyle name="Comma 11 2 2 2 2 2 2" xfId="1398" xr:uid="{E788832B-1433-4FC4-BEEB-B48A7A4DABFA}"/>
    <cellStyle name="Comma 11 2 2 2 2 2 2 2" xfId="2794" xr:uid="{D95F41F5-FC16-4B10-8E51-721F99F6B4B6}"/>
    <cellStyle name="Comma 11 2 2 2 2 2 3" xfId="2257" xr:uid="{226A6BEC-20A3-4A0E-9D03-1C876943A0D1}"/>
    <cellStyle name="Comma 11 2 2 2 2 3" xfId="1274" xr:uid="{675C2122-C20C-490B-AF50-A7A10A953193}"/>
    <cellStyle name="Comma 11 2 2 2 2 3 2" xfId="2670" xr:uid="{80EF0AF2-F777-4C91-8959-270D4343E5A5}"/>
    <cellStyle name="Comma 11 2 2 2 2 4" xfId="2145" xr:uid="{FA4EC82E-E78E-4180-B282-E42797A6473B}"/>
    <cellStyle name="Comma 11 2 2 2 3" xfId="1370" xr:uid="{41A44F82-0667-4F52-B904-165C06059DB0}"/>
    <cellStyle name="Comma 11 2 2 2 3 2" xfId="2766" xr:uid="{72CC1E25-DA8E-437E-A14B-F393EBAA21B6}"/>
    <cellStyle name="Comma 11 2 2 2 4" xfId="2009" xr:uid="{79124F05-6C05-4584-A4E2-92E2D64ACF44}"/>
    <cellStyle name="Comma 11 2 2 3" xfId="764" xr:uid="{FD063962-CF72-4D8B-8C0D-576F6CC70789}"/>
    <cellStyle name="Comma 11 2 2 3 2" xfId="2229" xr:uid="{FFACA1C1-3471-4C4C-B5D1-7BA58C21AAED}"/>
    <cellStyle name="Comma 11 2 2 4" xfId="1861" xr:uid="{D01E1A3E-2CC9-41F6-BEF4-6DA87A9986FB}"/>
    <cellStyle name="Comma 11 2 3" xfId="377" xr:uid="{657C711B-4394-4B3F-8DB9-10205DE839DA}"/>
    <cellStyle name="Comma 11 2 3 2" xfId="1260" xr:uid="{C61BFCD5-D427-405E-AD04-4B045040B699}"/>
    <cellStyle name="Comma 11 2 3 2 2" xfId="2656" xr:uid="{F7E4E997-701D-4B21-A7E0-CD66B677BD27}"/>
    <cellStyle name="Comma 11 2 3 3" xfId="1937" xr:uid="{12A557F9-04AD-42A8-89BF-3BB7A284841B}"/>
    <cellStyle name="Comma 11 2 4" xfId="632" xr:uid="{489CE631-11B0-444C-9CB5-3A6201A47F24}"/>
    <cellStyle name="Comma 11 2 4 2" xfId="2107" xr:uid="{5D6FFFC5-9774-4ED8-8BA3-AAF6676CA413}"/>
    <cellStyle name="Comma 11 2 5" xfId="1746" xr:uid="{906B1135-B03F-4240-A3A5-2C2A10D38A27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2 2 2" xfId="494" xr:uid="{EC29A5A8-B868-46DF-92DD-E51C205C691D}"/>
    <cellStyle name="Comma 11 3 2 2 2 2" xfId="701" xr:uid="{465B258A-4C5C-4544-8E83-B4B8F37C3CB0}"/>
    <cellStyle name="Comma 11 3 2 2 2 2 2" xfId="1304" xr:uid="{CA01B70A-A8AA-4A19-9F80-35AA3C4DDD0E}"/>
    <cellStyle name="Comma 11 3 2 2 2 2 2 2" xfId="2700" xr:uid="{0DA9DDF9-54B7-4391-BCF2-72CB426F185D}"/>
    <cellStyle name="Comma 11 3 2 2 2 2 3" xfId="2168" xr:uid="{4FF5076C-550A-4655-BB64-93F932F49BBD}"/>
    <cellStyle name="Comma 11 3 2 2 2 3" xfId="721" xr:uid="{426B7E3A-1E1E-4881-842C-2FBC068EBC8E}"/>
    <cellStyle name="Comma 11 3 2 2 2 3 2" xfId="797" xr:uid="{37F04B8E-91D0-42D4-9F9E-DA232285A6BB}"/>
    <cellStyle name="Comma 11 3 2 2 2 3 2 2" xfId="1397" xr:uid="{A15A998F-E3CA-4D05-A4E6-413427206549}"/>
    <cellStyle name="Comma 11 3 2 2 2 3 2 2 2" xfId="2793" xr:uid="{98C571E4-F4D4-4B28-9073-952501062110}"/>
    <cellStyle name="Comma 11 3 2 2 2 3 2 3" xfId="2256" xr:uid="{0B64B6D9-716C-4E24-AEDE-7314971D7723}"/>
    <cellStyle name="Comma 11 3 2 2 2 3 3" xfId="1327" xr:uid="{F28099DC-55EF-4ECF-9A58-C777E935510E}"/>
    <cellStyle name="Comma 11 3 2 2 2 3 3 2" xfId="2723" xr:uid="{F76B94AE-FC95-46E0-A0A8-1784AB8258A1}"/>
    <cellStyle name="Comma 11 3 2 2 2 3 4" xfId="2188" xr:uid="{0014BA88-450D-47CF-A5D3-8E8DA688CFC1}"/>
    <cellStyle name="Comma 11 3 2 2 2 4" xfId="1083" xr:uid="{B6C05CE3-4DDC-4B01-9D4A-49D2BCF8AB99}"/>
    <cellStyle name="Comma 11 3 2 2 2 4 2" xfId="1593" xr:uid="{F871CAC1-3EE2-4328-B3D4-5686CFE12659}"/>
    <cellStyle name="Comma 11 3 2 2 2 4 2 2" xfId="2989" xr:uid="{727AEF3D-F58B-4A1B-899E-ACDAF11B95F6}"/>
    <cellStyle name="Comma 11 3 2 2 2 4 3" xfId="2509" xr:uid="{E4CA26F4-14F3-485D-804B-F9E4EE237428}"/>
    <cellStyle name="Comma 11 3 2 2 2 5" xfId="1197" xr:uid="{05608841-BEE5-4F97-8117-C8B008D021E3}"/>
    <cellStyle name="Comma 11 3 2 2 2 5 2" xfId="2594" xr:uid="{2559FEB8-1769-4EA4-9F62-AA646596FF6B}"/>
    <cellStyle name="Comma 11 3 2 2 2 6" xfId="2040" xr:uid="{798B8029-2CBA-420A-BAA6-0C328C871A6F}"/>
    <cellStyle name="Comma 11 3 2 2 3" xfId="1577" xr:uid="{A23F93B9-7B4F-4DEF-90E3-88A854CCCFCB}"/>
    <cellStyle name="Comma 11 3 2 2 3 2" xfId="2973" xr:uid="{A99FD9B9-3658-4450-945E-A6C363EA615E}"/>
    <cellStyle name="Comma 11 3 2 2 4" xfId="1853" xr:uid="{996CE8CD-B975-466C-8DC3-D9E135D10F24}"/>
    <cellStyle name="Comma 11 3 2 3" xfId="1525" xr:uid="{4A0B9AAF-CF4B-45C3-BCB0-DC583FADFC09}"/>
    <cellStyle name="Comma 11 3 2 3 2" xfId="2921" xr:uid="{1633E3DA-9677-41E7-934C-E5501B076291}"/>
    <cellStyle name="Comma 11 3 2 4" xfId="1738" xr:uid="{75FF5AE1-1B60-4BD6-AA06-859CD018E45B}"/>
    <cellStyle name="Comma 11 3 3" xfId="235" xr:uid="{AC5E7617-8A20-48B9-99AD-80072494E640}"/>
    <cellStyle name="Comma 11 3 3 2" xfId="1550" xr:uid="{A76AC8BC-25DB-477F-AFC9-B988B3FBF3B6}"/>
    <cellStyle name="Comma 11 3 3 2 2" xfId="2946" xr:uid="{46530261-4552-451C-9202-415EEB0A4676}"/>
    <cellStyle name="Comma 11 3 3 3" xfId="1795" xr:uid="{99C5685B-5B0F-41A6-829B-D2EA0C313955}"/>
    <cellStyle name="Comma 11 3 4" xfId="1320" xr:uid="{0A00FAE7-7434-4094-A7BE-2D33E5636D12}"/>
    <cellStyle name="Comma 11 3 4 2" xfId="2716" xr:uid="{A0065898-BB7B-40C2-A38A-D7147EA1D9D9}"/>
    <cellStyle name="Comma 11 3 5" xfId="714" xr:uid="{9EE19E7D-563A-44AD-93EC-EB8BB2FDE747}"/>
    <cellStyle name="Comma 11 3 5 2" xfId="2181" xr:uid="{8D5825C7-1926-4705-BBFE-65B29FAED11F}"/>
    <cellStyle name="Comma 11 3 6" xfId="1680" xr:uid="{2592445B-4F40-4469-A225-686A6F2F0A54}"/>
    <cellStyle name="Comma 11 4" xfId="243" xr:uid="{31806F69-5C39-4E31-87E3-26760D7A1ED4}"/>
    <cellStyle name="Comma 11 4 2" xfId="413" xr:uid="{1CC02EB2-6BAD-4B30-AAE4-EFEBC046C4DD}"/>
    <cellStyle name="Comma 11 4 2 2" xfId="1554" xr:uid="{08D7379A-65AE-4807-980F-967DA592DCFB}"/>
    <cellStyle name="Comma 11 4 2 2 2" xfId="2950" xr:uid="{FBC2FF48-C34C-447C-8382-C80B912ADF6C}"/>
    <cellStyle name="Comma 11 4 2 3" xfId="1973" xr:uid="{F850B68E-5379-414C-8D2D-63C5CD8D49AD}"/>
    <cellStyle name="Comma 11 4 3" xfId="1017" xr:uid="{2CDDC2D3-602B-46FB-B638-B220415687A1}"/>
    <cellStyle name="Comma 11 4 3 2" xfId="2454" xr:uid="{BC4DBDEE-7187-456E-BC55-6EA7DB1CCBAF}"/>
    <cellStyle name="Comma 11 4 4" xfId="1803" xr:uid="{1B2E1848-9256-4492-A584-902E73C65ECB}"/>
    <cellStyle name="Comma 11 5" xfId="341" xr:uid="{D0255EDB-7AA6-4CE6-A229-15BAB7D57CD4}"/>
    <cellStyle name="Comma 11 5 2" xfId="1497" xr:uid="{94D7CF03-A73C-4CF5-9D2D-AD28C2605C43}"/>
    <cellStyle name="Comma 11 5 2 2" xfId="2893" xr:uid="{CAEFBA7D-15D3-4F7B-90C5-80F03610F1D0}"/>
    <cellStyle name="Comma 11 5 3" xfId="934" xr:uid="{BB1E4020-F5EB-4E6F-ADE2-16704C5E78E0}"/>
    <cellStyle name="Comma 11 5 3 2" xfId="2371" xr:uid="{AF87E84F-8DCA-47A6-90E2-F1DCA98EEA52}"/>
    <cellStyle name="Comma 11 5 4" xfId="1901" xr:uid="{C99C4BCA-2C12-404D-B37C-462233359713}"/>
    <cellStyle name="Comma 11 6" xfId="887" xr:uid="{0B23DA80-9858-464B-A3AC-E6984A0A9196}"/>
    <cellStyle name="Comma 11 6 2" xfId="1467" xr:uid="{6576836B-BC44-4F7F-806E-F477D423C8BA}"/>
    <cellStyle name="Comma 11 6 2 2" xfId="2863" xr:uid="{69189C2E-9C7F-427D-9ECC-27744D1F691F}"/>
    <cellStyle name="Comma 11 6 3" xfId="2337" xr:uid="{4AD45AF6-6844-40B3-8E44-377E53AA49CA}"/>
    <cellStyle name="Comma 11 7" xfId="851" xr:uid="{69F9CD7F-1B2A-4CC7-9340-A3E37BB2DFB8}"/>
    <cellStyle name="Comma 11 7 2" xfId="1442" xr:uid="{3A465107-EEE4-411D-8825-880C74FAEE1F}"/>
    <cellStyle name="Comma 11 7 2 2" xfId="2838" xr:uid="{5D7AECE5-C03D-4C30-BFAB-FBD751799393}"/>
    <cellStyle name="Comma 11 7 3" xfId="2303" xr:uid="{B29FBBE8-A630-4A93-9044-85E5895D35CA}"/>
    <cellStyle name="Comma 11 8" xfId="1214" xr:uid="{0C5BB71E-AB40-4641-97D5-04861A61682B}"/>
    <cellStyle name="Comma 11 8 2" xfId="2610" xr:uid="{D0D7A4A5-36A5-455B-B1CD-F5EAAB2B4E49}"/>
    <cellStyle name="Comma 11 9" xfId="514" xr:uid="{E7B781D7-BAE0-4D61-82D0-BAF40384212A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2 2 2" xfId="1040" xr:uid="{89BE462A-FD4D-4E64-84E1-708260F1757E}"/>
    <cellStyle name="Comma 11 9 2 2 2 2 2" xfId="1563" xr:uid="{6624B460-8C06-4012-8163-9AE11FC32DA7}"/>
    <cellStyle name="Comma 11 9 2 2 2 2 2 2" xfId="2959" xr:uid="{852E5B59-4187-4E7A-8EB7-07F75CE02980}"/>
    <cellStyle name="Comma 11 9 2 2 2 2 3" xfId="2477" xr:uid="{9A8AB744-AAF2-4C5F-8D69-B5FD4AE8D4FB}"/>
    <cellStyle name="Comma 11 9 2 2 2 3" xfId="1421" xr:uid="{A229A3C6-F870-490D-AB78-1E76F9429558}"/>
    <cellStyle name="Comma 11 9 2 2 2 3 2" xfId="2817" xr:uid="{3B9901BC-825D-4825-9DC3-FFEA2FC94CE5}"/>
    <cellStyle name="Comma 11 9 2 2 2 4" xfId="1833" xr:uid="{EB5F1F28-1261-41E8-87AF-D7EC133D8C5D}"/>
    <cellStyle name="Comma 11 9 2 2 3" xfId="961" xr:uid="{7D0788CB-5ED5-47D4-A3C9-35F7FEE446A9}"/>
    <cellStyle name="Comma 11 9 2 2 3 2" xfId="1508" xr:uid="{A59EE38B-8448-418C-A074-0F0A8446172D}"/>
    <cellStyle name="Comma 11 9 2 2 3 2 2" xfId="2904" xr:uid="{303FC827-B4B7-4205-A288-6142F72EAE7F}"/>
    <cellStyle name="Comma 11 9 2 2 3 3" xfId="2398" xr:uid="{7DE13006-B784-4A16-A121-D6ED155C21AB}"/>
    <cellStyle name="Comma 11 9 2 2 4" xfId="787" xr:uid="{7AD3DB25-9C23-416E-83C3-6CC8BBD373A2}"/>
    <cellStyle name="Comma 11 9 2 2 4 2" xfId="1388" xr:uid="{FC30B6F3-B4FC-4D82-93A8-0CFBAA1D600A}"/>
    <cellStyle name="Comma 11 9 2 2 4 2 2" xfId="2784" xr:uid="{1E664CC3-C65C-4C73-8279-FF6C754C72CB}"/>
    <cellStyle name="Comma 11 9 2 2 4 3" xfId="2247" xr:uid="{1A1D2F89-83DA-48F6-82C2-8BCAFBEFA578}"/>
    <cellStyle name="Comma 11 9 2 2 5" xfId="1282" xr:uid="{668F05CE-8245-4240-A7C7-4878136B8772}"/>
    <cellStyle name="Comma 11 9 2 2 5 2" xfId="2678" xr:uid="{92CBF18F-1027-48D9-9877-91CB644CB7F4}"/>
    <cellStyle name="Comma 11 9 2 2 6" xfId="1718" xr:uid="{41771B8C-7569-474B-B082-DFE9AB3344C8}"/>
    <cellStyle name="Comma 11 9 2 3" xfId="215" xr:uid="{3F923499-A04B-4677-A6E8-F619257D660B}"/>
    <cellStyle name="Comma 11 9 2 3 2" xfId="1539" xr:uid="{CF3A58B3-0C85-46D2-AD41-80983A094B9E}"/>
    <cellStyle name="Comma 11 9 2 3 2 2" xfId="2935" xr:uid="{1BC08168-F9F2-481A-9FEB-4C270B36ADDD}"/>
    <cellStyle name="Comma 11 9 2 3 3" xfId="1775" xr:uid="{32BC20DE-596A-4EF9-9576-87AAF0636561}"/>
    <cellStyle name="Comma 11 9 2 4" xfId="911" xr:uid="{9B289637-D729-4924-9236-1F38B0487ECE}"/>
    <cellStyle name="Comma 11 9 2 4 2" xfId="1476" xr:uid="{B9F5B5A0-EA9A-460F-8511-38FC2CE289FF}"/>
    <cellStyle name="Comma 11 9 2 4 2 2" xfId="2872" xr:uid="{191666D7-DBFA-444F-BCE8-507297BA7F48}"/>
    <cellStyle name="Comma 11 9 2 4 3" xfId="2349" xr:uid="{8784DA4D-1BEB-4780-894C-27CA62B715ED}"/>
    <cellStyle name="Comma 11 9 2 5" xfId="1175" xr:uid="{A764B1C2-D955-4F6D-8139-CE24E1A22EC4}"/>
    <cellStyle name="Comma 11 9 2 5 2" xfId="2572" xr:uid="{CB13FAF6-BBC0-4D99-A3E0-00E7E7B64F5F}"/>
    <cellStyle name="Comma 11 9 2 6" xfId="1660" xr:uid="{307679AE-EE0C-427E-B5E0-0B254B8A4EC0}"/>
    <cellStyle name="Comma 11 9 3" xfId="2052" xr:uid="{86251D3B-F29F-4E71-97B2-8D6BD160931F}"/>
    <cellStyle name="Comma 116" xfId="71" xr:uid="{C1AF9DBB-415B-4E2B-8C4E-0972C36ECD1B}"/>
    <cellStyle name="Comma 116 10" xfId="1170" xr:uid="{17E3072D-E463-4A7F-98B7-05AE59DDFBF4}"/>
    <cellStyle name="Comma 116 10 2" xfId="2568" xr:uid="{E02B9EEB-0A6B-4973-A149-8E3F3243AEED}"/>
    <cellStyle name="Comma 116 11" xfId="1159" xr:uid="{1EE709B5-5A74-4522-B8AF-823CAFEC0975}"/>
    <cellStyle name="Comma 116 11 2" xfId="2561" xr:uid="{6717A8AE-BE11-4C79-8C4D-153CEE53EDAA}"/>
    <cellStyle name="Comma 116 12" xfId="457" xr:uid="{2CF4BC4D-E748-40F2-9C84-498F2D7EFFA0}"/>
    <cellStyle name="Comma 116 12 2" xfId="2017" xr:uid="{37ECD26B-7619-47E2-B879-11731EEC7786}"/>
    <cellStyle name="Comma 116 13" xfId="1656" xr:uid="{496EE2B1-53C0-422E-A89C-B01496164BD5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2 2 2" xfId="436" xr:uid="{0070B005-A162-4B67-B0D9-A6ADF29660B1}"/>
    <cellStyle name="Comma 116 2 2 2 2 2" xfId="1564" xr:uid="{1307DB30-AD1D-4C2B-8BFC-1AE69AFF7DB1}"/>
    <cellStyle name="Comma 116 2 2 2 2 2 2" xfId="2960" xr:uid="{D010418B-98C0-47F9-8FAD-EEB2D5096760}"/>
    <cellStyle name="Comma 116 2 2 2 2 3" xfId="1041" xr:uid="{F44843AF-8A0A-4CB1-9FA2-C561D105A1E9}"/>
    <cellStyle name="Comma 116 2 2 2 2 3 2" xfId="2478" xr:uid="{93CBB80A-78F2-4F2C-8ABC-E4F441120026}"/>
    <cellStyle name="Comma 116 2 2 2 2 4" xfId="1996" xr:uid="{E6DAB646-7F4F-4103-A9A0-E86BFAC1BA28}"/>
    <cellStyle name="Comma 116 2 2 2 3" xfId="833" xr:uid="{B433536F-DB99-436A-BB82-10822F5F73C2}"/>
    <cellStyle name="Comma 116 2 2 2 3 2" xfId="1422" xr:uid="{CC4B50F7-250F-4B5A-9F3A-35E2A1E99D4A}"/>
    <cellStyle name="Comma 116 2 2 2 3 2 2" xfId="2818" xr:uid="{4041F68C-DF59-4B0D-AD50-1F58F80F7416}"/>
    <cellStyle name="Comma 116 2 2 2 3 3" xfId="2285" xr:uid="{B982B60A-D0A4-45F2-8AEA-DEF9145A77DA}"/>
    <cellStyle name="Comma 116 2 2 2 4" xfId="1331" xr:uid="{C0762DF4-6AF5-45D1-A852-671D418A812D}"/>
    <cellStyle name="Comma 116 2 2 2 4 2" xfId="2727" xr:uid="{18A950BD-01AC-40A8-81C2-12E6A63E1FB1}"/>
    <cellStyle name="Comma 116 2 2 2 5" xfId="724" xr:uid="{18D2B357-35B0-402C-89D1-1A81AA7BF490}"/>
    <cellStyle name="Comma 116 2 2 2 5 2" xfId="2191" xr:uid="{51F873D1-22EB-4F29-A41C-37BF0BC05E5A}"/>
    <cellStyle name="Comma 116 2 2 2 6" xfId="1834" xr:uid="{0B143F53-D47B-487A-878B-BAA348E4994D}"/>
    <cellStyle name="Comma 116 2 2 3" xfId="364" xr:uid="{B5B79FB2-4A76-4454-AF26-C0F7B440841A}"/>
    <cellStyle name="Comma 116 2 2 3 2" xfId="1509" xr:uid="{40FDAD12-1A52-4FC5-9760-97456AF67E04}"/>
    <cellStyle name="Comma 116 2 2 3 2 2" xfId="2905" xr:uid="{C1A0A697-5A21-44C5-9973-74EC6ACF1FE7}"/>
    <cellStyle name="Comma 116 2 2 3 3" xfId="962" xr:uid="{6CC977DE-8478-429B-A664-B6AD6390E3AC}"/>
    <cellStyle name="Comma 116 2 2 3 3 2" xfId="2399" xr:uid="{BD41C274-50C8-41E4-A2D7-EF32F4173CF5}"/>
    <cellStyle name="Comma 116 2 2 3 4" xfId="1924" xr:uid="{7FC21ACD-456C-4C84-8847-D8B9B943F785}"/>
    <cellStyle name="Comma 116 2 2 4" xfId="1223" xr:uid="{060BBFE8-E554-4806-A1A9-5D892D5F515A}"/>
    <cellStyle name="Comma 116 2 2 4 2" xfId="2619" xr:uid="{290AC9F7-DBB1-4253-B3AD-040FA520A0A7}"/>
    <cellStyle name="Comma 116 2 2 5" xfId="539" xr:uid="{23AAA11B-1513-4967-942C-917BD12884BE}"/>
    <cellStyle name="Comma 116 2 2 5 2" xfId="2062" xr:uid="{C2864F10-2C30-4F10-93C5-C3AB9EFB0CCF}"/>
    <cellStyle name="Comma 116 2 2 6" xfId="1719" xr:uid="{A7893439-2F15-4BA3-9F7B-A3314EEA819B}"/>
    <cellStyle name="Comma 116 2 3" xfId="216" xr:uid="{84B94A32-7D36-42F0-86BA-9F5DBA1F0480}"/>
    <cellStyle name="Comma 116 2 3 2" xfId="400" xr:uid="{017835E1-D304-4A8A-AC32-C88024DC5436}"/>
    <cellStyle name="Comma 116 2 3 2 2" xfId="1540" xr:uid="{9CB7E19B-8177-4EE3-975F-C3D02B989BA8}"/>
    <cellStyle name="Comma 116 2 3 2 2 2" xfId="2936" xr:uid="{0EEF8BF1-329E-42FC-BFA8-F1456DE3DE5E}"/>
    <cellStyle name="Comma 116 2 3 2 3" xfId="1007" xr:uid="{E4093FF3-B1C1-4C60-A5A8-ED900654AA29}"/>
    <cellStyle name="Comma 116 2 3 2 3 2" xfId="2444" xr:uid="{A8D37168-095F-4090-A8C4-496C1700EA72}"/>
    <cellStyle name="Comma 116 2 3 2 4" xfId="1960" xr:uid="{D3790F87-7116-41C8-9EBE-E0861E516614}"/>
    <cellStyle name="Comma 116 2 3 3" xfId="788" xr:uid="{1B804F26-38F4-43CE-B166-28E4FACB5FBA}"/>
    <cellStyle name="Comma 116 2 3 3 2" xfId="1389" xr:uid="{58CCD0D3-CFC8-49A3-838F-588B1040D82A}"/>
    <cellStyle name="Comma 116 2 3 3 2 2" xfId="2785" xr:uid="{A739A328-B740-47BC-93EC-395C8B4DDEF5}"/>
    <cellStyle name="Comma 116 2 3 3 3" xfId="2248" xr:uid="{D5A9967D-B679-4D3B-8937-D61C01AE14A1}"/>
    <cellStyle name="Comma 116 2 3 4" xfId="1283" xr:uid="{B14A4EAE-D40E-44E2-A903-17DE4195C606}"/>
    <cellStyle name="Comma 116 2 3 4 2" xfId="2679" xr:uid="{05D242C3-3666-4107-81BC-F97710ECEAF4}"/>
    <cellStyle name="Comma 116 2 3 5" xfId="683" xr:uid="{A344AFA7-2542-41A4-8045-7B002BF4D854}"/>
    <cellStyle name="Comma 116 2 3 5 2" xfId="2152" xr:uid="{8A6CEF56-CC51-491B-9EC2-D78CB605715B}"/>
    <cellStyle name="Comma 116 2 3 6" xfId="1776" xr:uid="{5FDDAA5C-48EB-456D-BF93-8324B4869612}"/>
    <cellStyle name="Comma 116 2 4" xfId="328" xr:uid="{7780BB39-5848-4BB1-B5B5-3AA6BD2DC5F1}"/>
    <cellStyle name="Comma 116 2 4 2" xfId="912" xr:uid="{A306F0AC-960D-4D37-8391-6DB4CA9EBDE0}"/>
    <cellStyle name="Comma 116 2 4 2 2" xfId="1477" xr:uid="{D20A82F0-C7E6-4F54-A12A-7999598D6A6B}"/>
    <cellStyle name="Comma 116 2 4 2 2 2" xfId="2873" xr:uid="{583D7CC0-7440-49CB-97F2-FA68A48CFBD9}"/>
    <cellStyle name="Comma 116 2 4 2 3" xfId="2350" xr:uid="{1ECCC2E8-0A54-41FF-878A-5500A7F49B58}"/>
    <cellStyle name="Comma 116 2 4 3" xfId="1408" xr:uid="{6B8C8964-AEF2-4DE9-9248-AB7ADCB9477E}"/>
    <cellStyle name="Comma 116 2 4 3 2" xfId="2804" xr:uid="{1412E07F-115C-4C38-9D37-A2EFB4FD72D1}"/>
    <cellStyle name="Comma 116 2 4 4" xfId="812" xr:uid="{16EA93DF-7DE7-4884-A17F-59F0A10CA960}"/>
    <cellStyle name="Comma 116 2 4 4 2" xfId="2269" xr:uid="{EB0C7E5F-F22B-4CC6-A8E0-ECF51E0034F0}"/>
    <cellStyle name="Comma 116 2 4 5" xfId="1888" xr:uid="{9EE2F49E-50A0-4AFC-8747-1CB9488F374F}"/>
    <cellStyle name="Comma 116 2 5" xfId="869" xr:uid="{9625DB22-3923-48AD-9A1B-C07D30B0B937}"/>
    <cellStyle name="Comma 116 2 5 2" xfId="1455" xr:uid="{D61EA851-5792-4D07-B91A-2E504FE7BD8A}"/>
    <cellStyle name="Comma 116 2 5 2 2" xfId="2851" xr:uid="{02CABE62-301A-4780-A726-92F05A445F9E}"/>
    <cellStyle name="Comma 116 2 5 3" xfId="2320" xr:uid="{36F78D8F-56C0-4825-B037-55BF4F7842D6}"/>
    <cellStyle name="Comma 116 2 6" xfId="1149" xr:uid="{DAF08A20-90F4-4B77-9818-E5D0CF54E495}"/>
    <cellStyle name="Comma 116 2 6 2" xfId="1612" xr:uid="{C097A0EF-AEA1-442D-9239-8B2468FFB922}"/>
    <cellStyle name="Comma 116 2 6 2 2" xfId="3008" xr:uid="{759B8AD1-FA7E-46BA-B057-53520493EB97}"/>
    <cellStyle name="Comma 116 2 6 3" xfId="2553" xr:uid="{8C641FD0-7635-4EE4-934B-D3F2423606EE}"/>
    <cellStyle name="Comma 116 2 7" xfId="1176" xr:uid="{2E8CB4A4-A40F-43A0-8578-9BC322A1DAE5}"/>
    <cellStyle name="Comma 116 2 7 2" xfId="2573" xr:uid="{704FA141-4D49-413C-A822-D1F90FA67AC1}"/>
    <cellStyle name="Comma 116 2 8" xfId="463" xr:uid="{6F87ECA9-6C3C-44B7-B844-E66476FF276D}"/>
    <cellStyle name="Comma 116 2 8 2" xfId="2022" xr:uid="{778860C4-6FB4-40E2-84B2-D3860534F641}"/>
    <cellStyle name="Comma 116 2 9" xfId="1661" xr:uid="{A735F173-2DF0-4DC1-A015-D2DB025F31EB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2 2 2" xfId="437" xr:uid="{F82CD17C-71A5-4863-B457-347D753E0444}"/>
    <cellStyle name="Comma 116 3 2 2 2 2 2" xfId="1565" xr:uid="{388F6CFB-897D-4DC6-9957-EEBD48CE114F}"/>
    <cellStyle name="Comma 116 3 2 2 2 2 2 2" xfId="2961" xr:uid="{CA522040-23C7-42F3-8647-45188743D932}"/>
    <cellStyle name="Comma 116 3 2 2 2 2 3" xfId="1042" xr:uid="{A258F434-4372-42FB-9DB4-7D48811D1450}"/>
    <cellStyle name="Comma 116 3 2 2 2 2 3 2" xfId="2479" xr:uid="{855ECE5F-8B07-415B-A8CA-690C4C0D1E1F}"/>
    <cellStyle name="Comma 116 3 2 2 2 2 4" xfId="1997" xr:uid="{639B76CE-EBBE-4A0A-999E-1509C3BBCD41}"/>
    <cellStyle name="Comma 116 3 2 2 2 3" xfId="834" xr:uid="{89110C43-8E53-4F4E-941B-BF60CB841F1F}"/>
    <cellStyle name="Comma 116 3 2 2 2 3 2" xfId="1423" xr:uid="{D400ED5D-CCEB-4B90-91DD-E065545618CD}"/>
    <cellStyle name="Comma 116 3 2 2 2 3 2 2" xfId="2819" xr:uid="{4B755D71-A15D-480D-AAD2-26C28B474E11}"/>
    <cellStyle name="Comma 116 3 2 2 2 3 3" xfId="2286" xr:uid="{68D264BA-68B9-4B47-B10A-7B2E2B4BE204}"/>
    <cellStyle name="Comma 116 3 2 2 2 4" xfId="1342" xr:uid="{E1E0B072-FE1B-4EEB-82F9-929123B8C88D}"/>
    <cellStyle name="Comma 116 3 2 2 2 4 2" xfId="2738" xr:uid="{AA48A9DE-6E55-4FA4-9124-5239467D7345}"/>
    <cellStyle name="Comma 116 3 2 2 2 5" xfId="733" xr:uid="{73512B80-0D11-4E58-801A-9C43E0B7AD43}"/>
    <cellStyle name="Comma 116 3 2 2 2 5 2" xfId="2200" xr:uid="{00FEED04-B74C-45CC-A6E7-4FCB4A07FC88}"/>
    <cellStyle name="Comma 116 3 2 2 2 6" xfId="1835" xr:uid="{EF09018C-804F-4C7C-BDBC-DB0BAE134F26}"/>
    <cellStyle name="Comma 116 3 2 2 3" xfId="365" xr:uid="{E7B0D11B-A981-4C4B-B2B4-7FC7BD7EF369}"/>
    <cellStyle name="Comma 116 3 2 2 3 2" xfId="1510" xr:uid="{AC1844D7-C0DE-4D52-8DE8-F0AF54B6D366}"/>
    <cellStyle name="Comma 116 3 2 2 3 2 2" xfId="2906" xr:uid="{41F47E88-297D-413C-8598-613021486964}"/>
    <cellStyle name="Comma 116 3 2 2 3 3" xfId="963" xr:uid="{FF994C77-D039-4D92-A936-B984DD6A87E6}"/>
    <cellStyle name="Comma 116 3 2 2 3 3 2" xfId="2400" xr:uid="{46783BD6-822B-401E-BA11-BDE0671E9889}"/>
    <cellStyle name="Comma 116 3 2 2 3 4" xfId="1925" xr:uid="{3F826F90-584C-4140-ADA7-8DEB1B05F520}"/>
    <cellStyle name="Comma 116 3 2 2 4" xfId="790" xr:uid="{9174ACCE-3345-4006-BDAE-A243CF0D106A}"/>
    <cellStyle name="Comma 116 3 2 2 4 2" xfId="1391" xr:uid="{98F45171-B73E-4CCA-9092-0F05EEC93FF2}"/>
    <cellStyle name="Comma 116 3 2 2 4 2 2" xfId="2787" xr:uid="{A99FEEBA-BC32-4F41-AC43-5A312927EF1C}"/>
    <cellStyle name="Comma 116 3 2 2 4 3" xfId="2250" xr:uid="{C10D75C9-644D-41D8-A771-20AAC9CD5F93}"/>
    <cellStyle name="Comma 116 3 2 2 5" xfId="1235" xr:uid="{5AC4E86E-83A4-4777-9929-913884E28518}"/>
    <cellStyle name="Comma 116 3 2 2 5 2" xfId="2631" xr:uid="{F4CEA63D-7412-4A2A-AB2B-AE314418CD7A}"/>
    <cellStyle name="Comma 116 3 2 2 6" xfId="551" xr:uid="{F378AB8A-8E74-419B-B238-0FD836CE8204}"/>
    <cellStyle name="Comma 116 3 2 2 6 2" xfId="2072" xr:uid="{FB7DA936-03DF-43FA-8BDF-A8111F6B7056}"/>
    <cellStyle name="Comma 116 3 2 2 7" xfId="1720" xr:uid="{29692ABD-382A-4FBC-9595-278BDD845B1F}"/>
    <cellStyle name="Comma 116 3 2 3" xfId="217" xr:uid="{93922DA6-414C-4555-81F2-7E47EBA65DB0}"/>
    <cellStyle name="Comma 116 3 2 3 2" xfId="401" xr:uid="{4B7B9AB5-8693-40F9-A05A-4CA1C78DAD29}"/>
    <cellStyle name="Comma 116 3 2 3 2 2" xfId="1541" xr:uid="{7D5071B1-EB80-45A3-AB66-5339BE084BFD}"/>
    <cellStyle name="Comma 116 3 2 3 2 2 2" xfId="2937" xr:uid="{63B11E44-DCE3-4A8E-A369-ED28BD725DDA}"/>
    <cellStyle name="Comma 116 3 2 3 2 3" xfId="1008" xr:uid="{F2F2C98B-55A3-4CAE-9749-B45057B2BB0E}"/>
    <cellStyle name="Comma 116 3 2 3 2 3 2" xfId="2445" xr:uid="{2705757E-3238-4EC4-96C7-46D5B447B6C4}"/>
    <cellStyle name="Comma 116 3 2 3 2 4" xfId="1961" xr:uid="{9F0A910C-0E48-41FD-8286-13D3F93C7333}"/>
    <cellStyle name="Comma 116 3 2 3 3" xfId="813" xr:uid="{19F7CF79-CA04-4EBE-AF1D-E9952F0D12AF}"/>
    <cellStyle name="Comma 116 3 2 3 3 2" xfId="1409" xr:uid="{A58E10C4-5E85-48C9-ACBC-D9C369A7F3E2}"/>
    <cellStyle name="Comma 116 3 2 3 3 2 2" xfId="2805" xr:uid="{3E7E3098-A9E7-4CAA-83A0-8A2DE749D725}"/>
    <cellStyle name="Comma 116 3 2 3 3 3" xfId="2270" xr:uid="{0C6F1DA1-4E40-435A-91D4-5F193AABA656}"/>
    <cellStyle name="Comma 116 3 2 3 4" xfId="1284" xr:uid="{B4A1FB99-F05E-4EFB-9A00-71807AB13191}"/>
    <cellStyle name="Comma 116 3 2 3 4 2" xfId="2680" xr:uid="{19001303-0BDB-473E-901B-0CDF294AC2EC}"/>
    <cellStyle name="Comma 116 3 2 3 5" xfId="685" xr:uid="{AED7D797-7B64-4F25-B9A5-59FB2AE7A66B}"/>
    <cellStyle name="Comma 116 3 2 3 5 2" xfId="2153" xr:uid="{6484F330-13A7-49A4-8B64-889637F448AF}"/>
    <cellStyle name="Comma 116 3 2 3 6" xfId="1777" xr:uid="{B6D5BDE9-9158-4144-A4F1-D3D26767897E}"/>
    <cellStyle name="Comma 116 3 2 4" xfId="329" xr:uid="{60D1F248-88BB-46D9-A412-548B33B52FA7}"/>
    <cellStyle name="Comma 116 3 2 4 2" xfId="1478" xr:uid="{54FA7D8C-1890-450A-A949-D2202FF4B1F2}"/>
    <cellStyle name="Comma 116 3 2 4 2 2" xfId="2874" xr:uid="{7761B0FD-BD3B-4EE2-B98A-1CC3E39DC319}"/>
    <cellStyle name="Comma 116 3 2 4 3" xfId="913" xr:uid="{D601CEA3-F97D-4DB9-9CB1-9D338B4759E9}"/>
    <cellStyle name="Comma 116 3 2 4 3 2" xfId="2351" xr:uid="{E799DFAD-1298-479E-A8E0-EAF53BBDE1BD}"/>
    <cellStyle name="Comma 116 3 2 4 4" xfId="1889" xr:uid="{9FAB21C5-D6C3-4AFA-AAD3-6E9BEF44993B}"/>
    <cellStyle name="Comma 116 3 2 5" xfId="870" xr:uid="{21344016-EEA3-4E3C-B81D-71DC5FAC92D0}"/>
    <cellStyle name="Comma 116 3 2 5 2" xfId="1456" xr:uid="{7D758282-A18F-459C-AF9A-B6FAFE9F3856}"/>
    <cellStyle name="Comma 116 3 2 5 2 2" xfId="2852" xr:uid="{713B0E74-CB90-4D0C-BB21-CDB113583370}"/>
    <cellStyle name="Comma 116 3 2 5 3" xfId="2321" xr:uid="{9CA9E31A-2A45-4644-B91C-6C6BC6734D76}"/>
    <cellStyle name="Comma 116 3 2 6" xfId="1150" xr:uid="{C7C0B22D-2689-40BD-B6E4-A7F11564D4EA}"/>
    <cellStyle name="Comma 116 3 2 6 2" xfId="1613" xr:uid="{DB302F6D-00FF-4989-A69B-549D27E8A4AB}"/>
    <cellStyle name="Comma 116 3 2 6 2 2" xfId="3009" xr:uid="{E2779B41-C138-434E-9969-04BF8818D096}"/>
    <cellStyle name="Comma 116 3 2 6 3" xfId="2554" xr:uid="{06D14C10-AFAD-49A0-9F20-F6F40AEBAC52}"/>
    <cellStyle name="Comma 116 3 2 7" xfId="1177" xr:uid="{3A8F9F0D-CB71-4B0A-BD65-7028385A0519}"/>
    <cellStyle name="Comma 116 3 2 7 2" xfId="2574" xr:uid="{DCA09F05-BFD5-4FE7-BA61-020234830A5D}"/>
    <cellStyle name="Comma 116 3 2 8" xfId="464" xr:uid="{0A065F03-9DC5-4867-B7B3-1F04A69EC4FA}"/>
    <cellStyle name="Comma 116 3 2 8 2" xfId="2023" xr:uid="{918C4361-30BC-4871-BA6D-F8BD6E931C14}"/>
    <cellStyle name="Comma 116 3 2 9" xfId="1662" xr:uid="{40032D02-BB97-4CCE-AC2A-B32B11D11704}"/>
    <cellStyle name="Comma 116 3 3" xfId="174" xr:uid="{A0926647-5501-4DFA-8482-41F4338F6C42}"/>
    <cellStyle name="Comma 116 3 3 2" xfId="289" xr:uid="{90A7D251-FE2E-4B9D-A663-9BDC74CB0A41}"/>
    <cellStyle name="Comma 116 3 3 2 2" xfId="445" xr:uid="{42B719DC-CC58-4764-9493-B40271AF7AE0}"/>
    <cellStyle name="Comma 116 3 3 2 2 2" xfId="1574" xr:uid="{1C78EFD3-EE25-4C05-84B1-A8E1E64799E9}"/>
    <cellStyle name="Comma 116 3 3 2 2 2 2" xfId="2970" xr:uid="{84D60A35-19F6-4742-8E8C-D87553244149}"/>
    <cellStyle name="Comma 116 3 3 2 2 3" xfId="2005" xr:uid="{5F84C449-FB00-42E9-9FDF-53A7F5B22EA6}"/>
    <cellStyle name="Comma 116 3 3 2 3" xfId="1049" xr:uid="{8A123827-21F4-436C-820E-429ECFCB3BAD}"/>
    <cellStyle name="Comma 116 3 3 2 3 2" xfId="2486" xr:uid="{592A5F0E-48ED-43AE-9BC2-C46E0ACE066F}"/>
    <cellStyle name="Comma 116 3 3 2 4" xfId="1849" xr:uid="{A511CE7A-20F2-47B5-820F-904CC062FC46}"/>
    <cellStyle name="Comma 116 3 3 3" xfId="373" xr:uid="{29E4E43E-C8DD-42D3-ACE0-99C24F4E2FA4}"/>
    <cellStyle name="Comma 116 3 3 3 2" xfId="1522" xr:uid="{5E69CA2F-650E-4DEA-81B5-D34BD8B7ACF4}"/>
    <cellStyle name="Comma 116 3 3 3 2 2" xfId="2918" xr:uid="{45003B27-F97B-4741-9469-FA108303ECB0}"/>
    <cellStyle name="Comma 116 3 3 3 3" xfId="973" xr:uid="{51181D6D-824D-48B4-AE56-3C6EAF242B18}"/>
    <cellStyle name="Comma 116 3 3 3 3 2" xfId="2410" xr:uid="{B5DC4FD2-C88D-4E56-9B86-AF9303E84927}"/>
    <cellStyle name="Comma 116 3 3 3 4" xfId="1933" xr:uid="{B8B2DC2E-547E-4804-8038-35C8162DFB92}"/>
    <cellStyle name="Comma 116 3 3 4" xfId="808" xr:uid="{9D841F96-5D9D-432D-8F44-1C1C5748C57D}"/>
    <cellStyle name="Comma 116 3 3 4 2" xfId="1405" xr:uid="{5DFD60B6-56B5-4027-ABDD-028B7F6B6602}"/>
    <cellStyle name="Comma 116 3 3 4 2 2" xfId="2801" xr:uid="{58DE1BB6-98CE-4DCC-8E92-FABFC7144BEE}"/>
    <cellStyle name="Comma 116 3 3 4 3" xfId="2265" xr:uid="{05128608-F0A7-4A60-A2F3-B1808F040B4D}"/>
    <cellStyle name="Comma 116 3 3 5" xfId="1323" xr:uid="{81934CC2-8A97-4CF8-A52F-099036C0D120}"/>
    <cellStyle name="Comma 116 3 3 5 2" xfId="2719" xr:uid="{EC1D5EC4-F636-4BF0-8657-258CA1599587}"/>
    <cellStyle name="Comma 116 3 3 6" xfId="717" xr:uid="{D80A1EC6-D60F-46B9-8FA7-A1B90521DEC9}"/>
    <cellStyle name="Comma 116 3 3 6 2" xfId="2184" xr:uid="{111DFC02-467F-4FE1-BECF-26537B4381D5}"/>
    <cellStyle name="Comma 116 3 3 7" xfId="1734" xr:uid="{DBCED827-DD04-4F34-83DB-F65655661AB8}"/>
    <cellStyle name="Comma 116 3 4" xfId="231" xr:uid="{517548E5-F3F9-424B-B8ED-3EEC908439E8}"/>
    <cellStyle name="Comma 116 3 4 2" xfId="409" xr:uid="{EB26FFDA-A5AE-4983-B23D-5E83880624E3}"/>
    <cellStyle name="Comma 116 3 4 2 2" xfId="1547" xr:uid="{E9A1C7C7-82F0-49A9-AAC2-BDDB845F0D57}"/>
    <cellStyle name="Comma 116 3 4 2 2 2" xfId="2943" xr:uid="{7A2F41D3-3ABC-44E8-908F-333D8ED7E4A5}"/>
    <cellStyle name="Comma 116 3 4 2 3" xfId="1969" xr:uid="{4DF7A299-7EE2-40D3-BCF0-A6CDCA05F51F}"/>
    <cellStyle name="Comma 116 3 4 3" xfId="1012" xr:uid="{4836640D-AAE6-4E57-BF90-1F23228EEC92}"/>
    <cellStyle name="Comma 116 3 4 3 2" xfId="2449" xr:uid="{DC615D7C-9773-4AD2-9253-1BC0AAB7F55E}"/>
    <cellStyle name="Comma 116 3 4 4" xfId="1791" xr:uid="{6E137BFE-9D6A-4592-B8F0-0201EE2153D6}"/>
    <cellStyle name="Comma 116 3 5" xfId="337" xr:uid="{CE58EBF5-78EB-452C-98F4-DF6E196CB900}"/>
    <cellStyle name="Comma 116 3 5 2" xfId="1490" xr:uid="{5D5497EE-946E-4A8A-B127-D1E55536187A}"/>
    <cellStyle name="Comma 116 3 5 2 2" xfId="2886" xr:uid="{D3409F76-7AAA-4F7B-B254-D14B5FAA977F}"/>
    <cellStyle name="Comma 116 3 5 3" xfId="925" xr:uid="{6C599AA3-F8D2-4C81-8B2B-1AC7674DB9A8}"/>
    <cellStyle name="Comma 116 3 5 3 2" xfId="2363" xr:uid="{665E721F-43CF-4825-BD28-91A708F5629F}"/>
    <cellStyle name="Comma 116 3 5 4" xfId="1897" xr:uid="{CC25CBEB-D606-437D-8CA3-072EA659365F}"/>
    <cellStyle name="Comma 116 3 6" xfId="779" xr:uid="{170259D8-C1B6-4F12-9EE3-5A1580D9BF00}"/>
    <cellStyle name="Comma 116 3 6 2" xfId="1383" xr:uid="{346120E8-E570-4AFB-B35F-59AC6768FB3A}"/>
    <cellStyle name="Comma 116 3 6 2 2" xfId="2779" xr:uid="{DF6B9E84-BA57-4B5F-9A47-846427C03DB3}"/>
    <cellStyle name="Comma 116 3 6 3" xfId="2242" xr:uid="{EDA6F3FE-93F3-4EF4-9409-6B71B7AEB56D}"/>
    <cellStyle name="Comma 116 3 7" xfId="1216" xr:uid="{C0720F97-16C9-43EA-BB30-C6A0FC9DCFC8}"/>
    <cellStyle name="Comma 116 3 7 2" xfId="2612" xr:uid="{98D10D79-000C-43C3-814C-F9EAE7C0E9DC}"/>
    <cellStyle name="Comma 116 3 8" xfId="517" xr:uid="{7147C306-45D9-459F-A347-7AAE2E69895C}"/>
    <cellStyle name="Comma 116 3 8 2" xfId="2054" xr:uid="{97C6C022-254D-4B98-BF9F-34C38FC4C0FB}"/>
    <cellStyle name="Comma 116 3 9" xfId="1676" xr:uid="{70F59505-B003-4F7B-93BC-5FBA0E855079}"/>
    <cellStyle name="Comma 116 4" xfId="154" xr:uid="{54198A4D-966D-4A8C-8BF8-928222BDDD67}"/>
    <cellStyle name="Comma 116 4 2" xfId="269" xr:uid="{CD1D02C9-826D-4530-BDB7-8654418892C5}"/>
    <cellStyle name="Comma 116 4 2 2" xfId="432" xr:uid="{D379C7BB-AF32-49A7-BC29-5ADBF6BE3407}"/>
    <cellStyle name="Comma 116 4 2 2 2" xfId="1561" xr:uid="{30D5677A-1C48-48EA-BF09-ECF5F8E17435}"/>
    <cellStyle name="Comma 116 4 2 2 2 2" xfId="2957" xr:uid="{BC19F15E-1CE2-4DDA-A4C6-762794D4164E}"/>
    <cellStyle name="Comma 116 4 2 2 3" xfId="1992" xr:uid="{BB947379-79A3-485B-A138-A5F1964D6E73}"/>
    <cellStyle name="Comma 116 4 2 3" xfId="1037" xr:uid="{C4E82670-F25A-4B8D-81F4-6F716FAF2CE3}"/>
    <cellStyle name="Comma 116 4 2 3 2" xfId="2474" xr:uid="{D68EEC72-0BC8-492B-9E1F-74AC0F5B15AB}"/>
    <cellStyle name="Comma 116 4 2 4" xfId="1829" xr:uid="{2AA3F25A-E409-4060-A7A4-3A748FB0CC0D}"/>
    <cellStyle name="Comma 116 4 3" xfId="360" xr:uid="{C58CEC89-AD12-4FBA-8973-6CF23B076A99}"/>
    <cellStyle name="Comma 116 4 3 2" xfId="1505" xr:uid="{CCA46B85-B7A0-4DFA-A201-030DA226BBF6}"/>
    <cellStyle name="Comma 116 4 3 2 2" xfId="2901" xr:uid="{F3F628EF-E64F-43D2-802E-C48579DDFBC0}"/>
    <cellStyle name="Comma 116 4 3 3" xfId="957" xr:uid="{F01C585A-DB23-472D-94A2-2BA64B2A0156}"/>
    <cellStyle name="Comma 116 4 3 3 2" xfId="2394" xr:uid="{02A0B04C-EB3C-4C6B-8497-E0C68AB890AB}"/>
    <cellStyle name="Comma 116 4 3 4" xfId="1920" xr:uid="{8240391F-4323-4365-AAB0-CE013F7CF79B}"/>
    <cellStyle name="Comma 116 4 4" xfId="817" xr:uid="{421AC7A3-136D-4390-9697-FD2BEEA36C2D}"/>
    <cellStyle name="Comma 116 4 4 2" xfId="1411" xr:uid="{21B2BD44-17C9-4DBF-AA0F-832FDDDE3AF2}"/>
    <cellStyle name="Comma 116 4 4 2 2" xfId="2807" xr:uid="{0E7B0825-B5E3-4817-8C26-61EAC02A3CE7}"/>
    <cellStyle name="Comma 116 4 4 3" xfId="2274" xr:uid="{B8A5AC7E-2C88-4B55-8C67-5D090AB8D9AA}"/>
    <cellStyle name="Comma 116 4 5" xfId="1278" xr:uid="{4F90CAA3-735C-4280-8E9E-5F3648113AA3}"/>
    <cellStyle name="Comma 116 4 5 2" xfId="2674" xr:uid="{7743B612-263C-443C-9A24-F2A16836019B}"/>
    <cellStyle name="Comma 116 4 6" xfId="680" xr:uid="{EECD1F60-BFED-4556-AB2D-9B6754C38FA8}"/>
    <cellStyle name="Comma 116 4 6 2" xfId="2149" xr:uid="{482E1FF5-6C8E-414D-AB30-D62B8E4EB3FB}"/>
    <cellStyle name="Comma 116 4 7" xfId="1714" xr:uid="{B69A4C4E-B997-4484-903C-DD61B58554CA}"/>
    <cellStyle name="Comma 116 5" xfId="211" xr:uid="{7B7D3422-B676-4D1C-B0A5-2791B078524E}"/>
    <cellStyle name="Comma 116 5 2" xfId="396" xr:uid="{3231FFEC-4D51-4537-92E1-67FAEF664CAE}"/>
    <cellStyle name="Comma 116 5 2 2" xfId="1537" xr:uid="{7D844DEE-585F-43CB-AD09-7462944314CE}"/>
    <cellStyle name="Comma 116 5 2 2 2" xfId="2933" xr:uid="{0FBBDD75-EBE2-4F7B-9B64-6C6D444FFD1E}"/>
    <cellStyle name="Comma 116 5 2 3" xfId="1004" xr:uid="{2A54BB47-376D-4DE6-8254-385B860A4061}"/>
    <cellStyle name="Comma 116 5 2 3 2" xfId="2441" xr:uid="{9359C92D-50D3-4B30-966E-35360801A487}"/>
    <cellStyle name="Comma 116 5 2 4" xfId="1956" xr:uid="{E3C63F29-3DA6-4B62-8DFF-5BE838CD6404}"/>
    <cellStyle name="Comma 116 5 3" xfId="1418" xr:uid="{39C561F8-225C-4CF7-97F0-C2667DD08BBB}"/>
    <cellStyle name="Comma 116 5 3 2" xfId="2814" xr:uid="{D54D3D5B-2EC7-484A-935D-B4C091AE8FDC}"/>
    <cellStyle name="Comma 116 5 4" xfId="830" xr:uid="{CCEC1F69-5D05-4341-B697-FF95A0A3D249}"/>
    <cellStyle name="Comma 116 5 4 2" xfId="2282" xr:uid="{3F7A8717-27BB-4BED-9DD4-389FF4BEC729}"/>
    <cellStyle name="Comma 116 5 5" xfId="1771" xr:uid="{28FC8848-D3C2-4F9B-8CF5-D17D2C78AB58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2 2 2" xfId="440" xr:uid="{5A5949C0-B642-40AE-B339-6F31F15974B3}"/>
    <cellStyle name="Comma 116 6 2 2 2 2" xfId="1571" xr:uid="{A006D78D-2029-4EFB-A69F-E13E654566A5}"/>
    <cellStyle name="Comma 116 6 2 2 2 2 2" xfId="2967" xr:uid="{A83A80A9-38C9-4125-BC04-AB27256C658E}"/>
    <cellStyle name="Comma 116 6 2 2 2 3" xfId="2000" xr:uid="{6C366679-B5B1-40F3-9F46-976B535F5425}"/>
    <cellStyle name="Comma 116 6 2 2 3" xfId="1045" xr:uid="{0CD59E56-E4D0-4279-A945-A34A5A0E8A9A}"/>
    <cellStyle name="Comma 116 6 2 2 3 2" xfId="2482" xr:uid="{6E4B6B47-C4B7-485F-9F89-E121CFFC9DE1}"/>
    <cellStyle name="Comma 116 6 2 2 4" xfId="1841" xr:uid="{4F4725F4-8192-40CB-9A46-A42D05A3B159}"/>
    <cellStyle name="Comma 116 6 2 3" xfId="368" xr:uid="{7B81A3C1-1E40-4CC7-8D2C-445FC2173620}"/>
    <cellStyle name="Comma 116 6 2 3 2" xfId="1516" xr:uid="{F0DA2F50-5DE8-4521-A0D0-9C2A7E7F6487}"/>
    <cellStyle name="Comma 116 6 2 3 2 2" xfId="2912" xr:uid="{6725278E-837B-4E7B-9D4A-DBAAAC70F8C9}"/>
    <cellStyle name="Comma 116 6 2 3 3" xfId="1928" xr:uid="{C7E44B79-3CF1-46E0-9A66-BD2A82EE52D0}"/>
    <cellStyle name="Comma 116 6 2 4" xfId="966" xr:uid="{1C0FF8E5-7985-4CFE-823F-AA8B832A228A}"/>
    <cellStyle name="Comma 116 6 2 4 2" xfId="2403" xr:uid="{EB43422D-C9F4-4FBB-A323-695B29A23FFD}"/>
    <cellStyle name="Comma 116 6 2 5" xfId="1726" xr:uid="{795D6B8C-7944-4679-932F-E0E874386F8E}"/>
    <cellStyle name="Comma 116 6 3" xfId="223" xr:uid="{81559914-4ACD-4B6E-8037-792745E7BA91}"/>
    <cellStyle name="Comma 116 6 3 2" xfId="404" xr:uid="{CFC8B663-0DE2-457D-BD0F-9BD535AD1971}"/>
    <cellStyle name="Comma 116 6 3 2 2" xfId="1546" xr:uid="{DEEC3185-6C87-4442-B73D-39BDF6FC6B73}"/>
    <cellStyle name="Comma 116 6 3 2 2 2" xfId="2942" xr:uid="{B118EB01-3CB4-45D6-B252-247980FE2934}"/>
    <cellStyle name="Comma 116 6 3 2 3" xfId="1964" xr:uid="{647D213C-B514-4C57-B846-BA91812168CC}"/>
    <cellStyle name="Comma 116 6 3 3" xfId="1010" xr:uid="{0B776E7E-BC67-4B5E-80DC-F5ACCC0708C1}"/>
    <cellStyle name="Comma 116 6 3 3 2" xfId="2447" xr:uid="{294A2469-D73E-4539-AF6A-818AC955CB83}"/>
    <cellStyle name="Comma 116 6 3 4" xfId="1783" xr:uid="{47CBA2C8-4D10-41B8-8A24-5AD6FCC42FAC}"/>
    <cellStyle name="Comma 116 6 4" xfId="332" xr:uid="{47697628-B21E-47AA-9BB9-0B3801CBB554}"/>
    <cellStyle name="Comma 116 6 4 2" xfId="1483" xr:uid="{D05D3EDE-E81E-4823-BAA1-EFE562AF2358}"/>
    <cellStyle name="Comma 116 6 4 2 2" xfId="2879" xr:uid="{B5EA348C-4254-4531-95BF-42E1DA76EF31}"/>
    <cellStyle name="Comma 116 6 4 3" xfId="918" xr:uid="{BEBF9841-E8A2-4A5D-8CE3-702DAA4ACD0E}"/>
    <cellStyle name="Comma 116 6 4 3 2" xfId="2356" xr:uid="{9F4B9FA7-D0BA-4AA2-9C9E-B6CCFF1CA749}"/>
    <cellStyle name="Comma 116 6 4 4" xfId="1892" xr:uid="{BF49CC30-FA67-489C-AF91-E9F2CD7287D5}"/>
    <cellStyle name="Comma 116 6 5" xfId="1429" xr:uid="{E1B4F2BA-0100-4858-B83B-E7BCE02692BC}"/>
    <cellStyle name="Comma 116 6 5 2" xfId="2825" xr:uid="{850E9C59-3A44-482B-885D-607AB22A20FB}"/>
    <cellStyle name="Comma 116 6 6" xfId="838" xr:uid="{B9822AFF-B7A2-4812-9CFA-7B9B3A981F86}"/>
    <cellStyle name="Comma 116 6 6 2" xfId="2290" xr:uid="{48A8302A-F561-484C-BA86-26D94B427E63}"/>
    <cellStyle name="Comma 116 6 7" xfId="1668" xr:uid="{DC3B18FF-9EC4-4496-BB06-8602DCBBB616}"/>
    <cellStyle name="Comma 116 7" xfId="324" xr:uid="{27710FBE-9129-4219-AF34-BA1C8E992B7E}"/>
    <cellStyle name="Comma 116 7 2" xfId="687" xr:uid="{0D6C9A2F-2B19-45D4-82B6-141FEA95EA65}"/>
    <cellStyle name="Comma 116 7 2 2" xfId="1286" xr:uid="{B4810C8F-A277-43A2-8137-9893AA7A70F7}"/>
    <cellStyle name="Comma 116 7 2 2 2" xfId="2682" xr:uid="{9FE2F3F6-A8E2-4D35-9E83-FD339D16392C}"/>
    <cellStyle name="Comma 116 7 2 3" xfId="2155" xr:uid="{1E91B7CC-74FD-43E7-9DFD-D3EBA1DA3AB1}"/>
    <cellStyle name="Comma 116 7 3" xfId="805" xr:uid="{7EE7A3CC-3EA5-46EE-85DF-2B9C73DEFDCF}"/>
    <cellStyle name="Comma 116 7 3 2" xfId="1404" xr:uid="{04F7EF8D-E21C-45A9-A9D2-26E1FA565A58}"/>
    <cellStyle name="Comma 116 7 3 2 2" xfId="2800" xr:uid="{4F6721D9-9C82-4B16-8AAB-531B3A689A42}"/>
    <cellStyle name="Comma 116 7 3 3" xfId="2264" xr:uid="{0C8DA223-CE4B-4312-B087-C8A86D457674}"/>
    <cellStyle name="Comma 116 7 4" xfId="1179" xr:uid="{14FCA0BB-F5DB-44F6-B953-7672896BA38A}"/>
    <cellStyle name="Comma 116 7 4 2" xfId="2576" xr:uid="{BF8AE05F-995B-49BA-B9BF-0AB4AE95FA4E}"/>
    <cellStyle name="Comma 116 7 5" xfId="470" xr:uid="{0767AAEB-C3C7-4170-B07F-B6E4196E39DF}"/>
    <cellStyle name="Comma 116 7 5 2" xfId="2026" xr:uid="{336DE3A1-F769-46F5-A624-781BEB7B6A69}"/>
    <cellStyle name="Comma 116 7 6" xfId="1884" xr:uid="{4EB01FB1-9BBB-45B5-839F-4D807132398D}"/>
    <cellStyle name="Comma 116 8" xfId="866" xr:uid="{61E54980-713F-47AC-B467-C26D6480CF8B}"/>
    <cellStyle name="Comma 116 8 2" xfId="1452" xr:uid="{FE8EF0BA-ACEC-4F5D-9DFE-57912AB12F8F}"/>
    <cellStyle name="Comma 116 8 2 2" xfId="2848" xr:uid="{2D85D872-2A28-4474-912E-1BC6A65CDE94}"/>
    <cellStyle name="Comma 116 8 3" xfId="2317" xr:uid="{43361519-9F08-4527-8728-F22D349E3125}"/>
    <cellStyle name="Comma 116 9" xfId="1123" xr:uid="{1462FFAA-6DD8-4557-ACDB-408B31128BF9}"/>
    <cellStyle name="Comma 116 9 2" xfId="1607" xr:uid="{DDDA7E6C-A6D5-4C55-81AA-EB8D4AEE5ACC}"/>
    <cellStyle name="Comma 116 9 2 2" xfId="3003" xr:uid="{2318CA12-A1B7-4C04-8D14-32D36EF72955}"/>
    <cellStyle name="Comma 116 9 3" xfId="2527" xr:uid="{3CB5EE2D-97B9-4C50-A523-F6E9D42CC993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2 2 2" xfId="1567" xr:uid="{5930466F-5BE0-4306-BACB-FEF6C06F46FD}"/>
    <cellStyle name="Comma 12 2 2 2 2 2 2 2" xfId="2963" xr:uid="{0EDBD0D9-5449-4276-8528-7D91A7248D9C}"/>
    <cellStyle name="Comma 12 2 2 2 2 2 3" xfId="1837" xr:uid="{F4C89FEE-3B2B-4709-97AE-C43F4F959E6F}"/>
    <cellStyle name="Comma 12 2 2 2 2 3" xfId="1512" xr:uid="{5D2DE325-9D75-409E-AAF2-5081A2820E5A}"/>
    <cellStyle name="Comma 12 2 2 2 2 3 2" xfId="2908" xr:uid="{304EBFF7-5938-4089-900A-5E1B782846F9}"/>
    <cellStyle name="Comma 12 2 2 2 2 4" xfId="1722" xr:uid="{283DE6DB-B926-4055-8E43-0F7BE1AEB9C7}"/>
    <cellStyle name="Comma 12 2 2 2 3" xfId="219" xr:uid="{40F42A68-9156-40EC-B1B5-75A6A60BAFEB}"/>
    <cellStyle name="Comma 12 2 2 2 3 2" xfId="1542" xr:uid="{182162C0-2DC8-41D0-BAD0-500AE2A1E303}"/>
    <cellStyle name="Comma 12 2 2 2 3 2 2" xfId="2938" xr:uid="{4572B21D-A483-48D3-A310-85AFB2D72A1E}"/>
    <cellStyle name="Comma 12 2 2 2 3 3" xfId="1779" xr:uid="{047B9D64-F8F6-4D72-9008-6A8FBC0A70AF}"/>
    <cellStyle name="Comma 12 2 2 2 4" xfId="1280" xr:uid="{AE992CB9-4924-4603-9838-2037C19E6776}"/>
    <cellStyle name="Comma 12 2 2 2 4 2" xfId="2676" xr:uid="{2718806C-85AF-4AE0-B6F0-89CC25CEEBFD}"/>
    <cellStyle name="Comma 12 2 2 2 5" xfId="1664" xr:uid="{4968DD87-948E-4352-8F83-68082553795D}"/>
    <cellStyle name="Comma 12 2 2 3" xfId="867" xr:uid="{1AE43FDC-27F2-4BCA-B188-416898893F6D}"/>
    <cellStyle name="Comma 12 2 2 3 2" xfId="1453" xr:uid="{988F8235-F856-4580-8F24-53CA36344762}"/>
    <cellStyle name="Comma 12 2 2 3 2 2" xfId="2849" xr:uid="{14250AF8-F949-4AEB-A6A8-AFED35C5C744}"/>
    <cellStyle name="Comma 12 2 2 3 3" xfId="2318" xr:uid="{D7BCD32A-6277-4109-976D-A9C22096F52A}"/>
    <cellStyle name="Comma 12 2 2 4" xfId="831" xr:uid="{59C7589E-E387-4717-8577-118A1D670E6C}"/>
    <cellStyle name="Comma 12 2 2 4 2" xfId="1419" xr:uid="{5CA44398-AEA3-49D5-BEC6-9880343B3A76}"/>
    <cellStyle name="Comma 12 2 2 4 2 2" xfId="2815" xr:uid="{9A866ABC-CC15-4499-AD8A-3AF1BCF5EA1A}"/>
    <cellStyle name="Comma 12 2 2 4 3" xfId="2283" xr:uid="{9C268820-2A0C-4C15-97C1-765DC7AACC23}"/>
    <cellStyle name="Comma 12 2 2 5" xfId="1173" xr:uid="{47A89732-C910-4E1D-A3CD-563D26C0E703}"/>
    <cellStyle name="Comma 12 2 2 5 2" xfId="2570" xr:uid="{BFBD6D54-430F-4666-9109-DE77176CCD9D}"/>
    <cellStyle name="Comma 12 2 3" xfId="302" xr:uid="{BC3A834E-BE8D-40E5-940A-1DA1A27BF080}"/>
    <cellStyle name="Comma 12 2 3 2" xfId="1054" xr:uid="{1FDEBE3E-A84F-4AE7-9A62-0DEC062CE44A}"/>
    <cellStyle name="Comma 12 2 3 2 2" xfId="1581" xr:uid="{C177ADE2-76F0-4E84-9A23-8B40787D987C}"/>
    <cellStyle name="Comma 12 2 3 2 2 2" xfId="2977" xr:uid="{E5BD5D88-9126-4B1B-9EFD-7B72E8EADA4F}"/>
    <cellStyle name="Comma 12 2 3 2 3" xfId="2491" xr:uid="{7611248D-E50C-4DE0-B9E2-BEC537D9E7F6}"/>
    <cellStyle name="Comma 12 2 3 3" xfId="1400" xr:uid="{7A18C85D-AC57-4801-B288-31C682F2F8FE}"/>
    <cellStyle name="Comma 12 2 3 3 2" xfId="2796" xr:uid="{48E98299-66F4-4107-AD22-02C83AE9D1D9}"/>
    <cellStyle name="Comma 12 2 3 4" xfId="800" xr:uid="{99CA5899-B759-4CCE-BD97-C6107288088C}"/>
    <cellStyle name="Comma 12 2 3 4 2" xfId="2259" xr:uid="{552C3A8F-3A93-4F63-A073-5838377453DF}"/>
    <cellStyle name="Comma 12 2 3 5" xfId="1862" xr:uid="{07C53560-8079-4054-97F1-C34673ED63CD}"/>
    <cellStyle name="Comma 12 2 4" xfId="982" xr:uid="{B3B98C6C-906D-406C-A3F6-8A5CA9D4BADF}"/>
    <cellStyle name="Comma 12 2 4 2" xfId="1530" xr:uid="{7837A18E-4F16-4987-A89F-A05492534BF1}"/>
    <cellStyle name="Comma 12 2 4 2 2" xfId="2926" xr:uid="{64AD1A40-62D7-4132-BD60-CC95EA3C3D05}"/>
    <cellStyle name="Comma 12 2 4 3" xfId="2419" xr:uid="{36966189-5D33-42A0-9540-88FE07F4E05C}"/>
    <cellStyle name="Comma 12 2 5" xfId="750" xr:uid="{768EECC8-83D7-467D-9B25-8BB9423A7B23}"/>
    <cellStyle name="Comma 12 2 5 2" xfId="1359" xr:uid="{B6BE440D-67B7-4CE3-8E55-2767418AA297}"/>
    <cellStyle name="Comma 12 2 5 2 2" xfId="2755" xr:uid="{631B1328-A91C-41C6-AA30-714B8E9C9376}"/>
    <cellStyle name="Comma 12 2 5 3" xfId="2217" xr:uid="{DDD17E32-9E73-4708-85F0-05AD722CFE8F}"/>
    <cellStyle name="Comma 12 2 6" xfId="1371" xr:uid="{A6C990E4-E334-456D-BE71-94494BEDC753}"/>
    <cellStyle name="Comma 12 2 6 2" xfId="2767" xr:uid="{56087190-47BB-4F07-AD7D-89355189B001}"/>
    <cellStyle name="Comma 12 2 7" xfId="765" xr:uid="{F014E1F4-149B-442B-9AAA-F3B2108E15F7}"/>
    <cellStyle name="Comma 12 2 7 2" xfId="2230" xr:uid="{AB91D72E-A9AC-4D6D-B9BD-FA320B52199F}"/>
    <cellStyle name="Comma 12 2 8" xfId="1747" xr:uid="{8F9F44CD-3126-4943-BEE2-6FE51A1C31EE}"/>
    <cellStyle name="Comma 12 3" xfId="244" xr:uid="{D2D3FA49-D685-4923-BD6D-E0D490B59FC7}"/>
    <cellStyle name="Comma 12 3 2" xfId="1555" xr:uid="{A4C044AD-40ED-496F-84AA-DF8AC287DE6B}"/>
    <cellStyle name="Comma 12 3 2 2" xfId="2951" xr:uid="{B16C819B-6FCF-4E25-87FB-92FB19DD185B}"/>
    <cellStyle name="Comma 12 3 3" xfId="1804" xr:uid="{EE2EC24A-98F6-4842-A1EB-FEE6C39FF927}"/>
    <cellStyle name="Comma 12 4" xfId="935" xr:uid="{D5B7AC9C-D07D-4C59-9860-5374A10D2B85}"/>
    <cellStyle name="Comma 12 4 2" xfId="1498" xr:uid="{97843CBD-6CF2-4378-84C2-79255E82B269}"/>
    <cellStyle name="Comma 12 4 2 2" xfId="2894" xr:uid="{FC50A996-FCC6-4DE1-B1C2-BCD540AA040B}"/>
    <cellStyle name="Comma 12 4 3" xfId="2372" xr:uid="{A8CAB20B-838E-4F1B-9947-B41C3CAA1FC1}"/>
    <cellStyle name="Comma 12 5" xfId="795" xr:uid="{3B18CCA8-A819-4BC8-AA69-31E1DA795FFF}"/>
    <cellStyle name="Comma 12 5 2" xfId="1395" xr:uid="{39AD7309-B726-4B21-96AF-61B87C6C5EAC}"/>
    <cellStyle name="Comma 12 5 2 2" xfId="2791" xr:uid="{5C3E9A7B-7785-41BD-A020-DF0C59B3C5DC}"/>
    <cellStyle name="Comma 12 5 3" xfId="2254" xr:uid="{2E0E2898-FCEE-45E6-8A7E-3390088B99B0}"/>
    <cellStyle name="Comma 12 6" xfId="1261" xr:uid="{29AD0870-5C72-4D46-89EB-B64DC9AEC510}"/>
    <cellStyle name="Comma 12 6 2" xfId="2657" xr:uid="{92CEC430-1A3B-4FC2-9622-3D7C45EA2122}"/>
    <cellStyle name="Comma 12 7" xfId="634" xr:uid="{9C591DA6-7D7C-4263-97BD-7458B37566D0}"/>
    <cellStyle name="Comma 12 7 2" xfId="2109" xr:uid="{3407DC3A-8D17-40AE-A802-C43E3EB969C0}"/>
    <cellStyle name="Comma 12 8" xfId="1689" xr:uid="{A7D607FE-D8BE-47FC-B286-F71D9900EA10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2 2 2" xfId="439" xr:uid="{5293DA99-01FC-46F7-8953-37721159243C}"/>
    <cellStyle name="Comma 122 2 2 2 2" xfId="1570" xr:uid="{89655172-6B33-4711-BC51-707C3A93EEE0}"/>
    <cellStyle name="Comma 122 2 2 2 2 2" xfId="2966" xr:uid="{8E73ED47-4388-4F2B-8EB2-0917FDE6FD6A}"/>
    <cellStyle name="Comma 122 2 2 2 3" xfId="1999" xr:uid="{D117B6E6-3847-4621-9B08-81ACEFD80DAA}"/>
    <cellStyle name="Comma 122 2 2 3" xfId="1044" xr:uid="{1B1885DC-D789-4354-A3F8-6D1F4F0094C0}"/>
    <cellStyle name="Comma 122 2 2 3 2" xfId="2481" xr:uid="{D85B6D0D-672B-4004-9652-BAC3345A445C}"/>
    <cellStyle name="Comma 122 2 2 4" xfId="1840" xr:uid="{A84600DD-35DC-481B-BC73-8DC51712FF10}"/>
    <cellStyle name="Comma 122 2 3" xfId="367" xr:uid="{614AD3A9-C881-45FA-A31E-88029E6BA5BE}"/>
    <cellStyle name="Comma 122 2 3 2" xfId="1515" xr:uid="{E0A11525-D8E9-4930-B4AB-53338F34944A}"/>
    <cellStyle name="Comma 122 2 3 2 2" xfId="2911" xr:uid="{79341081-25E2-4D1B-BABD-EC9301424F1E}"/>
    <cellStyle name="Comma 122 2 3 3" xfId="1927" xr:uid="{204A77FB-59DE-4D6B-BE6F-A5261A4C63E5}"/>
    <cellStyle name="Comma 122 2 4" xfId="965" xr:uid="{27804D2A-9E2F-448B-9889-CE6B76C45C71}"/>
    <cellStyle name="Comma 122 2 4 2" xfId="2402" xr:uid="{9D69AE63-D604-4B48-8BDA-FF14087C7C7D}"/>
    <cellStyle name="Comma 122 2 5" xfId="1725" xr:uid="{62C85E30-84F6-4F0F-B6FE-C0B32CC433FB}"/>
    <cellStyle name="Comma 122 3" xfId="222" xr:uid="{E81A83C9-C1C4-40C4-AEF2-FFC7EBCA48F6}"/>
    <cellStyle name="Comma 122 3 2" xfId="403" xr:uid="{8648AFD6-D606-4086-8E52-EBE72C930444}"/>
    <cellStyle name="Comma 122 3 2 2" xfId="1545" xr:uid="{7077D7A8-C086-4B7A-B109-2F6BEE3818B5}"/>
    <cellStyle name="Comma 122 3 2 2 2" xfId="2941" xr:uid="{3E06075D-F1BD-4F46-8464-B28D2500033D}"/>
    <cellStyle name="Comma 122 3 2 3" xfId="1963" xr:uid="{7D1D5230-1575-4105-899E-B0F7C8DC30E4}"/>
    <cellStyle name="Comma 122 3 3" xfId="1009" xr:uid="{FC515BAD-94B9-41D4-8263-240241313CAC}"/>
    <cellStyle name="Comma 122 3 3 2" xfId="2446" xr:uid="{B249588E-C390-49AD-8D88-6FE94BD0B3A0}"/>
    <cellStyle name="Comma 122 3 4" xfId="1782" xr:uid="{51987738-4E92-47BA-A07A-CD374F52F7D7}"/>
    <cellStyle name="Comma 122 4" xfId="331" xr:uid="{E7F10956-343D-457E-BCFF-438A0697D826}"/>
    <cellStyle name="Comma 122 4 2" xfId="1482" xr:uid="{9BB803E6-9754-44E3-8215-3781F67C4E07}"/>
    <cellStyle name="Comma 122 4 2 2" xfId="2878" xr:uid="{1DF244B4-1BBF-4A2C-BAD1-AA58D1F36A20}"/>
    <cellStyle name="Comma 122 4 3" xfId="917" xr:uid="{31E2F8DB-3C46-4069-886D-E6CF4F49761A}"/>
    <cellStyle name="Comma 122 4 3 2" xfId="2355" xr:uid="{5FD4432B-10EB-4E4A-8C64-78F504BA3F00}"/>
    <cellStyle name="Comma 122 4 4" xfId="1891" xr:uid="{168A10C4-2EA1-4280-BC78-8CB11DE1B35F}"/>
    <cellStyle name="Comma 122 5" xfId="1428" xr:uid="{7A5B634F-29E9-4DE5-B0EB-E1A213FFBD8D}"/>
    <cellStyle name="Comma 122 5 2" xfId="2824" xr:uid="{3432DBC7-CF5A-43E7-81C6-83C33D4CB6C3}"/>
    <cellStyle name="Comma 122 6" xfId="837" xr:uid="{55FA81E1-F8F4-4ACD-8ECE-14C5EC805DBA}"/>
    <cellStyle name="Comma 122 6 2" xfId="2289" xr:uid="{7B123E72-60A2-460A-A60D-530C90401690}"/>
    <cellStyle name="Comma 122 7" xfId="1667" xr:uid="{AF655460-DC8E-45B9-B62D-7D61046DCED9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2 2 2" xfId="450" xr:uid="{510879BC-E2E6-4C0C-8076-8E7CEF171A6F}"/>
    <cellStyle name="Comma 13 2 2 2 2" xfId="1582" xr:uid="{7431ACD7-1DBB-44B0-95AD-1175A6B2E780}"/>
    <cellStyle name="Comma 13 2 2 2 2 2" xfId="2978" xr:uid="{C35C1033-14D0-4C28-8849-6E5231C2A2F9}"/>
    <cellStyle name="Comma 13 2 2 2 3" xfId="2010" xr:uid="{7DBAD7B9-BF97-4815-8CFF-6809574AEF30}"/>
    <cellStyle name="Comma 13 2 2 3" xfId="1055" xr:uid="{D819F750-96A4-4C7E-BB34-D67908431FFC}"/>
    <cellStyle name="Comma 13 2 2 3 2" xfId="2492" xr:uid="{DE365470-FBAB-4D34-B9B7-A93C0DEE3836}"/>
    <cellStyle name="Comma 13 2 2 4" xfId="1863" xr:uid="{60B3BD88-E6E8-41AC-B648-8A3DAE37DA5A}"/>
    <cellStyle name="Comma 13 2 3" xfId="378" xr:uid="{9592B3E8-39C2-4589-8D18-31E29525CF17}"/>
    <cellStyle name="Comma 13 2 3 2" xfId="1372" xr:uid="{DE160E6A-20B6-4626-A4E2-8BC46BBAF0DA}"/>
    <cellStyle name="Comma 13 2 3 2 2" xfId="2768" xr:uid="{27F4BABA-95FC-4084-8CCA-F77F82DFBDC3}"/>
    <cellStyle name="Comma 13 2 3 3" xfId="1938" xr:uid="{DC9BB3DB-80E0-498E-81AC-5123A99956E9}"/>
    <cellStyle name="Comma 13 2 4" xfId="766" xr:uid="{B5949EF4-1311-4254-B8D1-112FD8D383E6}"/>
    <cellStyle name="Comma 13 2 4 2" xfId="2231" xr:uid="{F198992B-AE55-46FE-9FB2-9F0DED4F1608}"/>
    <cellStyle name="Comma 13 2 5" xfId="1748" xr:uid="{BD197A1C-B852-4601-9315-5BEDF1219430}"/>
    <cellStyle name="Comma 13 3" xfId="245" xr:uid="{FCDF1B44-027C-4DB1-8E5C-C1EA9636C61E}"/>
    <cellStyle name="Comma 13 3 2" xfId="414" xr:uid="{A992100B-EB79-4A63-AD31-A6E73852A13B}"/>
    <cellStyle name="Comma 13 3 2 2" xfId="1556" xr:uid="{EAA86D11-F8BD-4CA2-B019-EB592134615E}"/>
    <cellStyle name="Comma 13 3 2 2 2" xfId="2952" xr:uid="{E21D10A9-9F23-468C-B702-18A2DCE6A185}"/>
    <cellStyle name="Comma 13 3 2 3" xfId="1974" xr:uid="{0FC9C096-6A7A-4A5C-84A7-58DFAA5DB20C}"/>
    <cellStyle name="Comma 13 3 3" xfId="1018" xr:uid="{1372C6EF-4E1F-4997-B4D8-F6C5C58F24F6}"/>
    <cellStyle name="Comma 13 3 3 2" xfId="2455" xr:uid="{A4024E2C-0B74-4BAD-9AF1-82A67E34D973}"/>
    <cellStyle name="Comma 13 3 4" xfId="1805" xr:uid="{BFB7BAB7-5990-426E-AD05-44EEE44CC89D}"/>
    <cellStyle name="Comma 13 4" xfId="342" xr:uid="{C45F9FA4-3E21-42C6-89B5-4DA99EFEAFF7}"/>
    <cellStyle name="Comma 13 4 2" xfId="1499" xr:uid="{2DFED4CB-3594-473E-83ED-6134AB0C1658}"/>
    <cellStyle name="Comma 13 4 2 2" xfId="2895" xr:uid="{5C0C22B9-3AC5-44AB-9B84-5092737F8294}"/>
    <cellStyle name="Comma 13 4 3" xfId="936" xr:uid="{49A490ED-DC66-414C-AB87-9BCE5D77449A}"/>
    <cellStyle name="Comma 13 4 3 2" xfId="2373" xr:uid="{46EEEE6A-3980-48CF-86EB-306F5E7DEF3A}"/>
    <cellStyle name="Comma 13 4 4" xfId="1902" xr:uid="{FEE30F3D-62F5-478D-B0CD-65D4DD5B654D}"/>
    <cellStyle name="Comma 13 5" xfId="1262" xr:uid="{9C8D97C7-2902-4FD2-BD95-472FCA3947F6}"/>
    <cellStyle name="Comma 13 5 2" xfId="2658" xr:uid="{CE27B504-ADA0-4464-9A1B-A5161D35EC86}"/>
    <cellStyle name="Comma 13 6" xfId="636" xr:uid="{2574AE8E-35C9-4509-AF92-AC9EEAD3186C}"/>
    <cellStyle name="Comma 13 6 2" xfId="2111" xr:uid="{124AFB69-E6AA-4E14-B8B9-6189B761C476}"/>
    <cellStyle name="Comma 13 7" xfId="1690" xr:uid="{EC7C2513-3102-4887-846B-22C1EE3813A6}"/>
    <cellStyle name="Comma 14" xfId="146" xr:uid="{4B946A06-B129-4B0F-A825-89D0F179D456}"/>
    <cellStyle name="Comma 14 2" xfId="261" xr:uid="{0416C28F-FB77-448B-87E1-FDADD6243BF9}"/>
    <cellStyle name="Comma 14 2 2" xfId="1031" xr:uid="{90B4EA02-C3F2-4A52-AA75-FD14CE507DEB}"/>
    <cellStyle name="Comma 14 2 2 2" xfId="545" xr:uid="{E87F1D65-0A96-4F7C-8E03-3D44B93C1047}"/>
    <cellStyle name="Comma 14 2 2 2 2" xfId="574" xr:uid="{6E524250-B164-418F-9527-04F67D620B17}"/>
    <cellStyle name="Comma 14 2 2 2 2 2" xfId="747" xr:uid="{A49AB2A4-4DE3-4978-9B6D-BEC00B711E23}"/>
    <cellStyle name="Comma 14 2 2 2 2 2 2" xfId="1357" xr:uid="{D386997D-EF0D-4346-B7C9-F9D32ABEAD59}"/>
    <cellStyle name="Comma 14 2 2 2 2 2 2 2" xfId="2753" xr:uid="{B4FA8399-39E3-4935-80B0-B8123274CCED}"/>
    <cellStyle name="Comma 14 2 2 2 2 2 3" xfId="2214" xr:uid="{E1B5A05C-D4E5-4C53-B39C-AF4C3F63021D}"/>
    <cellStyle name="Comma 14 2 2 2 2 3" xfId="1250" xr:uid="{EF43933A-A318-40FC-AE15-4839D8C37882}"/>
    <cellStyle name="Comma 14 2 2 2 2 3 2" xfId="2646" xr:uid="{882E19B8-9968-4714-AF2B-090431DC287E}"/>
    <cellStyle name="Comma 14 2 2 2 2 4" xfId="2091" xr:uid="{2CEEEDC5-3E0B-40FF-BC79-17A11BD4C129}"/>
    <cellStyle name="Comma 14 2 2 2 3" xfId="729" xr:uid="{EC65E988-00F0-4427-937C-D63F95E28637}"/>
    <cellStyle name="Comma 14 2 2 2 3 2" xfId="1336" xr:uid="{59D62D5B-78B9-448D-9575-F837409BB46D}"/>
    <cellStyle name="Comma 14 2 2 2 3 2 2" xfId="2732" xr:uid="{B9C50B22-3AA1-4393-AE74-6E6C80EB75A5}"/>
    <cellStyle name="Comma 14 2 2 2 3 3" xfId="2196" xr:uid="{6186AA20-95EC-4A8B-9069-C5DB7E3D38BE}"/>
    <cellStyle name="Comma 14 2 2 2 4" xfId="1228" xr:uid="{B1D5D3DA-A81B-4511-BE04-4E168F23E8DE}"/>
    <cellStyle name="Comma 14 2 2 2 4 2" xfId="2624" xr:uid="{0B93A4E7-DCBB-4D40-8D28-58E66368C394}"/>
    <cellStyle name="Comma 14 2 2 2 5" xfId="2067" xr:uid="{7EC7517F-696C-4AD5-A425-F338380A0CB9}"/>
    <cellStyle name="Comma 14 2 2 3" xfId="1557" xr:uid="{C37AE1E4-CE02-4D72-A127-D65065F791DC}"/>
    <cellStyle name="Comma 14 2 2 3 2" xfId="2953" xr:uid="{AD253818-ECD3-42E9-B76B-F63FA717CCA8}"/>
    <cellStyle name="Comma 14 2 2 4" xfId="2468" xr:uid="{CB1B7476-939E-418C-8D59-DF5C833B17E3}"/>
    <cellStyle name="Comma 14 2 3" xfId="1373" xr:uid="{2B17A95B-AB88-4724-9339-36C9C659AE1B}"/>
    <cellStyle name="Comma 14 2 3 2" xfId="2769" xr:uid="{D3ECBDC8-5104-489F-BC6E-0544CF3C4A5F}"/>
    <cellStyle name="Comma 14 2 4" xfId="767" xr:uid="{0CB9812D-31A5-44BC-87EF-9E11AED369EA}"/>
    <cellStyle name="Comma 14 2 4 2" xfId="2232" xr:uid="{1C95A38C-8A71-4C91-A44A-D313A97FC125}"/>
    <cellStyle name="Comma 14 2 5" xfId="1821" xr:uid="{FE2654EB-3139-456A-B5E5-51D682A635C8}"/>
    <cellStyle name="Comma 14 3" xfId="951" xr:uid="{141D1601-9F5C-48FD-8853-8B3431800C68}"/>
    <cellStyle name="Comma 14 3 2" xfId="1502" xr:uid="{000D3BE9-5772-4F89-B5CC-488EBE92256A}"/>
    <cellStyle name="Comma 14 3 2 2" xfId="2898" xr:uid="{E55D4D0A-5ECA-41D1-8883-92F012E7C2BF}"/>
    <cellStyle name="Comma 14 3 3" xfId="2388" xr:uid="{7030FAB1-5AEF-483F-9B07-B747F199B090}"/>
    <cellStyle name="Comma 14 4" xfId="1263" xr:uid="{A3099503-01F4-4158-AFF0-3701ED0120C6}"/>
    <cellStyle name="Comma 14 4 2" xfId="2659" xr:uid="{2482E528-7AA5-4823-9B36-6E131B456E64}"/>
    <cellStyle name="Comma 14 5" xfId="638" xr:uid="{0946BC43-CC1A-4592-8FA6-2CB2A9FBA46F}"/>
    <cellStyle name="Comma 14 5 2" xfId="2113" xr:uid="{C979585C-66AF-4CF8-B3EC-A2655565F8A3}"/>
    <cellStyle name="Comma 14 6" xfId="1706" xr:uid="{CC01632D-2A32-4CA1-B379-64FFA4D4EC97}"/>
    <cellStyle name="Comma 15" xfId="204" xr:uid="{6C1FF1AD-07F4-450D-A80E-EEEEA8E37B0F}"/>
    <cellStyle name="Comma 15 2" xfId="768" xr:uid="{A78DA6F3-55C6-4162-98F3-63C5180FB4F7}"/>
    <cellStyle name="Comma 15 2 2" xfId="998" xr:uid="{A2D63B3C-0D72-4CBE-BA90-7EA4C853ECE4}"/>
    <cellStyle name="Comma 15 2 2 2" xfId="1534" xr:uid="{4D40B6FE-9918-46E0-810F-F510089FBD6C}"/>
    <cellStyle name="Comma 15 2 2 2 2" xfId="2930" xr:uid="{10910C5D-77CC-4A98-AD00-F4451E446D9D}"/>
    <cellStyle name="Comma 15 2 2 3" xfId="2435" xr:uid="{BD5C9F1F-7AB2-4206-8D89-8284BBF94F21}"/>
    <cellStyle name="Comma 15 2 3" xfId="1374" xr:uid="{5D25C112-80C9-4D2D-BE47-EE89F1996424}"/>
    <cellStyle name="Comma 15 2 3 2" xfId="2770" xr:uid="{AA4BFBB6-41DC-4AF6-82D8-43990C1CF456}"/>
    <cellStyle name="Comma 15 2 4" xfId="2233" xr:uid="{5DE7D387-581A-4530-AC98-6FF54F7C86B4}"/>
    <cellStyle name="Comma 15 3" xfId="1264" xr:uid="{6A64C9A5-A34C-4DFF-9037-4C9377DD7028}"/>
    <cellStyle name="Comma 15 3 2" xfId="2660" xr:uid="{313880C2-EE09-4E67-B095-EC8059D79F52}"/>
    <cellStyle name="Comma 15 4" xfId="640" xr:uid="{76CBEB90-6363-4D69-87B3-DF455BA7FEE0}"/>
    <cellStyle name="Comma 15 4 2" xfId="2115" xr:uid="{613C0BA7-1C14-4DB0-9CDF-81326C862049}"/>
    <cellStyle name="Comma 15 5" xfId="1764" xr:uid="{F14CAFB4-8A12-4542-8795-5D6AE9C0CF21}"/>
    <cellStyle name="Comma 151" xfId="751" xr:uid="{5C5E7DE6-DECB-4DB9-A98E-2802117F0F15}"/>
    <cellStyle name="Comma 151 2" xfId="799" xr:uid="{48EC80E4-5690-40AF-B98E-D0C23F04DBF7}"/>
    <cellStyle name="Comma 151 2 2" xfId="1399" xr:uid="{4F9040E5-7296-4E7A-B323-1246AEEBE212}"/>
    <cellStyle name="Comma 151 2 2 2" xfId="2795" xr:uid="{AAE5EC18-A9FE-4281-B383-196012D87630}"/>
    <cellStyle name="Comma 151 2 3" xfId="2258" xr:uid="{93F743E9-0347-46D6-8A1D-BFF5C4048A25}"/>
    <cellStyle name="Comma 151 3" xfId="1360" xr:uid="{A5E198CB-649C-4C29-9449-C9852B491A72}"/>
    <cellStyle name="Comma 151 3 2" xfId="2756" xr:uid="{507BAB60-7073-4DD9-BB43-2F89D07AA3D7}"/>
    <cellStyle name="Comma 151 4" xfId="2218" xr:uid="{715E8448-CD68-4445-B901-18D95FF43FEE}"/>
    <cellStyle name="Comma 16" xfId="642" xr:uid="{5FE374D4-53BD-4C6A-AE03-03B64E9B720F}"/>
    <cellStyle name="Comma 16 2" xfId="769" xr:uid="{3364310F-4C3D-4D15-A4B9-E1E3831F3ABF}"/>
    <cellStyle name="Comma 16 2 2" xfId="1375" xr:uid="{B2A1393F-B063-469D-8601-77B13EBEFC77}"/>
    <cellStyle name="Comma 16 2 2 2" xfId="2771" xr:uid="{E03C1BBE-E764-4577-8D2D-31C5951A9C1F}"/>
    <cellStyle name="Comma 16 2 3" xfId="2234" xr:uid="{55EADE84-8200-4896-96BF-28891F0DEC80}"/>
    <cellStyle name="Comma 16 3" xfId="902" xr:uid="{F1FD92D8-AC04-4286-8B3E-80E5BCAD9BD3}"/>
    <cellStyle name="Comma 16 3 2" xfId="1471" xr:uid="{F624E8FF-3150-4E56-873E-5985C4F06F8A}"/>
    <cellStyle name="Comma 16 3 2 2" xfId="2867" xr:uid="{EEE5F8BF-2894-49BA-A810-5BE5395FDD6A}"/>
    <cellStyle name="Comma 16 3 3" xfId="2342" xr:uid="{A2CB0E7C-A5BF-4D40-B8AF-26C9E2D0CC53}"/>
    <cellStyle name="Comma 16 4" xfId="1265" xr:uid="{64EDE243-67F7-4497-BFF4-ED2146C3929F}"/>
    <cellStyle name="Comma 16 4 2" xfId="2661" xr:uid="{2A1D0BA8-1B4B-4F39-9ED3-97DE93315875}"/>
    <cellStyle name="Comma 16 5" xfId="2117" xr:uid="{89FA5283-6D8D-4308-9D8E-5F831FF43BDA}"/>
    <cellStyle name="Comma 166" xfId="573" xr:uid="{9CBF9D29-1BB9-4ABB-944E-AD5F69D46D84}"/>
    <cellStyle name="Comma 166 2" xfId="746" xr:uid="{91D14629-4EE8-49B8-9044-EB08DC83567F}"/>
    <cellStyle name="Comma 166 2 2" xfId="844" xr:uid="{90F37F7C-E476-40CC-8AF1-BD5D3475F6B3}"/>
    <cellStyle name="Comma 166 2 2 2" xfId="1435" xr:uid="{F94AC70C-D00F-4406-AC2D-E0925DF58AD7}"/>
    <cellStyle name="Comma 166 2 2 2 2" xfId="2831" xr:uid="{A550EF6F-FED9-4FA3-B364-B5C8CFA18EE1}"/>
    <cellStyle name="Comma 166 2 2 3" xfId="2296" xr:uid="{3352B694-3EC2-461D-BEFC-22F5FD445245}"/>
    <cellStyle name="Comma 166 2 3" xfId="1356" xr:uid="{5031D178-584F-4C40-836D-100E03C14B0A}"/>
    <cellStyle name="Comma 166 2 3 2" xfId="2752" xr:uid="{BBF70FE3-7A0C-456C-AD8D-B2BE7EF48136}"/>
    <cellStyle name="Comma 166 2 4" xfId="2213" xr:uid="{97ED52CD-D584-4570-B23E-5B36E44FC47D}"/>
    <cellStyle name="Comma 166 3" xfId="781" xr:uid="{6E85B58C-2301-4E4C-8B81-50C6FB3C4AAB}"/>
    <cellStyle name="Comma 166 3 2" xfId="1384" xr:uid="{D6A13A01-BC2C-4C0A-8E9C-CAA0D2AF43F9}"/>
    <cellStyle name="Comma 166 3 2 2" xfId="2780" xr:uid="{12A4A332-F228-487E-93B1-C294F29A6401}"/>
    <cellStyle name="Comma 166 3 3" xfId="2243" xr:uid="{FBB74510-B1AC-4D4B-B3FA-24344E1919CB}"/>
    <cellStyle name="Comma 166 4" xfId="1249" xr:uid="{22B4DEB4-5A70-4595-8D33-EEB1EB45C406}"/>
    <cellStyle name="Comma 166 4 2" xfId="2645" xr:uid="{8FA3C7A1-F912-4005-BFBD-2AFD9018F914}"/>
    <cellStyle name="Comma 166 5" xfId="2090" xr:uid="{A187C756-2402-48FE-AB03-F6ED75E34DAD}"/>
    <cellStyle name="Comma 17" xfId="646" xr:uid="{1D5E07BF-04E2-4A97-9B06-4BFD6F07E914}"/>
    <cellStyle name="Comma 17 2" xfId="772" xr:uid="{253CA80D-2F0A-4BF8-AD9A-4829C4316FB7}"/>
    <cellStyle name="Comma 17 2 2" xfId="1378" xr:uid="{49898463-32C3-47EE-B2DC-BB9B5E33EFB9}"/>
    <cellStyle name="Comma 17 2 2 2" xfId="2774" xr:uid="{0916667D-58BD-4B66-B98D-CF112A21EC9A}"/>
    <cellStyle name="Comma 17 2 3" xfId="2237" xr:uid="{05C150AF-D01B-4619-BD73-273364F647F3}"/>
    <cellStyle name="Comma 17 3" xfId="1101" xr:uid="{7F582169-D5BB-4483-9F25-973A750088AA}"/>
    <cellStyle name="Comma 17 3 2" xfId="1599" xr:uid="{37B597ED-24A5-4BD3-B14A-9462143A8EB4}"/>
    <cellStyle name="Comma 17 3 2 2" xfId="2995" xr:uid="{4764C527-EC06-4A06-BADD-74C296485C6D}"/>
    <cellStyle name="Comma 17 3 3" xfId="2517" xr:uid="{00105A37-1A40-46C4-B6B0-E145E021D9F4}"/>
    <cellStyle name="Comma 17 4" xfId="1268" xr:uid="{40BB8BD0-93B6-43F5-BCA8-64ED7951AF2D}"/>
    <cellStyle name="Comma 17 4 2" xfId="2664" xr:uid="{926BF4B3-C987-46D3-A378-DB6834FD829A}"/>
    <cellStyle name="Comma 17 5" xfId="2121" xr:uid="{7537867B-B547-4EFA-A96D-4CFFC028B74B}"/>
    <cellStyle name="Comma 18" xfId="572" xr:uid="{BD74DAC6-7EDA-4BB2-947C-D58D11BB4BA4}"/>
    <cellStyle name="Comma 18 2" xfId="744" xr:uid="{836330F3-FEA4-4F4A-B64E-1CA27CAAB3DA}"/>
    <cellStyle name="Comma 18 2 2" xfId="1354" xr:uid="{BC15F118-C799-4434-B0AF-408D5C5A21A3}"/>
    <cellStyle name="Comma 18 2 2 2" xfId="2750" xr:uid="{8B30CDB9-8A2E-4943-8BD9-80D6AE48075B}"/>
    <cellStyle name="Comma 18 2 3" xfId="2211" xr:uid="{20E79861-7899-4E5B-BE39-AE8D2686F60B}"/>
    <cellStyle name="Comma 18 3" xfId="861" xr:uid="{FE4CBBF2-43DE-4FA8-BFCD-AB7A94F835CB}"/>
    <cellStyle name="Comma 18 3 2" xfId="1449" xr:uid="{17AAF3E4-0EE0-4577-9595-F38C8AE2E3AD}"/>
    <cellStyle name="Comma 18 3 2 2" xfId="2845" xr:uid="{D5EAE2C8-33D4-4D05-A967-0A785CB02958}"/>
    <cellStyle name="Comma 18 3 3" xfId="2312" xr:uid="{8DA6EC63-2915-4CE4-8208-9DEA6B8F9B67}"/>
    <cellStyle name="Comma 18 4" xfId="1247" xr:uid="{F7F43500-DC1A-4693-88B5-888A0B136B56}"/>
    <cellStyle name="Comma 18 4 2" xfId="2643" xr:uid="{80EC5506-22AD-41E5-B838-E6410B506CF3}"/>
    <cellStyle name="Comma 18 5" xfId="2089" xr:uid="{AFCA440D-DE9F-4CA6-B92B-00EB9C973503}"/>
    <cellStyle name="Comma 181" xfId="1109" xr:uid="{9DB076F4-B810-4E18-B25A-4904CD754928}"/>
    <cellStyle name="Comma 181 2" xfId="1113" xr:uid="{BE2BFDCB-489E-4C97-AC41-5D88EC0144EE}"/>
    <cellStyle name="Comma 181 2 2" xfId="1603" xr:uid="{FC2C4317-393A-40B6-8E76-E1F8492F44CB}"/>
    <cellStyle name="Comma 181 2 2 2" xfId="2999" xr:uid="{F19E41F1-CAD5-47D4-A8FB-3AEDDED483B8}"/>
    <cellStyle name="Comma 181 2 3" xfId="2522" xr:uid="{6039A8E6-4535-4280-818F-D0DC63550623}"/>
    <cellStyle name="Comma 181 3" xfId="1601" xr:uid="{D243196E-CDBD-4F1B-A81F-97921EB1CA9B}"/>
    <cellStyle name="Comma 181 3 2" xfId="2997" xr:uid="{759DC83E-6FCC-4BC7-9069-3819FAA3C8D7}"/>
    <cellStyle name="Comma 181 4" xfId="2519" xr:uid="{DE045017-FF63-4D56-9E2E-B2E3669610DF}"/>
    <cellStyle name="Comma 183" xfId="1108" xr:uid="{07035B0D-1825-437C-AAF3-38C091A98C22}"/>
    <cellStyle name="Comma 183 2" xfId="1112" xr:uid="{596547ED-45FB-424B-AFA8-9A09CC87265C}"/>
    <cellStyle name="Comma 183 2 2" xfId="1602" xr:uid="{F788022E-1F86-4FF1-A81A-38CC85ED3D09}"/>
    <cellStyle name="Comma 183 2 2 2" xfId="2998" xr:uid="{97F57F88-6E15-4496-8454-9D67C40782E4}"/>
    <cellStyle name="Comma 183 2 3" xfId="2521" xr:uid="{57BD3A66-B622-4B20-A4E8-C1CF34CC0D47}"/>
    <cellStyle name="Comma 183 3" xfId="1600" xr:uid="{8E97BBFB-57F3-409A-9C49-E72B5E3B0919}"/>
    <cellStyle name="Comma 183 3 2" xfId="2996" xr:uid="{A9057281-A46F-44E5-BB0F-27F2D9A4B283}"/>
    <cellStyle name="Comma 183 4" xfId="2518" xr:uid="{D5491158-9B45-44F6-97CE-13E878501C8B}"/>
    <cellStyle name="Comma 184" xfId="1120" xr:uid="{D8354353-CA05-4BA5-87CA-156F3CDA5F38}"/>
    <cellStyle name="Comma 184 2" xfId="1605" xr:uid="{8649DE4A-715B-4FB7-82DB-E7D78FA09F32}"/>
    <cellStyle name="Comma 184 2 2" xfId="3001" xr:uid="{9808E562-2C10-48A0-87A1-3F4FD2AD8473}"/>
    <cellStyle name="Comma 184 3" xfId="2525" xr:uid="{E0C811AF-142E-4F3E-96C1-3B6309943859}"/>
    <cellStyle name="Comma 185" xfId="1080" xr:uid="{FA279188-C9CC-4EB9-95F1-EC09474EB65C}"/>
    <cellStyle name="Comma 185 2" xfId="1591" xr:uid="{7095A76B-BB07-418F-930A-B933517859F3}"/>
    <cellStyle name="Comma 185 2 2" xfId="2987" xr:uid="{395096BA-ABCE-4961-AD92-36D18D4C2304}"/>
    <cellStyle name="Comma 185 3" xfId="2507" xr:uid="{AE0CF7BB-F3EF-4E35-9475-79624B011753}"/>
    <cellStyle name="Comma 19" xfId="648" xr:uid="{BAFB69D2-79E8-40ED-9D2A-26E73C0CD028}"/>
    <cellStyle name="Comma 19 2" xfId="773" xr:uid="{D0FF26FD-11DD-4DF3-8864-377EC61EEA83}"/>
    <cellStyle name="Comma 19 2 2" xfId="1379" xr:uid="{6E417C25-0918-4703-8F15-59B8CC8B7BE6}"/>
    <cellStyle name="Comma 19 2 2 2" xfId="2775" xr:uid="{8E4DE091-51A2-4F7E-BE04-E1A677908473}"/>
    <cellStyle name="Comma 19 2 3" xfId="2238" xr:uid="{1CDB6C2C-0990-4D98-A701-24F2B3C19B77}"/>
    <cellStyle name="Comma 19 3" xfId="1269" xr:uid="{B289B703-13F9-4B85-A3C7-77B7E0F1B68F}"/>
    <cellStyle name="Comma 19 3 2" xfId="2665" xr:uid="{9B3F6814-4931-4D65-BA3C-743D2A7F95AE}"/>
    <cellStyle name="Comma 19 4" xfId="2122" xr:uid="{3ABA57FB-0406-42C3-8DCC-9148C1C4CFB9}"/>
    <cellStyle name="Comma 2" xfId="55" xr:uid="{00000000-0005-0000-0000-00001D000000}"/>
    <cellStyle name="Comma 2 10" xfId="1652" xr:uid="{DB9648B9-BF92-4023-BD26-CC477E0C6AE2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2 2 2" xfId="1310" xr:uid="{86991B4B-C7A3-4BBC-985B-9903A38CE80C}"/>
    <cellStyle name="Comma 2 14 2 2 2 2" xfId="2706" xr:uid="{87F62745-26B9-4951-925F-9E85786C5538}"/>
    <cellStyle name="Comma 2 14 2 2 3" xfId="1865" xr:uid="{2563CBE9-88A2-439D-95CD-4C78FCBF760B}"/>
    <cellStyle name="Comma 2 14 2 3" xfId="984" xr:uid="{48D5EF9D-B901-41AA-9335-6785615C4736}"/>
    <cellStyle name="Comma 2 14 2 3 2" xfId="1532" xr:uid="{7EC880FC-8606-4FC5-9B2B-A9C994B04322}"/>
    <cellStyle name="Comma 2 14 2 3 2 2" xfId="2928" xr:uid="{EF472AF0-6E70-4CA3-9671-9017809F2895}"/>
    <cellStyle name="Comma 2 14 2 3 3" xfId="2421" xr:uid="{1EA6FCE1-296E-49D3-BE85-56360751E2F6}"/>
    <cellStyle name="Comma 2 14 2 4" xfId="847" xr:uid="{A0E76380-AE74-43A6-894F-CA6815314021}"/>
    <cellStyle name="Comma 2 14 2 4 2" xfId="1438" xr:uid="{B93EEDCD-8141-4712-83DD-48354FE80C23}"/>
    <cellStyle name="Comma 2 14 2 4 2 2" xfId="2834" xr:uid="{B9B0E21C-6E50-45C2-8CC3-FAFF3CD7DA52}"/>
    <cellStyle name="Comma 2 14 2 4 3" xfId="2299" xr:uid="{D4F1E6AC-9387-45B6-9348-ABDD1563A0FA}"/>
    <cellStyle name="Comma 2 14 2 5" xfId="1204" xr:uid="{B6807A03-0778-4591-B582-6CB21958557E}"/>
    <cellStyle name="Comma 2 14 2 5 2" xfId="2600" xr:uid="{5B1D95F8-8C42-46C6-A82A-C56079081739}"/>
    <cellStyle name="Comma 2 14 2 6" xfId="1750" xr:uid="{5932725A-10F7-4164-91F9-B00710C8C1AE}"/>
    <cellStyle name="Comma 2 14 3" xfId="247" xr:uid="{35C49D90-F887-4DCE-931B-C0FD756CF4AD}"/>
    <cellStyle name="Comma 2 14 3 2" xfId="734" xr:uid="{70F39CFF-2019-480C-9F24-3F8EE9A7B585}"/>
    <cellStyle name="Comma 2 14 3 2 2" xfId="1343" xr:uid="{FFDA5EF8-8409-424C-ACB1-428880DC1426}"/>
    <cellStyle name="Comma 2 14 3 2 2 2" xfId="2739" xr:uid="{6E702D11-ED12-4639-9B7C-C28A3ABD3B83}"/>
    <cellStyle name="Comma 2 14 3 2 3" xfId="2201" xr:uid="{F8CE341D-2DD4-4CFC-9558-9156CD0C7279}"/>
    <cellStyle name="Comma 2 14 3 3" xfId="1236" xr:uid="{2DB2947C-BAEC-401B-BC10-5BF3E4A2AEA0}"/>
    <cellStyle name="Comma 2 14 3 3 2" xfId="2632" xr:uid="{82486EB9-3304-4044-9ED9-8A017AA2E5ED}"/>
    <cellStyle name="Comma 2 14 3 4" xfId="1807" xr:uid="{63FF8F25-B63A-4162-974D-2D0CFE8A4366}"/>
    <cellStyle name="Comma 2 14 4" xfId="696" xr:uid="{FB588F81-2FB6-459E-B0C1-A3012D5F1696}"/>
    <cellStyle name="Comma 2 14 4 2" xfId="1299" xr:uid="{72D01029-4E26-4AF3-B048-405F68D5B6A7}"/>
    <cellStyle name="Comma 2 14 4 2 2" xfId="2695" xr:uid="{B37277F3-90A0-407B-A708-E53CCD9C9B0C}"/>
    <cellStyle name="Comma 2 14 4 3" xfId="2163" xr:uid="{8DC8B951-66CA-4920-A433-B058DB7E5621}"/>
    <cellStyle name="Comma 2 14 5" xfId="883" xr:uid="{2E56DFB5-5326-444F-B516-F8876AD68055}"/>
    <cellStyle name="Comma 2 14 5 2" xfId="1466" xr:uid="{2A9E3B18-3BFC-4796-8893-DB1D699D9FE5}"/>
    <cellStyle name="Comma 2 14 5 2 2" xfId="2862" xr:uid="{5EBE843D-D554-476C-9C38-59314DD550BC}"/>
    <cellStyle name="Comma 2 14 5 3" xfId="2333" xr:uid="{261B1977-027B-4C47-8C72-6DE719E6611D}"/>
    <cellStyle name="Comma 2 14 6" xfId="785" xr:uid="{8C92FFEB-6B2E-42F6-A542-06CE8B9BF57B}"/>
    <cellStyle name="Comma 2 14 6 2" xfId="1387" xr:uid="{931E2107-757C-46AD-82D7-6AFA0191BBA8}"/>
    <cellStyle name="Comma 2 14 6 2 2" xfId="2783" xr:uid="{D5B7DA30-8ECF-46D5-AF53-481EA0BC9336}"/>
    <cellStyle name="Comma 2 14 6 3" xfId="2246" xr:uid="{EDA84F3F-CF0F-4C15-8AD2-C742DB3C7D17}"/>
    <cellStyle name="Comma 2 14 7" xfId="1192" xr:uid="{251559DB-D0A0-4364-AA10-AE9999F7FCE3}"/>
    <cellStyle name="Comma 2 14 7 2" xfId="2589" xr:uid="{8B12F498-7CCB-4ED4-ABE0-999F6B4BAC03}"/>
    <cellStyle name="Comma 2 14 8" xfId="1692" xr:uid="{B1EB474F-2AEE-4151-B13E-06D1EB386AB9}"/>
    <cellStyle name="Comma 2 19" xfId="488" xr:uid="{FC276C48-2F54-4444-90F9-943FEE1A6908}"/>
    <cellStyle name="Comma 2 19 2" xfId="506" xr:uid="{5D00F525-8E22-49C3-86C0-F58D6847084D}"/>
    <cellStyle name="Comma 2 19 2 2" xfId="707" xr:uid="{B11D6109-8860-441F-919F-83FB76905466}"/>
    <cellStyle name="Comma 2 19 2 2 2" xfId="1312" xr:uid="{9724531B-46CD-47FD-9E66-9B1FA61AB6F9}"/>
    <cellStyle name="Comma 2 19 2 2 2 2" xfId="2708" xr:uid="{C9891CF8-B14E-4506-BEBC-EB3508EBF727}"/>
    <cellStyle name="Comma 2 19 2 2 3" xfId="2174" xr:uid="{4DCA773A-8910-4A5D-9C06-D7C7513353CC}"/>
    <cellStyle name="Comma 2 19 2 3" xfId="1206" xr:uid="{EAE7BB9C-2ADE-471A-A26E-457CAAD44BA5}"/>
    <cellStyle name="Comma 2 19 2 3 2" xfId="2602" xr:uid="{1A782BEA-9B84-4288-8748-6B9B7605B472}"/>
    <cellStyle name="Comma 2 19 2 4" xfId="2046" xr:uid="{D2F76F4C-2ED0-45F9-BA15-F93E481A5832}"/>
    <cellStyle name="Comma 2 19 3" xfId="554" xr:uid="{93F7F8D6-7098-4981-94C9-329FE0018BBA}"/>
    <cellStyle name="Comma 2 19 3 2" xfId="736" xr:uid="{A32214D7-925C-4CE2-90C5-71A839549BA2}"/>
    <cellStyle name="Comma 2 19 3 2 2" xfId="1345" xr:uid="{EF41C881-C7E9-4B88-A9E3-8DA74E9CDADF}"/>
    <cellStyle name="Comma 2 19 3 2 2 2" xfId="2741" xr:uid="{E9BE6B00-38B9-4C3B-BF0A-4F349B8811E7}"/>
    <cellStyle name="Comma 2 19 3 2 3" xfId="2203" xr:uid="{AB6669B4-4B66-4362-9FC4-144A4885C6F1}"/>
    <cellStyle name="Comma 2 19 3 3" xfId="1238" xr:uid="{110BFE2F-A312-49FB-B4B6-3611D58F713F}"/>
    <cellStyle name="Comma 2 19 3 3 2" xfId="2634" xr:uid="{868AF1AC-67C6-411E-9A94-1ECDD0E7E428}"/>
    <cellStyle name="Comma 2 19 3 4" xfId="2075" xr:uid="{AB56771C-DB2B-4681-BA42-04F184C049A8}"/>
    <cellStyle name="Comma 2 19 4" xfId="698" xr:uid="{10840F6F-3A62-45C1-9A5C-AC8D52FEA450}"/>
    <cellStyle name="Comma 2 19 4 2" xfId="1301" xr:uid="{011E7DB8-60C7-407F-A5CB-9F2DFECD311F}"/>
    <cellStyle name="Comma 2 19 4 2 2" xfId="2697" xr:uid="{14B567FC-0BDA-430C-A230-E27CFCA95CAF}"/>
    <cellStyle name="Comma 2 19 4 3" xfId="2165" xr:uid="{1575CF2B-31FC-4CB1-8CA4-F67A8E239955}"/>
    <cellStyle name="Comma 2 19 5" xfId="1194" xr:uid="{2416704F-FDE6-414F-A547-400E18CD4340}"/>
    <cellStyle name="Comma 2 19 5 2" xfId="2591" xr:uid="{8E230ED6-FDC0-4FD3-AD51-8B317D808648}"/>
    <cellStyle name="Comma 2 19 6" xfId="2037" xr:uid="{F4EACB8D-B28D-4399-8D67-51B2BBEFA183}"/>
    <cellStyle name="Comma 2 2" xfId="61" xr:uid="{BBB76B9D-E531-41A9-9BC5-6259C537C152}"/>
    <cellStyle name="Comma 2 2 2" xfId="520" xr:uid="{8B020617-F403-4726-ABD3-091A644B40FE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2 2 2" xfId="1340" xr:uid="{5572C30D-15EE-4D4E-BE40-9A93AE767003}"/>
    <cellStyle name="Comma 2 2 2 10 2 2 2 2 2" xfId="2736" xr:uid="{3C43D18C-0E64-4DF9-A9E7-8F49E7B71148}"/>
    <cellStyle name="Comma 2 2 2 10 2 2 2 3" xfId="1848" xr:uid="{0BED65F4-8263-4096-A4E7-42B83CB292FA}"/>
    <cellStyle name="Comma 2 2 2 10 2 2 3" xfId="972" xr:uid="{98F751AC-B6F9-4913-A5AE-2C2F2536A051}"/>
    <cellStyle name="Comma 2 2 2 10 2 2 3 2" xfId="1521" xr:uid="{9EADBF8B-5B03-4807-A41C-387A2D7EFB4F}"/>
    <cellStyle name="Comma 2 2 2 10 2 2 3 2 2" xfId="2917" xr:uid="{7443B074-6572-4591-9740-6BAC849BFE0E}"/>
    <cellStyle name="Comma 2 2 2 10 2 2 3 3" xfId="2409" xr:uid="{AF136A4E-6AAE-443D-AA18-3026C8420472}"/>
    <cellStyle name="Comma 2 2 2 10 2 2 4" xfId="842" xr:uid="{15D7DC77-13CA-47DA-A1D5-5641F182066C}"/>
    <cellStyle name="Comma 2 2 2 10 2 2 4 2" xfId="1433" xr:uid="{88F10024-21BE-45F1-A79B-DCD1B7171A41}"/>
    <cellStyle name="Comma 2 2 2 10 2 2 4 2 2" xfId="2829" xr:uid="{8BB18C98-3F81-4124-BBDD-CB0DAC920418}"/>
    <cellStyle name="Comma 2 2 2 10 2 2 4 3" xfId="2294" xr:uid="{6C4C6964-CBCF-4345-A4DE-37BEC1284ECF}"/>
    <cellStyle name="Comma 2 2 2 10 2 2 5" xfId="1233" xr:uid="{EC1AB30B-5D15-4B20-B06E-2A3295B31E94}"/>
    <cellStyle name="Comma 2 2 2 10 2 2 5 2" xfId="2629" xr:uid="{10437003-E4A9-41E8-A7C5-452167C3CE79}"/>
    <cellStyle name="Comma 2 2 2 10 2 2 6" xfId="1733" xr:uid="{9241A256-CC92-4A31-8B32-8BB3586E13CF}"/>
    <cellStyle name="Comma 2 2 2 10 2 3" xfId="230" xr:uid="{68E4EDC0-671A-476B-8672-D572B2099F8C}"/>
    <cellStyle name="Comma 2 2 2 10 2 3 2" xfId="1297" xr:uid="{7BC502C2-076E-411B-B586-63393CB97981}"/>
    <cellStyle name="Comma 2 2 2 10 2 3 2 2" xfId="2693" xr:uid="{3AD4163D-B314-4623-9E60-7582F74F6113}"/>
    <cellStyle name="Comma 2 2 2 10 2 3 3" xfId="1790" xr:uid="{9A736D22-E025-422E-8548-129E115B3AC9}"/>
    <cellStyle name="Comma 2 2 2 10 2 4" xfId="924" xr:uid="{90836D31-142A-428E-B084-BED8447B0735}"/>
    <cellStyle name="Comma 2 2 2 10 2 4 2" xfId="1489" xr:uid="{699D3BB4-54B0-4894-9446-F82A2268D0FB}"/>
    <cellStyle name="Comma 2 2 2 10 2 4 2 2" xfId="2885" xr:uid="{B6CB292F-E415-4B23-BD17-50194EB5A243}"/>
    <cellStyle name="Comma 2 2 2 10 2 4 3" xfId="2362" xr:uid="{9DF9C2A9-8D3E-4673-90F3-4C2C2E041319}"/>
    <cellStyle name="Comma 2 2 2 10 2 5" xfId="879" xr:uid="{CDBC3DD6-749F-4BBC-ABD8-E6ABCA6761DA}"/>
    <cellStyle name="Comma 2 2 2 10 2 5 2" xfId="1463" xr:uid="{364EF261-393B-4BD8-BB5F-487F1BF1B2BE}"/>
    <cellStyle name="Comma 2 2 2 10 2 5 2 2" xfId="2859" xr:uid="{7B65FA4D-EE13-4BA1-9A56-32D677535A6A}"/>
    <cellStyle name="Comma 2 2 2 10 2 5 3" xfId="2330" xr:uid="{D10A06B5-6F27-4905-B2BE-6C563F25DCBB}"/>
    <cellStyle name="Comma 2 2 2 10 2 6" xfId="793" xr:uid="{C983116B-547D-4249-8975-6D3C184F8825}"/>
    <cellStyle name="Comma 2 2 2 10 2 6 2" xfId="1393" xr:uid="{1CDF1221-2C6B-4B63-83D7-7E302B384322}"/>
    <cellStyle name="Comma 2 2 2 10 2 6 2 2" xfId="2789" xr:uid="{ED9559C3-CB0F-4B10-AD57-C683BC4C91BC}"/>
    <cellStyle name="Comma 2 2 2 10 2 6 3" xfId="2252" xr:uid="{39A76F95-04E7-4879-8AEE-8155105B5C56}"/>
    <cellStyle name="Comma 2 2 2 10 2 7" xfId="1190" xr:uid="{452E1B8E-4821-4728-B4F6-8E117497D1DB}"/>
    <cellStyle name="Comma 2 2 2 10 2 7 2" xfId="2587" xr:uid="{9A7EDF49-1CD3-4ACA-B256-CEB8AA7E0F2B}"/>
    <cellStyle name="Comma 2 2 2 10 2 8" xfId="1675" xr:uid="{F9867647-B093-48E7-A7A4-EEEFD4DB4E08}"/>
    <cellStyle name="Comma 2 2 2 10 3" xfId="172" xr:uid="{DB98B345-88C4-4B2F-ABDD-E9BE6F803E26}"/>
    <cellStyle name="Comma 2 2 2 10 3 2" xfId="287" xr:uid="{7286080C-573B-4130-909B-293DDD33859D}"/>
    <cellStyle name="Comma 2 2 2 10 3 2 2" xfId="1338" xr:uid="{A04BEDB3-E2D1-498B-B95A-AAF9FC71AA40}"/>
    <cellStyle name="Comma 2 2 2 10 3 2 2 2" xfId="2734" xr:uid="{1538A496-6B1B-4E2C-8915-9EFD0F6DA916}"/>
    <cellStyle name="Comma 2 2 2 10 3 2 3" xfId="1847" xr:uid="{650D8A1D-9ABF-434F-AF6C-6F036C2E1AF2}"/>
    <cellStyle name="Comma 2 2 2 10 3 3" xfId="971" xr:uid="{3954BA8A-21CC-469A-820C-0EBC47824B2E}"/>
    <cellStyle name="Comma 2 2 2 10 3 3 2" xfId="1520" xr:uid="{F59EEEBF-5DB4-4110-BB6E-9A8A35032D69}"/>
    <cellStyle name="Comma 2 2 2 10 3 3 2 2" xfId="2916" xr:uid="{8CC050DA-6506-4E7E-8395-45D649059268}"/>
    <cellStyle name="Comma 2 2 2 10 3 3 3" xfId="2408" xr:uid="{260CD793-E537-4A22-8D23-AF3DDA66EBF2}"/>
    <cellStyle name="Comma 2 2 2 10 3 4" xfId="841" xr:uid="{3DDD6046-1346-4DFD-B949-FC3F599AEDF4}"/>
    <cellStyle name="Comma 2 2 2 10 3 4 2" xfId="1432" xr:uid="{E9678C9C-BB8A-488B-8E65-CDBDB472A376}"/>
    <cellStyle name="Comma 2 2 2 10 3 4 2 2" xfId="2828" xr:uid="{417D3F89-2C7D-49D6-ACCE-E7C68E3D9785}"/>
    <cellStyle name="Comma 2 2 2 10 3 4 3" xfId="2293" xr:uid="{C656D249-9354-4906-831C-2803A080C985}"/>
    <cellStyle name="Comma 2 2 2 10 3 5" xfId="1230" xr:uid="{E8B65E5E-F0BD-4114-A05E-14FE942CCE12}"/>
    <cellStyle name="Comma 2 2 2 10 3 5 2" xfId="2626" xr:uid="{D780E2DC-5ACF-4450-B9EF-C133C2D5D97D}"/>
    <cellStyle name="Comma 2 2 2 10 3 6" xfId="1732" xr:uid="{55B69E5E-CC05-4D70-BF4E-0FAD63DE3949}"/>
    <cellStyle name="Comma 2 2 2 10 4" xfId="229" xr:uid="{D3A7950D-0AC7-443E-9180-A609982B9678}"/>
    <cellStyle name="Comma 2 2 2 10 4 2" xfId="1296" xr:uid="{638A187C-1066-42BF-85FA-A33F80B33EBB}"/>
    <cellStyle name="Comma 2 2 2 10 4 2 2" xfId="2692" xr:uid="{0CC23707-7668-4E3A-8A39-DBF583B9A048}"/>
    <cellStyle name="Comma 2 2 2 10 4 3" xfId="1789" xr:uid="{F525A61D-FDCE-4D58-918F-0D4892F253CA}"/>
    <cellStyle name="Comma 2 2 2 10 5" xfId="923" xr:uid="{80195B79-BC9C-4EBD-ABC4-5BEADD414192}"/>
    <cellStyle name="Comma 2 2 2 10 5 2" xfId="1488" xr:uid="{B3EFE4DA-0FF0-401B-924E-5489511D6CAC}"/>
    <cellStyle name="Comma 2 2 2 10 5 2 2" xfId="2884" xr:uid="{47187EC2-29D9-4342-9AA9-B424B0D7145B}"/>
    <cellStyle name="Comma 2 2 2 10 5 3" xfId="2361" xr:uid="{FE953BFC-ADEB-4CAB-A9FB-30F90C11B3D0}"/>
    <cellStyle name="Comma 2 2 2 10 6" xfId="878" xr:uid="{2C1EAC0A-2141-4A5B-B014-027378F03B53}"/>
    <cellStyle name="Comma 2 2 2 10 6 2" xfId="1462" xr:uid="{A1949AF7-4F21-4AD9-8BA7-8DEBF01367BC}"/>
    <cellStyle name="Comma 2 2 2 10 6 2 2" xfId="2858" xr:uid="{366934A6-0F1B-4B10-A2C4-49F4509032F7}"/>
    <cellStyle name="Comma 2 2 2 10 6 3" xfId="2329" xr:uid="{D487D40A-7254-4C2A-AB81-F523486A94E0}"/>
    <cellStyle name="Comma 2 2 2 10 7" xfId="792" xr:uid="{8789DC8A-8BE3-4BA3-B5C2-BE64632E33A0}"/>
    <cellStyle name="Comma 2 2 2 10 7 2" xfId="1392" xr:uid="{47465A01-16C7-4B62-9D09-F4FBF699410F}"/>
    <cellStyle name="Comma 2 2 2 10 7 2 2" xfId="2788" xr:uid="{E3C6BBB9-B1A2-4D86-8FDA-6777E423CBFD}"/>
    <cellStyle name="Comma 2 2 2 10 7 3" xfId="2251" xr:uid="{192A7710-83FA-41DD-A482-925D4A2D7775}"/>
    <cellStyle name="Comma 2 2 2 10 8" xfId="1189" xr:uid="{C8C0127A-1EB2-4270-9A3A-FFA6DA27A4DA}"/>
    <cellStyle name="Comma 2 2 2 10 8 2" xfId="2586" xr:uid="{DC23765B-4FFA-4978-8B09-CC68B6CF63B4}"/>
    <cellStyle name="Comma 2 2 2 10 9" xfId="1674" xr:uid="{3240B94D-951C-4EB8-95D4-C2DE703F7462}"/>
    <cellStyle name="Comma 2 2 2 2" xfId="718" xr:uid="{7A3826B2-7447-4FE9-A60F-51D582C965C7}"/>
    <cellStyle name="Comma 2 2 2 2 2" xfId="1324" xr:uid="{4937B318-8DAF-43E9-9EA0-7E57906CFBC5}"/>
    <cellStyle name="Comma 2 2 2 2 2 2" xfId="2720" xr:uid="{F9457615-A073-4A01-BCE7-029C89AF2CE8}"/>
    <cellStyle name="Comma 2 2 2 2 3" xfId="2185" xr:uid="{BAB3EF96-AC01-4762-B0AC-1FBBF49A155D}"/>
    <cellStyle name="Comma 2 2 2 3" xfId="907" xr:uid="{24945DA6-8E67-416B-8531-D883A7CDC2CF}"/>
    <cellStyle name="Comma 2 2 2 4" xfId="1217" xr:uid="{604671D2-F14E-4560-88BF-0E269C7FFFC1}"/>
    <cellStyle name="Comma 2 2 2 4 2" xfId="2613" xr:uid="{0B868B26-B8BC-4692-A781-DE868CDB69D5}"/>
    <cellStyle name="Comma 2 2 2 5" xfId="2055" xr:uid="{54AF8B37-B4B7-453D-AD9E-A0BCA07E845F}"/>
    <cellStyle name="Comma 2 2 3" xfId="703" xr:uid="{1903C27D-BD89-4152-B252-85C6B5D611CA}"/>
    <cellStyle name="Comma 2 2 3 2" xfId="1097" xr:uid="{0D109EFB-4934-440B-AB75-324CF5BFFF1F}"/>
    <cellStyle name="Comma 2 2 3 2 2" xfId="1597" xr:uid="{F061FE32-2290-4186-B2DA-F18034A06F1E}"/>
    <cellStyle name="Comma 2 2 3 2 2 2" xfId="2993" xr:uid="{D44B585A-611C-4F9B-989E-FE4B4B7007EC}"/>
    <cellStyle name="Comma 2 2 3 2 3" xfId="2515" xr:uid="{A388F210-5EC6-45E5-B655-02A9D7EE32DE}"/>
    <cellStyle name="Comma 2 2 3 3" xfId="1307" xr:uid="{7759EA13-D163-46FD-8BE4-5781F69C6479}"/>
    <cellStyle name="Comma 2 2 3 3 2" xfId="2703" xr:uid="{7BC32943-94E3-4746-9FF5-91CE9E4A5B1D}"/>
    <cellStyle name="Comma 2 2 3 4" xfId="2170" xr:uid="{6029448D-99EB-4B6E-9FCC-CD180544E5FD}"/>
    <cellStyle name="Comma 2 2 4" xfId="1094" xr:uid="{6CF2744D-3DC5-41B1-9475-92AFC53262E0}"/>
    <cellStyle name="Comma 2 2 4 2" xfId="1595" xr:uid="{4E166529-3242-42C9-8494-73FECF52AEC7}"/>
    <cellStyle name="Comma 2 2 4 2 2" xfId="2991" xr:uid="{291FCDB7-7312-432A-B458-73FE7E29BB74}"/>
    <cellStyle name="Comma 2 2 4 3" xfId="2513" xr:uid="{F11F429D-930E-44E7-B5F5-B87973523D8C}"/>
    <cellStyle name="Comma 2 2 5" xfId="891" xr:uid="{4650F5D4-8F60-495D-BE47-5A6A845804AE}"/>
    <cellStyle name="Comma 2 2 5 2" xfId="1469" xr:uid="{C72A2BE2-22EB-47EF-8EAE-CB5E442B284F}"/>
    <cellStyle name="Comma 2 2 5 2 2" xfId="2865" xr:uid="{70F2E650-B861-4131-8988-D4C13AEC4E30}"/>
    <cellStyle name="Comma 2 2 5 3" xfId="2339" xr:uid="{808778D1-8234-4BF0-B4B3-F38815DC4BC8}"/>
    <cellStyle name="Comma 2 2 6" xfId="752" xr:uid="{D75BB71D-A7BC-47BA-9F0C-A679B803C4D1}"/>
    <cellStyle name="Comma 2 2 7" xfId="1201" xr:uid="{4F7941E5-9140-4BDD-8613-27E377F6CBD1}"/>
    <cellStyle name="Comma 2 2 7 2" xfId="2597" xr:uid="{9F9757C9-FE9D-4C13-A031-F04CBD241167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2 2 2" xfId="1578" xr:uid="{5650943C-E425-472C-8CF6-DFD71316E8DA}"/>
    <cellStyle name="Comma 2 3 2 2 2 2 2" xfId="2974" xr:uid="{31D5CB54-1B8F-4A61-988D-082181F19D7F}"/>
    <cellStyle name="Comma 2 3 2 2 2 3" xfId="1854" xr:uid="{508C708E-096D-4E6B-8DFD-ECC627F6D145}"/>
    <cellStyle name="Comma 2 3 2 2 3" xfId="1329" xr:uid="{170B7218-03A0-4B5A-8EFE-3EFBFF18C0A2}"/>
    <cellStyle name="Comma 2 3 2 2 3 2" xfId="2725" xr:uid="{FD70AC3F-2BB9-42A2-9D44-566D398553BE}"/>
    <cellStyle name="Comma 2 3 2 2 4" xfId="1739" xr:uid="{CB90645F-5119-43A0-B1FD-B35FEA3F396F}"/>
    <cellStyle name="Comma 2 3 2 3" xfId="236" xr:uid="{FE8A9321-44F9-404B-9BDA-62AC730C9BE2}"/>
    <cellStyle name="Comma 2 3 2 3 2" xfId="1551" xr:uid="{2F8702AB-3835-4BF8-8958-B58A59330ABE}"/>
    <cellStyle name="Comma 2 3 2 3 2 2" xfId="2947" xr:uid="{9A559B09-0E49-400A-B03C-DCB829A7FFF8}"/>
    <cellStyle name="Comma 2 3 2 3 3" xfId="1796" xr:uid="{45F6471A-E98A-4E58-9D83-FB80BE3498A3}"/>
    <cellStyle name="Comma 2 3 2 4" xfId="1124" xr:uid="{F4F37E82-88E9-404F-9B08-D77F3D0257EF}"/>
    <cellStyle name="Comma 2 3 2 4 2" xfId="1608" xr:uid="{2A9EFAA7-3881-4FEF-8DA6-9B8179B15EFA}"/>
    <cellStyle name="Comma 2 3 2 4 2 2" xfId="3004" xr:uid="{DE7B9A0B-8289-43E4-94C9-6987D72F8441}"/>
    <cellStyle name="Comma 2 3 2 4 3" xfId="2528" xr:uid="{B14E045F-D951-4156-AA42-A8D3D9777545}"/>
    <cellStyle name="Comma 2 3 2 5" xfId="1221" xr:uid="{A694AAB7-A645-4503-A7D4-C2A8C89F8A08}"/>
    <cellStyle name="Comma 2 3 2 5 2" xfId="2617" xr:uid="{B4BDDAE7-B256-41D4-AE76-83BA1E85AA1F}"/>
    <cellStyle name="Comma 2 3 2 6" xfId="1681" xr:uid="{72AFDA8A-04B2-482F-BB68-1D59B9BEA18D}"/>
    <cellStyle name="Comma 2 3 3" xfId="150" xr:uid="{4656D921-9FD3-4E26-9502-58F196BCECA6}"/>
    <cellStyle name="Comma 2 3 3 2" xfId="265" xr:uid="{A4E9E5C0-2CCE-4422-8A51-516CF02522AE}"/>
    <cellStyle name="Comma 2 3 3 2 2" xfId="1559" xr:uid="{22A35995-0F69-4F09-86B8-6C5FA8E95A77}"/>
    <cellStyle name="Comma 2 3 3 2 2 2" xfId="2955" xr:uid="{D472540F-B80B-4AA2-A0EF-E1D9D9E3178B}"/>
    <cellStyle name="Comma 2 3 3 2 3" xfId="1825" xr:uid="{EE77BE12-2E73-48C7-844E-AC608E7B9114}"/>
    <cellStyle name="Comma 2 3 3 3" xfId="953" xr:uid="{0AF02134-811A-4A6B-A5DC-5E67CEB9E029}"/>
    <cellStyle name="Comma 2 3 3 3 2" xfId="1503" xr:uid="{394F0146-0433-4002-AD52-1EAE761942F3}"/>
    <cellStyle name="Comma 2 3 3 3 2 2" xfId="2899" xr:uid="{758AA0C2-F5CD-4F0D-B8F9-B17FCE20C6A8}"/>
    <cellStyle name="Comma 2 3 3 3 3" xfId="2390" xr:uid="{E7525406-D88F-43EF-B572-F3A7A6EC264F}"/>
    <cellStyle name="Comma 2 3 3 4" xfId="1314" xr:uid="{40043BE6-5BE2-4B0B-B589-FF7AFF71D041}"/>
    <cellStyle name="Comma 2 3 3 4 2" xfId="2710" xr:uid="{0B9A5ECF-C4B2-469F-9562-85EB11FAC619}"/>
    <cellStyle name="Comma 2 3 3 5" xfId="709" xr:uid="{784917A4-E231-4F1F-B37C-3F0ECC5895F9}"/>
    <cellStyle name="Comma 2 3 3 5 2" xfId="2176" xr:uid="{4881F4B2-01B7-490A-9D04-CEC0D00F8DDF}"/>
    <cellStyle name="Comma 2 3 3 6" xfId="1710" xr:uid="{17334D18-C5F2-4E0C-B9ED-1905B3246CA1}"/>
    <cellStyle name="Comma 2 3 4" xfId="1088" xr:uid="{EAAC7BED-A263-4B56-B235-060BAA6D4CB8}"/>
    <cellStyle name="Comma 2 3 5" xfId="905" xr:uid="{6675BB9D-46BE-4F72-B65C-48D166E24D5C}"/>
    <cellStyle name="Comma 2 3 5 2" xfId="1473" xr:uid="{623469FA-AFBA-4EEA-9B88-FC742694D287}"/>
    <cellStyle name="Comma 2 3 5 2 2" xfId="2869" xr:uid="{6C7792A6-EC16-4B7E-8398-EB3545B3EE37}"/>
    <cellStyle name="Comma 2 3 5 3" xfId="2344" xr:uid="{1FBD80C4-4F2C-4E32-A91F-1A8B6DFEF788}"/>
    <cellStyle name="Comma 2 3 6" xfId="802" xr:uid="{6C0B457F-E749-4357-AF65-5F4076895092}"/>
    <cellStyle name="Comma 2 3 6 2" xfId="1401" xr:uid="{8FC274D0-E224-4935-8EA5-D0680D0BBE4D}"/>
    <cellStyle name="Comma 2 3 6 2 2" xfId="2797" xr:uid="{7C33CA79-C3F5-47EF-A19A-01F7B6B05F4C}"/>
    <cellStyle name="Comma 2 3 6 3" xfId="2261" xr:uid="{ABA634BA-27D6-433C-875C-0573A838858E}"/>
    <cellStyle name="Comma 2 3 7" xfId="1208" xr:uid="{7398155F-BE5C-4A87-BE32-CE29FE9002CB}"/>
    <cellStyle name="Comma 2 3 7 2" xfId="2604" xr:uid="{A2272928-9B39-450A-99DA-29E26BC2FFA1}"/>
    <cellStyle name="Comma 2 3 8" xfId="508" xr:uid="{C3717990-843E-44F2-82E5-CF9E0906E4E1}"/>
    <cellStyle name="Comma 2 3 8 2" xfId="2048" xr:uid="{3F2E7EC3-DEEE-4863-AA31-4D335ECF7B55}"/>
    <cellStyle name="Comma 2 4" xfId="149" xr:uid="{E13F7C5C-70FE-4211-A00E-15CB8C69E2E6}"/>
    <cellStyle name="Comma 2 4 2" xfId="264" xr:uid="{59AC3BF7-6ADA-473B-AAC1-41AD06C9ADF2}"/>
    <cellStyle name="Comma 2 4 2 2" xfId="429" xr:uid="{19391FB5-DB65-4FF0-893B-2A806136EDA9}"/>
    <cellStyle name="Comma 2 4 2 2 2" xfId="1558" xr:uid="{72D1C943-E8FF-4F66-B0F6-8B5FA005C1A1}"/>
    <cellStyle name="Comma 2 4 2 2 2 2" xfId="2954" xr:uid="{2CC3C808-F506-4500-8D99-F23BC600B4DE}"/>
    <cellStyle name="Comma 2 4 2 2 3" xfId="1033" xr:uid="{6679FA0A-9C99-4788-A587-031EAB427716}"/>
    <cellStyle name="Comma 2 4 2 2 3 2" xfId="2470" xr:uid="{663E17C7-839D-43CE-943D-65CDAF895460}"/>
    <cellStyle name="Comma 2 4 2 2 4" xfId="1989" xr:uid="{EE2C2298-FFAF-451A-9CFF-AA73A39B00A7}"/>
    <cellStyle name="Comma 2 4 2 3" xfId="1337" xr:uid="{D9410838-CE04-40F7-B07F-08DB98A36662}"/>
    <cellStyle name="Comma 2 4 2 3 2" xfId="2733" xr:uid="{8BAC2BD3-7F8C-4EBE-A6F8-B6CB38A05DD7}"/>
    <cellStyle name="Comma 2 4 2 4" xfId="730" xr:uid="{FB23B76F-8DFC-493F-8E16-9358E4DBDCBA}"/>
    <cellStyle name="Comma 2 4 2 4 2" xfId="2197" xr:uid="{D3437CCC-40F3-4B46-9F08-EDFE00F4AC93}"/>
    <cellStyle name="Comma 2 4 2 5" xfId="1824" xr:uid="{531D7511-241B-444A-8188-7F445A2B0C69}"/>
    <cellStyle name="Comma 2 4 3" xfId="357" xr:uid="{062F316F-B4B6-487F-8AEE-D48E24105C34}"/>
    <cellStyle name="Comma 2 4 3 2" xfId="700" xr:uid="{A5694ADE-A5F5-4331-BB6C-C502B65D6384}"/>
    <cellStyle name="Comma 2 4 3 2 2" xfId="1303" xr:uid="{77A72319-14CB-4B06-9F81-BD73916C7B7A}"/>
    <cellStyle name="Comma 2 4 3 2 2 2" xfId="2699" xr:uid="{A143D24C-6375-4330-A345-4E69F3421F44}"/>
    <cellStyle name="Comma 2 4 3 2 3" xfId="2167" xr:uid="{41102387-4627-443E-916C-1DCA42282F00}"/>
    <cellStyle name="Comma 2 4 3 3" xfId="1079" xr:uid="{A69B381D-47F3-4717-BA83-490C4A73D4A4}"/>
    <cellStyle name="Comma 2 4 3 3 2" xfId="1590" xr:uid="{8F68D257-6F6A-40E4-910A-79B26ACA14DC}"/>
    <cellStyle name="Comma 2 4 3 3 2 2" xfId="2986" xr:uid="{0C3C0C67-E330-44C8-91B1-E271852C0659}"/>
    <cellStyle name="Comma 2 4 3 3 3" xfId="2506" xr:uid="{E5FAAB36-8804-4998-8800-A163AA47CAB4}"/>
    <cellStyle name="Comma 2 4 3 4" xfId="1196" xr:uid="{08B79C61-BCDD-43BD-B9AA-63491772C4A7}"/>
    <cellStyle name="Comma 2 4 3 4 2" xfId="2593" xr:uid="{A3A179C2-2331-4B60-B71A-ACDCA4F04708}"/>
    <cellStyle name="Comma 2 4 3 5" xfId="493" xr:uid="{4343FEBC-EDC0-4D67-87D1-F99FA00AF1A9}"/>
    <cellStyle name="Comma 2 4 3 5 2" xfId="2039" xr:uid="{F0D73ECA-E08B-4785-92C1-E58B6A4F7BE5}"/>
    <cellStyle name="Comma 2 4 3 6" xfId="1917" xr:uid="{36F31D1A-E18C-452E-B31F-E8C7E6C115C6}"/>
    <cellStyle name="Comma 2 4 4" xfId="1229" xr:uid="{3AC8DF30-A280-4D14-B680-4DE3EB7568D0}"/>
    <cellStyle name="Comma 2 4 4 2" xfId="2625" xr:uid="{05A7F96E-9FB7-4CCB-8636-408284E9C8BF}"/>
    <cellStyle name="Comma 2 4 5" xfId="546" xr:uid="{9652AC56-6A21-460A-8455-AB8D4C44B297}"/>
    <cellStyle name="Comma 2 4 5 2" xfId="2068" xr:uid="{92099875-993C-4F2A-B9E3-99B2739D454B}"/>
    <cellStyle name="Comma 2 4 6" xfId="1709" xr:uid="{9B93CD75-9AAF-4919-94FE-B63962614BB0}"/>
    <cellStyle name="Comma 2 5" xfId="207" xr:uid="{D7D92E63-2955-44D4-949B-1E8A2DE48C40}"/>
    <cellStyle name="Comma 2 5 2" xfId="393" xr:uid="{232ED43E-9678-4FEB-A6F0-DC32B4E492E6}"/>
    <cellStyle name="Comma 2 5 2 2" xfId="1348" xr:uid="{4956964A-F472-4497-86AF-EDC26A943AF5}"/>
    <cellStyle name="Comma 2 5 2 2 2" xfId="2744" xr:uid="{2278A77F-DC0B-4817-9A52-EAACB1C3B316}"/>
    <cellStyle name="Comma 2 5 2 3" xfId="738" xr:uid="{A9DC835B-ADF7-4CD2-881A-585FCD419112}"/>
    <cellStyle name="Comma 2 5 2 3 2" xfId="2205" xr:uid="{DCDBEE31-52D5-4DAA-A710-BC71BEB3E7ED}"/>
    <cellStyle name="Comma 2 5 2 4" xfId="1953" xr:uid="{43F49D21-F9B9-4C6F-B681-717CA08A3C9C}"/>
    <cellStyle name="Comma 2 5 3" xfId="1001" xr:uid="{45B3BE98-6011-4FEE-AFF9-8B1D25D81CFE}"/>
    <cellStyle name="Comma 2 5 3 2" xfId="1536" xr:uid="{0BBC11BF-6F10-448C-9524-C6D0CC76FDC7}"/>
    <cellStyle name="Comma 2 5 3 2 2" xfId="2932" xr:uid="{C9B96D60-0F02-4449-B537-DABC77449890}"/>
    <cellStyle name="Comma 2 5 3 3" xfId="2438" xr:uid="{D13CCAC7-9AE5-4389-9F97-16FFCE5F93AC}"/>
    <cellStyle name="Comma 2 5 4" xfId="1241" xr:uid="{19C8DF3C-10AA-4E17-895D-BC0094089C8D}"/>
    <cellStyle name="Comma 2 5 4 2" xfId="2637" xr:uid="{E84F4E6B-0AA6-4957-AACE-6B814169893D}"/>
    <cellStyle name="Comma 2 5 5" xfId="556" xr:uid="{31D90D89-9D43-4583-92F9-93B7D3D3F1D4}"/>
    <cellStyle name="Comma 2 5 5 2" xfId="2077" xr:uid="{20A167C6-428E-413F-BA39-CBCDAA3070BB}"/>
    <cellStyle name="Comma 2 5 6" xfId="1767" xr:uid="{020EBA22-5276-413A-A765-0D97AD17F129}"/>
    <cellStyle name="Comma 2 6" xfId="321" xr:uid="{E0DDD4CD-076F-4868-BD7E-6159EEF80F50}"/>
    <cellStyle name="Comma 2 6 2" xfId="748" xr:uid="{6EB78461-41C7-4743-9CB9-D20A4F14EBF7}"/>
    <cellStyle name="Comma 2 6 2 2" xfId="1358" xr:uid="{0879C236-96B3-4A98-ABE6-A59B16ABD48A}"/>
    <cellStyle name="Comma 2 6 2 2 2" xfId="2754" xr:uid="{F1786AAB-E3F1-4416-B254-C33879A0ED71}"/>
    <cellStyle name="Comma 2 6 2 3" xfId="2215" xr:uid="{A70F881D-C87C-4B2D-916B-B259392FFA77}"/>
    <cellStyle name="Comma 2 6 3" xfId="904" xr:uid="{FAEF0679-2AF5-4C08-AB75-0D773CA5B882}"/>
    <cellStyle name="Comma 2 6 3 2" xfId="1472" xr:uid="{9621D129-808D-4816-BDF6-92910E745BC7}"/>
    <cellStyle name="Comma 2 6 3 2 2" xfId="2868" xr:uid="{C5A45BC9-8409-4B51-A40C-4790FFA75955}"/>
    <cellStyle name="Comma 2 6 3 3" xfId="2343" xr:uid="{66B0D308-6E36-488E-907D-7343FB0A31C5}"/>
    <cellStyle name="Comma 2 6 4" xfId="1251" xr:uid="{DD0FBA9F-3417-4477-BEAF-1B08FF5D9036}"/>
    <cellStyle name="Comma 2 6 4 2" xfId="2647" xr:uid="{F54B8C10-83F2-4759-AAF8-F86DE405D470}"/>
    <cellStyle name="Comma 2 6 5" xfId="575" xr:uid="{BBEE309E-BEDD-4BB1-8175-CBC4F841D14D}"/>
    <cellStyle name="Comma 2 6 5 2" xfId="2092" xr:uid="{637BE01A-5A90-4CD4-8955-B7EF9D7C5B39}"/>
    <cellStyle name="Comma 2 6 6" xfId="1881" xr:uid="{8A8540DD-E3DE-4848-9E66-AED298757E99}"/>
    <cellStyle name="Comma 2 7" xfId="653" xr:uid="{42D82E7D-B3EA-4DA5-BE42-195A968A7F45}"/>
    <cellStyle name="Comma 2 7 2" xfId="776" xr:uid="{505030D5-ED10-498D-9334-BFE27FC40568}"/>
    <cellStyle name="Comma 2 7 2 2" xfId="1382" xr:uid="{761F6E69-E6C8-45F5-B349-53F1889F602D}"/>
    <cellStyle name="Comma 2 7 2 2 2" xfId="2778" xr:uid="{07882395-4E84-4CCD-88A7-8B4F0AB95447}"/>
    <cellStyle name="Comma 2 7 2 3" xfId="2241" xr:uid="{71C737E3-B8F4-4669-B0C2-69931E4BC735}"/>
    <cellStyle name="Comma 2 7 3" xfId="1271" xr:uid="{1C7493C6-26A2-4CB3-8FB1-56C920DD1F3A}"/>
    <cellStyle name="Comma 2 7 3 2" xfId="2667" xr:uid="{67B1EC57-A3A4-4D8B-B7D9-555ABD53923D}"/>
    <cellStyle name="Comma 2 7 4" xfId="2124" xr:uid="{BF3A9673-94B3-473B-8160-D3B244AC09D6}"/>
    <cellStyle name="Comma 2 8" xfId="1164" xr:uid="{36F5E13E-F95E-43E5-B46A-4BC900D9C70D}"/>
    <cellStyle name="Comma 2 9" xfId="1155" xr:uid="{42D626A7-04BD-4FE9-8DF5-F65E37E95F00}"/>
    <cellStyle name="Comma 2 9 2" xfId="2559" xr:uid="{0673BED1-1EAA-417B-966E-F5A31CAB5EA1}"/>
    <cellStyle name="Comma 20" xfId="571" xr:uid="{21E0B7B9-F194-4D0B-A2C7-529F60F3CA68}"/>
    <cellStyle name="Comma 20 2" xfId="743" xr:uid="{7407F2BD-E4A1-4139-A2E1-D887C169B319}"/>
    <cellStyle name="Comma 20 2 2" xfId="1353" xr:uid="{A48F607A-83D3-4644-B31D-29010B54CA9A}"/>
    <cellStyle name="Comma 20 2 2 2" xfId="2749" xr:uid="{252B2644-0E4F-4CC1-902D-3D397CAEDF85}"/>
    <cellStyle name="Comma 20 2 3" xfId="2210" xr:uid="{AC4782A5-2CD4-47DC-BEE2-D8C04E40FD97}"/>
    <cellStyle name="Comma 20 3" xfId="1246" xr:uid="{9B3E8A4A-BF14-4D3B-9630-8E7991EA8E86}"/>
    <cellStyle name="Comma 20 3 2" xfId="2642" xr:uid="{C7A10124-7322-4478-B972-B44C5C18410F}"/>
    <cellStyle name="Comma 20 4" xfId="2088" xr:uid="{0581E982-E3C5-4368-9F5A-6553B76BCA13}"/>
    <cellStyle name="Comma 21" xfId="704" xr:uid="{3C6B3464-83FF-41CA-801F-2A615F6E7C6C}"/>
    <cellStyle name="Comma 21 2" xfId="1308" xr:uid="{039CC8F1-4EE9-464B-8621-04B0853DF591}"/>
    <cellStyle name="Comma 21 2 2" xfId="2704" xr:uid="{BE04967E-CD02-426E-972B-5F57E408CF8D}"/>
    <cellStyle name="Comma 21 3" xfId="2171" xr:uid="{E79CB7C2-2812-4119-820E-BA927EAD28FD}"/>
    <cellStyle name="Comma 22" xfId="775" xr:uid="{231F479B-B8BF-4951-AF64-BBFF88C2497B}"/>
    <cellStyle name="Comma 22 2" xfId="1381" xr:uid="{01645F34-7A3F-481B-8E76-496D3E04A1F8}"/>
    <cellStyle name="Comma 22 2 2" xfId="2777" xr:uid="{74002559-C88D-4FCE-8C8A-219FBDC4C798}"/>
    <cellStyle name="Comma 22 3" xfId="2240" xr:uid="{40B0E3E8-1D6D-4550-8140-07CBB3FB6B9C}"/>
    <cellStyle name="Comma 23" xfId="809" xr:uid="{F3101499-33E5-47CC-9AC1-8719F295BDA6}"/>
    <cellStyle name="Comma 23 2" xfId="1406" xr:uid="{F9461939-8C4E-43B2-AAE9-35F2DBA9D7BE}"/>
    <cellStyle name="Comma 23 2 2" xfId="2802" xr:uid="{CDDF9D6E-D263-4F45-BED1-DF6D38333BAF}"/>
    <cellStyle name="Comma 23 3" xfId="2266" xr:uid="{B1B1C9B1-824F-44FC-8CFB-33CD2D964716}"/>
    <cellStyle name="Comma 24" xfId="1153" xr:uid="{F3D36461-5AFB-45AF-9D83-ACC782D5C053}"/>
    <cellStyle name="Comma 24 2" xfId="1615" xr:uid="{488BC6F5-D598-44E7-B6FA-AF2578A66A3F}"/>
    <cellStyle name="Comma 24 2 2" xfId="3011" xr:uid="{6147E7D2-A5B9-4DD5-BA09-D8A6776BA7B0}"/>
    <cellStyle name="Comma 24 3" xfId="2557" xr:uid="{E6F0532F-C3DE-4307-BC70-B346F29E53E7}"/>
    <cellStyle name="Comma 25" xfId="1152" xr:uid="{D876D22B-0774-4A66-8879-A2DA2403A88F}"/>
    <cellStyle name="Comma 25 2" xfId="1614" xr:uid="{EE287186-0FB5-412A-A96E-36D69AD62E9E}"/>
    <cellStyle name="Comma 25 2 2" xfId="3010" xr:uid="{95B9D16B-0B0A-4247-B6AF-7AE1BBBE516E}"/>
    <cellStyle name="Comma 25 3" xfId="2556" xr:uid="{B7E6D247-B32D-42C4-9CEF-BFF1858441FE}"/>
    <cellStyle name="Comma 26" xfId="1202" xr:uid="{2041AE5F-DB92-4EA8-BA81-2E5BCD6A0DE9}"/>
    <cellStyle name="Comma 26 2" xfId="2598" xr:uid="{15096B11-6C7F-4F66-BD83-8DEF065016A6}"/>
    <cellStyle name="Comma 27" xfId="1616" xr:uid="{7CA3EBEA-56EE-47C0-AB00-86E10C429AE2}"/>
    <cellStyle name="Comma 27 2" xfId="3012" xr:uid="{3275124E-4645-4454-94AF-4F70E765A84F}"/>
    <cellStyle name="Comma 28" xfId="1154" xr:uid="{35AA87F1-BD96-4CEC-A9FC-AF658D8BF701}"/>
    <cellStyle name="Comma 28 2" xfId="2558" xr:uid="{2D7D3425-7B3F-4D0F-9A8D-2CA29D8B3F75}"/>
    <cellStyle name="Comma 29" xfId="503" xr:uid="{E2C8C6CF-130A-4112-8FDF-54AD935D61F3}"/>
    <cellStyle name="Comma 29 2" xfId="2043" xr:uid="{21C8BCD9-F08A-4B74-84C5-859132E2EE81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2 2 2" xfId="1347" xr:uid="{BC40BDE8-76DE-41D6-BEF5-F56567DD3A4A}"/>
    <cellStyle name="Comma 3 13 2 2 2 2" xfId="2743" xr:uid="{20E16F32-E90C-4C7E-BAB9-8AD1FF46584F}"/>
    <cellStyle name="Comma 3 13 2 2 3" xfId="1851" xr:uid="{CDA784EE-B4D3-4348-8A7E-32AD8097EC11}"/>
    <cellStyle name="Comma 3 13 2 3" xfId="1240" xr:uid="{0A8EB024-27D9-44CE-B85F-E3C2D3FFA674}"/>
    <cellStyle name="Comma 3 13 2 3 2" xfId="2636" xr:uid="{3E7C6227-57A0-4439-A107-0568D5BFE6AE}"/>
    <cellStyle name="Comma 3 13 2 4" xfId="1736" xr:uid="{F06BC160-BF8C-428F-B072-2FD212494D1E}"/>
    <cellStyle name="Comma 3 13 3" xfId="233" xr:uid="{C1ACD9B6-E788-45E9-A745-CD2EA98EF001}"/>
    <cellStyle name="Comma 3 13 3 2" xfId="745" xr:uid="{1D7FD47D-D156-4FF8-A962-0F389AB87F77}"/>
    <cellStyle name="Comma 3 13 3 2 2" xfId="1355" xr:uid="{AC56E00F-D124-4C2B-8714-56DF39E7E42C}"/>
    <cellStyle name="Comma 3 13 3 2 2 2" xfId="2751" xr:uid="{2B3C6D88-D9D3-4188-9404-1879C325AB33}"/>
    <cellStyle name="Comma 3 13 3 2 3" xfId="2212" xr:uid="{BF54D91D-8564-4B78-8C8F-244404D1805C}"/>
    <cellStyle name="Comma 3 13 3 3" xfId="1248" xr:uid="{CF8C85DB-AA4A-4F66-9180-FC826F06032A}"/>
    <cellStyle name="Comma 3 13 3 3 2" xfId="2644" xr:uid="{D5D159F4-1706-43C7-B33D-8CBA9521097D}"/>
    <cellStyle name="Comma 3 13 3 4" xfId="1793" xr:uid="{FF4CDA68-C09B-4926-8317-1808236A16F9}"/>
    <cellStyle name="Comma 3 13 4" xfId="534" xr:uid="{99C1A105-F7AF-44FC-BB04-C9F8C99815BE}"/>
    <cellStyle name="Comma 3 13 4 2" xfId="722" xr:uid="{23174096-DC60-411F-8887-1932DC7C71CE}"/>
    <cellStyle name="Comma 3 13 4 2 2" xfId="1328" xr:uid="{1F74F7A7-9579-4977-B8DD-699D8E35FDE9}"/>
    <cellStyle name="Comma 3 13 4 2 2 2" xfId="2724" xr:uid="{B3C75BF1-C521-41AA-ACBD-61975821D2A7}"/>
    <cellStyle name="Comma 3 13 4 2 3" xfId="2189" xr:uid="{C993AF1E-56E5-461E-907E-0623CE1CF116}"/>
    <cellStyle name="Comma 3 13 4 3" xfId="1220" xr:uid="{6B871F99-4602-4682-818A-FF6C65D477EF}"/>
    <cellStyle name="Comma 3 13 4 3 2" xfId="2616" xr:uid="{3E694401-5F21-48D6-8C92-491F068DA546}"/>
    <cellStyle name="Comma 3 13 4 4" xfId="2059" xr:uid="{9CF1BFD1-8DAD-4823-B0F4-E6901B057259}"/>
    <cellStyle name="Comma 3 13 5" xfId="711" xr:uid="{2C650AC3-659C-45AC-AD55-ECD5B6C3DAE9}"/>
    <cellStyle name="Comma 3 13 5 2" xfId="1316" xr:uid="{44D18BCB-9FA9-4F74-AE6E-2A2D172FA635}"/>
    <cellStyle name="Comma 3 13 5 2 2" xfId="2712" xr:uid="{1365536C-8993-4439-BBA3-A33D4E59F7FB}"/>
    <cellStyle name="Comma 3 13 5 3" xfId="2178" xr:uid="{A8DD191B-A6D3-4BAF-B379-B20D043BB60A}"/>
    <cellStyle name="Comma 3 13 6" xfId="845" xr:uid="{BDAF2222-8914-4D3E-9245-673DD76535D7}"/>
    <cellStyle name="Comma 3 13 6 2" xfId="1436" xr:uid="{8BBD7BC2-D898-49C2-AC53-B9DAFEF6A23F}"/>
    <cellStyle name="Comma 3 13 6 2 2" xfId="2832" xr:uid="{41FB0842-D8C3-4A48-B75F-C240222304F5}"/>
    <cellStyle name="Comma 3 13 6 3" xfId="2297" xr:uid="{3131D4E6-D6C9-4AD6-A2D5-540CCB7E5C2D}"/>
    <cellStyle name="Comma 3 13 7" xfId="1210" xr:uid="{39567891-F4BB-4DCA-BC4A-87267DBAA7B3}"/>
    <cellStyle name="Comma 3 13 7 2" xfId="2606" xr:uid="{219646A6-2FF6-464D-8E84-E1A7FC0F3F4C}"/>
    <cellStyle name="Comma 3 13 8" xfId="1678" xr:uid="{BA2DF09A-4BF3-44D8-8ED1-1FD5295CB9F2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2 2 2" xfId="1047" xr:uid="{907E70B5-5457-4FF3-A902-293B15BF1084}"/>
    <cellStyle name="Comma 3 2 2 2 2 2" xfId="1573" xr:uid="{3D8083AE-E879-48A2-9442-6BB2FEC140E6}"/>
    <cellStyle name="Comma 3 2 2 2 2 2 2" xfId="2969" xr:uid="{27364DF8-0E4C-4B75-AB75-CDED5301FBD2}"/>
    <cellStyle name="Comma 3 2 2 2 2 3" xfId="2484" xr:uid="{777D503F-D40D-4E95-A379-0E3E1E07AE2D}"/>
    <cellStyle name="Comma 3 2 2 2 3" xfId="1351" xr:uid="{84B33FD7-9DD2-4A3E-993C-3D0BEC8FD2B4}"/>
    <cellStyle name="Comma 3 2 2 2 3 2" xfId="2747" xr:uid="{8D5A8048-80DE-480E-BF2A-DFFE55C79123}"/>
    <cellStyle name="Comma 3 2 2 2 4" xfId="741" xr:uid="{CCDA857D-6463-4AB3-AAE1-13D3719D54B8}"/>
    <cellStyle name="Comma 3 2 2 2 4 2" xfId="2208" xr:uid="{3C8FC9E4-D38A-46AF-91CF-64888DCC6C43}"/>
    <cellStyle name="Comma 3 2 2 2 5" xfId="1844" xr:uid="{5A00AD03-2106-4DA0-81E2-470C2A60417D}"/>
    <cellStyle name="Comma 3 2 2 3" xfId="969" xr:uid="{2DA93865-FFC3-4CEC-A907-5D93C18F66A7}"/>
    <cellStyle name="Comma 3 2 2 3 2" xfId="1519" xr:uid="{F7289D45-D682-42A8-9AE9-CBC3CFC7FE10}"/>
    <cellStyle name="Comma 3 2 2 3 2 2" xfId="2915" xr:uid="{23DD10C6-135C-407E-8D34-4F8A9260434C}"/>
    <cellStyle name="Comma 3 2 2 3 3" xfId="2406" xr:uid="{1AA0B569-0A78-48DD-B2E7-62F7AA0B13FD}"/>
    <cellStyle name="Comma 3 2 2 4" xfId="839" xr:uid="{EC3AA81C-752C-4B22-8E90-0D9D8C75323D}"/>
    <cellStyle name="Comma 3 2 2 4 2" xfId="1430" xr:uid="{C1848F6F-BA0F-4171-AB49-F5C7D518BFE8}"/>
    <cellStyle name="Comma 3 2 2 4 2 2" xfId="2826" xr:uid="{81161391-1EED-4793-B574-E3C60AF458D2}"/>
    <cellStyle name="Comma 3 2 2 4 3" xfId="2291" xr:uid="{56D76F3A-AF02-4553-A57C-87384BC9261D}"/>
    <cellStyle name="Comma 3 2 2 5" xfId="1244" xr:uid="{E394BE89-55DE-4619-A26B-440D9D3157AB}"/>
    <cellStyle name="Comma 3 2 2 5 2" xfId="2640" xr:uid="{F4537A33-6497-4174-A68B-E9ED1E07DB32}"/>
    <cellStyle name="Comma 3 2 2 6" xfId="566" xr:uid="{9441D560-7D45-4A12-8549-2338188EAA54}"/>
    <cellStyle name="Comma 3 2 2 6 2" xfId="2084" xr:uid="{9E6D8DFE-6864-440C-893C-7E5C27845D4C}"/>
    <cellStyle name="Comma 3 2 2 7" xfId="1729" xr:uid="{A77831D7-2AA7-45B0-AE22-04109B6E1832}"/>
    <cellStyle name="Comma 3 2 3" xfId="226" xr:uid="{7C1E7272-8CA6-462F-B664-4A74CE2BE697}"/>
    <cellStyle name="Comma 3 2 3 2" xfId="1290" xr:uid="{D2E326C1-4FEF-40F1-B303-AD6A47E6CAEE}"/>
    <cellStyle name="Comma 3 2 3 2 2" xfId="2686" xr:uid="{7AD0F9E4-17C8-432E-822C-1ABD6A7F6C57}"/>
    <cellStyle name="Comma 3 2 3 3" xfId="1786" xr:uid="{03EB11C4-4015-4C25-AC3E-C1B120F203A4}"/>
    <cellStyle name="Comma 3 2 4" xfId="921" xr:uid="{8F695798-1D6C-4B5E-982B-0B8201FED664}"/>
    <cellStyle name="Comma 3 2 4 2" xfId="1486" xr:uid="{DCD660D3-6521-4F2B-A889-3CD6370EBBF6}"/>
    <cellStyle name="Comma 3 2 4 2 2" xfId="2882" xr:uid="{F9242D59-2700-4785-862C-3B4B775CD289}"/>
    <cellStyle name="Comma 3 2 4 3" xfId="2359" xr:uid="{209AE7F8-0467-4BF2-99BA-38D701652C89}"/>
    <cellStyle name="Comma 3 2 5" xfId="874" xr:uid="{1DFECFD9-284D-4AE6-8177-FD5CDC273D54}"/>
    <cellStyle name="Comma 3 2 5 2" xfId="1460" xr:uid="{33B9622F-53EE-4EF1-862A-D126C4077AB2}"/>
    <cellStyle name="Comma 3 2 5 2 2" xfId="2856" xr:uid="{76C4FA35-3FEB-42A2-A25C-D375AE70BE6B}"/>
    <cellStyle name="Comma 3 2 5 3" xfId="2325" xr:uid="{9B20D19C-843C-4DB6-9C3E-2E8C8588EF37}"/>
    <cellStyle name="Comma 3 2 6" xfId="754" xr:uid="{1811C047-8E2B-4883-9A09-6E6811CDB23F}"/>
    <cellStyle name="Comma 3 2 6 2" xfId="1362" xr:uid="{1CB0BBC4-E671-4D16-8C62-06ACAAF6E36A}"/>
    <cellStyle name="Comma 3 2 6 2 2" xfId="2758" xr:uid="{C2702494-4BED-4231-925B-18FD2E1B6AD6}"/>
    <cellStyle name="Comma 3 2 6 3" xfId="2220" xr:uid="{98E6553C-BFFD-48CB-A961-28B93E674015}"/>
    <cellStyle name="Comma 3 2 7" xfId="1183" xr:uid="{BF249756-51DF-4E75-BEE2-D6937F747B5F}"/>
    <cellStyle name="Comma 3 2 7 2" xfId="2580" xr:uid="{D0027247-C972-410D-B722-FF4E16EA658D}"/>
    <cellStyle name="Comma 3 2 8" xfId="1671" xr:uid="{56F9E38E-102C-4E61-8161-9DF824625761}"/>
    <cellStyle name="Comma 3 20" xfId="569" xr:uid="{6D785743-BA13-4527-9620-9651702717FA}"/>
    <cellStyle name="Comma 3 20 2" xfId="644" xr:uid="{32F46BE1-E716-4FA3-B8EC-F1014010E11D}"/>
    <cellStyle name="Comma 3 20 2 2" xfId="771" xr:uid="{D5CB6BF3-1A85-4AA2-9CEF-5B0438D44C93}"/>
    <cellStyle name="Comma 3 20 2 2 2" xfId="1377" xr:uid="{4728E52E-BC19-43A6-973C-221A459B5470}"/>
    <cellStyle name="Comma 3 20 2 2 2 2" xfId="2773" xr:uid="{2C0184DC-7FC0-41AF-BF5F-D5C53312C5D2}"/>
    <cellStyle name="Comma 3 20 2 2 3" xfId="2236" xr:uid="{D03160E4-61FA-4D26-ACFB-2D7414DA0B98}"/>
    <cellStyle name="Comma 3 20 2 3" xfId="1267" xr:uid="{0A1B3CCB-8959-4949-BBCA-E4B082216C5E}"/>
    <cellStyle name="Comma 3 20 2 3 2" xfId="2663" xr:uid="{ED32D701-8B3F-4AB8-B927-D734C2690407}"/>
    <cellStyle name="Comma 3 20 2 4" xfId="2119" xr:uid="{20E1B788-1E4E-40E9-8B64-7479F36FAEEB}"/>
    <cellStyle name="Comma 3 20 3" xfId="742" xr:uid="{AF992C19-CE10-4719-8313-45B4A749A607}"/>
    <cellStyle name="Comma 3 20 3 2" xfId="1352" xr:uid="{A160341B-1CC7-484B-99E5-E816D986C601}"/>
    <cellStyle name="Comma 3 20 3 2 2" xfId="2748" xr:uid="{94648ABD-A42F-4E52-B886-23BC735EF1FC}"/>
    <cellStyle name="Comma 3 20 3 3" xfId="2209" xr:uid="{D74D7237-0037-4E2B-9B03-EAA574A30ACE}"/>
    <cellStyle name="Comma 3 20 4" xfId="1245" xr:uid="{1C6EBA16-BF63-4F15-B116-7DBCDD27224B}"/>
    <cellStyle name="Comma 3 20 4 2" xfId="2641" xr:uid="{132A99ED-5723-4879-91F9-E93428EBE41E}"/>
    <cellStyle name="Comma 3 20 5" xfId="2086" xr:uid="{2DF0DC33-8102-418D-8708-AF757F2ACFA8}"/>
    <cellStyle name="Comma 3 3" xfId="152" xr:uid="{DE501B24-24FC-4E13-A467-770094835F2D}"/>
    <cellStyle name="Comma 3 3 2" xfId="267" xr:uid="{D94B2968-8E7E-442D-AF78-A2F76D53BA76}"/>
    <cellStyle name="Comma 3 3 2 2" xfId="1035" xr:uid="{FEDC33D2-A213-4DB8-8720-EE2FA05FA8E7}"/>
    <cellStyle name="Comma 3 3 2 2 2" xfId="1560" xr:uid="{5A4A56B1-0D5A-4748-981D-C30C2A6A8491}"/>
    <cellStyle name="Comma 3 3 2 2 2 2" xfId="2956" xr:uid="{108092E1-CEED-47A2-8BC6-FA38C9E49846}"/>
    <cellStyle name="Comma 3 3 2 2 3" xfId="2472" xr:uid="{F0D55357-682F-448A-B936-DDAD577E98AE}"/>
    <cellStyle name="Comma 3 3 2 3" xfId="1380" xr:uid="{C097B932-3FF1-40DC-A971-CE1A141AA6BD}"/>
    <cellStyle name="Comma 3 3 2 3 2" xfId="2776" xr:uid="{911EC043-F7D2-4A42-871B-B3EFAEE258AA}"/>
    <cellStyle name="Comma 3 3 2 4" xfId="774" xr:uid="{B48C6DD5-CB90-4E0F-82A3-CE3BAA9ADAD7}"/>
    <cellStyle name="Comma 3 3 2 4 2" xfId="2239" xr:uid="{A5AE0E21-A04E-4907-9F8B-CD834B3463E0}"/>
    <cellStyle name="Comma 3 3 2 5" xfId="1827" xr:uid="{D00E24CD-BBC2-4F50-9B12-7CAF62EFDEF8}"/>
    <cellStyle name="Comma 3 3 3" xfId="955" xr:uid="{8643CFD4-6CA5-4FE8-A70E-4759E12A2C0E}"/>
    <cellStyle name="Comma 3 3 3 2" xfId="1504" xr:uid="{FF9D7E92-DC28-4B55-BCEB-67379DCCC917}"/>
    <cellStyle name="Comma 3 3 3 2 2" xfId="2900" xr:uid="{AC4A5405-3991-4AA4-B6A2-23640E63E52D}"/>
    <cellStyle name="Comma 3 3 3 3" xfId="2392" xr:uid="{FBF91E5D-BFA7-4F85-BAF4-EE895E9BD507}"/>
    <cellStyle name="Comma 3 3 4" xfId="822" xr:uid="{38A79CA4-66F0-4126-B48D-CC01FD8B81C9}"/>
    <cellStyle name="Comma 3 3 4 2" xfId="1414" xr:uid="{81C710FC-B1D2-48CA-AD64-0F9ED904FE92}"/>
    <cellStyle name="Comma 3 3 4 2 2" xfId="2810" xr:uid="{9C3FFA70-12C7-4C1E-B2A6-2103D78A85A5}"/>
    <cellStyle name="Comma 3 3 4 3" xfId="2278" xr:uid="{6CB5F19F-1263-413E-9D11-4CE682F0ADA4}"/>
    <cellStyle name="Comma 3 3 5" xfId="1270" xr:uid="{8267385A-CFEE-4D66-8643-727D734E52D2}"/>
    <cellStyle name="Comma 3 3 5 2" xfId="2666" xr:uid="{78946A7F-1832-45AD-9DBB-5B766E9372CE}"/>
    <cellStyle name="Comma 3 3 6" xfId="650" xr:uid="{86636210-656C-4344-9CBD-5A446762B0E9}"/>
    <cellStyle name="Comma 3 3 6 2" xfId="2123" xr:uid="{01217B29-12B8-425A-8E2E-AF98CD0F808C}"/>
    <cellStyle name="Comma 3 3 7" xfId="1712" xr:uid="{15DC99B5-B42C-4943-8CE0-68A4625B1E78}"/>
    <cellStyle name="Comma 3 4" xfId="209" xr:uid="{6A53CCAF-1DC8-49DF-BCC9-882AFC1372DF}"/>
    <cellStyle name="Comma 3 4 2" xfId="712" xr:uid="{17147A3E-4F43-47EB-94D8-50E659FF40D8}"/>
    <cellStyle name="Comma 3 4 2 2" xfId="1082" xr:uid="{ECD12D08-D716-4DC0-B2AC-EA6A023E6E97}"/>
    <cellStyle name="Comma 3 4 2 2 2" xfId="1592" xr:uid="{94FFAE7D-4A42-40E1-AD6C-D98A6C38C86F}"/>
    <cellStyle name="Comma 3 4 2 2 2 2" xfId="2988" xr:uid="{55C18D31-6326-4216-98CB-A78465021DFC}"/>
    <cellStyle name="Comma 3 4 2 2 3" xfId="2508" xr:uid="{E9BEB1AA-5927-4A17-B13A-2DB5F891675D}"/>
    <cellStyle name="Comma 3 4 2 3" xfId="1318" xr:uid="{5A528D99-1A87-46B7-A8F5-1A773D668555}"/>
    <cellStyle name="Comma 3 4 2 3 2" xfId="2714" xr:uid="{6B195E3E-8DF4-4715-BB6B-C22B195CE5DF}"/>
    <cellStyle name="Comma 3 4 2 4" xfId="2179" xr:uid="{D9675941-FF38-4282-B4D0-0901CDED8642}"/>
    <cellStyle name="Comma 3 4 3" xfId="1212" xr:uid="{B037BE59-BC81-4B2A-9C96-098F8E4A58D6}"/>
    <cellStyle name="Comma 3 4 3 2" xfId="2608" xr:uid="{7EE7B50F-5019-4EC8-B161-D88EAA7D0F1F}"/>
    <cellStyle name="Comma 3 4 4" xfId="1769" xr:uid="{E308D665-76F5-4991-A34C-8E2A10E82498}"/>
    <cellStyle name="Comma 3 5" xfId="674" xr:uid="{68BB3A95-79BF-4D4B-AFE3-195E965AEA94}"/>
    <cellStyle name="Comma 3 5 2" xfId="1273" xr:uid="{2CF4A327-1BCE-42C1-953B-3DCE0D2B6034}"/>
    <cellStyle name="Comma 3 5 2 2" xfId="2669" xr:uid="{5CCBEA70-F2BC-4F01-9F29-7867408B76E9}"/>
    <cellStyle name="Comma 3 5 3" xfId="2144" xr:uid="{3D3E8FF3-4920-4834-99EB-66F930C674BA}"/>
    <cellStyle name="Comma 3 6" xfId="1163" xr:uid="{E86ED749-3898-4189-8931-1B780518EAE1}"/>
    <cellStyle name="Comma 3 6 2" xfId="2563" xr:uid="{BB28FAFB-A7B0-4BF5-B814-A99252D18D4F}"/>
    <cellStyle name="Comma 3 7" xfId="1157" xr:uid="{10F7719C-31DA-4930-BD28-E8750036F55D}"/>
    <cellStyle name="Comma 3 7 2" xfId="2560" xr:uid="{369C871E-909C-4582-9B00-EEF656C250F9}"/>
    <cellStyle name="Comma 3 8" xfId="1654" xr:uid="{829E44A4-980D-43A1-9AA8-290C71DAD87A}"/>
    <cellStyle name="Comma 30" xfId="552" xr:uid="{927D0153-2697-43EF-898D-B9AD9784340B}"/>
    <cellStyle name="Comma 30 2" xfId="2073" xr:uid="{1E412C48-4812-4C16-AF0D-C6A779EAD470}"/>
    <cellStyle name="Comma 31" xfId="1627" xr:uid="{68AAE7B6-E8DB-4ADB-8CF7-9A87D7AE29D4}"/>
    <cellStyle name="Comma 31 2" xfId="3023" xr:uid="{114C00BF-E38E-4926-90EB-23B8E47905A4}"/>
    <cellStyle name="Comma 32" xfId="1635" xr:uid="{A819F0FE-93B4-4328-87A8-BF83AC07CF3C}"/>
    <cellStyle name="Comma 32 2" xfId="3031" xr:uid="{8D630A7D-8383-4D1F-8702-202976858014}"/>
    <cellStyle name="Comma 33" xfId="1632" xr:uid="{3F801824-AFFD-47A3-AD68-E0B70816E2B0}"/>
    <cellStyle name="Comma 33 2" xfId="3028" xr:uid="{69EFC502-8470-4845-B1BB-21A1EE27EA07}"/>
    <cellStyle name="Comma 34" xfId="1619" xr:uid="{DEAC280C-344C-4EF4-B7E2-E1B5A48CC5D6}"/>
    <cellStyle name="Comma 34 2" xfId="3015" xr:uid="{E593DCEC-238D-4108-AD7A-07CF83E68047}"/>
    <cellStyle name="Comma 35" xfId="1624" xr:uid="{772787AF-421C-4F5F-BB01-E4D4A1AF8748}"/>
    <cellStyle name="Comma 35 2" xfId="3020" xr:uid="{BBB7DDC0-0BAF-48A5-B0F1-7D7A7A6FA687}"/>
    <cellStyle name="Comma 36" xfId="1621" xr:uid="{6D7ABDF7-DBB8-4B3D-B1E1-76E59A295560}"/>
    <cellStyle name="Comma 36 2" xfId="3017" xr:uid="{82283613-1333-4CB0-B29F-EEFE098ABE73}"/>
    <cellStyle name="Comma 37" xfId="458" xr:uid="{F809B7B0-1371-4B97-A616-52AFBBDB5C4B}"/>
    <cellStyle name="Comma 37 2" xfId="2018" xr:uid="{96622C8C-2038-4033-BFD5-48D0A30C56FA}"/>
    <cellStyle name="Comma 38" xfId="1618" xr:uid="{FA3C23FA-002A-4F62-B9B0-F890F7DB4FA0}"/>
    <cellStyle name="Comma 38 2" xfId="3014" xr:uid="{8FBAC597-BC63-491A-B3B3-2192E1FE3D41}"/>
    <cellStyle name="Comma 39" xfId="927" xr:uid="{EA7CC498-6BE7-48BD-97E2-5993AF94CC18}"/>
    <cellStyle name="Comma 39 2" xfId="2365" xr:uid="{C6E5382E-0281-4C91-889B-AB8436C66B2C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2 2 2" xfId="1569" xr:uid="{01BC5028-9D13-473C-9388-DD1851A64659}"/>
    <cellStyle name="Comma 4 11 2 2 2 2 2" xfId="2965" xr:uid="{B39CD490-7488-4A1E-A8E3-B8DC401856B8}"/>
    <cellStyle name="Comma 4 11 2 2 2 3" xfId="1839" xr:uid="{4EC16E69-EF60-45C8-B40D-D542994D2E34}"/>
    <cellStyle name="Comma 4 11 2 2 3" xfId="1514" xr:uid="{D52CFF1C-0875-4A3D-B832-0D1F50EF492E}"/>
    <cellStyle name="Comma 4 11 2 2 3 2" xfId="2910" xr:uid="{76355829-8641-41E8-B03C-10C01553F84B}"/>
    <cellStyle name="Comma 4 11 2 2 4" xfId="1724" xr:uid="{E3C536D1-22F5-4DF3-B8C7-93E67C79530E}"/>
    <cellStyle name="Comma 4 11 2 3" xfId="221" xr:uid="{C4A858F9-6A75-48A3-B55F-239282EB3910}"/>
    <cellStyle name="Comma 4 11 2 3 2" xfId="1544" xr:uid="{BC5607FF-CE3A-4C3F-A82F-CFA1732DB0A5}"/>
    <cellStyle name="Comma 4 11 2 3 2 2" xfId="2940" xr:uid="{06E69FDA-5D2E-4C98-92E3-F470928FA2AD}"/>
    <cellStyle name="Comma 4 11 2 3 3" xfId="1781" xr:uid="{B7EDC034-056D-4867-8708-A7A823914A21}"/>
    <cellStyle name="Comma 4 11 2 4" xfId="916" xr:uid="{83AC1F19-FD1A-4939-9521-E19962E5C40F}"/>
    <cellStyle name="Comma 4 11 2 4 2" xfId="1481" xr:uid="{7E430252-EED7-4DB6-9901-73BCE3C0BB04}"/>
    <cellStyle name="Comma 4 11 2 4 2 2" xfId="2877" xr:uid="{3776CDF6-357B-4AC2-8B84-F82560B8BCDC}"/>
    <cellStyle name="Comma 4 11 2 4 3" xfId="2354" xr:uid="{E95EF8AA-CD40-4BC4-872A-B5F9A447B802}"/>
    <cellStyle name="Comma 4 11 2 5" xfId="1427" xr:uid="{DA1D8A56-F909-4C42-A94C-E8A81C593AAB}"/>
    <cellStyle name="Comma 4 11 2 5 2" xfId="2823" xr:uid="{0B1FF673-C91E-4ABE-8ADE-BE8C58739947}"/>
    <cellStyle name="Comma 4 11 2 6" xfId="1666" xr:uid="{EB03FED7-D13C-47CA-BD50-510DBEA60195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2 2 2" xfId="1056" xr:uid="{F7DC62DC-882C-4791-BA48-1B16573ED366}"/>
    <cellStyle name="Comma 4 2 2 2 2 2" xfId="1583" xr:uid="{DED0772E-ABA1-4989-A587-CE98585CB085}"/>
    <cellStyle name="Comma 4 2 2 2 2 2 2" xfId="2979" xr:uid="{B9365D7E-1ECA-401B-92F6-00D8BF1F0B65}"/>
    <cellStyle name="Comma 4 2 2 2 2 3" xfId="2493" xr:uid="{FDC100E2-3AAA-4FC4-BFC6-AFADA158E490}"/>
    <cellStyle name="Comma 4 2 2 2 3" xfId="1363" xr:uid="{B94EB3FC-7492-4F0A-BB3D-AFF087EA681B}"/>
    <cellStyle name="Comma 4 2 2 2 3 2" xfId="2759" xr:uid="{89EF8D7F-33EB-4A26-B5D1-2E56F3584F42}"/>
    <cellStyle name="Comma 4 2 2 2 4" xfId="757" xr:uid="{E3B062B7-797B-48B8-B151-074E04FC1D75}"/>
    <cellStyle name="Comma 4 2 2 2 4 2" xfId="2222" xr:uid="{FCDE5157-0B13-4557-988B-24C430B10BF6}"/>
    <cellStyle name="Comma 4 2 2 2 5" xfId="1864" xr:uid="{D12AF106-DEFE-47EA-9919-9D07321C244C}"/>
    <cellStyle name="Comma 4 2 2 3" xfId="1077" xr:uid="{A6B1105A-3247-4C5A-B892-CC3657FC4E47}"/>
    <cellStyle name="Comma 4 2 2 3 2" xfId="1589" xr:uid="{5E045806-7759-420C-AE99-4ECA3357AE61}"/>
    <cellStyle name="Comma 4 2 2 3 2 2" xfId="2985" xr:uid="{B376ED61-2CFD-4C3C-BC08-BA9311149215}"/>
    <cellStyle name="Comma 4 2 2 3 3" xfId="2505" xr:uid="{47344311-253C-4E11-B846-18AB9158E015}"/>
    <cellStyle name="Comma 4 2 2 4" xfId="983" xr:uid="{AF692D7B-BB17-46D5-86C5-0B4E53C7F627}"/>
    <cellStyle name="Comma 4 2 2 4 2" xfId="1531" xr:uid="{308F6349-A1BA-4B34-91E3-55250708C96E}"/>
    <cellStyle name="Comma 4 2 2 4 2 2" xfId="2927" xr:uid="{E9612573-2C5C-4C3B-B22C-C5DEC8363128}"/>
    <cellStyle name="Comma 4 2 2 4 3" xfId="2420" xr:uid="{B318F8E2-2BB5-48D8-AC07-7DC186B408D5}"/>
    <cellStyle name="Comma 4 2 2 5" xfId="819" xr:uid="{2126491E-043B-4D79-A9F1-EA2C74FD64A3}"/>
    <cellStyle name="Comma 4 2 2 5 2" xfId="1412" xr:uid="{B062F682-86F8-4CF5-B373-814E24064251}"/>
    <cellStyle name="Comma 4 2 2 5 2 2" xfId="2808" xr:uid="{978FB9DC-97E6-4CCC-9376-6E9B685B7612}"/>
    <cellStyle name="Comma 4 2 2 5 3" xfId="2275" xr:uid="{DB46C797-27E8-4A8A-AD61-32F1F4420140}"/>
    <cellStyle name="Comma 4 2 2 6" xfId="1252" xr:uid="{6FA31F06-707A-4844-BD16-8D5ECA903BD9}"/>
    <cellStyle name="Comma 4 2 2 6 2" xfId="2648" xr:uid="{F27EF25D-8540-4DD0-9045-B5288C28B2A8}"/>
    <cellStyle name="Comma 4 2 2 7" xfId="618" xr:uid="{2D464CA9-B3B6-4120-8702-08C9D048905D}"/>
    <cellStyle name="Comma 4 2 2 7 2" xfId="2093" xr:uid="{C21EE542-4DAD-42CF-8122-C974BE3F1956}"/>
    <cellStyle name="Comma 4 2 2 8" xfId="1749" xr:uid="{06B3F837-33B2-445A-9022-5B125BA7A2CF}"/>
    <cellStyle name="Comma 4 2 3" xfId="246" xr:uid="{E4E1B351-832A-45BB-A989-2231ED483674}"/>
    <cellStyle name="Comma 4 2 3 2" xfId="1305" xr:uid="{1639553F-9E34-4DB4-B07A-21E59435EA40}"/>
    <cellStyle name="Comma 4 2 3 2 2" xfId="2701" xr:uid="{1B6A379A-7839-49CA-AF18-C8BD217EC695}"/>
    <cellStyle name="Comma 4 2 3 3" xfId="1806" xr:uid="{870B82A4-80A5-4499-B2AD-C8C257BEC7F9}"/>
    <cellStyle name="Comma 4 2 4" xfId="516" xr:uid="{70B76EF5-0119-4F88-BA8A-EFE371A47667}"/>
    <cellStyle name="Comma 4 2 4 2" xfId="716" xr:uid="{30E3A162-A3DB-4A36-8147-52433B554F8A}"/>
    <cellStyle name="Comma 4 2 4 2 2" xfId="1322" xr:uid="{DEF0235F-8545-4819-A6B4-87FCC9B67246}"/>
    <cellStyle name="Comma 4 2 4 2 2 2" xfId="2718" xr:uid="{07CD6CA9-383C-47CD-A959-DD539232B231}"/>
    <cellStyle name="Comma 4 2 4 2 3" xfId="2183" xr:uid="{5C83E351-BC28-4E42-AB91-E53253C975CF}"/>
    <cellStyle name="Comma 4 2 4 3" xfId="1071" xr:uid="{3E0A0D9F-1246-4119-84FB-BFA0B46DD3A8}"/>
    <cellStyle name="Comma 4 2 4 3 2" xfId="1588" xr:uid="{A7CB61E9-45D5-465C-AD0D-C5EDDDE09A0D}"/>
    <cellStyle name="Comma 4 2 4 3 2 2" xfId="2984" xr:uid="{1710C4CE-7554-43DC-85DC-A579F2CE438C}"/>
    <cellStyle name="Comma 4 2 4 3 3" xfId="2501" xr:uid="{C9360607-3CC7-4B7B-A1F8-98034183C336}"/>
    <cellStyle name="Comma 4 2 4 4" xfId="1215" xr:uid="{5B60BCDE-4404-48CF-AF0E-1931C4300CF0}"/>
    <cellStyle name="Comma 4 2 4 4 2" xfId="2611" xr:uid="{FDBE5D31-83CC-40F1-8CBE-028405699203}"/>
    <cellStyle name="Comma 4 2 4 5" xfId="2053" xr:uid="{2B451D86-9947-44AB-8207-23C88B21D49D}"/>
    <cellStyle name="Comma 4 2 5" xfId="461" xr:uid="{2DA51977-EE04-4180-868E-2AB79579DD89}"/>
    <cellStyle name="Comma 4 2 5 2" xfId="682" xr:uid="{3A30B330-C9B7-43EF-AA04-BF5E7F45BCDE}"/>
    <cellStyle name="Comma 4 2 5 2 2" xfId="1281" xr:uid="{8FD93293-D3B0-49E9-AB06-C940C9F16029}"/>
    <cellStyle name="Comma 4 2 5 2 2 2" xfId="2677" xr:uid="{C9EE2D80-C84E-4454-A009-75BFE9434026}"/>
    <cellStyle name="Comma 4 2 5 2 3" xfId="2151" xr:uid="{E88598C2-06B3-4405-B5E2-6404A9452E7E}"/>
    <cellStyle name="Comma 4 2 5 3" xfId="1174" xr:uid="{54D633EA-BFC9-452B-8659-D2B7E84410F4}"/>
    <cellStyle name="Comma 4 2 5 3 2" xfId="2571" xr:uid="{8866799C-B33B-4DB5-97F1-D12316E0BB13}"/>
    <cellStyle name="Comma 4 2 5 4" xfId="2021" xr:uid="{948DD440-752F-48D9-8CE6-279EABDC2C5B}"/>
    <cellStyle name="Comma 4 2 6" xfId="937" xr:uid="{46799E9D-0567-4BA1-B881-7861988CBD54}"/>
    <cellStyle name="Comma 4 2 6 2" xfId="1500" xr:uid="{B5F12739-B1CB-4224-8251-2BC2FA4CC1A0}"/>
    <cellStyle name="Comma 4 2 6 2 2" xfId="2896" xr:uid="{412C183D-D672-4D80-9D59-2F21E20D78E2}"/>
    <cellStyle name="Comma 4 2 6 3" xfId="2374" xr:uid="{A468B2C5-EBBC-446C-87C6-83313B01BA37}"/>
    <cellStyle name="Comma 4 2 7" xfId="783" xr:uid="{D8DCA7B1-038F-45B4-BA8F-FB2E52F784E1}"/>
    <cellStyle name="Comma 4 2 7 2" xfId="1386" xr:uid="{9FFE977A-7517-4EF3-A162-DC089A7491EC}"/>
    <cellStyle name="Comma 4 2 7 2 2" xfId="2782" xr:uid="{C0D12C3F-697A-4883-BC46-6518275B6EA4}"/>
    <cellStyle name="Comma 4 2 7 3" xfId="2245" xr:uid="{9E98F0C9-5F02-4D9F-95B5-2AFF09282453}"/>
    <cellStyle name="Comma 4 2 8" xfId="1198" xr:uid="{89D3BFE6-D916-41E4-8BD1-3CEE0F8D9534}"/>
    <cellStyle name="Comma 4 2 8 2" xfId="2595" xr:uid="{E3042136-13EA-4658-B372-8B3117AC2320}"/>
    <cellStyle name="Comma 4 2 9" xfId="1691" xr:uid="{19A59DA7-4FD9-48B4-BA26-E893DFF6233D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2 2 2" xfId="1579" xr:uid="{8B096CDF-C45F-4656-8B7C-CBF4845BF525}"/>
    <cellStyle name="Comma 4 21 2 2 2 2" xfId="2975" xr:uid="{5130DBAA-7B0C-46D0-97E5-2367284512B2}"/>
    <cellStyle name="Comma 4 21 2 2 3" xfId="1858" xr:uid="{DDFB835F-8411-4FC1-BE1D-33FD3A75D257}"/>
    <cellStyle name="Comma 4 21 2 3" xfId="1527" xr:uid="{5438CC3C-4283-4344-8F10-56C1BC19F4FD}"/>
    <cellStyle name="Comma 4 21 2 3 2" xfId="2923" xr:uid="{6169E80E-1F40-44BA-BEE1-87D8589A85B3}"/>
    <cellStyle name="Comma 4 21 2 4" xfId="1743" xr:uid="{6F1068F6-90E6-4AB5-B081-FD97DF0637F0}"/>
    <cellStyle name="Comma 4 21 3" xfId="240" xr:uid="{059DA83E-4963-4BE0-B7B2-BCD1FAB5964C}"/>
    <cellStyle name="Comma 4 21 3 2" xfId="1552" xr:uid="{9F520372-9D1C-4D21-BEA2-894E82EFCFFC}"/>
    <cellStyle name="Comma 4 21 3 2 2" xfId="2948" xr:uid="{4176653A-3A82-4979-8DFF-ADA870B03F82}"/>
    <cellStyle name="Comma 4 21 3 3" xfId="1800" xr:uid="{AD01409B-4C57-468D-8A9E-0FDBCD4480B7}"/>
    <cellStyle name="Comma 4 21 4" xfId="931" xr:uid="{F5DEE912-1326-43B7-BD5A-12C93C0559F8}"/>
    <cellStyle name="Comma 4 21 4 2" xfId="1494" xr:uid="{4D11F4FC-562A-4BD0-98EB-BD53F0BAFCE0}"/>
    <cellStyle name="Comma 4 21 4 2 2" xfId="2890" xr:uid="{6319291E-7483-4481-ABB4-1AE2A56D83A8}"/>
    <cellStyle name="Comma 4 21 4 3" xfId="2368" xr:uid="{9F9B11A6-327D-4930-A164-BF2AD19092C9}"/>
    <cellStyle name="Comma 4 21 5" xfId="1441" xr:uid="{1CFE6A18-C671-4CAE-9CD1-0DBE6D220382}"/>
    <cellStyle name="Comma 4 21 5 2" xfId="2837" xr:uid="{9825B116-7597-4EE6-9AC4-2F942E5F3EAA}"/>
    <cellStyle name="Comma 4 21 6" xfId="1685" xr:uid="{7E56A98A-AD93-40C1-B5DE-E9AF1E530A36}"/>
    <cellStyle name="Comma 4 3" xfId="147" xr:uid="{9BCE1E29-CC11-4A38-829E-1A55423CB7A7}"/>
    <cellStyle name="Comma 4 3 2" xfId="262" xr:uid="{65E9CF3A-0174-41C0-84E5-7C9FA3A82E13}"/>
    <cellStyle name="Comma 4 3 2 2" xfId="427" xr:uid="{86530A1F-3D1E-4D91-BBD9-75F88C22048F}"/>
    <cellStyle name="Comma 4 3 2 2 2" xfId="1330" xr:uid="{C12696B4-929B-4EEC-AA2D-A9E8DC28C4AF}"/>
    <cellStyle name="Comma 4 3 2 2 2 2" xfId="2726" xr:uid="{6FDDDD16-B34E-4F23-82D4-59273D72252E}"/>
    <cellStyle name="Comma 4 3 2 2 3" xfId="723" xr:uid="{4655ACE3-AD4B-40FB-B0CD-5E88685002FB}"/>
    <cellStyle name="Comma 4 3 2 2 3 2" xfId="2190" xr:uid="{7E71FD61-D259-4915-9AFC-252F0B39A0E2}"/>
    <cellStyle name="Comma 4 3 2 2 4" xfId="1987" xr:uid="{5FA94E6C-731D-4E3D-8C60-DF68F7DF2994}"/>
    <cellStyle name="Comma 4 3 2 3" xfId="827" xr:uid="{51033F02-C870-4B21-9FAE-7DD42A8175B5}"/>
    <cellStyle name="Comma 4 3 2 3 2" xfId="1415" xr:uid="{A12E364C-8E79-4868-B49B-1A839DC4CEC2}"/>
    <cellStyle name="Comma 4 3 2 3 2 2" xfId="2811" xr:uid="{44E99C84-E3D9-49FE-8306-F5277E4878DB}"/>
    <cellStyle name="Comma 4 3 2 3 3" xfId="2279" xr:uid="{29A37824-09A7-4DF7-8945-947FE4DFF16B}"/>
    <cellStyle name="Comma 4 3 2 4" xfId="1222" xr:uid="{FD4003EA-E136-4487-BDAE-91D66D037BE8}"/>
    <cellStyle name="Comma 4 3 2 4 2" xfId="2618" xr:uid="{1A5BF93A-FB72-4DC1-BD6F-A97A2042E6B6}"/>
    <cellStyle name="Comma 4 3 2 5" xfId="537" xr:uid="{247D3F53-E1CC-4940-A7B7-10E8B4165377}"/>
    <cellStyle name="Comma 4 3 2 5 2" xfId="2060" xr:uid="{CE2C535C-E08E-4A74-A24D-E5F46C01D7B5}"/>
    <cellStyle name="Comma 4 3 2 6" xfId="1822" xr:uid="{5A3103B8-91D1-4D5E-A7F8-65F74770EAC9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2 2 2" xfId="441" xr:uid="{14AB38E6-0003-4C5A-8DB8-D9F518DCEF3C}"/>
    <cellStyle name="Comma 4 3 3 2 2 2 2" xfId="1288" xr:uid="{66FB2E98-7675-4E01-A3D1-37B9CE5F44E2}"/>
    <cellStyle name="Comma 4 3 3 2 2 2 2 2" xfId="2684" xr:uid="{EFCC0EBF-FA4D-4E22-8E45-40A1E412EF76}"/>
    <cellStyle name="Comma 4 3 3 2 2 2 3" xfId="2001" xr:uid="{E7DD0A05-F898-4F6C-8B57-FFDADEC55F96}"/>
    <cellStyle name="Comma 4 3 3 2 2 3" xfId="689" xr:uid="{C4833783-653D-4CFD-9137-B1465AB1A6AC}"/>
    <cellStyle name="Comma 4 3 3 2 2 3 2" xfId="2157" xr:uid="{678C243D-3EBE-4BFC-8587-E9EFC9D46F84}"/>
    <cellStyle name="Comma 4 3 3 2 2 4" xfId="1842" xr:uid="{6527E50E-1BEF-485C-BFFD-354AC6A51AF4}"/>
    <cellStyle name="Comma 4 3 3 2 3" xfId="369" xr:uid="{52434928-462B-4DB0-8704-8E57CCABCC59}"/>
    <cellStyle name="Comma 4 3 3 2 3 2" xfId="1517" xr:uid="{23BBE4A6-6465-49DF-B1A2-B6D5C094999A}"/>
    <cellStyle name="Comma 4 3 3 2 3 2 2" xfId="2913" xr:uid="{BB5D7737-CDE1-464F-859F-8861B1AA2176}"/>
    <cellStyle name="Comma 4 3 3 2 3 3" xfId="967" xr:uid="{404AC79A-6017-4D4F-83D0-180BF2E3188F}"/>
    <cellStyle name="Comma 4 3 3 2 3 3 2" xfId="2404" xr:uid="{295A4336-2E1C-4D8C-9046-90D31B813F15}"/>
    <cellStyle name="Comma 4 3 3 2 3 4" xfId="1929" xr:uid="{6E28BD7A-EE2F-4CF4-87BE-48C6EA7A74C1}"/>
    <cellStyle name="Comma 4 3 3 2 4" xfId="872" xr:uid="{A7458405-869B-4C05-8AC4-F7BCCB057C57}"/>
    <cellStyle name="Comma 4 3 3 2 4 2" xfId="1458" xr:uid="{17508477-B2C5-408D-A014-CA60F0BF9094}"/>
    <cellStyle name="Comma 4 3 3 2 4 2 2" xfId="2854" xr:uid="{5CA1526A-8A88-4550-A289-87B69F82A695}"/>
    <cellStyle name="Comma 4 3 3 2 4 3" xfId="2323" xr:uid="{D0558D49-642B-4CE7-A0AB-FDF558747719}"/>
    <cellStyle name="Comma 4 3 3 2 5" xfId="836" xr:uid="{924489C8-638F-4175-B88E-B7870CACDB4A}"/>
    <cellStyle name="Comma 4 3 3 2 5 2" xfId="1425" xr:uid="{48B9F15F-29E0-43FF-9754-81A7BD515C44}"/>
    <cellStyle name="Comma 4 3 3 2 5 2 2" xfId="2821" xr:uid="{E3E74438-7012-40D5-8C41-63086931E4A6}"/>
    <cellStyle name="Comma 4 3 3 2 5 3" xfId="2288" xr:uid="{2EF9A175-03F8-4156-BABF-B3A963780A6D}"/>
    <cellStyle name="Comma 4 3 3 2 6" xfId="1181" xr:uid="{436BD1C8-988F-4171-8EA8-9CA7A42C9E3B}"/>
    <cellStyle name="Comma 4 3 3 2 6 2" xfId="2578" xr:uid="{18623B23-6144-4049-B424-9B17D22B98B7}"/>
    <cellStyle name="Comma 4 3 3 2 7" xfId="472" xr:uid="{7AFD5596-99D5-484A-887B-E84969204C45}"/>
    <cellStyle name="Comma 4 3 3 2 7 2" xfId="2028" xr:uid="{DEED3462-0A8A-49B7-AAF5-EBD3DB0A3465}"/>
    <cellStyle name="Comma 4 3 3 2 8" xfId="1727" xr:uid="{E5D7EB64-B6B9-4E5D-93A9-5B3CC5015D03}"/>
    <cellStyle name="Comma 4 3 3 3" xfId="224" xr:uid="{85F6F264-100D-4B21-BDA8-7F9F18067DD1}"/>
    <cellStyle name="Comma 4 3 3 3 2" xfId="405" xr:uid="{66F2B55C-BCA3-4AAE-8257-99EB9B78FF05}"/>
    <cellStyle name="Comma 4 3 3 3 2 2" xfId="1287" xr:uid="{DE8DDB21-7C66-4696-879A-B4E6F7A7B0F5}"/>
    <cellStyle name="Comma 4 3 3 3 2 2 2" xfId="2683" xr:uid="{5F405671-2621-43EF-AAA9-9758C782855A}"/>
    <cellStyle name="Comma 4 3 3 3 2 3" xfId="1965" xr:uid="{5B86981F-CE57-4336-999D-54FCA31E3679}"/>
    <cellStyle name="Comma 4 3 3 3 3" xfId="688" xr:uid="{A0CF879C-ED28-43E3-81D5-AD584341D621}"/>
    <cellStyle name="Comma 4 3 3 3 3 2" xfId="2156" xr:uid="{759D82CB-36A2-44F2-B16C-60F827D837B4}"/>
    <cellStyle name="Comma 4 3 3 3 4" xfId="1784" xr:uid="{8AA97176-0FC5-451A-BCD5-3EEFA706537A}"/>
    <cellStyle name="Comma 4 3 3 4" xfId="333" xr:uid="{E8AFF000-372F-4997-B5C6-E5251FE53E69}"/>
    <cellStyle name="Comma 4 3 3 4 2" xfId="1484" xr:uid="{9C2FC608-07FB-4F05-92DF-2295CCACCDAD}"/>
    <cellStyle name="Comma 4 3 3 4 2 2" xfId="2880" xr:uid="{6FE8B09D-0BC5-4BB1-A1B7-6DD4066E718C}"/>
    <cellStyle name="Comma 4 3 3 4 3" xfId="919" xr:uid="{0384225A-F606-428C-9711-2C32BDE1CB3D}"/>
    <cellStyle name="Comma 4 3 3 4 3 2" xfId="2357" xr:uid="{021F0F0A-D232-4747-87DE-574930785779}"/>
    <cellStyle name="Comma 4 3 3 4 4" xfId="1893" xr:uid="{861C7120-5F72-43A0-BBFD-79ADADFC5CCC}"/>
    <cellStyle name="Comma 4 3 3 5" xfId="871" xr:uid="{1304C865-5AC7-4EEA-827A-798F699C16B5}"/>
    <cellStyle name="Comma 4 3 3 5 2" xfId="1457" xr:uid="{DC9DAE5B-6BD4-4904-9E05-D2412F49278C}"/>
    <cellStyle name="Comma 4 3 3 5 2 2" xfId="2853" xr:uid="{3F46F1C0-5795-42A9-A756-39D373021C97}"/>
    <cellStyle name="Comma 4 3 3 5 3" xfId="2322" xr:uid="{69FB95DF-B57D-4DF1-B8B7-43AA4993DE45}"/>
    <cellStyle name="Comma 4 3 3 6" xfId="835" xr:uid="{BD9B5EBE-050A-42DC-86D6-A1661EC1BE19}"/>
    <cellStyle name="Comma 4 3 3 6 2" xfId="1424" xr:uid="{8BE83929-C2CA-4CC3-B76E-63446C361344}"/>
    <cellStyle name="Comma 4 3 3 6 2 2" xfId="2820" xr:uid="{ED126A90-41AF-49F5-8F5C-B4BF0334B254}"/>
    <cellStyle name="Comma 4 3 3 6 3" xfId="2287" xr:uid="{D923D730-7125-4BCB-B142-623571B07A37}"/>
    <cellStyle name="Comma 4 3 3 7" xfId="1180" xr:uid="{FE078D6D-EFAC-4AEB-A861-18BF5127F279}"/>
    <cellStyle name="Comma 4 3 3 7 2" xfId="2577" xr:uid="{F4C38C06-BF42-46DF-9873-27AE6C400E2C}"/>
    <cellStyle name="Comma 4 3 3 8" xfId="471" xr:uid="{144217F0-AF98-46E5-AC9C-BF6EFC9280E2}"/>
    <cellStyle name="Comma 4 3 3 8 2" xfId="2027" xr:uid="{887971F4-68E5-4599-B5D8-F01D45C6C1B2}"/>
    <cellStyle name="Comma 4 3 3 9" xfId="1669" xr:uid="{49B8D00B-221A-4D69-B1DB-1258BFE5529B}"/>
    <cellStyle name="Comma 4 3 4" xfId="355" xr:uid="{692B981F-2280-4C36-8083-6E534EF95FE5}"/>
    <cellStyle name="Comma 4 3 4 2" xfId="1319" xr:uid="{EF127643-12C2-46BD-ADD5-A1E3EBCB49DC}"/>
    <cellStyle name="Comma 4 3 4 2 2" xfId="2715" xr:uid="{4B57DF33-4270-4DB7-B332-C25FC6FC1BA3}"/>
    <cellStyle name="Comma 4 3 4 3" xfId="713" xr:uid="{DBC14B59-11D6-4C14-977A-E8044EDEF8FD}"/>
    <cellStyle name="Comma 4 3 4 3 2" xfId="2180" xr:uid="{BD17C01B-9E5E-4E3A-8EF4-BB394BA7C7C8}"/>
    <cellStyle name="Comma 4 3 4 4" xfId="1915" xr:uid="{AB15CB61-7D1F-461C-9DE4-E26D667304A3}"/>
    <cellStyle name="Comma 4 3 5" xfId="753" xr:uid="{E0E33247-CEA1-46B3-9512-7C52B7BDC776}"/>
    <cellStyle name="Comma 4 3 5 2" xfId="1361" xr:uid="{AF765AB9-967B-48BF-B6BD-75D5FAB8BC0C}"/>
    <cellStyle name="Comma 4 3 5 2 2" xfId="2757" xr:uid="{EB58310C-DAB2-4FF2-ADC5-2D856DBD719C}"/>
    <cellStyle name="Comma 4 3 5 3" xfId="2219" xr:uid="{C7E7222E-0EB8-4E72-9DE3-53AE1B80530A}"/>
    <cellStyle name="Comma 4 3 6" xfId="1213" xr:uid="{F94FE340-FD9C-46FF-A3D6-D7FA8EA453A9}"/>
    <cellStyle name="Comma 4 3 6 2" xfId="2609" xr:uid="{034FFC6D-3932-4123-92AD-AA683803AD34}"/>
    <cellStyle name="Comma 4 3 7" xfId="512" xr:uid="{3AA6329D-B6EE-436B-B18E-6C3B7C07667F}"/>
    <cellStyle name="Comma 4 3 7 2" xfId="2051" xr:uid="{2AEE778A-B37A-43FC-BC87-DCDA62372B2E}"/>
    <cellStyle name="Comma 4 3 8" xfId="1707" xr:uid="{AE16956D-642F-4283-A6CA-71909C155465}"/>
    <cellStyle name="Comma 4 4" xfId="74" xr:uid="{8BA12109-BA61-4EE7-8194-45A318D9E3C9}"/>
    <cellStyle name="Comma 4 4 10" xfId="454" xr:uid="{909C21FB-D18C-4407-AE02-4B806F713057}"/>
    <cellStyle name="Comma 4 4 10 2" xfId="2014" xr:uid="{9D6BC2DF-DAAE-4193-85D4-43D3E8F79F8A}"/>
    <cellStyle name="Comma 4 4 11" xfId="1657" xr:uid="{5E0D6385-E1B4-4B4E-9B25-2C93A1399B6A}"/>
    <cellStyle name="Comma 4 4 2" xfId="155" xr:uid="{FDB36357-A1E6-4378-BF71-749A8F0084EC}"/>
    <cellStyle name="Comma 4 4 2 2" xfId="270" xr:uid="{C9E38049-E866-4183-8815-163B70561373}"/>
    <cellStyle name="Comma 4 4 2 2 2" xfId="433" xr:uid="{3107F3A7-228A-43EF-95D5-004D544D224B}"/>
    <cellStyle name="Comma 4 4 2 2 2 2" xfId="1562" xr:uid="{718EE7C5-1FA5-4049-AB5C-6F1DBF2ABC75}"/>
    <cellStyle name="Comma 4 4 2 2 2 2 2" xfId="2958" xr:uid="{19B533DD-86E2-4B41-AF7C-7FF95B63D290}"/>
    <cellStyle name="Comma 4 4 2 2 2 3" xfId="1993" xr:uid="{6D51B489-E085-44C3-ABBA-F62BA63A7970}"/>
    <cellStyle name="Comma 4 4 2 2 3" xfId="1038" xr:uid="{5C705BFD-5985-464B-899A-50B51FD96FFB}"/>
    <cellStyle name="Comma 4 4 2 2 3 2" xfId="2475" xr:uid="{4812A40D-F4A0-4BD9-B332-1393100FCFEB}"/>
    <cellStyle name="Comma 4 4 2 2 4" xfId="1830" xr:uid="{7C6118A0-0E06-4694-A5CB-4D8A7EC01199}"/>
    <cellStyle name="Comma 4 4 2 3" xfId="361" xr:uid="{A95F0131-FB06-426D-9E13-AEFF9F2E9DFE}"/>
    <cellStyle name="Comma 4 4 2 3 2" xfId="1506" xr:uid="{F28C0DED-9F5A-4D90-86BF-91F941991D5C}"/>
    <cellStyle name="Comma 4 4 2 3 2 2" xfId="2902" xr:uid="{C2F27A7F-3154-4EF6-A8BB-0D5A10CAB482}"/>
    <cellStyle name="Comma 4 4 2 3 3" xfId="958" xr:uid="{D1693ECD-CADF-4AB9-BBAF-B47013B59734}"/>
    <cellStyle name="Comma 4 4 2 3 3 2" xfId="2395" xr:uid="{2FE39CF1-B825-4592-9623-687F46990B45}"/>
    <cellStyle name="Comma 4 4 2 3 4" xfId="1921" xr:uid="{BB92B310-CDD7-4C6C-9D2D-958E8B0F2675}"/>
    <cellStyle name="Comma 4 4 2 4" xfId="828" xr:uid="{3E059F9B-CF85-4393-AEFD-A62FF7776679}"/>
    <cellStyle name="Comma 4 4 2 4 2" xfId="1416" xr:uid="{A1E6106D-184B-486C-A877-6D579D993FBF}"/>
    <cellStyle name="Comma 4 4 2 4 2 2" xfId="2812" xr:uid="{323757A5-EE23-47F1-8467-F4F2114D02F9}"/>
    <cellStyle name="Comma 4 4 2 4 3" xfId="2280" xr:uid="{CFC3A560-7250-4CC5-BAC7-4EB6F5AE56C7}"/>
    <cellStyle name="Comma 4 4 2 5" xfId="1276" xr:uid="{B817FE34-780C-4371-A727-0C36CC383B9D}"/>
    <cellStyle name="Comma 4 4 2 5 2" xfId="2672" xr:uid="{07E37FF3-3140-4250-840A-E7885F065A0A}"/>
    <cellStyle name="Comma 4 4 2 6" xfId="678" xr:uid="{313D7168-51B1-4D7D-945E-4D3807ACC343}"/>
    <cellStyle name="Comma 4 4 2 6 2" xfId="2147" xr:uid="{6D2CEF49-99F4-4F5A-BCAC-6CFEC80D05AB}"/>
    <cellStyle name="Comma 4 4 2 7" xfId="1715" xr:uid="{4008DC60-CA98-4525-A574-9B20DC703E92}"/>
    <cellStyle name="Comma 4 4 3" xfId="212" xr:uid="{3B81B88C-54B4-49DD-B38A-FD2220967F4E}"/>
    <cellStyle name="Comma 4 4 3 2" xfId="397" xr:uid="{AC26234A-C290-4633-B9BF-F80DA16BDD77}"/>
    <cellStyle name="Comma 4 4 3 2 2" xfId="1538" xr:uid="{3DB777FE-207C-4152-9F09-FC820C8A5314}"/>
    <cellStyle name="Comma 4 4 3 2 2 2" xfId="2934" xr:uid="{C445D696-9A6B-46AC-910B-64D1AEE8D87D}"/>
    <cellStyle name="Comma 4 4 3 2 3" xfId="1957" xr:uid="{6D2920C8-D043-418A-AF60-EDD9CE19BF40}"/>
    <cellStyle name="Comma 4 4 3 3" xfId="1005" xr:uid="{55F30DF7-58D5-4726-98E3-C5C6EB15427D}"/>
    <cellStyle name="Comma 4 4 3 3 2" xfId="2442" xr:uid="{4DF8CE39-AC12-4BC0-B69F-AC899932D51B}"/>
    <cellStyle name="Comma 4 4 3 4" xfId="1772" xr:uid="{3436E77D-D2A3-442A-8721-DEC4794600B6}"/>
    <cellStyle name="Comma 4 4 4" xfId="325" xr:uid="{DA94CB2F-72DE-403F-AAB8-8ACD70C88654}"/>
    <cellStyle name="Comma 4 4 4 2" xfId="1474" xr:uid="{D490485A-DCED-4B22-A513-52EA700DA6FB}"/>
    <cellStyle name="Comma 4 4 4 2 2" xfId="2870" xr:uid="{11DFB232-F82A-4014-9AAC-A4316736E0F1}"/>
    <cellStyle name="Comma 4 4 4 3" xfId="909" xr:uid="{9F1E4D28-0021-4E4D-9A63-6B380F0D6D2B}"/>
    <cellStyle name="Comma 4 4 4 3 2" xfId="2347" xr:uid="{85EE20C6-5AD7-4C71-B227-27FBAF0B536D}"/>
    <cellStyle name="Comma 4 4 4 4" xfId="1885" xr:uid="{E4DFB2DA-6BDC-4526-9A6D-174C2200815F}"/>
    <cellStyle name="Comma 4 4 5" xfId="466" xr:uid="{65C7C122-FAE3-4CE6-AB89-77561506DFEE}"/>
    <cellStyle name="Comma 4 4 5 2" xfId="686" xr:uid="{59D45384-2EDF-43FB-949C-17575D09768D}"/>
    <cellStyle name="Comma 4 4 5 2 2" xfId="1285" xr:uid="{F920BC19-7773-4608-8D18-1AF01BA2A1C8}"/>
    <cellStyle name="Comma 4 4 5 2 2 2" xfId="2681" xr:uid="{666FAE73-B064-42B2-B703-3EF1BD74BD78}"/>
    <cellStyle name="Comma 4 4 5 2 3" xfId="2154" xr:uid="{7D0F3C68-EC2F-418C-8437-4C1C8A5F274F}"/>
    <cellStyle name="Comma 4 4 5 3" xfId="1178" xr:uid="{B429A9D8-A642-4498-BBA7-1FE25B6F200D}"/>
    <cellStyle name="Comma 4 4 5 3 2" xfId="2575" xr:uid="{12468878-A4F7-452A-AE51-B1EB2E50604B}"/>
    <cellStyle name="Comma 4 4 5 4" xfId="2024" xr:uid="{D4960F33-B5A0-4C79-9DBE-386D2EF43BB1}"/>
    <cellStyle name="Comma 4 4 6" xfId="863" xr:uid="{334EECC3-80D8-40D8-BDDD-921852561772}"/>
    <cellStyle name="Comma 4 4 6 2" xfId="1450" xr:uid="{98A92876-2793-4093-90C8-4486BEFE39EB}"/>
    <cellStyle name="Comma 4 4 6 2 2" xfId="2846" xr:uid="{BED4BC4E-AAB2-469E-AD69-E330B6388495}"/>
    <cellStyle name="Comma 4 4 6 3" xfId="2314" xr:uid="{06BD7F57-EFA4-43ED-9361-6846A590942C}"/>
    <cellStyle name="Comma 4 4 7" xfId="1146" xr:uid="{52FA6F47-C831-46A7-8512-E7DF644824C5}"/>
    <cellStyle name="Comma 4 4 7 2" xfId="1610" xr:uid="{4AAC4AC1-13D1-4EEE-AFB5-5B3AA637138B}"/>
    <cellStyle name="Comma 4 4 7 2 2" xfId="3006" xr:uid="{DC0D9490-3FEC-4639-8A7A-3FFCD455E132}"/>
    <cellStyle name="Comma 4 4 7 3" xfId="2550" xr:uid="{48DA5592-F7DC-46BF-87D7-EC15818F80BA}"/>
    <cellStyle name="Comma 4 4 8" xfId="804" xr:uid="{B2C72962-9904-40AB-B44E-422CC88AAC87}"/>
    <cellStyle name="Comma 4 4 8 2" xfId="1403" xr:uid="{0AFD9997-C9CC-4F8B-8971-EB8AAF2D8E7B}"/>
    <cellStyle name="Comma 4 4 8 2 2" xfId="2799" xr:uid="{42A55F37-CE46-4BF0-A3DD-8E49CB4D5CF1}"/>
    <cellStyle name="Comma 4 4 8 3" xfId="2263" xr:uid="{C141C854-6986-4265-8B5D-3CE96EFCFEEA}"/>
    <cellStyle name="Comma 4 4 9" xfId="1168" xr:uid="{A81C0A24-2866-423B-B649-893E695495C4}"/>
    <cellStyle name="Comma 4 4 9 2" xfId="2566" xr:uid="{435B7CEA-2393-431E-81E3-062E2B5135CF}"/>
    <cellStyle name="Comma 4 5" xfId="205" xr:uid="{5F89D217-9124-406D-AD20-252B442E48C1}"/>
    <cellStyle name="Comma 4 5 2" xfId="391" xr:uid="{9593FA63-C7C4-4039-958E-F12FEB6021C8}"/>
    <cellStyle name="Comma 4 5 2 2" xfId="1535" xr:uid="{9B714174-84C8-4FFC-B382-C4114812649D}"/>
    <cellStyle name="Comma 4 5 2 2 2" xfId="2931" xr:uid="{A0C9131B-E39B-4368-B392-16B9DEC6B8F3}"/>
    <cellStyle name="Comma 4 5 2 3" xfId="999" xr:uid="{3A0ECBAC-CD63-4BC7-9557-659D62D41740}"/>
    <cellStyle name="Comma 4 5 2 3 2" xfId="2436" xr:uid="{C7A639E4-5ACF-42EB-8634-F727F33F2024}"/>
    <cellStyle name="Comma 4 5 2 4" xfId="1951" xr:uid="{D3543531-5868-486C-B508-274FC98ACEFB}"/>
    <cellStyle name="Comma 4 5 3" xfId="803" xr:uid="{F369B962-A096-46EE-AE28-C5466C72CBA1}"/>
    <cellStyle name="Comma 4 5 3 2" xfId="1402" xr:uid="{D1610300-9F29-494E-9850-0095A6A57133}"/>
    <cellStyle name="Comma 4 5 3 2 2" xfId="2798" xr:uid="{24BA4674-25C4-467E-8C78-649EA5654FA0}"/>
    <cellStyle name="Comma 4 5 3 3" xfId="2262" xr:uid="{18217FB5-0322-43E6-AC4E-9F89D7C2F88F}"/>
    <cellStyle name="Comma 4 5 4" xfId="1275" xr:uid="{B666EBAC-7CA0-4047-91F7-F2A010009E78}"/>
    <cellStyle name="Comma 4 5 4 2" xfId="2671" xr:uid="{9CC5207D-5C93-4711-98E8-ACE4B402A92C}"/>
    <cellStyle name="Comma 4 5 5" xfId="677" xr:uid="{52B83828-6F52-439E-A272-487D4B8635C8}"/>
    <cellStyle name="Comma 4 5 5 2" xfId="2146" xr:uid="{C268E6CC-BADA-4B8E-8BD2-78CE9A6F7F43}"/>
    <cellStyle name="Comma 4 5 6" xfId="1765" xr:uid="{7F01E0DF-E45C-4F07-82E5-EAFBFCC22392}"/>
    <cellStyle name="Comma 4 6" xfId="319" xr:uid="{C09498AD-98FE-44C0-85D1-F94F2B42D28D}"/>
    <cellStyle name="Comma 4 6 2" xfId="1167" xr:uid="{EF86AC29-99E1-4C2E-9F61-5036AC854322}"/>
    <cellStyle name="Comma 4 6 2 2" xfId="2565" xr:uid="{C1CB9592-F41D-4512-8D07-B9C2DF8956D7}"/>
    <cellStyle name="Comma 4 6 3" xfId="1879" xr:uid="{66114C93-FEC9-448B-8E94-6DF19A02F05E}"/>
    <cellStyle name="Comma 4 7" xfId="453" xr:uid="{A17D64D8-F95D-4497-B3E3-D7681744B417}"/>
    <cellStyle name="Comma 4 7 2" xfId="2013" xr:uid="{6772D229-7620-4242-8530-1A37F687D490}"/>
    <cellStyle name="Comma 4 8" xfId="1650" xr:uid="{27D708B7-F61A-4C33-8094-52B86D99CF38}"/>
    <cellStyle name="Comma 40" xfId="1626" xr:uid="{F5296A86-10A7-446C-8731-49591BCECB5C}"/>
    <cellStyle name="Comma 40 2" xfId="3022" xr:uid="{7C232E87-45B9-4770-81C9-13BF95A28421}"/>
    <cellStyle name="Comma 41" xfId="1629" xr:uid="{E9217454-DB19-40BA-99E4-93C2B3E6362D}"/>
    <cellStyle name="Comma 41 2" xfId="3025" xr:uid="{AED28585-61E5-481E-83D9-D204D23EABB8}"/>
    <cellStyle name="Comma 41 2 2" xfId="1091" xr:uid="{50318EFA-0A9B-4E54-A6B9-F117A6D609E3}"/>
    <cellStyle name="Comma 41 2 2 2" xfId="1594" xr:uid="{8D09C6EB-AE4C-41A5-A60C-15FB8875F9C5}"/>
    <cellStyle name="Comma 41 2 2 2 2" xfId="2990" xr:uid="{D2CB43AF-8D50-4C32-BDFA-E3D79A1212DD}"/>
    <cellStyle name="Comma 41 2 2 3" xfId="2511" xr:uid="{E6C8F0F6-33B8-4D5B-A31E-36DA15D8BFAA}"/>
    <cellStyle name="Comma 42" xfId="1634" xr:uid="{6D39FC7A-08F0-4B69-BBC4-0A4C9284C5CE}"/>
    <cellStyle name="Comma 42 2" xfId="3030" xr:uid="{B901EAF9-A0CC-42D1-BE15-73E3EA2A8AE9}"/>
    <cellStyle name="Comma 43" xfId="1628" xr:uid="{CFE67B49-6008-42F2-9B78-C5A9BE494904}"/>
    <cellStyle name="Comma 43 2" xfId="3024" xr:uid="{AAF088EF-80AD-4657-8239-62610DFC4DB4}"/>
    <cellStyle name="Comma 44" xfId="1636" xr:uid="{B3880FCE-68F4-44E0-B393-74A30C421257}"/>
    <cellStyle name="Comma 44 2" xfId="3032" xr:uid="{6D297084-1171-4A54-A52C-039684F08CC3}"/>
    <cellStyle name="Comma 45" xfId="1622" xr:uid="{27BC2E25-2C08-42EE-A038-2C5C96C9D38C}"/>
    <cellStyle name="Comma 45 2" xfId="3018" xr:uid="{D0D4D828-6D38-4C3A-AB8D-C371E7713980}"/>
    <cellStyle name="Comma 46" xfId="1623" xr:uid="{877AE763-35D3-4E63-B823-CEE0324A4B01}"/>
    <cellStyle name="Comma 46 2" xfId="3019" xr:uid="{4F9202C7-21F5-45BD-ADC0-7E3E6A26931B}"/>
    <cellStyle name="Comma 47" xfId="976" xr:uid="{66BD77C7-DEE5-411F-92B1-F3728A62AEE1}"/>
    <cellStyle name="Comma 47 2" xfId="2413" xr:uid="{060864F0-7C4D-4817-AB96-850E8092F55D}"/>
    <cellStyle name="Comma 48" xfId="1617" xr:uid="{D55674AD-B693-43F8-9A53-80A6164EC7E6}"/>
    <cellStyle name="Comma 48 2" xfId="3013" xr:uid="{DC7135AD-326B-403E-A6BD-1C2A37E0F983}"/>
    <cellStyle name="Comma 49" xfId="979" xr:uid="{B2006868-1012-453F-8474-934046C6045A}"/>
    <cellStyle name="Comma 49 2" xfId="2416" xr:uid="{82C920D4-5888-4747-A36D-08AE7E5CC7CD}"/>
    <cellStyle name="Comma 5" xfId="133" xr:uid="{B58B2AC3-C40D-4E53-AA2F-5706520FBA2F}"/>
    <cellStyle name="Comma 5 10" xfId="1200" xr:uid="{B3679E4C-DD90-4452-915B-84697363B418}"/>
    <cellStyle name="Comma 5 10 2" xfId="2596" xr:uid="{69D9B54A-7810-4261-8B04-8760FD35A5CE}"/>
    <cellStyle name="Comma 5 11" xfId="496" xr:uid="{55A2AEDA-C6DB-45EC-8DB6-98DE3921C4C4}"/>
    <cellStyle name="Comma 5 11 2" xfId="2041" xr:uid="{7CC8C72A-FFE7-4B93-BFA2-5471B1C32DB6}"/>
    <cellStyle name="Comma 5 12" xfId="1693" xr:uid="{BB798851-431B-4AD4-9DB6-511EE7E69DCC}"/>
    <cellStyle name="Comma 5 2" xfId="97" xr:uid="{A005C440-E73B-4303-A8D9-F52FA7059125}"/>
    <cellStyle name="Comma 5 2 10" xfId="1672" xr:uid="{C6A9C8E9-CBE7-4015-9A5C-C7ECF5ACEAA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2 2 2" xfId="726" xr:uid="{9F6045F7-1D7F-4B58-96F6-1758268FA475}"/>
    <cellStyle name="Comma 5 2 2 2 2 2 2" xfId="1333" xr:uid="{2829B49F-A4CF-48EB-A8BD-FB4275F73445}"/>
    <cellStyle name="Comma 5 2 2 2 2 2 2 2" xfId="2729" xr:uid="{B005F5B3-347E-4E48-A082-64E50C590188}"/>
    <cellStyle name="Comma 5 2 2 2 2 2 3" xfId="2193" xr:uid="{CFE8D3B1-EA1B-4672-93AD-56064576FDBF}"/>
    <cellStyle name="Comma 5 2 2 2 2 3" xfId="1225" xr:uid="{35EBF7D6-0099-4342-9A7D-0D9A87E7178A}"/>
    <cellStyle name="Comma 5 2 2 2 2 3 2" xfId="2621" xr:uid="{EF1011B1-9AD6-4936-BFC3-7001F1E9CA99}"/>
    <cellStyle name="Comma 5 2 2 2 2 4" xfId="1857" xr:uid="{4654F76C-CBBE-4282-97E5-71AEF9BDE634}"/>
    <cellStyle name="Comma 5 2 2 2 3" xfId="694" xr:uid="{8EC386E8-1CC4-4A61-9FDE-A4C2119F4BD8}"/>
    <cellStyle name="Comma 5 2 2 2 3 2" xfId="1295" xr:uid="{C9BE4113-C81B-4130-AF42-6B4D7F653B6C}"/>
    <cellStyle name="Comma 5 2 2 2 3 2 2" xfId="2691" xr:uid="{07581698-8377-472F-93B7-E8A538ACD4DF}"/>
    <cellStyle name="Comma 5 2 2 2 3 3" xfId="2161" xr:uid="{28B57F1A-1ED1-4053-B29E-F537A285957D}"/>
    <cellStyle name="Comma 5 2 2 2 4" xfId="850" xr:uid="{99F1DA17-E3BF-497B-BA29-DC3D542D0ED1}"/>
    <cellStyle name="Comma 5 2 2 2 4 2" xfId="1440" xr:uid="{10A190D5-650D-4308-A929-5EC2FF24A21B}"/>
    <cellStyle name="Comma 5 2 2 2 4 2 2" xfId="2836" xr:uid="{4DDB08EB-3D7E-48BB-BE96-557BC3AA90B0}"/>
    <cellStyle name="Comma 5 2 2 2 4 3" xfId="2302" xr:uid="{8F4BF6AA-3E55-44BC-9DD9-8F40F46AF3B8}"/>
    <cellStyle name="Comma 5 2 2 2 5" xfId="1188" xr:uid="{74B841B9-F9DA-4DA4-BB56-F9CE2216E75A}"/>
    <cellStyle name="Comma 5 2 2 2 5 2" xfId="2585" xr:uid="{AEF59D0C-7586-4BA5-9097-EF72E1B8487F}"/>
    <cellStyle name="Comma 5 2 2 2 6" xfId="1742" xr:uid="{D83FE47B-CD2A-488F-B7FC-C2EDDB73CF0A}"/>
    <cellStyle name="Comma 5 2 2 3" xfId="239" xr:uid="{998063FB-C5F5-454B-A482-90D7E28C96B6}"/>
    <cellStyle name="Comma 5 2 2 3 2" xfId="1293" xr:uid="{36E478DA-71F5-42B7-A763-A3DDD0D24FAC}"/>
    <cellStyle name="Comma 5 2 2 3 2 2" xfId="2689" xr:uid="{BFAA91D2-6183-480E-B26E-0EB5F92915A3}"/>
    <cellStyle name="Comma 5 2 2 3 3" xfId="1799" xr:uid="{BFF1D4F1-A6D0-4550-A367-5F8338472895}"/>
    <cellStyle name="Comma 5 2 2 4" xfId="930" xr:uid="{15C911A8-B697-4821-A3E8-1203F245A34F}"/>
    <cellStyle name="Comma 5 2 2 4 2" xfId="1493" xr:uid="{F1EBF1AD-A465-4902-849C-7089F4365721}"/>
    <cellStyle name="Comma 5 2 2 4 2 2" xfId="2889" xr:uid="{2535AF5D-BAA1-418F-985F-A4B90F1C0E40}"/>
    <cellStyle name="Comma 5 2 2 4 3" xfId="2367" xr:uid="{8D30788A-FB0C-4877-9828-9B813BB9F538}"/>
    <cellStyle name="Comma 5 2 2 5" xfId="1186" xr:uid="{D2C4EFF1-0C48-41FE-AF33-A60F368C9506}"/>
    <cellStyle name="Comma 5 2 2 5 2" xfId="2583" xr:uid="{8D7A039D-0563-45FE-BAC8-E88027988147}"/>
    <cellStyle name="Comma 5 2 2 6" xfId="1684" xr:uid="{FDD676A8-BCBD-441A-AD59-35C1CFC899F1}"/>
    <cellStyle name="Comma 5 2 3" xfId="170" xr:uid="{53F05541-BB9E-4021-8815-7132A5913DC7}"/>
    <cellStyle name="Comma 5 2 3 2" xfId="285" xr:uid="{B520A358-C3AA-4275-8C08-A32656C4B1B1}"/>
    <cellStyle name="Comma 5 2 3 2 2" xfId="443" xr:uid="{F2EE4DA8-9F5E-4412-9697-5BCD9051CBE3}"/>
    <cellStyle name="Comma 5 2 3 2 2 2" xfId="1334" xr:uid="{F3F1ED10-3058-48CC-8CBD-1DB2195FA54C}"/>
    <cellStyle name="Comma 5 2 3 2 2 2 2" xfId="2730" xr:uid="{616E9286-5A0F-4771-BA5B-5907D9DA76A4}"/>
    <cellStyle name="Comma 5 2 3 2 2 3" xfId="2003" xr:uid="{53FE2374-6925-4EB4-80EC-5183D567931E}"/>
    <cellStyle name="Comma 5 2 3 2 3" xfId="727" xr:uid="{FE9C7B47-1D77-4BDA-AE90-46B39236261C}"/>
    <cellStyle name="Comma 5 2 3 2 3 2" xfId="2194" xr:uid="{466E5150-AD5B-4376-8FAB-84B2D3D2551B}"/>
    <cellStyle name="Comma 5 2 3 2 4" xfId="1845" xr:uid="{0F53BE65-65C2-46E0-AEA8-63D8BF112637}"/>
    <cellStyle name="Comma 5 2 3 3" xfId="371" xr:uid="{3F02CCF9-57E9-41BF-AFBA-79CBC39C0E4E}"/>
    <cellStyle name="Comma 5 2 3 3 2" xfId="1226" xr:uid="{2C4C8F79-5360-42C4-B0BA-A7C415B83FD0}"/>
    <cellStyle name="Comma 5 2 3 3 2 2" xfId="2622" xr:uid="{9C85EA57-BB21-4232-8FEF-8DDBCD9B2423}"/>
    <cellStyle name="Comma 5 2 3 3 3" xfId="1931" xr:uid="{CC9BB506-04E4-4615-ACD8-07FE206674E6}"/>
    <cellStyle name="Comma 5 2 3 4" xfId="541" xr:uid="{9002E7FD-E584-4974-B3F6-0ABB4E55FBFA}"/>
    <cellStyle name="Comma 5 2 3 4 2" xfId="2063" xr:uid="{77971589-E999-434D-B4C8-BED07A1E4CC6}"/>
    <cellStyle name="Comma 5 2 3 5" xfId="1730" xr:uid="{E2E4E2E8-DE8A-4C02-B426-8E8DCE96EC0A}"/>
    <cellStyle name="Comma 5 2 4" xfId="227" xr:uid="{FB04194A-D868-4795-B251-DF3C7C407695}"/>
    <cellStyle name="Comma 5 2 4 2" xfId="407" xr:uid="{447E8625-3503-430D-B10D-F8849077C984}"/>
    <cellStyle name="Comma 5 2 4 2 2" xfId="1291" xr:uid="{F9C44276-0C64-4656-A863-7115DFBCA1A5}"/>
    <cellStyle name="Comma 5 2 4 2 2 2" xfId="2687" xr:uid="{F786272D-9321-49D3-82B4-094D359D8316}"/>
    <cellStyle name="Comma 5 2 4 2 3" xfId="1967" xr:uid="{DCA11724-E365-4033-9D6B-187783ECA612}"/>
    <cellStyle name="Comma 5 2 4 3" xfId="691" xr:uid="{8921EDE6-5F27-4F64-AA56-853A26D59705}"/>
    <cellStyle name="Comma 5 2 4 3 2" xfId="2159" xr:uid="{EEFD6255-723A-4E16-B601-F85AAFE3C15E}"/>
    <cellStyle name="Comma 5 2 4 4" xfId="1787" xr:uid="{A5992761-97C2-43DB-86D2-F16E0922255C}"/>
    <cellStyle name="Comma 5 2 5" xfId="335" xr:uid="{E91AC740-C6A2-4943-8800-3DB0D4237B18}"/>
    <cellStyle name="Comma 5 2 5 2" xfId="1487" xr:uid="{F3E5DECC-3562-44DF-AFF9-015356785D77}"/>
    <cellStyle name="Comma 5 2 5 2 2" xfId="2883" xr:uid="{B0515791-9A22-43E7-AF3D-B1485C2DC53A}"/>
    <cellStyle name="Comma 5 2 5 3" xfId="922" xr:uid="{43FF177D-8CDF-4BC1-9B87-4DA37F1A3ADF}"/>
    <cellStyle name="Comma 5 2 5 3 2" xfId="2360" xr:uid="{33B84F5B-7031-4196-8EBD-69A57295C6D4}"/>
    <cellStyle name="Comma 5 2 5 4" xfId="1895" xr:uid="{4C3CBE56-F7BA-4037-92C5-8721D0C13959}"/>
    <cellStyle name="Comma 5 2 6" xfId="875" xr:uid="{115EA870-35F5-4841-BCD5-309D734F75A1}"/>
    <cellStyle name="Comma 5 2 6 2" xfId="1461" xr:uid="{7766A228-14DA-4A7D-A2BC-35260A5EDD37}"/>
    <cellStyle name="Comma 5 2 6 2 2" xfId="2857" xr:uid="{2881CF57-F28F-40F9-B776-407355D1815C}"/>
    <cellStyle name="Comma 5 2 6 3" xfId="2326" xr:uid="{1A9B2DEC-7E0D-4DDB-A4CA-9D923236C476}"/>
    <cellStyle name="Comma 5 2 7" xfId="840" xr:uid="{AFA7C08E-B1A1-41E5-94A6-5027BB1EBBA9}"/>
    <cellStyle name="Comma 5 2 7 2" xfId="1431" xr:uid="{C9E82C43-0CDD-4460-9CED-897B015E86CD}"/>
    <cellStyle name="Comma 5 2 7 2 2" xfId="2827" xr:uid="{5FCEEECC-3604-4EC3-AF66-661C7D2BEDC3}"/>
    <cellStyle name="Comma 5 2 7 3" xfId="2292" xr:uid="{FDFD3DB3-F615-44D5-B5EC-65D8FF8EFD6F}"/>
    <cellStyle name="Comma 5 2 8" xfId="1184" xr:uid="{16499EE3-880D-4CBA-8788-3FCDC0CFDD5C}"/>
    <cellStyle name="Comma 5 2 8 2" xfId="2581" xr:uid="{DC6C3621-A31C-4F64-B24B-2E7EF79C3204}"/>
    <cellStyle name="Comma 5 2 9" xfId="474" xr:uid="{5A67845D-2AD0-4572-B7DD-036D8B6B2243}"/>
    <cellStyle name="Comma 5 2 9 2" xfId="2030" xr:uid="{D846B530-9469-4414-A7BD-F3C89DC07AB3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2 2 2" xfId="1294" xr:uid="{0D05E3D6-5347-49C0-8422-81E442598852}"/>
    <cellStyle name="Comma 5 3 2 2 2 2" xfId="2690" xr:uid="{A0ABA86D-0922-4922-8EDD-D52F55FFD6A7}"/>
    <cellStyle name="Comma 5 3 2 2 3" xfId="1855" xr:uid="{9874B3CB-E37E-42B1-BB94-137EB94BF3F9}"/>
    <cellStyle name="Comma 5 3 2 3" xfId="977" xr:uid="{FC513E8B-5E4A-4D07-AA76-9E376ACDA719}"/>
    <cellStyle name="Comma 5 3 2 3 2" xfId="1526" xr:uid="{7B299610-68B9-4C48-B26E-27E9C515E679}"/>
    <cellStyle name="Comma 5 3 2 3 2 2" xfId="2922" xr:uid="{B18E8C7D-B7FA-48F2-B76A-55F7D8DC691B}"/>
    <cellStyle name="Comma 5 3 2 3 3" xfId="2414" xr:uid="{04C6C308-5784-4E80-A6B2-1DCA875940E5}"/>
    <cellStyle name="Comma 5 3 2 4" xfId="848" xr:uid="{17678C98-72DF-4D4A-9230-35B93412A884}"/>
    <cellStyle name="Comma 5 3 2 4 2" xfId="1439" xr:uid="{7992B2C6-63B3-4DE2-8762-A963B241CC60}"/>
    <cellStyle name="Comma 5 3 2 4 2 2" xfId="2835" xr:uid="{A15F5A5E-FB95-4C3D-A8CA-859C0312356C}"/>
    <cellStyle name="Comma 5 3 2 4 3" xfId="2300" xr:uid="{39D1874B-60BC-4C9F-96BF-C6776518B477}"/>
    <cellStyle name="Comma 5 3 2 5" xfId="1187" xr:uid="{5EFC93C1-91AC-4C14-AF6B-C2E37A2CB21B}"/>
    <cellStyle name="Comma 5 3 2 5 2" xfId="2584" xr:uid="{15FA698C-9E80-4329-8AC7-3E9D38087A82}"/>
    <cellStyle name="Comma 5 3 2 6" xfId="1740" xr:uid="{EA7A4990-26A3-4599-A86F-E33C70EDA828}"/>
    <cellStyle name="Comma 5 3 3" xfId="237" xr:uid="{CD9BE04F-536F-44AB-9C23-F53C864FA7A7}"/>
    <cellStyle name="Comma 5 3 3 2" xfId="725" xr:uid="{F4D96D2D-2F77-4F53-8BC5-B2A807F57914}"/>
    <cellStyle name="Comma 5 3 3 2 2" xfId="1332" xr:uid="{A480F6C1-BC2D-4A5D-842D-DECD5E7121D6}"/>
    <cellStyle name="Comma 5 3 3 2 2 2" xfId="2728" xr:uid="{0461D854-71CC-4E3B-AA32-072D7BABF524}"/>
    <cellStyle name="Comma 5 3 3 2 3" xfId="2192" xr:uid="{EEF856FA-EB28-42A7-BB9E-DF26BF58F5DE}"/>
    <cellStyle name="Comma 5 3 3 3" xfId="1224" xr:uid="{45F83466-0655-4C86-981B-47B0934AB77A}"/>
    <cellStyle name="Comma 5 3 3 3 2" xfId="2620" xr:uid="{246E50A6-233E-4A62-A0C3-1CBAA20270D5}"/>
    <cellStyle name="Comma 5 3 3 4" xfId="1797" xr:uid="{09CDCD07-C1A1-4B64-A26F-8665C038FE66}"/>
    <cellStyle name="Comma 5 3 4" xfId="692" xr:uid="{B64863E9-CB8A-487D-ACB0-5C76B3CB3C05}"/>
    <cellStyle name="Comma 5 3 4 2" xfId="1292" xr:uid="{7088BA3D-E2D6-4A09-A644-C401A7A6A8EA}"/>
    <cellStyle name="Comma 5 3 4 2 2" xfId="2688" xr:uid="{5BE3AB33-D607-4763-86DC-F942AC04789E}"/>
    <cellStyle name="Comma 5 3 4 3" xfId="2160" xr:uid="{7C52F80D-780B-4FA9-9FD3-7274BEACBC4A}"/>
    <cellStyle name="Comma 5 3 5" xfId="1185" xr:uid="{5E506575-A424-4DE1-AF66-8ED33B824CDB}"/>
    <cellStyle name="Comma 5 3 5 2" xfId="2582" xr:uid="{286EC6EC-2772-4EC7-9657-F26AA769DB4F}"/>
    <cellStyle name="Comma 5 3 6" xfId="1682" xr:uid="{6B3D097E-8CED-4AFA-A66C-62130570BFCD}"/>
    <cellStyle name="Comma 5 4" xfId="191" xr:uid="{FF58015B-4D3B-4C22-9DC2-F983255FB766}"/>
    <cellStyle name="Comma 5 4 2" xfId="306" xr:uid="{F7A81C35-D5B1-4ADE-83F0-E33B2EE0EA25}"/>
    <cellStyle name="Comma 5 4 2 2" xfId="1057" xr:uid="{72D0A614-DD78-4D99-95C7-E39702318BD0}"/>
    <cellStyle name="Comma 5 4 2 2 2" xfId="1584" xr:uid="{3E028A97-9440-4E6B-BA82-738A5F2ABC86}"/>
    <cellStyle name="Comma 5 4 2 2 2 2" xfId="2980" xr:uid="{5E343C3B-86E9-4FEF-BE89-4CC278504C54}"/>
    <cellStyle name="Comma 5 4 2 2 3" xfId="2494" xr:uid="{3508F41A-67D3-49D6-96FB-29380D414A5B}"/>
    <cellStyle name="Comma 5 4 2 3" xfId="1364" xr:uid="{39538E18-C457-4C45-9346-048A3801C7AC}"/>
    <cellStyle name="Comma 5 4 2 3 2" xfId="2760" xr:uid="{2441560B-F39C-40B6-9A5A-10CEE543A13F}"/>
    <cellStyle name="Comma 5 4 2 4" xfId="758" xr:uid="{EE5E6691-89BC-482B-8BA2-904915133F5E}"/>
    <cellStyle name="Comma 5 4 2 4 2" xfId="2223" xr:uid="{FCEE0658-6BE2-435C-AF00-B6B393C3A252}"/>
    <cellStyle name="Comma 5 4 2 5" xfId="1866" xr:uid="{148534E0-F859-42CC-9646-23F2AC559EBD}"/>
    <cellStyle name="Comma 5 4 3" xfId="1061" xr:uid="{F27342DB-474E-4750-8232-CCDDA0FAB42F}"/>
    <cellStyle name="Comma 5 4 3 2" xfId="1586" xr:uid="{958C0EF8-F675-44C3-AFD6-4518507ED402}"/>
    <cellStyle name="Comma 5 4 3 2 2" xfId="2982" xr:uid="{61990FC3-E13C-4E09-9E76-C242CFD8017C}"/>
    <cellStyle name="Comma 5 4 3 3" xfId="2496" xr:uid="{69D08204-2442-43E5-8934-3E6FA69A8E21}"/>
    <cellStyle name="Comma 5 4 4" xfId="985" xr:uid="{C8F5557D-B3E8-4F9B-B3D9-B94CF422962F}"/>
    <cellStyle name="Comma 5 4 4 2" xfId="1533" xr:uid="{88144898-09FA-46F0-BABC-FBC6610D6463}"/>
    <cellStyle name="Comma 5 4 4 2 2" xfId="2929" xr:uid="{BABA07D2-BEB4-48BD-B020-574660E48AF6}"/>
    <cellStyle name="Comma 5 4 4 3" xfId="2422" xr:uid="{A486059C-326C-49D0-8A01-DFD3AF725E8B}"/>
    <cellStyle name="Comma 5 4 5" xfId="853" xr:uid="{FF0207F6-F9C5-480A-B9DC-53BE540704CC}"/>
    <cellStyle name="Comma 5 4 5 2" xfId="1444" xr:uid="{E71DE9FA-556D-4C66-AD07-C5506ED93DCD}"/>
    <cellStyle name="Comma 5 4 5 2 2" xfId="2840" xr:uid="{A2B2790F-1780-4845-83FC-C61E3B3F615D}"/>
    <cellStyle name="Comma 5 4 5 3" xfId="2305" xr:uid="{0949D273-9745-4625-A75B-549EA6891B30}"/>
    <cellStyle name="Comma 5 4 6" xfId="1253" xr:uid="{20112613-1ECF-4BDA-B853-8038C14A79D0}"/>
    <cellStyle name="Comma 5 4 6 2" xfId="2649" xr:uid="{A277EAD1-6A9C-4337-B3AB-1729485E4CD9}"/>
    <cellStyle name="Comma 5 4 7" xfId="620" xr:uid="{51303B35-9443-4A99-A98C-65D58836A7AF}"/>
    <cellStyle name="Comma 5 4 7 2" xfId="2095" xr:uid="{ED2C0FFE-7DF0-43DF-9924-D9158EDA2FF8}"/>
    <cellStyle name="Comma 5 4 8" xfId="1751" xr:uid="{A89001D3-0C6B-4E7C-AC75-23E8DAE6094C}"/>
    <cellStyle name="Comma 5 5" xfId="248" xr:uid="{E5B96224-1A9B-426E-A948-A5F0F6E8AA45}"/>
    <cellStyle name="Comma 5 5 2" xfId="719" xr:uid="{BBE31E6F-51E4-4DA8-BF86-0CA44710C54C}"/>
    <cellStyle name="Comma 5 5 2 2" xfId="1325" xr:uid="{85C57F1B-4BE3-4609-9DD4-F696BD16C30A}"/>
    <cellStyle name="Comma 5 5 2 2 2" xfId="2721" xr:uid="{2A6192F6-AF37-47B2-B7A3-DE4EFFF7A88C}"/>
    <cellStyle name="Comma 5 5 2 3" xfId="2186" xr:uid="{9C35C3B5-189A-4268-8555-89ED5D2C27CA}"/>
    <cellStyle name="Comma 5 5 3" xfId="820" xr:uid="{A44D0DCE-411B-4F38-A3DA-73E3DD6CA0D6}"/>
    <cellStyle name="Comma 5 5 3 2" xfId="1413" xr:uid="{8279C07F-FF4D-4092-8B15-FC96AD4118F7}"/>
    <cellStyle name="Comma 5 5 3 2 2" xfId="2809" xr:uid="{51F9B3F3-E8E5-4E51-9A56-83410975B03A}"/>
    <cellStyle name="Comma 5 5 3 3" xfId="2276" xr:uid="{48BDC636-26F3-418C-8D2D-71547BB54DF2}"/>
    <cellStyle name="Comma 5 5 4" xfId="1218" xr:uid="{E9757051-CEA0-43AA-8F29-E550A5F35BED}"/>
    <cellStyle name="Comma 5 5 4 2" xfId="2614" xr:uid="{D0B442F2-E033-4AA1-B6A0-BCCE87B299CC}"/>
    <cellStyle name="Comma 5 5 5" xfId="1808" xr:uid="{61E26559-2EF5-4EE2-8AF7-2156D69E6C65}"/>
    <cellStyle name="Comma 5 6" xfId="702" xr:uid="{06F53192-B07F-41FA-82B1-85A293D3B98D}"/>
    <cellStyle name="Comma 5 6 2" xfId="938" xr:uid="{17E4A9EC-2EA8-43BE-AD5F-C85CAF87BFD3}"/>
    <cellStyle name="Comma 5 6 2 2" xfId="1501" xr:uid="{89B218BC-FCCE-4E24-AA15-C8B1FFFEBC96}"/>
    <cellStyle name="Comma 5 6 2 2 2" xfId="2897" xr:uid="{0C3BF3A5-0E1D-40C1-AFA6-2B16E27C0B9C}"/>
    <cellStyle name="Comma 5 6 2 3" xfId="2375" xr:uid="{397CAA4A-23AB-4169-9CAF-FEEBD1589FCF}"/>
    <cellStyle name="Comma 5 6 3" xfId="1306" xr:uid="{4E603AF2-449C-471A-90CB-F3BCCD5A96E3}"/>
    <cellStyle name="Comma 5 6 3 2" xfId="2702" xr:uid="{6E06C2D0-9130-4C3F-A994-A9CE35E4ABFF}"/>
    <cellStyle name="Comma 5 6 4" xfId="2169" xr:uid="{0B85CF85-CB11-4A55-A15F-8D5054834304}"/>
    <cellStyle name="Comma 5 7" xfId="1060" xr:uid="{F25D0F75-3175-4654-8244-864CB6DBD2FC}"/>
    <cellStyle name="Comma 5 7 2" xfId="1585" xr:uid="{7A29DABD-680C-4347-9C32-263CD2FFE1A0}"/>
    <cellStyle name="Comma 5 7 2 2" xfId="2981" xr:uid="{77D1A315-285C-47A6-A83D-396A40F77B97}"/>
    <cellStyle name="Comma 5 7 3" xfId="2495" xr:uid="{2ADEEBF3-94B3-47C7-8118-8C642D1C434A}"/>
    <cellStyle name="Comma 5 8" xfId="1095" xr:uid="{74682996-3723-4B08-8680-0A7D9231A336}"/>
    <cellStyle name="Comma 5 8 2" xfId="1596" xr:uid="{59FDC244-57E5-448E-B82D-5AA910FB3D08}"/>
    <cellStyle name="Comma 5 8 2 2" xfId="2992" xr:uid="{6114E033-024E-48EF-818C-BB9D0BFF615E}"/>
    <cellStyle name="Comma 5 8 3" xfId="2514" xr:uid="{D7137F1B-A550-484C-82BD-F6EC6E8A6F0B}"/>
    <cellStyle name="Comma 5 9" xfId="889" xr:uid="{FE5B309B-5B73-49A6-B85E-DFE1629C30D1}"/>
    <cellStyle name="Comma 5 9 2" xfId="1468" xr:uid="{D070A109-5DFE-4A36-990E-8F79D5CF90AC}"/>
    <cellStyle name="Comma 5 9 2 2" xfId="2864" xr:uid="{0CDBCECB-1537-41DC-A175-26FD13364BB0}"/>
    <cellStyle name="Comma 5 9 3" xfId="2338" xr:uid="{E61F9AF6-CA14-46E8-9EA4-47DC498643C8}"/>
    <cellStyle name="Comma 50" xfId="782" xr:uid="{4D6A9477-05F5-466E-9362-3028B1EDA981}"/>
    <cellStyle name="Comma 50 2" xfId="1385" xr:uid="{43768AFC-4905-41BB-BDA6-BC123B5D4754}"/>
    <cellStyle name="Comma 50 2 2" xfId="2781" xr:uid="{91CA7A4F-348F-41E6-9C8E-284E477B9D3E}"/>
    <cellStyle name="Comma 50 3" xfId="2244" xr:uid="{B8206B80-3E0E-40B6-81DF-31CFEB0C0C45}"/>
    <cellStyle name="Comma 51" xfId="1631" xr:uid="{B39E4E88-F865-45E4-A508-506469CE2040}"/>
    <cellStyle name="Comma 51 2" xfId="3027" xr:uid="{64A76A71-F19E-4EF3-A16E-A875A6351C7A}"/>
    <cellStyle name="Comma 52" xfId="486" xr:uid="{365A5B75-B70E-4D2C-9F54-8E0CD80CCFB3}"/>
    <cellStyle name="Comma 52 2" xfId="489" xr:uid="{B280AF14-5ACF-40A4-95EC-51B482396D37}"/>
    <cellStyle name="Comma 52 2 2" xfId="507" xr:uid="{634FA2DD-9B34-4089-B36A-DC70D50B1420}"/>
    <cellStyle name="Comma 52 2 2 2" xfId="708" xr:uid="{F0FE1A5F-0AD9-4F1A-B635-D86723BE729C}"/>
    <cellStyle name="Comma 52 2 2 2 2" xfId="1313" xr:uid="{3A14FDEC-B9F3-4103-BF5C-695F373EC75F}"/>
    <cellStyle name="Comma 52 2 2 2 2 2" xfId="2709" xr:uid="{523B1779-0818-4E80-B250-ADC53A54E6AF}"/>
    <cellStyle name="Comma 52 2 2 2 3" xfId="2175" xr:uid="{30781D62-BFB0-4884-AC13-677B2B9A7CF3}"/>
    <cellStyle name="Comma 52 2 2 3" xfId="1207" xr:uid="{FBA60AE9-4A75-4B29-941B-4D53697D2688}"/>
    <cellStyle name="Comma 52 2 2 3 2" xfId="2603" xr:uid="{0B2A4D5A-6E8D-4789-8549-A90549BA54F1}"/>
    <cellStyle name="Comma 52 2 2 4" xfId="2047" xr:uid="{F835A236-DBC2-480D-82BB-BA53C3D7B1F8}"/>
    <cellStyle name="Comma 52 2 3" xfId="555" xr:uid="{BF217099-A032-4C01-86BB-5A34B8F6ABF8}"/>
    <cellStyle name="Comma 52 2 3 2" xfId="737" xr:uid="{00E9566F-DC6A-4F14-8DE6-C36B2FFC7599}"/>
    <cellStyle name="Comma 52 2 3 2 2" xfId="1346" xr:uid="{E698D5B8-CF18-4F02-A8C0-FDC8DDA2373A}"/>
    <cellStyle name="Comma 52 2 3 2 2 2" xfId="2742" xr:uid="{64247F96-7DDB-4F90-A22E-7BBFA2D43796}"/>
    <cellStyle name="Comma 52 2 3 2 3" xfId="2204" xr:uid="{C2E7AA59-B408-4A12-9AF3-A752360822E4}"/>
    <cellStyle name="Comma 52 2 3 3" xfId="1239" xr:uid="{7A131523-6AD0-445A-839A-2DE27E7B1FB3}"/>
    <cellStyle name="Comma 52 2 3 3 2" xfId="2635" xr:uid="{7DD13E18-2D45-4956-A875-4888E9539C4E}"/>
    <cellStyle name="Comma 52 2 3 4" xfId="2076" xr:uid="{5165D60F-FE86-4603-8C61-D4834438DC3C}"/>
    <cellStyle name="Comma 52 2 4" xfId="699" xr:uid="{94BDCD73-B89B-4A82-AE65-580CF0EC6CA7}"/>
    <cellStyle name="Comma 52 2 4 2" xfId="1302" xr:uid="{9893E1D8-9D97-4E10-8C1E-6E54FE06DDD2}"/>
    <cellStyle name="Comma 52 2 4 2 2" xfId="2698" xr:uid="{4E8E389C-55BB-446A-A709-A2EC9625103B}"/>
    <cellStyle name="Comma 52 2 4 3" xfId="2166" xr:uid="{77D75677-A2EE-4FBB-BCEE-EE86250D9061}"/>
    <cellStyle name="Comma 52 2 5" xfId="1195" xr:uid="{9A5FAB7A-2BF6-4BF6-B354-ECFDA809DE0A}"/>
    <cellStyle name="Comma 52 2 5 2" xfId="2592" xr:uid="{8A4C0D1F-DA1C-4220-9B1A-7AB8BB116115}"/>
    <cellStyle name="Comma 52 2 6" xfId="2038" xr:uid="{5F80D61A-BA02-4550-854F-F9914FDD6F97}"/>
    <cellStyle name="Comma 52 3" xfId="505" xr:uid="{DA2846CE-DF1C-414D-8CEF-B567DE19E052}"/>
    <cellStyle name="Comma 52 3 2" xfId="560" xr:uid="{758EDBE5-048E-4C24-B842-1DC3CB6E1BAF}"/>
    <cellStyle name="Comma 52 3 2 2" xfId="739" xr:uid="{0F7961DF-BEBB-4715-A068-64D0D48025B7}"/>
    <cellStyle name="Comma 52 3 2 2 2" xfId="1349" xr:uid="{EA940895-7412-472B-ABDE-96EDD4D047FA}"/>
    <cellStyle name="Comma 52 3 2 2 2 2" xfId="2745" xr:uid="{0884A746-6ACB-459C-912E-5F1E52B3ECD9}"/>
    <cellStyle name="Comma 52 3 2 2 3" xfId="2206" xr:uid="{61C559FB-FBEC-421D-AE7A-43178FD15423}"/>
    <cellStyle name="Comma 52 3 2 3" xfId="1242" xr:uid="{9B5DC827-B52E-4F9E-BEB2-EA8D52B7E1EE}"/>
    <cellStyle name="Comma 52 3 2 3 2" xfId="2638" xr:uid="{5776E98C-56A2-45FE-B257-81EBEB7781DB}"/>
    <cellStyle name="Comma 52 3 2 4" xfId="2081" xr:uid="{63ABA5D1-FD90-4C07-8702-9F5F653FBF15}"/>
    <cellStyle name="Comma 52 3 3" xfId="706" xr:uid="{D260FB83-F21B-48C0-A029-237A467D528E}"/>
    <cellStyle name="Comma 52 3 3 2" xfId="1311" xr:uid="{8039A602-EA6C-4EBD-A7DC-6D0A05E8B4BA}"/>
    <cellStyle name="Comma 52 3 3 2 2" xfId="2707" xr:uid="{83692FE3-DD51-4E38-9CEB-CD49D2E4C10E}"/>
    <cellStyle name="Comma 52 3 3 3" xfId="2173" xr:uid="{52EC81AE-E0E0-4E30-A8B6-B2181AAE8654}"/>
    <cellStyle name="Comma 52 3 4" xfId="1205" xr:uid="{7A263844-6CAB-4AF9-9AAF-F2084285445C}"/>
    <cellStyle name="Comma 52 3 4 2" xfId="2601" xr:uid="{842C35FE-5D45-4A79-A0B2-81CB4B0C9E14}"/>
    <cellStyle name="Comma 52 3 5" xfId="2045" xr:uid="{D05A5873-33D1-4294-8A26-B6624A1CFB5B}"/>
    <cellStyle name="Comma 52 4" xfId="643" xr:uid="{B89E10E4-772A-4A32-BE10-662B37F42424}"/>
    <cellStyle name="Comma 52 4 2" xfId="770" xr:uid="{A407C203-A1B1-4ADE-BFF0-76A7436A0C24}"/>
    <cellStyle name="Comma 52 4 2 2" xfId="1376" xr:uid="{57E14120-7E03-4F47-B4F7-072810405712}"/>
    <cellStyle name="Comma 52 4 2 2 2" xfId="2772" xr:uid="{C60DD9AD-C6F8-433E-9915-CDDB41F38330}"/>
    <cellStyle name="Comma 52 4 2 3" xfId="2235" xr:uid="{DBDE4770-D207-498C-B0A5-5AFC953C4F9F}"/>
    <cellStyle name="Comma 52 4 3" xfId="1266" xr:uid="{C49E471F-0A50-4D59-A005-D8172B612243}"/>
    <cellStyle name="Comma 52 4 3 2" xfId="2662" xr:uid="{77463AEA-7931-4AE8-8575-DED401FB8360}"/>
    <cellStyle name="Comma 52 4 4" xfId="2118" xr:uid="{237892CD-74C9-439A-823F-4186AF84AD91}"/>
    <cellStyle name="Comma 52 5" xfId="553" xr:uid="{20250311-B7A1-4CE8-9972-C41121BB9425}"/>
    <cellStyle name="Comma 52 5 2" xfId="735" xr:uid="{4D4BFD6E-ABC1-4A4B-AFB1-0B3C36F89F1C}"/>
    <cellStyle name="Comma 52 5 2 2" xfId="1344" xr:uid="{BBD333BD-9265-4233-82DE-B2AB791FF2C0}"/>
    <cellStyle name="Comma 52 5 2 2 2" xfId="2740" xr:uid="{FE770F13-14D9-4323-B3A8-78E0EB51997C}"/>
    <cellStyle name="Comma 52 5 2 3" xfId="2202" xr:uid="{0E2869D5-F0BE-4F9F-9F88-25F6BA879D10}"/>
    <cellStyle name="Comma 52 5 3" xfId="1237" xr:uid="{517F9FA2-1756-40C9-B429-483901BBD180}"/>
    <cellStyle name="Comma 52 5 3 2" xfId="2633" xr:uid="{90B58DF2-A41E-46A7-9EBD-42DE07C8D112}"/>
    <cellStyle name="Comma 52 5 4" xfId="2074" xr:uid="{9BF07B8E-BBE1-4A44-BDC1-1433DB4D7A29}"/>
    <cellStyle name="Comma 52 6" xfId="697" xr:uid="{D87EEC6C-8DD6-48DF-B4FC-287A4FB9C4E1}"/>
    <cellStyle name="Comma 52 6 2" xfId="1300" xr:uid="{65C47A5A-6403-4A43-BA29-9F81BC0564B8}"/>
    <cellStyle name="Comma 52 6 2 2" xfId="2696" xr:uid="{2E7EE801-88F8-4C7F-82E8-7E6E463B3C83}"/>
    <cellStyle name="Comma 52 6 3" xfId="2164" xr:uid="{703C4650-4951-4560-B336-1078BC14553E}"/>
    <cellStyle name="Comma 52 7" xfId="1193" xr:uid="{9E1EAB8C-1E53-4A21-82C0-EB887723A755}"/>
    <cellStyle name="Comma 52 7 2" xfId="2590" xr:uid="{9E0AC0EB-5263-408B-814C-AEA51F906A68}"/>
    <cellStyle name="Comma 52 8" xfId="2036" xr:uid="{39F1F525-01EC-469F-96DB-94496C3F7BDC}"/>
    <cellStyle name="Comma 53" xfId="1620" xr:uid="{9428EC74-F8B1-4189-AC5D-4064A77B4571}"/>
    <cellStyle name="Comma 53 2" xfId="3016" xr:uid="{03FEDA84-B1DD-4E92-963D-07F54B1C6F7E}"/>
    <cellStyle name="Comma 54" xfId="1630" xr:uid="{3DFA3644-2A26-425C-B29A-C89696D5D814}"/>
    <cellStyle name="Comma 54 2" xfId="3026" xr:uid="{C83A3192-0854-4F95-A004-5ED9C0B650D7}"/>
    <cellStyle name="Comma 55" xfId="1633" xr:uid="{9D996361-E602-4C00-B5CB-F6E934BED158}"/>
    <cellStyle name="Comma 55 2" xfId="3029" xr:uid="{973CD649-6336-45B1-93D0-FBF762E3B486}"/>
    <cellStyle name="Comma 56" xfId="1625" xr:uid="{54FA54F4-2EB5-469A-98EC-755DEB636AD8}"/>
    <cellStyle name="Comma 56 2" xfId="3021" xr:uid="{0804A4EF-9957-4574-A01C-D2CC46FE0690}"/>
    <cellStyle name="Comma 57" xfId="1649" xr:uid="{566A5D35-3943-4918-84FA-BF3AC4570E75}"/>
    <cellStyle name="Comma 6" xfId="76" xr:uid="{49B0FE76-8E2F-4155-8799-3EBA9341453B}"/>
    <cellStyle name="Comma 6 10" xfId="1658" xr:uid="{30E9DD5A-5BCF-46EC-8A82-36820A21DE0A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2 2 2" xfId="442" xr:uid="{291CFC9D-0AC4-47DD-A716-6A4567B69FCD}"/>
    <cellStyle name="Comma 6 2 2 2 2 2" xfId="1572" xr:uid="{72223342-361E-4B03-B836-3B0913CB7E44}"/>
    <cellStyle name="Comma 6 2 2 2 2 2 2" xfId="2968" xr:uid="{B885E0AC-3AE7-4496-84CE-93EE18BA378F}"/>
    <cellStyle name="Comma 6 2 2 2 2 3" xfId="1046" xr:uid="{4E0137CE-1E74-49F4-9318-269855BFF00E}"/>
    <cellStyle name="Comma 6 2 2 2 2 3 2" xfId="2483" xr:uid="{A6ED4594-8DE5-488C-B0DC-2B4FF11BCE5D}"/>
    <cellStyle name="Comma 6 2 2 2 2 4" xfId="2002" xr:uid="{1368513F-2D8D-4863-8A3D-1252C3543F1B}"/>
    <cellStyle name="Comma 6 2 2 2 3" xfId="1365" xr:uid="{67E957C6-A9F4-4E23-8A38-7224E1A0EAA3}"/>
    <cellStyle name="Comma 6 2 2 2 3 2" xfId="2761" xr:uid="{969E1C51-516A-4C1B-8778-A5B02BEF6BB9}"/>
    <cellStyle name="Comma 6 2 2 2 4" xfId="759" xr:uid="{85DFC9A5-3C91-4507-87DA-F6863DFE8A1B}"/>
    <cellStyle name="Comma 6 2 2 2 4 2" xfId="2224" xr:uid="{165897C8-7762-404C-A2BC-BCE228F11683}"/>
    <cellStyle name="Comma 6 2 2 2 5" xfId="1843" xr:uid="{B1A639F6-67DB-44A1-AEF7-9FB390FDFC99}"/>
    <cellStyle name="Comma 6 2 2 3" xfId="370" xr:uid="{2C20E80D-1167-4C9D-A1F5-A0CEB2F04476}"/>
    <cellStyle name="Comma 6 2 2 3 2" xfId="1518" xr:uid="{EE65DC4B-A535-4A69-9FAF-ECE45EAE8E7B}"/>
    <cellStyle name="Comma 6 2 2 3 2 2" xfId="2914" xr:uid="{0C3831D0-BBD4-4FFE-89A4-E3B8F3B36F32}"/>
    <cellStyle name="Comma 6 2 2 3 3" xfId="968" xr:uid="{2E72DFCC-11A6-4997-B877-5D266DC67737}"/>
    <cellStyle name="Comma 6 2 2 3 3 2" xfId="2405" xr:uid="{A61AC2C3-8176-4CB8-8C2D-C38C95D2806B}"/>
    <cellStyle name="Comma 6 2 2 3 4" xfId="1930" xr:uid="{9BA404FB-EC57-430E-AD1B-E44E5DB063B4}"/>
    <cellStyle name="Comma 6 2 2 4" xfId="1255" xr:uid="{701A0DF9-821C-4FAD-93D7-C4FF13E4257A}"/>
    <cellStyle name="Comma 6 2 2 4 2" xfId="2651" xr:uid="{162F78BF-929F-4AA6-A04C-3FB743C80B2C}"/>
    <cellStyle name="Comma 6 2 2 5" xfId="622" xr:uid="{D57FA932-CC28-4C37-9D7F-D60CDBF469E6}"/>
    <cellStyle name="Comma 6 2 2 5 2" xfId="2097" xr:uid="{78F6F938-394D-47D5-B6B3-BA20E4F38055}"/>
    <cellStyle name="Comma 6 2 2 6" xfId="1728" xr:uid="{97D5E8B4-86DB-4477-89AE-EA2A35143C07}"/>
    <cellStyle name="Comma 6 2 3" xfId="225" xr:uid="{B1435B2D-30BF-47C1-9FEE-43A150F49A7E}"/>
    <cellStyle name="Comma 6 2 3 2" xfId="406" xr:uid="{6E61AD5B-2FF1-4FF4-B1E7-6405F335E9FD}"/>
    <cellStyle name="Comma 6 2 3 2 2" xfId="1289" xr:uid="{E9F1F337-6CC1-4E0B-9329-7E97C2D34A71}"/>
    <cellStyle name="Comma 6 2 3 2 2 2" xfId="2685" xr:uid="{79778E8F-9C96-4715-ABA8-B14D0AD2F1AD}"/>
    <cellStyle name="Comma 6 2 3 2 3" xfId="1966" xr:uid="{68564581-AB58-4A13-878B-ACBF6FDD76EB}"/>
    <cellStyle name="Comma 6 2 3 3" xfId="690" xr:uid="{6028106B-2010-4D5D-92D9-6DAF4509889B}"/>
    <cellStyle name="Comma 6 2 3 3 2" xfId="2158" xr:uid="{1C362B96-78D5-404E-92C5-AA6E88A6021B}"/>
    <cellStyle name="Comma 6 2 3 4" xfId="1785" xr:uid="{2A76BBA0-6F7E-4C37-A68D-5FEEADDC331D}"/>
    <cellStyle name="Comma 6 2 4" xfId="334" xr:uid="{C32D8DFD-3325-4134-8986-C22C8352B5C2}"/>
    <cellStyle name="Comma 6 2 4 2" xfId="1485" xr:uid="{A9EAD872-748C-4BCC-849A-EF0E75732C26}"/>
    <cellStyle name="Comma 6 2 4 2 2" xfId="2881" xr:uid="{FF0879DB-3103-4C66-9532-2E52146D9F9F}"/>
    <cellStyle name="Comma 6 2 4 3" xfId="920" xr:uid="{7950D1AE-84A3-430A-BAAF-EC744BB2B5D2}"/>
    <cellStyle name="Comma 6 2 4 3 2" xfId="2358" xr:uid="{B0291F85-00F6-4D61-8039-2374F7A00784}"/>
    <cellStyle name="Comma 6 2 4 4" xfId="1894" xr:uid="{C0C0E86A-2F26-46E6-BDD8-D91714115AFB}"/>
    <cellStyle name="Comma 6 2 5" xfId="873" xr:uid="{39DC0794-D07D-4AF7-9867-8B5DF5BB50AD}"/>
    <cellStyle name="Comma 6 2 5 2" xfId="1459" xr:uid="{D093BFA2-DC43-4D64-871D-2888BC84ECF1}"/>
    <cellStyle name="Comma 6 2 5 2 2" xfId="2855" xr:uid="{CAF7C4E0-DA5B-4E57-A81D-4D7EDF77646B}"/>
    <cellStyle name="Comma 6 2 5 3" xfId="2324" xr:uid="{AAF9C925-A39C-4DAA-B8AB-D11A7C14F67D}"/>
    <cellStyle name="Comma 6 2 6" xfId="1182" xr:uid="{5D186CDA-AE3C-4EA9-AADF-65860C7ACBC7}"/>
    <cellStyle name="Comma 6 2 6 2" xfId="2579" xr:uid="{3A76B878-7082-4F25-B023-5FB63B9B3503}"/>
    <cellStyle name="Comma 6 2 7" xfId="473" xr:uid="{884198B9-F49B-4943-A69A-95DA0CA5B83D}"/>
    <cellStyle name="Comma 6 2 7 2" xfId="2029" xr:uid="{DBEA4E62-B295-454C-B1BD-A21D43528D25}"/>
    <cellStyle name="Comma 6 2 8" xfId="1670" xr:uid="{681D238C-E90E-496C-9DC4-5518D61DDE48}"/>
    <cellStyle name="Comma 6 3" xfId="156" xr:uid="{58A6CEC7-C2C5-463B-A8B9-A9E7047BBFCA}"/>
    <cellStyle name="Comma 6 3 2" xfId="271" xr:uid="{19CEDF52-7E6D-49DD-AC43-9E4AEFEBE53D}"/>
    <cellStyle name="Comma 6 3 2 2" xfId="434" xr:uid="{98E4FF89-1661-4B94-8512-E4AFDF955F8F}"/>
    <cellStyle name="Comma 6 3 2 2 2" xfId="1350" xr:uid="{F9B8DC98-EC48-41DD-8473-4B29E8CA5E29}"/>
    <cellStyle name="Comma 6 3 2 2 2 2" xfId="2746" xr:uid="{5DD3D61E-DB67-44B4-81F8-1B52740259A4}"/>
    <cellStyle name="Comma 6 3 2 2 3" xfId="1994" xr:uid="{45865201-68BA-4B6D-B2C6-30F5634680C0}"/>
    <cellStyle name="Comma 6 3 2 3" xfId="740" xr:uid="{503EE7EE-BE5A-4D56-8CA1-EA234C42EAB3}"/>
    <cellStyle name="Comma 6 3 2 3 2" xfId="2207" xr:uid="{C7A5B1FC-E1E9-4258-B8C5-B3A391E174FB}"/>
    <cellStyle name="Comma 6 3 2 4" xfId="1831" xr:uid="{BEAC7494-652C-4ACC-AB46-4ADDF1FBB45E}"/>
    <cellStyle name="Comma 6 3 3" xfId="362" xr:uid="{99E7FF00-4622-455B-A4CC-1CB7E99ACE08}"/>
    <cellStyle name="Comma 6 3 3 2" xfId="1507" xr:uid="{478A8FF8-7ADF-4595-9A7C-3C192338848F}"/>
    <cellStyle name="Comma 6 3 3 2 2" xfId="2903" xr:uid="{DFB9DB49-B153-44FD-9A0D-69556B18D3A9}"/>
    <cellStyle name="Comma 6 3 3 3" xfId="959" xr:uid="{87B5F067-9937-49AC-9AC6-7D2D9155C882}"/>
    <cellStyle name="Comma 6 3 3 3 2" xfId="2396" xr:uid="{E0D4BCC1-C1DF-413A-8294-D1F63738BFED}"/>
    <cellStyle name="Comma 6 3 3 4" xfId="1922" xr:uid="{0FABDA99-8B40-42B8-AC29-F8E5394C2791}"/>
    <cellStyle name="Comma 6 3 4" xfId="829" xr:uid="{11B294C5-4B13-4C24-ABA7-39AD5C2A1D54}"/>
    <cellStyle name="Comma 6 3 4 2" xfId="1417" xr:uid="{AC1B55C6-1179-403C-9EFF-9AD9F4BAB3D1}"/>
    <cellStyle name="Comma 6 3 4 2 2" xfId="2813" xr:uid="{5390D671-834E-4FDB-8927-B92CC2D125E3}"/>
    <cellStyle name="Comma 6 3 4 3" xfId="2281" xr:uid="{EC4391BC-00C5-417E-8AD9-4567F4DDE9E4}"/>
    <cellStyle name="Comma 6 3 5" xfId="1243" xr:uid="{83EA7A93-04E8-4F0E-AE5D-E7722317F04E}"/>
    <cellStyle name="Comma 6 3 5 2" xfId="2639" xr:uid="{355D04C5-FA08-420A-9A03-D9D3B07CDC97}"/>
    <cellStyle name="Comma 6 3 6" xfId="564" xr:uid="{B8E5CCCE-657E-4160-83F0-8A8EE7ABE6E1}"/>
    <cellStyle name="Comma 6 3 6 2" xfId="2083" xr:uid="{726D7032-A185-4A9E-960E-2A43E9FAC07D}"/>
    <cellStyle name="Comma 6 3 7" xfId="1716" xr:uid="{5FB3AAD4-8885-4FE1-9B55-5B403217AAD4}"/>
    <cellStyle name="Comma 6 4" xfId="213" xr:uid="{320F5DEB-FFFB-455F-A733-A080ABF66C6C}"/>
    <cellStyle name="Comma 6 4 2" xfId="398" xr:uid="{8F2D0521-0F6D-4D32-B592-CBAFAEA1508C}"/>
    <cellStyle name="Comma 6 4 2 2" xfId="1277" xr:uid="{E9A39589-DA00-4B7F-B460-167DF8AE723D}"/>
    <cellStyle name="Comma 6 4 2 2 2" xfId="2673" xr:uid="{937E8C98-9820-4CFE-B93D-1693F8E06E79}"/>
    <cellStyle name="Comma 6 4 2 3" xfId="1958" xr:uid="{4E576E9C-55A0-4E91-81D9-1C9DE2A94F3D}"/>
    <cellStyle name="Comma 6 4 3" xfId="679" xr:uid="{F4D9C31C-EB28-4F17-A6EB-7C8BE96A6F60}"/>
    <cellStyle name="Comma 6 4 3 2" xfId="2148" xr:uid="{2E794223-8CD0-4925-9DF9-4D905CAB60AD}"/>
    <cellStyle name="Comma 6 4 4" xfId="1773" xr:uid="{100BCDAF-6217-4860-AE68-6A757F0CC666}"/>
    <cellStyle name="Comma 6 5" xfId="326" xr:uid="{97EF4BA0-246E-4269-BDDE-A105783F3CC7}"/>
    <cellStyle name="Comma 6 5 2" xfId="1475" xr:uid="{D936F5F3-E353-421A-B284-3E91586CECB4}"/>
    <cellStyle name="Comma 6 5 2 2" xfId="2871" xr:uid="{89BB01FC-454F-48DD-A68F-865C488C48AD}"/>
    <cellStyle name="Comma 6 5 3" xfId="910" xr:uid="{5DBA31DC-B1A3-4332-A5CB-670BA04B4FDA}"/>
    <cellStyle name="Comma 6 5 3 2" xfId="2348" xr:uid="{47FF768F-84CC-445D-AC7D-510A3B419485}"/>
    <cellStyle name="Comma 6 5 4" xfId="1886" xr:uid="{36529851-E133-410D-A1D3-FEEE0DA4C2D6}"/>
    <cellStyle name="Comma 6 6" xfId="865" xr:uid="{2569ED77-A29F-434B-B674-9A1F0F2F8F02}"/>
    <cellStyle name="Comma 6 6 2" xfId="1451" xr:uid="{77642121-67B0-4F0C-8C5D-9E2586962DD0}"/>
    <cellStyle name="Comma 6 6 2 2" xfId="2847" xr:uid="{C3E3FD78-B694-4141-BE09-CAFF8CAAE871}"/>
    <cellStyle name="Comma 6 6 3" xfId="2316" xr:uid="{3CC5B1DF-E984-42C2-8EA0-CC1238E4E4F3}"/>
    <cellStyle name="Comma 6 7" xfId="1148" xr:uid="{0FB3237B-EBFB-4B4F-92CA-86B21C015578}"/>
    <cellStyle name="Comma 6 7 2" xfId="1611" xr:uid="{356BE143-05DD-4752-8B34-4A72DA3BB36F}"/>
    <cellStyle name="Comma 6 7 2 2" xfId="3007" xr:uid="{897DC959-00F5-44AA-B4DB-F389EBB680F4}"/>
    <cellStyle name="Comma 6 7 3" xfId="2552" xr:uid="{6DBC3EF9-CFEE-4341-AEB1-D8642F961B42}"/>
    <cellStyle name="Comma 6 8" xfId="1169" xr:uid="{B38EEE6F-59C7-4D1F-84C8-FC504A6C314E}"/>
    <cellStyle name="Comma 6 8 2" xfId="2567" xr:uid="{831710CC-83A3-4368-87C7-EB4905E6CAD6}"/>
    <cellStyle name="Comma 6 9" xfId="456" xr:uid="{55C7BFAC-E0C3-42ED-97ED-CDB869C63CEA}"/>
    <cellStyle name="Comma 6 9 2" xfId="2016" xr:uid="{84855126-82B1-43C3-8243-E7BCA0E5CC19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2 2 2" xfId="1051" xr:uid="{7A7D3900-95A4-426A-86B7-FFDF1F1DD3A5}"/>
    <cellStyle name="Comma 7 2 2 2 2" xfId="1576" xr:uid="{02F0E4D9-7BAE-406D-8A24-B8872736CA9E}"/>
    <cellStyle name="Comma 7 2 2 2 2 2" xfId="2972" xr:uid="{7279B363-FF20-4C7F-B4B1-D8A59F5B35C3}"/>
    <cellStyle name="Comma 7 2 2 2 3" xfId="2488" xr:uid="{30723129-7908-4554-8B0A-19B17B606E80}"/>
    <cellStyle name="Comma 7 2 2 3" xfId="1326" xr:uid="{0417EE2D-3BCE-4FC2-9FA2-D9181479B167}"/>
    <cellStyle name="Comma 7 2 2 3 2" xfId="2722" xr:uid="{77013563-F9C5-4952-93B0-A5BC16B04F9B}"/>
    <cellStyle name="Comma 7 2 2 4" xfId="720" xr:uid="{91A7D945-04B2-4F3B-AEA0-21D2D602DA47}"/>
    <cellStyle name="Comma 7 2 2 4 2" xfId="2187" xr:uid="{C5376644-CA1D-4095-9CD2-02E54F0A738E}"/>
    <cellStyle name="Comma 7 2 2 5" xfId="1852" xr:uid="{56445F13-7911-4DA1-85B7-D623D0671E03}"/>
    <cellStyle name="Comma 7 2 3" xfId="975" xr:uid="{934FF17A-EA01-40BC-B6E6-D961DC20BD3F}"/>
    <cellStyle name="Comma 7 2 3 2" xfId="1524" xr:uid="{2747AD54-4392-46DE-9663-EDE359BF80A2}"/>
    <cellStyle name="Comma 7 2 3 2 2" xfId="2920" xr:uid="{DCFBF76A-2F10-456B-B864-86C4855F2B1A}"/>
    <cellStyle name="Comma 7 2 3 3" xfId="2412" xr:uid="{A809C355-2F55-41F3-90A4-E6F72E3D6BE6}"/>
    <cellStyle name="Comma 7 2 4" xfId="846" xr:uid="{1E17495A-CFBB-40E8-82A5-4EDB15208FAD}"/>
    <cellStyle name="Comma 7 2 4 2" xfId="1437" xr:uid="{53C52638-9341-42F8-98BD-8C358B92A88F}"/>
    <cellStyle name="Comma 7 2 4 2 2" xfId="2833" xr:uid="{E292CD9C-5CBE-46E6-8A20-A2F4648073ED}"/>
    <cellStyle name="Comma 7 2 4 3" xfId="2298" xr:uid="{87C95AE2-6F42-42CB-BB2A-C340C97BB923}"/>
    <cellStyle name="Comma 7 2 5" xfId="1219" xr:uid="{14B2D6F3-D180-4E1C-AB9C-69410F477E39}"/>
    <cellStyle name="Comma 7 2 5 2" xfId="2615" xr:uid="{6BE7C1AE-7278-4DB6-9660-C66B9AEECC72}"/>
    <cellStyle name="Comma 7 2 6" xfId="523" xr:uid="{F16088A1-C01C-44B9-A160-4E0B4F9DD724}"/>
    <cellStyle name="Comma 7 2 6 2" xfId="2057" xr:uid="{3517B3E5-DC42-435F-AD35-8907BB186956}"/>
    <cellStyle name="Comma 7 2 7" xfId="1737" xr:uid="{EF3A4F80-9606-40B8-AF42-4E7102DC7065}"/>
    <cellStyle name="Comma 7 3" xfId="234" xr:uid="{F047B6DD-BF0F-4425-8B91-C8ECBD62CEA0}"/>
    <cellStyle name="Comma 7 3 2" xfId="760" xr:uid="{EAC1838E-3DA4-4321-AA2A-DD63D6617096}"/>
    <cellStyle name="Comma 7 3 2 2" xfId="1366" xr:uid="{F8F9B39E-B6A3-435F-85F7-9F4688C9D95C}"/>
    <cellStyle name="Comma 7 3 2 2 2" xfId="2762" xr:uid="{BEB9D038-9BEF-40AC-9570-6AD134616DE2}"/>
    <cellStyle name="Comma 7 3 2 3" xfId="2225" xr:uid="{A47310C3-323F-49EF-9740-96093D9E288A}"/>
    <cellStyle name="Comma 7 3 3" xfId="1014" xr:uid="{D312F6BF-79BF-4C76-983B-2B9EF854B864}"/>
    <cellStyle name="Comma 7 3 3 2" xfId="1549" xr:uid="{B0FAF993-05D0-4A81-8EC2-8DCFEE3B6D4F}"/>
    <cellStyle name="Comma 7 3 3 2 2" xfId="2945" xr:uid="{FBD784ED-2EE6-45B1-8AE9-7EB1C3B80B99}"/>
    <cellStyle name="Comma 7 3 3 3" xfId="2451" xr:uid="{202896B3-1EED-41B7-BD7C-94E1906B252F}"/>
    <cellStyle name="Comma 7 3 4" xfId="1256" xr:uid="{FFE1BC13-E0F5-4EF3-8D5D-6E72C8984727}"/>
    <cellStyle name="Comma 7 3 4 2" xfId="2652" xr:uid="{C2D79F7F-8632-4086-A900-7678FBFC33BF}"/>
    <cellStyle name="Comma 7 3 5" xfId="624" xr:uid="{FE0FCD17-8592-4DEE-BB3F-864AF5F96D6B}"/>
    <cellStyle name="Comma 7 3 5 2" xfId="2099" xr:uid="{8CC4D653-BFB6-43AA-9ED1-657FD05C2325}"/>
    <cellStyle name="Comma 7 3 6" xfId="1794" xr:uid="{270B14DA-D799-4169-BC57-3A319CB54529}"/>
    <cellStyle name="Comma 7 4" xfId="710" xr:uid="{430EAFE5-BF5B-4BC1-8350-6C69FC93B24D}"/>
    <cellStyle name="Comma 7 4 2" xfId="928" xr:uid="{BDF70663-6717-4F9D-A0E7-F13C53E3EAAD}"/>
    <cellStyle name="Comma 7 4 2 2" xfId="1492" xr:uid="{17043BA8-B18B-46B4-BBD2-3B049BFC8F84}"/>
    <cellStyle name="Comma 7 4 2 2 2" xfId="2888" xr:uid="{C395279B-57C5-481C-9000-1A5382A444A6}"/>
    <cellStyle name="Comma 7 4 2 3" xfId="2366" xr:uid="{0FC2CF9B-5678-4B82-A747-A02870C2FBED}"/>
    <cellStyle name="Comma 7 4 3" xfId="1315" xr:uid="{B1551508-10A2-4C3B-AD47-2729854ADFCF}"/>
    <cellStyle name="Comma 7 4 3 2" xfId="2711" xr:uid="{DBFB02F9-9EF6-4C86-85AE-E5381B8694F9}"/>
    <cellStyle name="Comma 7 4 4" xfId="2177" xr:uid="{2E7D377C-FC0D-4AA8-8010-FC851FFD6797}"/>
    <cellStyle name="Comma 7 5" xfId="881" xr:uid="{E2FF7CE0-F918-4661-B4A0-283B66158068}"/>
    <cellStyle name="Comma 7 5 2" xfId="1465" xr:uid="{5DE5F65A-0672-4840-AC91-B3AFBAE81397}"/>
    <cellStyle name="Comma 7 5 2 2" xfId="2861" xr:uid="{5FFD4177-E884-4804-B3EA-041E7F664FF8}"/>
    <cellStyle name="Comma 7 5 3" xfId="2332" xr:uid="{2786E905-5650-4174-90E8-5DC800B691BF}"/>
    <cellStyle name="Comma 7 6" xfId="1145" xr:uid="{30116492-98DB-4227-9BED-69B99254AB1D}"/>
    <cellStyle name="Comma 7 6 2" xfId="1609" xr:uid="{AFF8992E-183A-4E36-B509-D530C72475C3}"/>
    <cellStyle name="Comma 7 6 2 2" xfId="3005" xr:uid="{B833E87C-96F8-47BA-AB50-4F53C9EC94E9}"/>
    <cellStyle name="Comma 7 6 3" xfId="2549" xr:uid="{D20A800F-C853-4A72-8BFB-11C2E71AE94B}"/>
    <cellStyle name="Comma 7 7" xfId="1209" xr:uid="{8F682732-8BC4-47B2-B70C-8FF98D9835BC}"/>
    <cellStyle name="Comma 7 7 2" xfId="2605" xr:uid="{40609C17-AFD6-43E8-BA0D-642B4080077A}"/>
    <cellStyle name="Comma 7 8" xfId="511" xr:uid="{F55362A6-1B0B-4AEB-89BE-86D2A9565261}"/>
    <cellStyle name="Comma 7 8 2" xfId="2050" xr:uid="{7DFC7564-E7EC-4C10-BB70-FBBD91D6EC67}"/>
    <cellStyle name="Comma 7 9" xfId="1679" xr:uid="{06D503D8-3C0A-4C45-96BD-66E758EA37C3}"/>
    <cellStyle name="Comma 8" xfId="123" xr:uid="{AA54C916-A8DE-4228-8645-F42B821023EF}"/>
    <cellStyle name="Comma 8 10" xfId="1687" xr:uid="{D2016879-865A-4F3A-A0CD-5C5A26DA5B01}"/>
    <cellStyle name="Comma 8 2" xfId="185" xr:uid="{10C9A4D0-1BE4-4219-B576-79070EA6C58F}"/>
    <cellStyle name="Comma 8 2 2" xfId="300" xr:uid="{00B3B45A-6F35-4BB2-8D9F-4A4C65EB550D}"/>
    <cellStyle name="Comma 8 2 2 2" xfId="448" xr:uid="{8DDCAAD4-5970-4EEE-A75A-38B67769BB76}"/>
    <cellStyle name="Comma 8 2 2 2 2" xfId="1367" xr:uid="{AEA1835F-DAB2-4B75-B674-FEB012FE0A9C}"/>
    <cellStyle name="Comma 8 2 2 2 2 2" xfId="2763" xr:uid="{B43A7B5D-436A-44FD-B68E-C394B73ECE87}"/>
    <cellStyle name="Comma 8 2 2 2 3" xfId="2008" xr:uid="{11FC3AB9-033D-4D9A-8E56-255C96334B3D}"/>
    <cellStyle name="Comma 8 2 2 3" xfId="761" xr:uid="{95CB2478-448F-4D41-AE80-0403999541D7}"/>
    <cellStyle name="Comma 8 2 2 3 2" xfId="2226" xr:uid="{6DC65ACE-1B7A-4F06-B0AA-65C542D4336D}"/>
    <cellStyle name="Comma 8 2 2 4" xfId="1860" xr:uid="{E2B3086C-4D65-460C-AA51-786E552DE0FD}"/>
    <cellStyle name="Comma 8 2 3" xfId="376" xr:uid="{4C61380E-50B8-4C1D-8088-9C9D202D6A91}"/>
    <cellStyle name="Comma 8 2 3 2" xfId="1529" xr:uid="{E04A4052-444E-47F9-9ABD-852F6BDBE089}"/>
    <cellStyle name="Comma 8 2 3 2 2" xfId="2925" xr:uid="{8B17CD0A-D11F-4FC6-87F9-B4301A4BE045}"/>
    <cellStyle name="Comma 8 2 3 3" xfId="981" xr:uid="{8461FCCF-69F3-4BE3-B16B-F77DA7DBE9AA}"/>
    <cellStyle name="Comma 8 2 3 3 2" xfId="2418" xr:uid="{2CE5A4F2-06C7-44E2-BFF7-FB6D3704D2B6}"/>
    <cellStyle name="Comma 8 2 3 4" xfId="1936" xr:uid="{B483B085-7B29-49A4-9A68-976DED88B184}"/>
    <cellStyle name="Comma 8 2 4" xfId="855" xr:uid="{AE93EFDE-6729-4F74-A1D4-92970F36B6EC}"/>
    <cellStyle name="Comma 8 2 4 2" xfId="1446" xr:uid="{221398CE-D8B2-4C10-AC9C-8116F8F03E8C}"/>
    <cellStyle name="Comma 8 2 4 2 2" xfId="2842" xr:uid="{C5DB2AA5-482F-4248-9323-9C478956CA41}"/>
    <cellStyle name="Comma 8 2 4 3" xfId="2307" xr:uid="{23629AF8-67A4-45EA-8197-6EB74893504B}"/>
    <cellStyle name="Comma 8 2 5" xfId="1257" xr:uid="{D7533033-418C-4E64-91AC-45111EBCBF82}"/>
    <cellStyle name="Comma 8 2 5 2" xfId="2653" xr:uid="{771EA8B5-06D9-4B52-A793-06A62B58995D}"/>
    <cellStyle name="Comma 8 2 6" xfId="625" xr:uid="{725FEBF1-AE9E-4CA2-B213-5C7AC99AD441}"/>
    <cellStyle name="Comma 8 2 6 2" xfId="2100" xr:uid="{BB6A0406-782E-4A79-A6A9-DB3AB066595A}"/>
    <cellStyle name="Comma 8 2 7" xfId="1745" xr:uid="{FB11D65C-64F6-43AA-8D1B-D9B89D6D0EFB}"/>
    <cellStyle name="Comma 8 3" xfId="242" xr:uid="{EA5D2843-2104-4C96-9FAF-7879B5243735}"/>
    <cellStyle name="Comma 8 3 2" xfId="412" xr:uid="{42AC42A1-442F-484A-8AFB-3B3971125927}"/>
    <cellStyle name="Comma 8 3 2 2" xfId="1553" xr:uid="{20917BB8-3ADE-45A9-A4FC-47B3C07697AB}"/>
    <cellStyle name="Comma 8 3 2 2 2" xfId="2949" xr:uid="{C178C147-5527-4C7D-841B-5D222790C77D}"/>
    <cellStyle name="Comma 8 3 2 3" xfId="1016" xr:uid="{56FE6773-E4B0-4A29-88C9-C97B7910D8A5}"/>
    <cellStyle name="Comma 8 3 2 3 2" xfId="2453" xr:uid="{6A89EDBE-1E6F-4C05-8126-22FDFE007A45}"/>
    <cellStyle name="Comma 8 3 2 4" xfId="1972" xr:uid="{7C356A58-FFE6-456F-BEFA-45B8D41D54B4}"/>
    <cellStyle name="Comma 8 3 3" xfId="1309" xr:uid="{AFCA3241-4422-46AA-B847-086C262CE493}"/>
    <cellStyle name="Comma 8 3 3 2" xfId="2705" xr:uid="{22E0C1D0-F5F5-41B9-B380-F650B60BC504}"/>
    <cellStyle name="Comma 8 3 4" xfId="705" xr:uid="{EC12A6F7-2184-479E-A376-FDB86F76DB82}"/>
    <cellStyle name="Comma 8 3 4 2" xfId="2172" xr:uid="{FC2FF0CC-9A37-470F-B15C-FC15F9091463}"/>
    <cellStyle name="Comma 8 3 5" xfId="1802" xr:uid="{B5DB773A-90E1-46F8-BAAE-2B2DACC4781F}"/>
    <cellStyle name="Comma 8 4" xfId="340" xr:uid="{0B6F4465-D429-405D-9650-1A4C93F167D1}"/>
    <cellStyle name="Comma 8 4 2" xfId="1496" xr:uid="{8057AA33-642B-46F9-901A-1D7D5A0EA59F}"/>
    <cellStyle name="Comma 8 4 2 2" xfId="2892" xr:uid="{DBD9BF2B-AD14-4BE3-A7F6-5E80F74AD40B}"/>
    <cellStyle name="Comma 8 4 3" xfId="933" xr:uid="{B2E578FA-0EF1-4058-A456-4C8D08C929D1}"/>
    <cellStyle name="Comma 8 4 3 2" xfId="2370" xr:uid="{A596728F-71BB-44C0-9274-A7F36774D1B0}"/>
    <cellStyle name="Comma 8 4 4" xfId="1900" xr:uid="{42DD9900-FA78-4FD5-BD0D-5FDC932B685B}"/>
    <cellStyle name="Comma 8 5" xfId="1098" xr:uid="{6A874FF7-27AC-4957-A565-4D709FD29F19}"/>
    <cellStyle name="Comma 8 5 2" xfId="1598" xr:uid="{C103A710-33A2-483F-A57B-CF9289014215}"/>
    <cellStyle name="Comma 8 5 2 2" xfId="2994" xr:uid="{8991553D-D3EE-406E-AFF9-C21A9619DB3D}"/>
    <cellStyle name="Comma 8 5 3" xfId="2516" xr:uid="{C841669B-3110-4FCA-8EB7-42F6AB5C1B37}"/>
    <cellStyle name="Comma 8 6" xfId="892" xr:uid="{56BCE604-FCE9-492D-80F4-45B3D05CB6CA}"/>
    <cellStyle name="Comma 8 6 2" xfId="1470" xr:uid="{D94C975B-E666-4994-81BA-2C31A4E75F45}"/>
    <cellStyle name="Comma 8 6 2 2" xfId="2866" xr:uid="{08B24887-1A21-4D75-9F80-351A6B326D2D}"/>
    <cellStyle name="Comma 8 6 3" xfId="2340" xr:uid="{68C94DC5-EDC3-44E2-AC30-8E3915DBFAA7}"/>
    <cellStyle name="Comma 8 7" xfId="852" xr:uid="{39F2E31B-C2B2-401A-B6C5-13B5ECDCFD2F}"/>
    <cellStyle name="Comma 8 7 2" xfId="1443" xr:uid="{B5478112-FB3C-4C94-8ED9-1D3FEA548BFF}"/>
    <cellStyle name="Comma 8 7 2 2" xfId="2839" xr:uid="{28A94720-B7DB-4E95-8B89-22254F9BBE08}"/>
    <cellStyle name="Comma 8 7 3" xfId="2304" xr:uid="{A000D029-6C94-4CB6-B45E-51FE0AF14FF7}"/>
    <cellStyle name="Comma 8 8" xfId="1203" xr:uid="{D6E7EBC3-7570-4FC3-956A-EA8E07BA20FC}"/>
    <cellStyle name="Comma 8 8 2" xfId="2599" xr:uid="{65BBCA6C-FA01-4DD3-B956-BA8E1D1D3762}"/>
    <cellStyle name="Comma 8 9" xfId="504" xr:uid="{13308CEF-D9EE-462A-90C4-27E0446458BA}"/>
    <cellStyle name="Comma 8 9 2" xfId="2044" xr:uid="{6D92C0FA-A77E-4BE0-A3CE-F3912CD3A262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2 2 2" xfId="1053" xr:uid="{703CE98F-6E66-4C78-93A0-696FFD2001A2}"/>
    <cellStyle name="Comma 9 2 2 2 2" xfId="1580" xr:uid="{122B1399-788A-4508-B4C1-72B40FE6C09E}"/>
    <cellStyle name="Comma 9 2 2 2 2 2" xfId="2976" xr:uid="{A2D7264E-5288-44C4-BA2E-6741D32E5A1E}"/>
    <cellStyle name="Comma 9 2 2 2 3" xfId="2490" xr:uid="{639121D6-8179-474F-AE63-209E6F948D3E}"/>
    <cellStyle name="Comma 9 2 2 3" xfId="1368" xr:uid="{873B0344-4035-4DC0-B634-6887F31B9A42}"/>
    <cellStyle name="Comma 9 2 2 3 2" xfId="2764" xr:uid="{87F97ED2-D6C8-46CB-AD76-B9047C2D5122}"/>
    <cellStyle name="Comma 9 2 2 4" xfId="762" xr:uid="{6930AAEF-57C2-40FB-A754-915AA927E64E}"/>
    <cellStyle name="Comma 9 2 2 4 2" xfId="2227" xr:uid="{24BACABA-3400-41B8-B0B4-CD34FD8D7772}"/>
    <cellStyle name="Comma 9 2 2 5" xfId="1859" xr:uid="{EB97C0D6-28FF-40F3-B836-D2516582B566}"/>
    <cellStyle name="Comma 9 2 3" xfId="980" xr:uid="{AD16BEA5-820B-4F85-859C-290879F0345E}"/>
    <cellStyle name="Comma 9 2 3 2" xfId="1528" xr:uid="{C2EDC0F7-EE8C-49FF-A844-EDEDF0E6DE7F}"/>
    <cellStyle name="Comma 9 2 3 2 2" xfId="2924" xr:uid="{1AB3A633-0C6A-48CF-96A8-6CE34A839473}"/>
    <cellStyle name="Comma 9 2 3 3" xfId="2417" xr:uid="{09927677-2A11-472E-B393-A3C6046D6113}"/>
    <cellStyle name="Comma 9 2 4" xfId="1258" xr:uid="{5417F95C-D0F8-4ACC-AED2-B102D8ED9508}"/>
    <cellStyle name="Comma 9 2 4 2" xfId="2654" xr:uid="{00D015F6-0931-4F7B-BE47-F71C7F68CDC9}"/>
    <cellStyle name="Comma 9 2 5" xfId="628" xr:uid="{78D9DDCD-8969-4DEF-AABF-EAE2A29DC7AB}"/>
    <cellStyle name="Comma 9 2 5 2" xfId="2103" xr:uid="{2A826046-7D0F-4DBA-BD54-FF6F3A1034B9}"/>
    <cellStyle name="Comma 9 2 6" xfId="1744" xr:uid="{0E20E98C-A3AD-449F-A7A2-11D0CBCF4E68}"/>
    <cellStyle name="Comma 9 3" xfId="241" xr:uid="{B8E2D993-68AC-42CC-889B-58EDE51A7640}"/>
    <cellStyle name="Comma 9 3 2" xfId="1317" xr:uid="{16D67D00-23FE-4711-A0BF-CA5CD4BF1649}"/>
    <cellStyle name="Comma 9 3 2 2" xfId="2713" xr:uid="{B0C8130A-1689-467D-8B2D-9E43EAE82AE8}"/>
    <cellStyle name="Comma 9 3 3" xfId="1801" xr:uid="{A1630AB4-9556-4E30-A8EB-D4C7BB08B2F3}"/>
    <cellStyle name="Comma 9 4" xfId="932" xr:uid="{A5E4F83F-05EF-4AED-ACD9-0307141A203A}"/>
    <cellStyle name="Comma 9 4 2" xfId="1495" xr:uid="{41618111-F9EA-4504-BBDC-B1B4947C65E3}"/>
    <cellStyle name="Comma 9 4 2 2" xfId="2891" xr:uid="{94D0A092-8CCD-44CF-AE5B-E1FA824FDDEB}"/>
    <cellStyle name="Comma 9 4 3" xfId="2369" xr:uid="{B6720795-2DD2-411F-9C90-A0C675DCB7B5}"/>
    <cellStyle name="Comma 9 5" xfId="854" xr:uid="{DDD8E8D8-A6DD-4C2B-AB44-0ED511803687}"/>
    <cellStyle name="Comma 9 5 2" xfId="1445" xr:uid="{74FE43D1-D6FB-4DCE-B7A5-FD686883D83F}"/>
    <cellStyle name="Comma 9 5 2 2" xfId="2841" xr:uid="{D17D1B2E-6099-41B8-91B3-21B934F4749D}"/>
    <cellStyle name="Comma 9 5 3" xfId="2306" xr:uid="{3B5631D7-6AD0-49F8-983E-E127E0FCED64}"/>
    <cellStyle name="Comma 9 6" xfId="1211" xr:uid="{F4394E4D-C1F5-4B2A-8CAB-E2BAD24BC379}"/>
    <cellStyle name="Comma 9 6 2" xfId="2607" xr:uid="{B39818CA-0089-4B67-9698-39A9314F14C0}"/>
    <cellStyle name="Comma 9 7" xfId="1686" xr:uid="{2C20FBB7-4964-443A-841B-31A031A1434F}"/>
    <cellStyle name="Currency 12" xfId="484" xr:uid="{6D710B45-5347-48D7-BFEF-643B8473C782}"/>
    <cellStyle name="Currency 12 2" xfId="2035" xr:uid="{8349EC74-C1E6-47EE-ABD6-F50B4C584C81}"/>
    <cellStyle name="Currency 2" xfId="62" xr:uid="{B4164A87-0059-4F00-A631-76FB270B8CEA}"/>
    <cellStyle name="Currency 2 4" xfId="1070" xr:uid="{8E2BCE34-11AF-4811-95DE-FAC6E9AF9CCF}"/>
    <cellStyle name="Currency 2 4 2" xfId="2500" xr:uid="{B4108E42-98F3-4F69-8D3E-33FB13D24958}"/>
    <cellStyle name="Currency 3" xfId="857" xr:uid="{49528AC5-F3EE-4345-8E58-B4936E824BE5}"/>
    <cellStyle name="Currency 3 2" xfId="1448" xr:uid="{980DA5E2-2BE4-42B9-8E75-6D019ED535A0}"/>
    <cellStyle name="Currency 3 2 2" xfId="2844" xr:uid="{AFD58960-2EB4-4035-A927-8BDF7205EE5E}"/>
    <cellStyle name="Currency 3 3" xfId="2309" xr:uid="{2ADDA16A-A8B1-48C6-B565-B9080AD16F14}"/>
    <cellStyle name="Euro" xfId="1156" xr:uid="{2C14460B-7805-4514-8057-D450F6C611FA}"/>
    <cellStyle name="Explanatory Text" xfId="31" builtinId="53" customBuiltin="1"/>
    <cellStyle name="Explanatory Text 2" xfId="590" xr:uid="{267D2059-5262-4975-BE52-E2835169CF42}"/>
    <cellStyle name="Followed Hyperlink" xfId="65" xr:uid="{103B00A7-F413-4A11-ACD8-2056621BA496}"/>
    <cellStyle name="Followed Hyperlink 2" xfId="777" xr:uid="{4B9E0312-7F92-4C88-B185-B1C8075509D4}"/>
    <cellStyle name="Followed Hyperlink 2 2" xfId="824" xr:uid="{5AF96781-14A3-4779-B0AB-A240ED2007BC}"/>
    <cellStyle name="Followed Hyperlink 2 3" xfId="1069" xr:uid="{E071FF06-19DF-4EEA-84AD-59B9ACD4FC97}"/>
    <cellStyle name="Followed Hyperlink 3" xfId="1067" xr:uid="{D174A1A8-C85E-4E02-B102-D8C63CFAB7C4}"/>
    <cellStyle name="Followed Hyperlink 4" xfId="1103" xr:uid="{24E2127C-8A30-4E68-93E2-69961775BB53}"/>
    <cellStyle name="Good" xfId="32" builtinId="26" customBuiltin="1"/>
    <cellStyle name="Good 2" xfId="581" xr:uid="{539C90E8-7D29-4DF5-BF3C-E5C8812E3B87}"/>
    <cellStyle name="Heading 1" xfId="33" builtinId="16" customBuiltin="1"/>
    <cellStyle name="Heading 1 2" xfId="577" xr:uid="{DDB71EEE-DD7A-464C-B160-C8398CD748AF}"/>
    <cellStyle name="Heading 2" xfId="34" builtinId="17" customBuiltin="1"/>
    <cellStyle name="Heading 2 2" xfId="578" xr:uid="{B037BBB8-6E40-490F-89BE-2C833EF57CB4}"/>
    <cellStyle name="Heading 3" xfId="35" builtinId="18" customBuiltin="1"/>
    <cellStyle name="Heading 3 2" xfId="579" xr:uid="{4D0A01E4-88F4-4281-A13C-7542F0C43152}"/>
    <cellStyle name="Heading 4" xfId="36" builtinId="19" customBuiltin="1"/>
    <cellStyle name="Heading 4 2" xfId="580" xr:uid="{9D3157BC-963C-4E6F-99C2-613B56F8209D}"/>
    <cellStyle name="Hyperlink" xfId="67" xr:uid="{525AF257-1ACD-4F97-9462-C56595AA1CFB}"/>
    <cellStyle name="Hyperlink 10" xfId="684" xr:uid="{5DFFFB59-161A-4903-8915-075276A8A8FB}"/>
    <cellStyle name="Hyperlink 2" xfId="66" xr:uid="{2A599C3D-7F95-42BB-8085-4A8629407DD9}"/>
    <cellStyle name="Hyperlink 2 2" xfId="825" xr:uid="{87F04238-638F-4AF0-AEBD-3690D67F10FE}"/>
    <cellStyle name="Hyperlink 2 2 2" xfId="1089" xr:uid="{BA91C154-5D42-495B-96AF-B8B2A7A345D8}"/>
    <cellStyle name="Hyperlink 2 2 2 2" xfId="524" xr:uid="{F2A1AB20-EBF5-4DD5-89C8-08E0DA132192}"/>
    <cellStyle name="Hyperlink 2 2 3" xfId="1072" xr:uid="{2895BC68-5B2B-4A73-A019-DBB189D945BC}"/>
    <cellStyle name="Hyperlink 2 3" xfId="515" xr:uid="{AD00C1B1-4EFF-4302-9773-90AC33F66B1B}"/>
    <cellStyle name="Hyperlink 2 3 2" xfId="1096" xr:uid="{CAE734E7-5379-4C0F-BB66-10F15FA2C54C}"/>
    <cellStyle name="Hyperlink 2 4" xfId="82" xr:uid="{F25D63D4-A7CC-4ACA-BC7B-D451BE93DACB}"/>
    <cellStyle name="Hyperlink 2 5" xfId="1104" xr:uid="{98353B02-243E-4281-9D84-89BEBD007684}"/>
    <cellStyle name="Hyperlink 2 6" xfId="1105" xr:uid="{9556D1EB-A4EB-4FAB-A6D7-8D7123F8D2F3}"/>
    <cellStyle name="Hyperlink 2 7" xfId="477" xr:uid="{746BD5C5-C169-480A-9678-231ADC167192}"/>
    <cellStyle name="Hyperlink 3" xfId="475" xr:uid="{36AD2109-32C5-4612-97C9-D3A92A57F27F}"/>
    <cellStyle name="Hyperlink 3 2" xfId="119" xr:uid="{40CB870D-FA7E-4525-8580-0E51D08B6B22}"/>
    <cellStyle name="Hyperlink 3 3" xfId="468" xr:uid="{DD3358FB-8B98-42D3-BB4E-24309BA3EFE1}"/>
    <cellStyle name="Hyperlink 3 4" xfId="652" xr:uid="{A53825A9-D765-4BBC-A686-778C3E3D52F1}"/>
    <cellStyle name="Hyperlink 4" xfId="1086" xr:uid="{85E88C8F-E3BC-404D-B874-90604E087BC1}"/>
    <cellStyle name="Hyperlink 5" xfId="1090" xr:uid="{87F94735-9D9A-4869-987A-72074DC660B0}"/>
    <cellStyle name="Hyperlink 6" xfId="72" xr:uid="{867BA9CF-0A76-4A83-8CDE-99CAAB6C0B09}"/>
    <cellStyle name="Hyperlink 7" xfId="518" xr:uid="{C368F895-B220-410E-ACB7-27C8F1F2835B}"/>
    <cellStyle name="Hyperlink 8" xfId="1068" xr:uid="{6200676E-BB25-4F72-ADA6-858180CC976C}"/>
    <cellStyle name="Hyperlink 9" xfId="1102" xr:uid="{62BB3546-D849-44D0-9C9E-7C5917EBD287}"/>
    <cellStyle name="Input" xfId="37" builtinId="20" customBuiltin="1"/>
    <cellStyle name="Input 2" xfId="584" xr:uid="{87269028-B01D-4660-9174-9199C5F6C9B7}"/>
    <cellStyle name="Linked Cell" xfId="38" builtinId="24" customBuiltin="1"/>
    <cellStyle name="Linked Cell 2" xfId="587" xr:uid="{998B005D-9710-482B-B763-18154FD73578}"/>
    <cellStyle name="Neutral" xfId="39" builtinId="28" customBuiltin="1"/>
    <cellStyle name="Neutral 2" xfId="583" xr:uid="{B4CA2205-04E9-4234-A346-518E1E417C6D}"/>
    <cellStyle name="Neutral 2 2" xfId="903" xr:uid="{22D3F87B-3177-415C-8EFB-FE7898A28115}"/>
    <cellStyle name="Neutral 3" xfId="654" xr:uid="{108FC6E5-052D-49AA-9302-B8DAEE8B1098}"/>
    <cellStyle name="Normal" xfId="0" builtinId="0" customBuiltin="1"/>
    <cellStyle name="Normal 10" xfId="90" xr:uid="{97C1F24A-297D-4CA7-8537-53F0A4BAB733}"/>
    <cellStyle name="Normal 10 2" xfId="485" xr:uid="{F9F2CD7F-B465-4310-B1CC-184B5DDADC54}"/>
    <cellStyle name="Normal 10 3" xfId="502" xr:uid="{A4B40798-19B2-4181-8C78-27555EE78E17}"/>
    <cellStyle name="Normal 10 4" xfId="40" xr:uid="{00000000-0005-0000-0000-00002A000000}"/>
    <cellStyle name="Normal 10 5" xfId="521" xr:uid="{085591F0-8CFF-4B79-880D-633EC21D29E6}"/>
    <cellStyle name="Normal 10 5 2" xfId="2056" xr:uid="{42D987CB-A4C4-4AB0-B037-8813E20BEFBC}"/>
    <cellStyle name="Normal 100" xfId="1116" xr:uid="{1FB7D533-4F8A-4624-8808-0C653A9B2117}"/>
    <cellStyle name="Normal 101" xfId="112" xr:uid="{2C2D8878-07C3-4904-A11E-E5AFF631B6E1}"/>
    <cellStyle name="Normal 107" xfId="126" xr:uid="{6A825778-2FB2-4EFA-B5B1-F928F1A1BB19}"/>
    <cellStyle name="Normal 11" xfId="627" xr:uid="{C8D21B82-2158-40B7-AC37-7213A4B613BF}"/>
    <cellStyle name="Normal 11 2" xfId="2102" xr:uid="{03C85857-950C-4A93-9677-1BE05934F83A}"/>
    <cellStyle name="Normal 12" xfId="629" xr:uid="{7B91F994-FAB6-48E8-94E8-904497003A37}"/>
    <cellStyle name="Normal 12 2" xfId="1078" xr:uid="{A931B1DB-4370-43B9-A7DD-C6CDD591713F}"/>
    <cellStyle name="Normal 12 3" xfId="2104" xr:uid="{21556A18-444E-4FD3-8F24-3F2D0408B501}"/>
    <cellStyle name="Normal 13" xfId="631" xr:uid="{37CB2946-3FB6-4D06-B778-BE5ACC17D1AE}"/>
    <cellStyle name="Normal 13 2" xfId="109" xr:uid="{EDFFD4A6-ED8F-4B33-B33F-B3A1792D2DFE}"/>
    <cellStyle name="Normal 13 3" xfId="107" xr:uid="{75AAB9C7-799C-4F93-9F31-EFBB4D62ECA9}"/>
    <cellStyle name="Normal 13 4" xfId="2106" xr:uid="{BAE68F1B-5933-4496-81EC-63D069D8A016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2 2 2" xfId="435" xr:uid="{14AA1F51-F5F1-409E-8C98-4B339B8655C1}"/>
    <cellStyle name="Normal 132 2 2 2 2" xfId="1995" xr:uid="{F4A9E9F2-6E65-44B8-A423-E5CC72CA9522}"/>
    <cellStyle name="Normal 132 2 2 3" xfId="1039" xr:uid="{25274567-635A-4CF8-87F1-1581074D1109}"/>
    <cellStyle name="Normal 132 2 2 3 2" xfId="2476" xr:uid="{BA7644E1-6F4B-4EC6-BBE3-09C3FBABBBAB}"/>
    <cellStyle name="Normal 132 2 2 4" xfId="1832" xr:uid="{CCE5A4AD-85FE-4EA2-8628-1248E9766D6A}"/>
    <cellStyle name="Normal 132 2 3" xfId="363" xr:uid="{5E964CA8-302A-4B58-A2FB-189F3351B6AA}"/>
    <cellStyle name="Normal 132 2 3 2" xfId="1923" xr:uid="{FF7FA2D4-2B6F-4E3F-B0E1-262FA3682712}"/>
    <cellStyle name="Normal 132 2 4" xfId="960" xr:uid="{3A1BF047-9F27-4957-97FC-732A059648F7}"/>
    <cellStyle name="Normal 132 2 4 2" xfId="2397" xr:uid="{FB63DC45-84EA-4E3A-B81C-4B512C611037}"/>
    <cellStyle name="Normal 132 2 5" xfId="1717" xr:uid="{01807CCF-9882-4568-92A6-D7D30C891BB2}"/>
    <cellStyle name="Normal 132 3" xfId="214" xr:uid="{1A6ECE79-8763-4A3F-84EF-D07E869A9BCB}"/>
    <cellStyle name="Normal 132 3 2" xfId="399" xr:uid="{03EF1644-3FDA-41B7-A414-27F18EE14BDE}"/>
    <cellStyle name="Normal 132 3 2 2" xfId="1959" xr:uid="{73585260-A39A-495A-8209-9865149736AF}"/>
    <cellStyle name="Normal 132 3 3" xfId="1006" xr:uid="{55CA9F59-D5C4-4DAA-893B-3FF2EE42D557}"/>
    <cellStyle name="Normal 132 3 3 2" xfId="2443" xr:uid="{C51663E7-EB2A-41FB-9650-49B86A1EB544}"/>
    <cellStyle name="Normal 132 3 4" xfId="1774" xr:uid="{9406342A-9ACA-4534-AC49-18DC0280EC23}"/>
    <cellStyle name="Normal 132 4" xfId="327" xr:uid="{D87C9838-58FC-4466-AA72-8D9D01593F16}"/>
    <cellStyle name="Normal 132 4 2" xfId="864" xr:uid="{C29D1734-8C09-44DF-93F7-8D202BB21F89}"/>
    <cellStyle name="Normal 132 4 2 2" xfId="2315" xr:uid="{FB6AEBAC-1811-4F23-B406-84396AD5B89C}"/>
    <cellStyle name="Normal 132 4 3" xfId="1887" xr:uid="{63EDCFAC-947F-4183-B8D6-F1663ADC4348}"/>
    <cellStyle name="Normal 132 5" xfId="1147" xr:uid="{5495D58B-BBA0-4EAA-BF1F-582FEBC329B8}"/>
    <cellStyle name="Normal 132 5 2" xfId="2551" xr:uid="{3AA6D206-7277-494D-AC25-849E2C5BFF07}"/>
    <cellStyle name="Normal 132 6" xfId="455" xr:uid="{2F171C63-E06E-420D-A299-4FF34C26B36C}"/>
    <cellStyle name="Normal 132 6 2" xfId="2015" xr:uid="{80A07C4A-151A-4794-904B-16FFEF56B674}"/>
    <cellStyle name="Normal 132 7" xfId="1659" xr:uid="{8237879E-F4E3-4AB5-A6E4-5117A5B90327}"/>
    <cellStyle name="Normal 14" xfId="543" xr:uid="{784427B9-977C-4A64-9593-A07A4CF018DD}"/>
    <cellStyle name="Normal 14 2" xfId="2065" xr:uid="{5C1F1313-F785-43E7-B2EF-480978062860}"/>
    <cellStyle name="Normal 15" xfId="513" xr:uid="{3DCDE974-5FEC-40B5-BDFF-CB617A3790E8}"/>
    <cellStyle name="Normal 15 2" xfId="633" xr:uid="{9DFFFCD5-7795-4604-BD05-DDEBC9C3F929}"/>
    <cellStyle name="Normal 15 2 2" xfId="2108" xr:uid="{2B9455F5-CBE1-4628-9DF9-E2D874ACC3A2}"/>
    <cellStyle name="Normal 16" xfId="635" xr:uid="{6400ABD0-82D5-4711-9AA7-19598A476CD2}"/>
    <cellStyle name="Normal 16 2" xfId="2110" xr:uid="{D3884D54-8037-4646-B98F-EC9A265A7CCD}"/>
    <cellStyle name="Normal 17" xfId="637" xr:uid="{36748635-2412-4E41-B791-46E25083A3C5}"/>
    <cellStyle name="Normal 17 2" xfId="2112" xr:uid="{552C06D9-CD91-4624-B27B-1A36E0B8C6AA}"/>
    <cellStyle name="Normal 18" xfId="639" xr:uid="{E582FB24-F41F-4FAB-96BA-2EE82A7AE6F8}"/>
    <cellStyle name="Normal 18 2" xfId="500" xr:uid="{63DDC52E-666D-47B3-B0F3-8601B337D6AB}"/>
    <cellStyle name="Normal 18 3" xfId="2114" xr:uid="{CB953458-E175-477C-ACC0-BA30D057BF6A}"/>
    <cellStyle name="Normal 19" xfId="75" xr:uid="{77BE0381-D6EF-4213-ABCF-705319E9DAB9}"/>
    <cellStyle name="Normal 19 2" xfId="641" xr:uid="{13F072D3-9DF3-4CFD-9419-269AC2DA7FE3}"/>
    <cellStyle name="Normal 19 2 2" xfId="2116" xr:uid="{C88CC609-1851-40DE-97E9-E60E478A6BE7}"/>
    <cellStyle name="Normal 2" xfId="41" xr:uid="{00000000-0005-0000-0000-00002B000000}"/>
    <cellStyle name="Normal 2 11 2" xfId="1074" xr:uid="{22C32B8C-B676-4B84-92BC-184092760F90}"/>
    <cellStyle name="Normal 2 11 2 2" xfId="2503" xr:uid="{20FE2B13-88F6-480F-B360-E6E64FE94081}"/>
    <cellStyle name="Normal 2 13" xfId="42" xr:uid="{00000000-0005-0000-0000-00002C000000}"/>
    <cellStyle name="Normal 2 2" xfId="63" xr:uid="{2CEC2140-5583-473A-904E-8085F696052E}"/>
    <cellStyle name="Normal 2 2 10 2" xfId="522" xr:uid="{FDDC3CA4-AB8E-40B9-B390-01BBF7A9327B}"/>
    <cellStyle name="Normal 2 2 10 2 3" xfId="129" xr:uid="{86798BC3-574A-45C6-AEAB-2F62EACD4223}"/>
    <cellStyle name="Normal 2 2 10 2 4" xfId="482" xr:uid="{2E93A8F5-5A53-413B-819D-9FE8C73C792B}"/>
    <cellStyle name="Normal 2 2 11" xfId="786" xr:uid="{E4C38BB1-9FBB-45E5-ABDF-30D7E954EE77}"/>
    <cellStyle name="Normal 2 2 11 3" xfId="132" xr:uid="{2C96930A-6E99-4FCE-91CB-8AA3473E355F}"/>
    <cellStyle name="Normal 2 2 11 4" xfId="492" xr:uid="{F866230A-A869-4231-88D9-2AB9405AE368}"/>
    <cellStyle name="Normal 2 2 13" xfId="104" xr:uid="{5F3FDFE5-4B1C-4898-90B3-53B159FFEBB7}"/>
    <cellStyle name="Normal 2 2 14" xfId="780" xr:uid="{6079DAA0-6D86-4D3C-9251-9335379B4887}"/>
    <cellStyle name="Normal 2 2 15" xfId="882" xr:uid="{EBE887BA-F394-47FD-B0C8-F9ADA23D219C}"/>
    <cellStyle name="Normal 2 2 15 2" xfId="487" xr:uid="{7B6F8D49-299E-4C54-A7C9-CFF68C66B6D1}"/>
    <cellStyle name="Normal 2 2 2" xfId="483" xr:uid="{32B8BB45-45E8-45A6-96FB-31CA577749C9}"/>
    <cellStyle name="Normal 2 2 4" xfId="561" xr:uid="{056648DD-5A5B-4E0B-A8E4-0A98DF14D744}"/>
    <cellStyle name="Normal 2 2 8 2" xfId="784" xr:uid="{4FD99B5F-618C-47A7-94D0-E8E64F87D63B}"/>
    <cellStyle name="Normal 2 2 8 2 2" xfId="106" xr:uid="{A706257D-C088-4386-A9E8-07C7DD63C711}"/>
    <cellStyle name="Normal 2 2 8 2 3" xfId="130" xr:uid="{AED6594E-C98F-431D-A197-E0E35C33CD69}"/>
    <cellStyle name="Normal 2 2 8 2 4" xfId="490" xr:uid="{6034FA02-F258-4BAE-8C52-A799E93095F0}"/>
    <cellStyle name="Normal 2 3" xfId="79" xr:uid="{0CAD1B6F-FC19-4F95-AE4C-7F4C6B93E648}"/>
    <cellStyle name="Normal 2 3 2" xfId="509" xr:uid="{F32DD540-78FD-4E60-A688-F29933F1D9AF}"/>
    <cellStyle name="Normal 2 3 2 2" xfId="528" xr:uid="{AE71F6CA-6BF2-4D9D-AFBA-4C5E7A7DA70F}"/>
    <cellStyle name="Normal 2 3 2 3" xfId="1110" xr:uid="{8D637DB8-FDB2-442E-855A-2E8E8768733F}"/>
    <cellStyle name="Normal 2 3 3" xfId="536" xr:uid="{1FDAD874-AC59-4DBB-B83B-C885B4ED3C59}"/>
    <cellStyle name="Normal 2 3 4" xfId="651" xr:uid="{777EEA8D-F3F0-4892-9156-0DF0BC3B5E15}"/>
    <cellStyle name="Normal 2 4" xfId="501" xr:uid="{B48A1EC5-A4F5-495D-9402-3E42712DA2D2}"/>
    <cellStyle name="Normal 2 4 2" xfId="530" xr:uid="{0E344FE2-B4EA-4D34-A6DA-4C90485795E6}"/>
    <cellStyle name="Normal 2 4 3" xfId="2042" xr:uid="{DF447021-65EB-4CD5-BFAF-3B5319609857}"/>
    <cellStyle name="Normal 2 5" xfId="693" xr:uid="{0D03E4BC-01C8-49BB-98AA-016851FAF902}"/>
    <cellStyle name="Normal 2 6" xfId="1161" xr:uid="{04729A5D-3096-4375-AE5B-F0807C2FCA2D}"/>
    <cellStyle name="Normal 20" xfId="645" xr:uid="{D5B8C63C-0264-490C-8E98-5728A8856C6C}"/>
    <cellStyle name="Normal 20 2" xfId="2120" xr:uid="{10C499EE-49BC-4F06-BA52-A6434429A5EF}"/>
    <cellStyle name="Normal 21" xfId="649" xr:uid="{D267ECD0-7BBE-4451-93B5-CE3639E9F2E3}"/>
    <cellStyle name="Normal 22" xfId="1160" xr:uid="{3FC61283-8F8B-4CAB-8B67-E6447333417C}"/>
    <cellStyle name="Normal 22 2" xfId="2562" xr:uid="{8ECC946F-6285-4F6C-B065-04B24CD58004}"/>
    <cellStyle name="Normal 22 8" xfId="675" xr:uid="{6E54CB2A-DAEA-44A4-9750-52ADCE20635C}"/>
    <cellStyle name="Normal 23" xfId="451" xr:uid="{7EE52330-4F33-4D1E-BD73-020ADF950979}"/>
    <cellStyle name="Normal 23 2" xfId="2011" xr:uid="{7DCFCE8A-3356-4D8C-8E8A-8FBCDA70EDD0}"/>
    <cellStyle name="Normal 27" xfId="465" xr:uid="{5F9F7AE0-0F30-46AC-826D-D184A418D56E}"/>
    <cellStyle name="Normal 3" xfId="43" xr:uid="{00000000-0005-0000-0000-00002D000000}"/>
    <cellStyle name="Normal 3 2" xfId="59" xr:uid="{055F92C6-6EFA-4DAA-AD84-5AB52C0FED02}"/>
    <cellStyle name="Normal 3 2 2" xfId="526" xr:uid="{2CBF5433-0DE7-4E0C-A95F-3505F7AFBA52}"/>
    <cellStyle name="Normal 3 2 2 2" xfId="98" xr:uid="{59F65CD3-6062-4835-91B9-818C140B4BDB}"/>
    <cellStyle name="Normal 3 2 4 2" xfId="531" xr:uid="{E77D3A3D-A4D7-44C7-BC9E-9242AF876F77}"/>
    <cellStyle name="Normal 3 2 5 2" xfId="529" xr:uid="{FAC6FE93-1CCA-4D63-89CF-7BE7EA2E47BC}"/>
    <cellStyle name="Normal 3 3" xfId="85" xr:uid="{5975F378-F422-45F4-80CC-957BB5EF0B4D}"/>
    <cellStyle name="Normal 3 3 2" xfId="70" xr:uid="{466E1F30-55CA-42EA-BC9B-3414DA55656A}"/>
    <cellStyle name="Normal 3 3 2 2" xfId="467" xr:uid="{EEE1E9F7-6FC1-4749-BE87-0B6198A9481C}"/>
    <cellStyle name="Normal 3 3 2 2 2" xfId="491" xr:uid="{662FA636-9819-4AA1-9A1C-FC9CBEA64536}"/>
    <cellStyle name="Normal 3 3 2 2 2 2" xfId="1058" xr:uid="{482DBA77-DEF9-4325-9E99-8F3DCEADFB74}"/>
    <cellStyle name="Normal 3 3 2 2 2 3" xfId="859" xr:uid="{60B775FF-5E90-4BF7-86F4-2C975740C7D0}"/>
    <cellStyle name="Normal 3 3 2 2 3" xfId="791" xr:uid="{AB8C70F7-BC58-46D7-8F17-FE41F9E62019}"/>
    <cellStyle name="Normal 3 3 2 3" xfId="778" xr:uid="{4F6C9DC8-0912-4F80-B1BD-5EA866BF1E5F}"/>
    <cellStyle name="Normal 3 3 2 3 2" xfId="1065" xr:uid="{80A15C7A-77A6-4A50-ABF8-176752A9E66C}"/>
    <cellStyle name="Normal 3 3 2 4" xfId="547" xr:uid="{CAEC6262-4B4D-4831-A95B-C3AF04D43A3D}"/>
    <cellStyle name="Normal 3 3 3" xfId="480" xr:uid="{89E63E4B-CE80-4210-8C5B-A17F2D8F1728}"/>
    <cellStyle name="Normal 3 3 6" xfId="115" xr:uid="{E23F5587-5867-4CC6-9634-E8089E410A8D}"/>
    <cellStyle name="Normal 3 4" xfId="58" xr:uid="{A36E1BD1-83A8-4611-8EEE-8103529019C3}"/>
    <cellStyle name="Normal 3 5" xfId="801" xr:uid="{72A198D6-CF08-4583-ADF0-63CB70825205}"/>
    <cellStyle name="Normal 3 5 2" xfId="1084" xr:uid="{84D901A5-C3B6-428C-8C60-728F588BB0B0}"/>
    <cellStyle name="Normal 3 5 3" xfId="2260" xr:uid="{2080C8D6-B3DE-4856-A517-24F4F4D3573A}"/>
    <cellStyle name="Normal 3 6" xfId="749" xr:uid="{E203643F-8CA2-4F4E-8033-C5C6F0EB7078}"/>
    <cellStyle name="Normal 3 6 2" xfId="2216" xr:uid="{67396076-E4C1-4C04-9329-A5FFB50D965A}"/>
    <cellStyle name="Normal 3 7" xfId="1162" xr:uid="{7C7C6870-573A-411F-992C-286A171371A7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2 2 2" xfId="444" xr:uid="{63C6F142-3EA7-4310-A4AB-41E8BAE9947C}"/>
    <cellStyle name="Normal 4 12 2 2 2 2" xfId="2004" xr:uid="{E2CE419D-4AD1-4739-A64D-E6DCF6D787F6}"/>
    <cellStyle name="Normal 4 12 2 2 3" xfId="1048" xr:uid="{3FEB1A02-F401-4514-A836-6661F32B6A21}"/>
    <cellStyle name="Normal 4 12 2 2 3 2" xfId="2485" xr:uid="{5EDD7042-A786-4E11-9F88-1ED657059B00}"/>
    <cellStyle name="Normal 4 12 2 2 4" xfId="1846" xr:uid="{6F7F3D22-1D61-4C72-939F-10C3DAA890E7}"/>
    <cellStyle name="Normal 4 12 2 3" xfId="372" xr:uid="{7088441F-A91D-4A36-BF27-A113813136D0}"/>
    <cellStyle name="Normal 4 12 2 3 2" xfId="1932" xr:uid="{95D16B24-E870-4C07-B94B-A5249F3DF281}"/>
    <cellStyle name="Normal 4 12 2 4" xfId="970" xr:uid="{C8F759DF-E2F0-4F16-A7B0-A2E722199848}"/>
    <cellStyle name="Normal 4 12 2 4 2" xfId="2407" xr:uid="{240B8AB9-EB00-4DED-B511-7464CCE5ADB6}"/>
    <cellStyle name="Normal 4 12 2 5" xfId="1731" xr:uid="{9FE33C80-7CDC-4A61-AAFE-5E89B7071134}"/>
    <cellStyle name="Normal 4 12 3" xfId="228" xr:uid="{0FF5BD72-8508-4CB1-B742-3B617519D8BA}"/>
    <cellStyle name="Normal 4 12 3 2" xfId="408" xr:uid="{579F360F-1FDF-48C1-8BF8-5B5A23B8EA20}"/>
    <cellStyle name="Normal 4 12 3 2 2" xfId="1968" xr:uid="{6F20E636-D150-4426-B9A0-A69675E3B5C9}"/>
    <cellStyle name="Normal 4 12 3 3" xfId="1011" xr:uid="{2AAD947F-7675-4BD8-9D30-3E4415D1C15D}"/>
    <cellStyle name="Normal 4 12 3 3 2" xfId="2448" xr:uid="{A7126EDA-1B59-498E-8105-032329E10AB1}"/>
    <cellStyle name="Normal 4 12 3 4" xfId="1788" xr:uid="{DD34D4C1-005E-4C69-9422-9D10F88DF383}"/>
    <cellStyle name="Normal 4 12 4" xfId="336" xr:uid="{B8A105BA-5BD1-4986-9B9C-5C1263AC6A29}"/>
    <cellStyle name="Normal 4 12 4 2" xfId="876" xr:uid="{762CA302-BD99-48D4-944D-B6BAE45553A6}"/>
    <cellStyle name="Normal 4 12 4 2 2" xfId="2327" xr:uid="{E2D7FF7C-6AC0-4D60-B97D-2D20446E0B06}"/>
    <cellStyle name="Normal 4 12 4 3" xfId="1896" xr:uid="{0C3E868F-337A-4426-8479-5ED405048161}"/>
    <cellStyle name="Normal 4 12 5" xfId="479" xr:uid="{1273D403-9297-4A51-86FC-DF100B4D5995}"/>
    <cellStyle name="Normal 4 12 5 2" xfId="2033" xr:uid="{5F20638D-2362-42FC-9085-008772BC5E2A}"/>
    <cellStyle name="Normal 4 12 6" xfId="1673" xr:uid="{E7672BB7-4C7B-488F-A467-1987EF8655D0}"/>
    <cellStyle name="Normal 4 2" xfId="117" xr:uid="{B9B83640-5EA1-4768-85CA-630AEDDEBB52}"/>
    <cellStyle name="Normal 4 2 2" xfId="88" xr:uid="{824C5560-DBF4-42E8-B660-EA128C92BDEC}"/>
    <cellStyle name="Normal 4 2 2 2" xfId="540" xr:uid="{D7B4ECF6-4AAC-4E32-8798-6BEBF9F29D0A}"/>
    <cellStyle name="Normal 4 2 3" xfId="538" xr:uid="{2011F7CA-1CC1-4239-BD91-DFED33C63679}"/>
    <cellStyle name="Normal 4 2 3 2" xfId="1121" xr:uid="{9356C65F-EB08-49A0-9864-AEDC2A326DD5}"/>
    <cellStyle name="Normal 4 2 3 3" xfId="2061" xr:uid="{6053E35D-A1D7-4E3D-8A06-92D3146812CF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2 2 2" xfId="447" xr:uid="{4A9B079E-F333-47B2-9C43-54CA6C3FC28B}"/>
    <cellStyle name="Normal 4 2 8 2 2 2 2" xfId="2007" xr:uid="{0A9BCBA9-D129-4C43-B7F0-4BF139420027}"/>
    <cellStyle name="Normal 4 2 8 2 2 3" xfId="1052" xr:uid="{717963C1-CE9E-4450-99F5-683D57A6C9AB}"/>
    <cellStyle name="Normal 4 2 8 2 2 3 2" xfId="2489" xr:uid="{0A6EA06B-74F3-42FF-ABE0-89E2EA2D7448}"/>
    <cellStyle name="Normal 4 2 8 2 2 4" xfId="1856" xr:uid="{8485DEE2-4213-472B-BC09-27D478CCBD9A}"/>
    <cellStyle name="Normal 4 2 8 2 3" xfId="375" xr:uid="{5FB1633A-563E-46E0-8D58-8B9EFDBA79EB}"/>
    <cellStyle name="Normal 4 2 8 2 3 2" xfId="978" xr:uid="{ED4CF171-B3CB-4CD8-97B0-13EE8F69E910}"/>
    <cellStyle name="Normal 4 2 8 2 3 2 2" xfId="2415" xr:uid="{27F8D6AB-31B8-4C47-AB95-905BE1FABFE6}"/>
    <cellStyle name="Normal 4 2 8 2 3 3" xfId="1935" xr:uid="{A15ABDDB-4426-48B3-B0D7-41648F43A412}"/>
    <cellStyle name="Normal 4 2 8 2 4" xfId="849" xr:uid="{800F861B-F518-424A-AC0C-FCA2D4B6DE70}"/>
    <cellStyle name="Normal 4 2 8 2 4 2" xfId="2301" xr:uid="{B3178909-1E04-47B5-A3AA-8530685C392E}"/>
    <cellStyle name="Normal 4 2 8 2 5" xfId="1741" xr:uid="{E454ED67-88AF-41C1-B8BD-695C108BA544}"/>
    <cellStyle name="Normal 4 2 8 3" xfId="238" xr:uid="{283509B6-7F6E-445E-8182-BFE5FDBF7FF5}"/>
    <cellStyle name="Normal 4 2 8 3 2" xfId="411" xr:uid="{7B063601-851E-4C91-A32E-69F0D6C7A752}"/>
    <cellStyle name="Normal 4 2 8 3 2 2" xfId="1015" xr:uid="{9A65662D-61C4-476B-8B7D-571D4A472E0E}"/>
    <cellStyle name="Normal 4 2 8 3 2 2 2" xfId="2452" xr:uid="{0E7BAD1A-1622-44CB-8A88-9B44D1223ABE}"/>
    <cellStyle name="Normal 4 2 8 3 2 3" xfId="1971" xr:uid="{FB62E815-F8BC-4210-81E8-EFD7924241D9}"/>
    <cellStyle name="Normal 4 2 8 3 3" xfId="858" xr:uid="{4D32FC40-7A0F-4B2F-9662-32AB43444632}"/>
    <cellStyle name="Normal 4 2 8 3 3 2" xfId="2310" xr:uid="{0B5A1E34-9162-41D3-951E-F5C90F132ACB}"/>
    <cellStyle name="Normal 4 2 8 3 4" xfId="1798" xr:uid="{80795DFA-BE15-4868-A168-69AF4F0774B3}"/>
    <cellStyle name="Normal 4 2 8 4" xfId="339" xr:uid="{CEA07C4D-1C4F-4BF2-B725-3FD1A84068FE}"/>
    <cellStyle name="Normal 4 2 8 4 2" xfId="877" xr:uid="{03FF6ABD-A8E8-4D4D-ADFB-879C4B859CF1}"/>
    <cellStyle name="Normal 4 2 8 4 2 2" xfId="2328" xr:uid="{500892BC-71B1-45FD-92CD-DFF4E775255D}"/>
    <cellStyle name="Normal 4 2 8 4 3" xfId="1899" xr:uid="{F804CF0F-7838-488F-9CA0-3B57778FA4C0}"/>
    <cellStyle name="Normal 4 2 8 5" xfId="476" xr:uid="{2B27F184-1664-405C-ACDE-040ADD0E011B}"/>
    <cellStyle name="Normal 4 2 8 5 2" xfId="2031" xr:uid="{46D1DA82-7257-41C3-9FE7-7BC978436717}"/>
    <cellStyle name="Normal 4 2 8 6" xfId="1683" xr:uid="{30C6978B-49C5-48D8-9A99-9862CDF7D0E7}"/>
    <cellStyle name="Normal 4 3" xfId="73" xr:uid="{76E0C539-647E-42FF-B67B-0933D22E633C}"/>
    <cellStyle name="Normal 4 4" xfId="532" xr:uid="{3AF545B6-F5CC-43B3-9417-C3A610344C85}"/>
    <cellStyle name="Normal 4 4 2" xfId="1063" xr:uid="{629396D3-37AB-43FB-B6C2-1BD26C0D3E34}"/>
    <cellStyle name="Normal 4 4 3" xfId="806" xr:uid="{B799DB3E-97B8-4C09-9A66-819708611052}"/>
    <cellStyle name="Normal 4 5" xfId="565" xr:uid="{165423B4-99CD-40AB-996F-1920A46AAF00}"/>
    <cellStyle name="Normal 4 6" xfId="1171" xr:uid="{AB3EF124-490E-4838-830F-793128E990D1}"/>
    <cellStyle name="Normal 41 2 2" xfId="1075" xr:uid="{31A9FDA9-E3B7-451B-98C1-D7D3404A164C}"/>
    <cellStyle name="Normal 43 2" xfId="558" xr:uid="{50D6F009-C17E-4404-B1CE-D2FAB8FF4278}"/>
    <cellStyle name="Normal 43 2 2" xfId="559" xr:uid="{9A37D93E-36CD-4DCE-ABC5-4A12217B4A46}"/>
    <cellStyle name="Normal 43 2 2 2" xfId="626" xr:uid="{08D6DAFE-77BD-4FAE-B3D0-6B1453463ED9}"/>
    <cellStyle name="Normal 43 2 2 2 2" xfId="2101" xr:uid="{23FE58B3-744B-4802-BD3A-0AFC3E7BCF85}"/>
    <cellStyle name="Normal 43 2 2 3" xfId="2080" xr:uid="{500D40A2-C48C-49DD-BC08-84D9F2D16612}"/>
    <cellStyle name="Normal 43 2 3" xfId="2079" xr:uid="{91C1FE12-D79C-4B2D-8072-CD355A692E92}"/>
    <cellStyle name="Normal 45" xfId="108" xr:uid="{14982221-05A8-4F90-B758-421BF01B69B6}"/>
    <cellStyle name="Normal 48" xfId="557" xr:uid="{3B63E7D8-94FC-49A7-A0F6-0442C22E8BA1}"/>
    <cellStyle name="Normal 48 2" xfId="562" xr:uid="{80B1C2AA-6358-423A-B628-8FACF237BC03}"/>
    <cellStyle name="Normal 48 2 2" xfId="2082" xr:uid="{7F97B383-6052-4EA2-BFC7-570D90A23F28}"/>
    <cellStyle name="Normal 48 3" xfId="2078" xr:uid="{A59072CD-2861-4E5B-92EC-E6EDC1FCF61E}"/>
    <cellStyle name="Normal 5" xfId="68" xr:uid="{8C31D7C2-46B7-4414-9C04-91CE9E393074}"/>
    <cellStyle name="Normal 5 10" xfId="1099" xr:uid="{A007170F-C723-4C8E-84BD-7AAF21F98789}"/>
    <cellStyle name="Normal 5 2" xfId="617" xr:uid="{2DF6643B-951D-4937-9F8A-222479A8B95F}"/>
    <cellStyle name="Normal 5 2 2" xfId="460" xr:uid="{5341663B-03D3-4D95-969D-27E5B4854A39}"/>
    <cellStyle name="Normal 5 2 2 2" xfId="2020" xr:uid="{22942ADF-089B-432B-A8CF-2B37CD920A85}"/>
    <cellStyle name="Normal 5 2 3" xfId="894" xr:uid="{C48D82CB-498C-4F22-B73E-D8EA29ECCBD8}"/>
    <cellStyle name="Normal 5 2 4" xfId="826" xr:uid="{F97DEEEC-D988-4F4B-B78C-CAE489FE12AA}"/>
    <cellStyle name="Normal 5 3" xfId="811" xr:uid="{BDF08446-E9FA-42C8-AA8F-D97A089B30B3}"/>
    <cellStyle name="Normal 5 3 2" xfId="1073" xr:uid="{8AEF760C-0FB2-4E67-B360-2EED9414C4BB}"/>
    <cellStyle name="Normal 5 3 2 2" xfId="2502" xr:uid="{707645AA-E81E-4B89-9AF5-D72863AA7211}"/>
    <cellStyle name="Normal 5 3 3" xfId="2268" xr:uid="{485187C4-465F-45E1-A90D-056DE81A3E88}"/>
    <cellStyle name="Normal 5 4" xfId="755" xr:uid="{1F249835-1FA7-49B5-8DA6-64F45FDF01FC}"/>
    <cellStyle name="Normal 5 5" xfId="1165" xr:uid="{DA9BDF21-2B32-4D16-A4C5-40FD1BBED61F}"/>
    <cellStyle name="Normal 55" xfId="568" xr:uid="{273D1B81-9566-46FC-BD55-3054A7104A94}"/>
    <cellStyle name="Normal 55 2" xfId="2085" xr:uid="{55BBE689-09D5-4E75-BF3C-E409690403CC}"/>
    <cellStyle name="Normal 6" xfId="111" xr:uid="{3003669E-F575-4E31-AB5A-1593E1822786}"/>
    <cellStyle name="Normal 6 2" xfId="510" xr:uid="{C79FA9CE-1538-4497-A847-4C49DF88193B}"/>
    <cellStyle name="Normal 6 2 2" xfId="527" xr:uid="{F3246D3C-41A6-4D83-84CA-0BA0E5E512C1}"/>
    <cellStyle name="Normal 6 2 2 2" xfId="884" xr:uid="{831C18C7-26AA-449D-8EB5-311BC579CBC0}"/>
    <cellStyle name="Normal 6 2 2 2 2" xfId="2334" xr:uid="{AFE58D2C-92C6-4E38-9DC9-8566E4B035DE}"/>
    <cellStyle name="Normal 6 2 3" xfId="2049" xr:uid="{16AA3950-9E20-4263-8C3B-98F58DDAB8CE}"/>
    <cellStyle name="Normal 6 3" xfId="519" xr:uid="{CAEE8124-7071-4D78-A761-B45BFA2781CE}"/>
    <cellStyle name="Normal 6 3 2" xfId="1066" xr:uid="{5F886F1B-2DA3-455E-89A8-175355385E0B}"/>
    <cellStyle name="Normal 6 3 2 2" xfId="2499" xr:uid="{974A7BD1-2EC2-446F-B5CE-5BB2A6353936}"/>
    <cellStyle name="Normal 6 3 3" xfId="1093" xr:uid="{12E2CA99-BC07-4017-8887-563749C0C92C}"/>
    <cellStyle name="Normal 6 3 3 2" xfId="2512" xr:uid="{97375D15-546C-4AC4-A08A-DCA49B53CC6F}"/>
    <cellStyle name="Normal 6 3 4" xfId="929" xr:uid="{E296C440-C947-41E5-B654-8BF9948F462D}"/>
    <cellStyle name="Normal 6 4" xfId="1059" xr:uid="{D6CC5B76-F864-4414-B528-CF34FAD6D794}"/>
    <cellStyle name="Normal 6 5" xfId="888" xr:uid="{FB31BEA0-5058-4F45-94CE-2EE108CF8B47}"/>
    <cellStyle name="Normal 6 6" xfId="1144" xr:uid="{10B495AA-07EF-4E21-9F32-ACFDCD63017E}"/>
    <cellStyle name="Normal 6 6 2" xfId="2548" xr:uid="{15A0C1BE-7FBF-4E69-89D9-2D886A5D7048}"/>
    <cellStyle name="Normal 6 7" xfId="1199" xr:uid="{4E8DF1DB-7794-45F6-B805-A8F5522CE34B}"/>
    <cellStyle name="Normal 6 8" xfId="1158" xr:uid="{883C324B-4A43-4881-A4C9-67045F383EF7}"/>
    <cellStyle name="Normal 6 9" xfId="495" xr:uid="{8D06463D-C5FA-4FB6-829E-DA901D626D78}"/>
    <cellStyle name="Normal 7" xfId="78" xr:uid="{F5AC079A-2A76-4BC3-A1F1-DC1D721C1AE0}"/>
    <cellStyle name="Normal 7 2" xfId="619" xr:uid="{B35F7AEF-E1E4-4EE4-A45F-D41E5FF86539}"/>
    <cellStyle name="Normal 7 2 2" xfId="1076" xr:uid="{68779641-E135-4F9C-98D8-DAE7C0D11BD1}"/>
    <cellStyle name="Normal 7 2 2 2" xfId="2504" xr:uid="{B86422B5-F393-4E26-9E3F-892B270953CB}"/>
    <cellStyle name="Normal 7 2 3" xfId="818" xr:uid="{90F270D4-8162-4F29-8FAF-BF2A0A6A3DF9}"/>
    <cellStyle name="Normal 7 2 4" xfId="2094" xr:uid="{48771A36-BA1A-47F6-8203-82F8E01EFF9B}"/>
    <cellStyle name="Normal 7 3" xfId="525" xr:uid="{AD256D35-F02E-46E1-A143-4B373E267FAF}"/>
    <cellStyle name="Normal 7 3 2" xfId="1087" xr:uid="{C608E9EC-C0C4-4345-A6DE-832E892AD3CD}"/>
    <cellStyle name="Normal 7 3 2 2" xfId="2510" xr:uid="{BDC87E51-6EE9-4E48-9EB6-E466A27B5A9D}"/>
    <cellStyle name="Normal 7 3 3" xfId="816" xr:uid="{30671E54-65C7-437F-91C6-5571398FD7AE}"/>
    <cellStyle name="Normal 7 3 3 2" xfId="2273" xr:uid="{D159FACC-757F-46D9-B4DE-8ED863E0D0A9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2 2 2" xfId="430" xr:uid="{8C40BB59-7A57-4BFE-852F-E8DC788D86C0}"/>
    <cellStyle name="Normal 8 2 2 2 2" xfId="1990" xr:uid="{D23AB2D4-CB3E-455F-8BE6-0CB48EA19668}"/>
    <cellStyle name="Normal 8 2 2 3" xfId="1034" xr:uid="{85949E40-186C-4D6F-83C7-9448A48DF350}"/>
    <cellStyle name="Normal 8 2 2 3 2" xfId="2471" xr:uid="{530C103D-D86A-45BD-BE8C-03DB53D3AB29}"/>
    <cellStyle name="Normal 8 2 2 4" xfId="1826" xr:uid="{885633A0-D6BD-4B88-B82C-546AC0B3CF76}"/>
    <cellStyle name="Normal 8 2 3" xfId="358" xr:uid="{8168E07F-D6E6-4667-8C43-A8BD870F758B}"/>
    <cellStyle name="Normal 8 2 3 2" xfId="954" xr:uid="{FA6264D5-F4F1-4B67-9717-BF6F73A26A72}"/>
    <cellStyle name="Normal 8 2 3 2 2" xfId="2391" xr:uid="{40CFEEB2-6791-442B-A15C-6202E4DFE9CE}"/>
    <cellStyle name="Normal 8 2 3 3" xfId="1918" xr:uid="{8F30013E-853C-4D15-A00A-B5E6C9CEE976}"/>
    <cellStyle name="Normal 8 2 4" xfId="821" xr:uid="{A64358E4-68A0-4F15-A388-E7A1BE7D9E53}"/>
    <cellStyle name="Normal 8 2 4 2" xfId="2277" xr:uid="{0821B32C-5B97-47CB-AA47-FBC44C9E0A62}"/>
    <cellStyle name="Normal 8 2 5" xfId="1711" xr:uid="{E16C4607-EE9B-4C97-BB0A-4FE9823EF454}"/>
    <cellStyle name="Normal 8 3" xfId="208" xr:uid="{654E2D34-7481-487F-92D8-3F15D3644978}"/>
    <cellStyle name="Normal 8 3 2" xfId="394" xr:uid="{C2ED63C6-29BE-4B7E-BF41-D962B665BE26}"/>
    <cellStyle name="Normal 8 3 2 2" xfId="1954" xr:uid="{5D45A9F6-8EC7-46B9-A6F4-9E7842045778}"/>
    <cellStyle name="Normal 8 3 3" xfId="1002" xr:uid="{0861E8C8-3DDB-40CA-AA77-12519296D164}"/>
    <cellStyle name="Normal 8 3 3 2" xfId="2439" xr:uid="{29C0DC83-9A1E-441E-8C87-6AE6CA31D8F7}"/>
    <cellStyle name="Normal 8 3 4" xfId="1768" xr:uid="{4F31EAB7-5A9F-4D65-B4B3-6A43133F0CF1}"/>
    <cellStyle name="Normal 8 4" xfId="322" xr:uid="{84CE62D4-1B61-49DE-8C56-657D9C43A695}"/>
    <cellStyle name="Normal 8 4 2" xfId="906" xr:uid="{48D7FFBE-E5EA-400E-A08A-849E5E50CEC6}"/>
    <cellStyle name="Normal 8 4 2 2" xfId="2345" xr:uid="{473A9AAA-659E-40B0-B881-D8CD0A9BE3A9}"/>
    <cellStyle name="Normal 8 4 3" xfId="1882" xr:uid="{93696DCF-3F4C-4E56-BF6F-91BA0B040ADC}"/>
    <cellStyle name="Normal 8 5" xfId="893" xr:uid="{E6B4B390-D327-4B58-AC35-504B0789795A}"/>
    <cellStyle name="Normal 8 6" xfId="1254" xr:uid="{57F0AAC9-7803-418A-B24C-B951242AF2D8}"/>
    <cellStyle name="Normal 8 6 2" xfId="2650" xr:uid="{1A3B0DDD-E489-48D6-A550-63768E89B551}"/>
    <cellStyle name="Normal 8 7" xfId="621" xr:uid="{1B50CFB7-1AA6-4C66-8B2A-8A558C11EEEE}"/>
    <cellStyle name="Normal 8 7 2" xfId="2096" xr:uid="{AA3F6A4D-457F-4400-9AFE-57005ADFBAB3}"/>
    <cellStyle name="Normal 8 8" xfId="1653" xr:uid="{A8AD0C82-5F17-4F20-8AA3-295089CCBEE4}"/>
    <cellStyle name="Normal 81 2" xfId="498" xr:uid="{41DEAE2D-666F-4F10-8C89-886294BFDFB4}"/>
    <cellStyle name="Normal 82" xfId="469" xr:uid="{4F3C388E-C3E2-4D2F-9DFC-53CC0AF8C0AD}"/>
    <cellStyle name="Normal 82 2" xfId="499" xr:uid="{BE435366-CE07-458D-AFAA-1D51BF5A5611}"/>
    <cellStyle name="Normal 82 3" xfId="2025" xr:uid="{2E341651-48DC-438A-A874-803AAEF3D53D}"/>
    <cellStyle name="Normal 9" xfId="548" xr:uid="{A884E5E5-D878-41AF-9E68-20270F98024F}"/>
    <cellStyle name="Normal 9 2" xfId="1064" xr:uid="{DAC1FEFB-D639-450F-9ECB-B1142FE042FB}"/>
    <cellStyle name="Normal 9 2 2" xfId="2498" xr:uid="{065C9C57-CC36-4526-A9D4-C2652B7EE390}"/>
    <cellStyle name="Normal 9 3" xfId="1100" xr:uid="{2C31E8E8-FC62-43AE-8220-50F618A06D2A}"/>
    <cellStyle name="Normal 9 4" xfId="1231" xr:uid="{4C5DF5EA-F163-4014-9C43-842E3A934469}"/>
    <cellStyle name="Normal 9 4 2" xfId="2627" xr:uid="{132982BB-4157-4A66-8DF3-90F8FFB2DA3A}"/>
    <cellStyle name="Normal 9 5" xfId="2069" xr:uid="{A7F7E977-099C-42F3-8B42-EC370ECA9676}"/>
    <cellStyle name="Normal 90" xfId="1107" xr:uid="{8884A8A1-2D45-40EF-B9BC-10FD3892BC10}"/>
    <cellStyle name="Normal 91" xfId="1114" xr:uid="{5CFDA0ED-255B-49CA-BEF4-93234AD98619}"/>
    <cellStyle name="Normal 94" xfId="1081" xr:uid="{268A42E4-C2D8-4E6D-A549-5CE55BD6419F}"/>
    <cellStyle name="Normal 95" xfId="462" xr:uid="{BA76EC5B-E6BF-45C9-8E4D-DB184DAF38E0}"/>
    <cellStyle name="Normal 96" xfId="1111" xr:uid="{8325FDE9-7E6C-4522-BE80-230E19CFD18E}"/>
    <cellStyle name="Normal 96 2" xfId="1115" xr:uid="{7988FBE0-02EF-4C81-8A97-166AB9B0407A}"/>
    <cellStyle name="Normal 96 2 2" xfId="2523" xr:uid="{12744470-D844-4023-B26C-360A0CC1916A}"/>
    <cellStyle name="Normal 96 3" xfId="2520" xr:uid="{379BAC91-D3C1-4356-B4A6-28D7E24CFA9F}"/>
    <cellStyle name="Normal 97" xfId="1085" xr:uid="{D6951A24-243E-49B8-9C05-C41DEEDA5051}"/>
    <cellStyle name="Normal 98" xfId="1118" xr:uid="{70D8A0B0-43FC-4FC4-B44B-22F730B9F65C}"/>
    <cellStyle name="Normal 99" xfId="1119" xr:uid="{B739D3D2-12F1-4FED-A077-6BED705FB208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2 2 2" xfId="428" xr:uid="{6E532E36-C5B5-43DB-9125-ABBD4DE375B0}"/>
    <cellStyle name="Note 2 2 2 2" xfId="1988" xr:uid="{E75C5BEB-7F24-4BDE-A0C0-A34535F5705C}"/>
    <cellStyle name="Note 2 2 3" xfId="1032" xr:uid="{89F91A40-A793-46ED-8211-4129594C989B}"/>
    <cellStyle name="Note 2 2 3 2" xfId="2469" xr:uid="{9F8E123A-E54C-4948-95FC-C6DE38DA7E9E}"/>
    <cellStyle name="Note 2 2 4" xfId="1823" xr:uid="{102619A0-CBDE-4B52-9404-808D176C2ABE}"/>
    <cellStyle name="Note 2 3" xfId="356" xr:uid="{913D58DF-0881-4790-8A32-456340BC8782}"/>
    <cellStyle name="Note 2 3 2" xfId="952" xr:uid="{6549B24D-C617-462B-B226-6BE9C8F54379}"/>
    <cellStyle name="Note 2 3 2 2" xfId="2389" xr:uid="{12029399-4101-4755-AD40-30F51FF3ABE5}"/>
    <cellStyle name="Note 2 3 3" xfId="1916" xr:uid="{BC5A4978-7CAD-4079-A392-D240986E15E3}"/>
    <cellStyle name="Note 2 4" xfId="616" xr:uid="{FED002DE-6AA0-457D-9C52-A18EA7576F42}"/>
    <cellStyle name="Note 2 5" xfId="1708" xr:uid="{50243DF7-FAAB-42EA-8162-04F0741FA66A}"/>
    <cellStyle name="Note 3" xfId="206" xr:uid="{87F6ECD3-EF77-4C9C-9E48-DAD38FB02361}"/>
    <cellStyle name="Note 3 2" xfId="392" xr:uid="{3705ADF6-CDA9-42EF-AB06-06915C67F86D}"/>
    <cellStyle name="Note 3 2 2" xfId="1952" xr:uid="{FCAAB345-6DDF-4584-8D46-E514DAB27EF8}"/>
    <cellStyle name="Note 3 3" xfId="1000" xr:uid="{51D28AE5-CEA1-412C-BBA8-0EB6FD73400B}"/>
    <cellStyle name="Note 3 3 2" xfId="2437" xr:uid="{F6233BCE-4362-46D2-BC12-A2EFE1A2DCE6}"/>
    <cellStyle name="Note 3 4" xfId="1766" xr:uid="{2E58EBEE-76DC-4E57-8040-DA058F14D887}"/>
    <cellStyle name="Note 4" xfId="320" xr:uid="{F2687D3A-A7F6-46AC-8A95-EDCA96318D0A}"/>
    <cellStyle name="Note 4 2" xfId="895" xr:uid="{B1B5CEDB-1D19-4CD1-B72F-F440CB092C83}"/>
    <cellStyle name="Note 4 2 2" xfId="2341" xr:uid="{81DC3EA8-201F-48FA-AA7D-6AB9AC8B3194}"/>
    <cellStyle name="Note 4 3" xfId="1880" xr:uid="{178246F6-522A-46D0-B8A8-BA60AE858561}"/>
    <cellStyle name="Note 5" xfId="1125" xr:uid="{D7F3D3A2-203A-44D0-A8F6-DEE04399189F}"/>
    <cellStyle name="Note 5 2" xfId="2529" xr:uid="{A0566CF6-B047-4B64-A363-97F7C5E932D9}"/>
    <cellStyle name="Note 6" xfId="1272" xr:uid="{0BD007C2-986B-4A0A-B12E-A0783F985ADD}"/>
    <cellStyle name="Note 6 2" xfId="2668" xr:uid="{58A57906-A957-454C-899E-87CC90B7747F}"/>
    <cellStyle name="Note 7" xfId="655" xr:uid="{6AC3CCF5-4A8E-4F93-AB98-89857C2540D1}"/>
    <cellStyle name="Note 7 2" xfId="2125" xr:uid="{911C9F24-F0DB-438F-8802-DF3E9F86F28A}"/>
    <cellStyle name="Note 8" xfId="1651" xr:uid="{35D87D1B-5BFB-460E-8BA2-23EA9C89546E}"/>
    <cellStyle name="Output" xfId="50" builtinId="21" customBuiltin="1"/>
    <cellStyle name="Output 2" xfId="585" xr:uid="{5D5A76CE-F5B2-4439-B707-624AE88A58A4}"/>
    <cellStyle name="Percent" xfId="51" builtinId="5" customBuiltin="1"/>
    <cellStyle name="Percent 10" xfId="544" xr:uid="{B8EFC718-349A-4C5F-A8E2-E7213E6C3BBE}"/>
    <cellStyle name="Percent 10 2" xfId="2066" xr:uid="{DCD4ED19-E1CD-4D05-93C8-1DE0AB441EAE}"/>
    <cellStyle name="Percent 2" xfId="64" xr:uid="{D01DD195-FFDE-4CA6-9B47-20526041BDA7}"/>
    <cellStyle name="Percent 2 2" xfId="86" xr:uid="{B31509E2-A520-41EA-A78D-53A98ED4EA4D}"/>
    <cellStyle name="Percent 2 2 2" xfId="535" xr:uid="{F0D94DBC-EFB9-4A6D-ADD3-C6857AFC003E}"/>
    <cellStyle name="Percent 2 2 2 2" xfId="807" xr:uid="{EA2FD9FF-D946-4BB5-95BF-085A66E09CF3}"/>
    <cellStyle name="Percent 2 2 3" xfId="567" xr:uid="{0E7496EC-F0D3-4BCA-9B1E-95EBC3A4DD4C}"/>
    <cellStyle name="Percent 2 3" xfId="823" xr:uid="{A8541D9A-248C-4DFE-A40A-6556D121C01C}"/>
    <cellStyle name="Percent 2 4" xfId="814" xr:uid="{4FCE83B0-8CB3-461A-97BC-75AE5EC595C7}"/>
    <cellStyle name="Percent 2 4 2" xfId="2271" xr:uid="{759ADA0E-E600-4939-99C6-292C48E7B5D1}"/>
    <cellStyle name="Percent 2 5" xfId="756" xr:uid="{1224C382-FB71-45D6-A9B8-96DF19956F44}"/>
    <cellStyle name="Percent 2 5 2" xfId="2221" xr:uid="{7B8B2B6A-B49D-4277-859E-8C07FEED9E2C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2 2 2" xfId="431" xr:uid="{EE7C8A59-E52D-4217-8087-B5144C65BC91}"/>
    <cellStyle name="Percent 3 2 2 2 2" xfId="1991" xr:uid="{C213A22D-718A-4919-8F93-16D8E3122143}"/>
    <cellStyle name="Percent 3 2 2 3" xfId="1036" xr:uid="{5FB86FED-AB94-4F41-A7E6-9A3EDF92BA85}"/>
    <cellStyle name="Percent 3 2 2 3 2" xfId="2473" xr:uid="{E8C494EA-59AC-4D05-A7B5-A73EC33D9C05}"/>
    <cellStyle name="Percent 3 2 2 4" xfId="1828" xr:uid="{11F9FF8E-0F66-4E29-B280-95A17CA32F13}"/>
    <cellStyle name="Percent 3 2 3" xfId="359" xr:uid="{655C36F1-CF4A-4C7F-9FA9-AFD1474626A9}"/>
    <cellStyle name="Percent 3 2 3 2" xfId="956" xr:uid="{266AA87D-0553-4918-A7FC-FB340BDB6793}"/>
    <cellStyle name="Percent 3 2 3 2 2" xfId="2393" xr:uid="{172F51B9-6327-46A3-9196-8DCD59880156}"/>
    <cellStyle name="Percent 3 2 3 3" xfId="1919" xr:uid="{91FFF710-1126-4F9F-B5F9-00CC1CC9C52C}"/>
    <cellStyle name="Percent 3 2 4" xfId="478" xr:uid="{38CE9C10-8463-4F5E-8DA5-FDCCF9502547}"/>
    <cellStyle name="Percent 3 2 4 2" xfId="2032" xr:uid="{8EEA765D-FB8C-4867-BFA8-6F3E002E354F}"/>
    <cellStyle name="Percent 3 2 5" xfId="1713" xr:uid="{6BB883B9-9413-498B-97DA-EA6B12AE1D40}"/>
    <cellStyle name="Percent 3 3" xfId="210" xr:uid="{D2B1632B-2484-4898-8E0E-29F78E8EB34D}"/>
    <cellStyle name="Percent 3 3 2" xfId="395" xr:uid="{A26F6D43-5647-48F5-A5B4-1FAE7E691526}"/>
    <cellStyle name="Percent 3 3 2 2" xfId="1003" xr:uid="{15022254-1321-4666-8331-027CA10629B9}"/>
    <cellStyle name="Percent 3 3 2 2 2" xfId="2440" xr:uid="{BBC67ACA-D53D-4D34-A794-E30A3D48FCF5}"/>
    <cellStyle name="Percent 3 3 2 3" xfId="1955" xr:uid="{455C99BB-3672-46F8-A46C-433F9A2A4D06}"/>
    <cellStyle name="Percent 3 3 3" xfId="563" xr:uid="{DEFE1B52-3927-4B93-96FE-864331020401}"/>
    <cellStyle name="Percent 3 3 4" xfId="1770" xr:uid="{6F5B503E-35DF-486E-85F2-769FA5AD71A5}"/>
    <cellStyle name="Percent 3 4" xfId="323" xr:uid="{619E7CB6-B05E-485B-98F7-DE3B1B9FFB87}"/>
    <cellStyle name="Percent 3 4 2" xfId="908" xr:uid="{5F3BE9A9-A325-4A84-B794-BE871AC8776E}"/>
    <cellStyle name="Percent 3 4 2 2" xfId="2346" xr:uid="{F6528377-D574-4391-978E-739D90DCCD8B}"/>
    <cellStyle name="Percent 3 4 3" xfId="1883" xr:uid="{A2EAA8D3-A240-41CA-951D-FC3B39C64579}"/>
    <cellStyle name="Percent 3 5" xfId="890" xr:uid="{6A01AE83-37A9-4F11-95F8-95863AADC604}"/>
    <cellStyle name="Percent 3 6" xfId="497" xr:uid="{03D01461-6051-4ED8-9BC6-C446879DABCA}"/>
    <cellStyle name="Percent 3 7" xfId="1655" xr:uid="{14CEE455-CDB8-4520-89A2-D30DD29ED7D4}"/>
    <cellStyle name="Percent 30" xfId="570" xr:uid="{089740C1-6E26-4B14-B2CF-F4BD2D7BE9EA}"/>
    <cellStyle name="Percent 30 2" xfId="2087" xr:uid="{95453179-844B-467E-B160-3E06F862199C}"/>
    <cellStyle name="Percent 4" xfId="623" xr:uid="{163C3AAF-E221-4B56-8722-B153E8F3C7BF}"/>
    <cellStyle name="Percent 4 2" xfId="1092" xr:uid="{2E9C63AA-752A-4D61-B92B-BCC1C93E553D}"/>
    <cellStyle name="Percent 4 3" xfId="2098" xr:uid="{D47ED34D-B930-46A2-BFF7-107DB6307A72}"/>
    <cellStyle name="Percent 5" xfId="647" xr:uid="{8F71C485-5E76-40A3-B1EB-B1A7F9A5B25E}"/>
    <cellStyle name="Percent 5 2" xfId="860" xr:uid="{125D9605-1490-4C2B-AAD6-A3F08B55C08E}"/>
    <cellStyle name="Percent 5 2 2" xfId="2311" xr:uid="{E8E5AF2B-98AC-4340-8D12-9F5EA9E068F0}"/>
    <cellStyle name="Percent 6" xfId="862" xr:uid="{5CCDE2B9-7D09-4CC6-BEAC-835C8DD238C4}"/>
    <cellStyle name="Percent 6 2" xfId="2313" xr:uid="{E56583E8-1A8E-485C-99A5-0A5B15DE75A2}"/>
    <cellStyle name="Percent 7" xfId="1151" xr:uid="{185EE7C0-DB00-41A4-BF99-4C8B9B31E8E3}"/>
    <cellStyle name="Percent 7 2" xfId="2555" xr:uid="{C4D1E116-F2C6-4520-B252-50E471306CF8}"/>
    <cellStyle name="Percent 8" xfId="1166" xr:uid="{78360493-8FB1-42EE-99FE-1316B15D834D}"/>
    <cellStyle name="Percent 8 2" xfId="2564" xr:uid="{733E232B-BF81-4428-896C-A2B244BD7601}"/>
    <cellStyle name="Percent 89 2 2 2 2" xfId="533" xr:uid="{F8D76F13-64EB-47B5-B98B-62D2EA95358D}"/>
    <cellStyle name="Percent 89 2 2 2 2 2" xfId="2058" xr:uid="{14521BB6-3C8A-4567-9A02-3411619BBC1C}"/>
    <cellStyle name="Percent 9" xfId="452" xr:uid="{2C6823FD-E3FB-4717-93B2-57A0B5B7B4E7}"/>
    <cellStyle name="Percent 9 2" xfId="2012" xr:uid="{E42E26F0-3EDF-4F0A-9528-577A4BC16D9D}"/>
    <cellStyle name="Text Box Description" xfId="1106" xr:uid="{40FED1A6-5624-4626-9965-70DA08D3ACA2}"/>
    <cellStyle name="Title" xfId="52" builtinId="15" customBuiltin="1"/>
    <cellStyle name="Title 2" xfId="576" xr:uid="{28E360ED-A872-4BD9-949C-1F63A00181CA}"/>
    <cellStyle name="Total" xfId="53" builtinId="25" customBuiltin="1"/>
    <cellStyle name="Total 2" xfId="591" xr:uid="{77143F70-01D6-47B6-8F72-C2AF2FE17F58}"/>
    <cellStyle name="Warning Text" xfId="54" builtinId="11" customBuiltin="1"/>
    <cellStyle name="Warning Text 2" xfId="589" xr:uid="{493F6628-806D-45B3-BD1F-D728385206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3FC5-D1F7-40C0-A629-A9BE1E77038F}">
  <sheetPr codeName="Sheet1">
    <tabColor rgb="FF92D050"/>
  </sheetPr>
  <dimension ref="A1:L165"/>
  <sheetViews>
    <sheetView view="pageBreakPreview" topLeftCell="A52" zoomScale="120" zoomScaleNormal="80" zoomScaleSheetLayoutView="120" workbookViewId="0">
      <selection activeCell="J58" sqref="J58"/>
    </sheetView>
  </sheetViews>
  <sheetFormatPr defaultColWidth="9.453125" defaultRowHeight="21.75" customHeight="1"/>
  <cols>
    <col min="1" max="2" width="1.453125" style="246" customWidth="1"/>
    <col min="3" max="3" width="31.453125" style="246" customWidth="1"/>
    <col min="4" max="4" width="7.453125" style="246" customWidth="1"/>
    <col min="5" max="5" width="0.54296875" style="246" customWidth="1"/>
    <col min="6" max="6" width="11.453125" style="246" customWidth="1"/>
    <col min="7" max="7" width="0.54296875" style="246" customWidth="1"/>
    <col min="8" max="8" width="11.453125" style="246" customWidth="1"/>
    <col min="9" max="9" width="0.54296875" style="246" customWidth="1"/>
    <col min="10" max="10" width="11.453125" style="246" customWidth="1"/>
    <col min="11" max="11" width="0.54296875" style="246" customWidth="1"/>
    <col min="12" max="12" width="11.453125" style="246" customWidth="1"/>
    <col min="13" max="16384" width="9.453125" style="246"/>
  </cols>
  <sheetData>
    <row r="1" spans="1:12" ht="20.25" customHeight="1">
      <c r="A1" s="59" t="s">
        <v>0</v>
      </c>
      <c r="B1" s="59"/>
      <c r="C1" s="59"/>
      <c r="D1" s="241"/>
      <c r="E1" s="242"/>
      <c r="F1" s="60"/>
      <c r="G1" s="242"/>
      <c r="H1" s="60"/>
      <c r="I1" s="241"/>
      <c r="J1" s="60"/>
      <c r="K1" s="242"/>
      <c r="L1" s="96"/>
    </row>
    <row r="2" spans="1:12" ht="21.75" customHeight="1">
      <c r="A2" s="59" t="s">
        <v>1</v>
      </c>
      <c r="B2" s="59"/>
      <c r="C2" s="59"/>
      <c r="D2" s="241"/>
      <c r="E2" s="242"/>
      <c r="F2" s="60"/>
      <c r="G2" s="242"/>
      <c r="H2" s="60"/>
      <c r="I2" s="241"/>
      <c r="J2" s="60"/>
      <c r="K2" s="242"/>
      <c r="L2" s="60"/>
    </row>
    <row r="3" spans="1:12" ht="21.75" customHeight="1">
      <c r="A3" s="61" t="s">
        <v>267</v>
      </c>
      <c r="B3" s="61"/>
      <c r="C3" s="61"/>
      <c r="D3" s="62"/>
      <c r="E3" s="63"/>
      <c r="F3" s="64"/>
      <c r="G3" s="63"/>
      <c r="H3" s="64"/>
      <c r="I3" s="62"/>
      <c r="J3" s="64"/>
      <c r="K3" s="63"/>
      <c r="L3" s="64"/>
    </row>
    <row r="4" spans="1:12" ht="21.75" customHeight="1">
      <c r="A4" s="242"/>
      <c r="B4" s="242"/>
      <c r="C4" s="242"/>
      <c r="D4" s="241"/>
      <c r="E4" s="242"/>
      <c r="F4" s="60"/>
      <c r="G4" s="242"/>
      <c r="H4" s="60"/>
      <c r="I4" s="241"/>
      <c r="J4" s="60"/>
      <c r="K4" s="242"/>
      <c r="L4" s="60"/>
    </row>
    <row r="5" spans="1:12" ht="21.75" customHeight="1">
      <c r="A5" s="199"/>
      <c r="B5" s="242"/>
      <c r="C5" s="242"/>
      <c r="D5" s="65"/>
      <c r="E5" s="59"/>
      <c r="F5" s="64"/>
      <c r="G5" s="66"/>
      <c r="H5" s="67" t="s">
        <v>2</v>
      </c>
      <c r="I5" s="68"/>
      <c r="J5" s="64"/>
      <c r="K5" s="66"/>
      <c r="L5" s="67" t="s">
        <v>3</v>
      </c>
    </row>
    <row r="6" spans="1:12" ht="21.75" customHeight="1">
      <c r="A6" s="242"/>
      <c r="B6" s="242"/>
      <c r="C6" s="242"/>
      <c r="D6" s="241"/>
      <c r="E6" s="59"/>
      <c r="F6" s="69" t="s">
        <v>4</v>
      </c>
      <c r="G6" s="59"/>
      <c r="H6" s="69" t="s">
        <v>5</v>
      </c>
      <c r="I6" s="70"/>
      <c r="J6" s="69" t="s">
        <v>4</v>
      </c>
      <c r="K6" s="59"/>
      <c r="L6" s="69" t="s">
        <v>5</v>
      </c>
    </row>
    <row r="7" spans="1:12" ht="21.75" customHeight="1">
      <c r="A7" s="242"/>
      <c r="B7" s="242"/>
      <c r="C7" s="242"/>
      <c r="D7" s="241"/>
      <c r="E7" s="59"/>
      <c r="F7" s="69" t="s">
        <v>268</v>
      </c>
      <c r="G7" s="59"/>
      <c r="H7" s="69" t="s">
        <v>6</v>
      </c>
      <c r="I7" s="70"/>
      <c r="J7" s="69" t="s">
        <v>268</v>
      </c>
      <c r="K7" s="59"/>
      <c r="L7" s="69" t="s">
        <v>6</v>
      </c>
    </row>
    <row r="8" spans="1:12" ht="21.75" customHeight="1">
      <c r="A8" s="242"/>
      <c r="B8" s="242"/>
      <c r="C8" s="242"/>
      <c r="D8" s="241"/>
      <c r="E8" s="59"/>
      <c r="F8" s="69" t="s">
        <v>248</v>
      </c>
      <c r="G8" s="59"/>
      <c r="H8" s="69" t="s">
        <v>231</v>
      </c>
      <c r="I8" s="70"/>
      <c r="J8" s="69" t="s">
        <v>248</v>
      </c>
      <c r="K8" s="59"/>
      <c r="L8" s="69" t="s">
        <v>231</v>
      </c>
    </row>
    <row r="9" spans="1:12" ht="21.75" customHeight="1">
      <c r="A9" s="242"/>
      <c r="B9" s="242"/>
      <c r="C9" s="242"/>
      <c r="D9" s="71" t="s">
        <v>7</v>
      </c>
      <c r="E9" s="59"/>
      <c r="F9" s="67" t="s">
        <v>8</v>
      </c>
      <c r="G9" s="59"/>
      <c r="H9" s="67" t="s">
        <v>8</v>
      </c>
      <c r="I9" s="70"/>
      <c r="J9" s="67" t="s">
        <v>8</v>
      </c>
      <c r="K9" s="59"/>
      <c r="L9" s="67" t="s">
        <v>8</v>
      </c>
    </row>
    <row r="10" spans="1:12" ht="21.75" customHeight="1">
      <c r="A10" s="59"/>
      <c r="B10" s="242"/>
      <c r="C10" s="242"/>
      <c r="D10" s="241"/>
      <c r="E10" s="242"/>
      <c r="F10" s="243"/>
      <c r="G10" s="242"/>
      <c r="H10" s="60"/>
      <c r="I10" s="241"/>
      <c r="J10" s="243"/>
      <c r="K10" s="242"/>
      <c r="L10" s="60"/>
    </row>
    <row r="11" spans="1:12" ht="21.75" customHeight="1">
      <c r="A11" s="59" t="s">
        <v>9</v>
      </c>
      <c r="B11" s="242"/>
      <c r="C11" s="242"/>
      <c r="D11" s="241"/>
      <c r="E11" s="242"/>
      <c r="F11" s="243"/>
      <c r="G11" s="242"/>
      <c r="H11" s="60"/>
      <c r="I11" s="241"/>
      <c r="J11" s="243"/>
      <c r="K11" s="242"/>
      <c r="L11" s="60"/>
    </row>
    <row r="12" spans="1:12" ht="6" customHeight="1">
      <c r="A12" s="59"/>
      <c r="B12" s="242"/>
      <c r="C12" s="242"/>
      <c r="D12" s="241"/>
      <c r="E12" s="242"/>
      <c r="F12" s="243"/>
      <c r="G12" s="242"/>
      <c r="H12" s="60"/>
      <c r="I12" s="241"/>
      <c r="J12" s="243"/>
      <c r="K12" s="242"/>
      <c r="L12" s="60"/>
    </row>
    <row r="13" spans="1:12" ht="21.75" customHeight="1">
      <c r="A13" s="59" t="s">
        <v>10</v>
      </c>
      <c r="B13" s="242"/>
      <c r="C13" s="242"/>
      <c r="D13" s="241"/>
      <c r="E13" s="242"/>
      <c r="F13" s="243"/>
      <c r="G13" s="72"/>
      <c r="H13" s="60"/>
      <c r="I13" s="73"/>
      <c r="J13" s="243"/>
      <c r="K13" s="72"/>
      <c r="L13" s="60"/>
    </row>
    <row r="14" spans="1:12" ht="6" customHeight="1">
      <c r="A14" s="59"/>
      <c r="B14" s="242"/>
      <c r="C14" s="242"/>
      <c r="D14" s="241"/>
      <c r="E14" s="242"/>
      <c r="F14" s="243"/>
      <c r="G14" s="72"/>
      <c r="H14" s="60"/>
      <c r="I14" s="73"/>
      <c r="J14" s="243"/>
      <c r="K14" s="72"/>
      <c r="L14" s="60"/>
    </row>
    <row r="15" spans="1:12" ht="21.75" customHeight="1">
      <c r="A15" s="242" t="s">
        <v>11</v>
      </c>
      <c r="B15" s="242"/>
      <c r="C15" s="242"/>
      <c r="D15" s="241"/>
      <c r="E15" s="242"/>
      <c r="F15" s="74">
        <v>36187029</v>
      </c>
      <c r="G15" s="75"/>
      <c r="H15" s="76">
        <v>37458488</v>
      </c>
      <c r="I15" s="77"/>
      <c r="J15" s="74">
        <v>7174831</v>
      </c>
      <c r="K15" s="77"/>
      <c r="L15" s="76">
        <v>9631797</v>
      </c>
    </row>
    <row r="16" spans="1:12" ht="21.75" customHeight="1">
      <c r="A16" s="242" t="s">
        <v>139</v>
      </c>
      <c r="B16" s="242"/>
      <c r="C16" s="242"/>
      <c r="D16" s="241"/>
      <c r="E16" s="242"/>
      <c r="F16" s="74"/>
      <c r="G16" s="72"/>
      <c r="H16" s="76"/>
      <c r="I16" s="77"/>
      <c r="J16" s="74"/>
      <c r="K16" s="77"/>
      <c r="L16" s="76"/>
    </row>
    <row r="17" spans="1:12" ht="21.75" customHeight="1">
      <c r="A17" s="242"/>
      <c r="B17" s="242" t="s">
        <v>140</v>
      </c>
      <c r="C17" s="242"/>
      <c r="D17" s="241">
        <v>8</v>
      </c>
      <c r="E17" s="242"/>
      <c r="F17" s="74">
        <v>7317175</v>
      </c>
      <c r="G17" s="72"/>
      <c r="H17" s="76">
        <v>2524576</v>
      </c>
      <c r="I17" s="77"/>
      <c r="J17" s="74">
        <v>4139500</v>
      </c>
      <c r="K17" s="77"/>
      <c r="L17" s="76">
        <v>314430</v>
      </c>
    </row>
    <row r="18" spans="1:12" ht="21.75" customHeight="1">
      <c r="A18" s="242" t="s">
        <v>141</v>
      </c>
      <c r="B18" s="242"/>
      <c r="C18" s="242"/>
      <c r="D18" s="241"/>
      <c r="E18" s="199"/>
      <c r="F18" s="74"/>
      <c r="G18" s="72"/>
      <c r="H18" s="76"/>
      <c r="I18" s="77"/>
      <c r="J18" s="74"/>
      <c r="K18" s="77"/>
      <c r="L18" s="76"/>
    </row>
    <row r="19" spans="1:12" ht="21.75" customHeight="1">
      <c r="A19" s="242"/>
      <c r="B19" s="242" t="s">
        <v>142</v>
      </c>
      <c r="C19" s="242"/>
      <c r="D19" s="241">
        <v>9</v>
      </c>
      <c r="E19" s="199"/>
      <c r="F19" s="74">
        <v>3768666</v>
      </c>
      <c r="G19" s="72"/>
      <c r="H19" s="76">
        <v>3662420</v>
      </c>
      <c r="I19" s="77"/>
      <c r="J19" s="74">
        <v>0</v>
      </c>
      <c r="K19" s="77"/>
      <c r="L19" s="76" t="s">
        <v>43</v>
      </c>
    </row>
    <row r="20" spans="1:12" ht="21.75" customHeight="1">
      <c r="A20" s="242" t="s">
        <v>12</v>
      </c>
      <c r="B20" s="242"/>
      <c r="C20" s="242"/>
      <c r="D20" s="241">
        <v>10</v>
      </c>
      <c r="E20" s="199"/>
      <c r="F20" s="74">
        <v>7432049</v>
      </c>
      <c r="G20" s="72"/>
      <c r="H20" s="76">
        <v>10122548</v>
      </c>
      <c r="I20" s="77"/>
      <c r="J20" s="74">
        <v>0</v>
      </c>
      <c r="K20" s="77"/>
      <c r="L20" s="76">
        <v>0</v>
      </c>
    </row>
    <row r="21" spans="1:12" ht="21.75" customHeight="1">
      <c r="A21" s="242" t="s">
        <v>124</v>
      </c>
      <c r="B21" s="242"/>
      <c r="C21" s="242"/>
      <c r="D21" s="241"/>
      <c r="E21" s="199"/>
      <c r="F21" s="74"/>
      <c r="G21" s="72"/>
      <c r="H21" s="76"/>
      <c r="I21" s="77"/>
      <c r="J21" s="74"/>
      <c r="K21" s="77"/>
      <c r="L21" s="76"/>
    </row>
    <row r="22" spans="1:12" ht="21.75" customHeight="1">
      <c r="A22" s="242"/>
      <c r="B22" s="242" t="s">
        <v>143</v>
      </c>
      <c r="C22" s="242"/>
      <c r="D22" s="241"/>
      <c r="E22" s="199"/>
      <c r="F22" s="74"/>
      <c r="G22" s="72"/>
      <c r="H22" s="76"/>
      <c r="I22" s="77"/>
      <c r="J22" s="74"/>
      <c r="K22" s="77"/>
      <c r="L22" s="76"/>
    </row>
    <row r="23" spans="1:12" ht="21.75" customHeight="1">
      <c r="A23" s="242" t="s">
        <v>13</v>
      </c>
      <c r="B23" s="242" t="s">
        <v>126</v>
      </c>
      <c r="C23" s="242"/>
      <c r="D23" s="78">
        <v>19.3</v>
      </c>
      <c r="E23" s="199"/>
      <c r="F23" s="74">
        <v>1175797</v>
      </c>
      <c r="G23" s="72"/>
      <c r="H23" s="76">
        <v>1179811</v>
      </c>
      <c r="I23" s="77"/>
      <c r="J23" s="74">
        <v>0</v>
      </c>
      <c r="K23" s="77"/>
      <c r="L23" s="76">
        <v>0</v>
      </c>
    </row>
    <row r="24" spans="1:12" ht="21.75" customHeight="1">
      <c r="A24" s="199" t="s">
        <v>144</v>
      </c>
      <c r="B24" s="242"/>
      <c r="C24" s="242"/>
      <c r="D24" s="241"/>
      <c r="E24" s="199"/>
      <c r="F24" s="74">
        <v>1766268</v>
      </c>
      <c r="G24" s="72"/>
      <c r="H24" s="76">
        <v>2072422</v>
      </c>
      <c r="I24" s="77"/>
      <c r="J24" s="74">
        <v>2137074</v>
      </c>
      <c r="K24" s="77"/>
      <c r="L24" s="76">
        <v>2370634</v>
      </c>
    </row>
    <row r="25" spans="1:12" ht="21.75" customHeight="1">
      <c r="A25" s="242" t="s">
        <v>145</v>
      </c>
      <c r="B25" s="242"/>
      <c r="C25" s="242"/>
      <c r="D25" s="241"/>
      <c r="E25" s="199"/>
      <c r="F25" s="74"/>
      <c r="G25" s="72"/>
      <c r="H25" s="76"/>
      <c r="I25" s="77"/>
      <c r="J25" s="74"/>
      <c r="K25" s="77"/>
      <c r="L25" s="76"/>
    </row>
    <row r="26" spans="1:12" ht="21.75" customHeight="1">
      <c r="A26" s="242"/>
      <c r="B26" s="242" t="s">
        <v>146</v>
      </c>
      <c r="C26" s="242"/>
      <c r="D26" s="78">
        <v>19.5</v>
      </c>
      <c r="E26" s="242"/>
      <c r="F26" s="74">
        <v>10503</v>
      </c>
      <c r="G26" s="72"/>
      <c r="H26" s="76">
        <v>19632</v>
      </c>
      <c r="I26" s="77"/>
      <c r="J26" s="74">
        <v>24208297</v>
      </c>
      <c r="K26" s="77"/>
      <c r="L26" s="76">
        <v>207531</v>
      </c>
    </row>
    <row r="27" spans="1:12" ht="21.75" customHeight="1">
      <c r="A27" s="242" t="s">
        <v>188</v>
      </c>
      <c r="B27" s="242"/>
      <c r="C27" s="242"/>
      <c r="D27" s="241">
        <v>7</v>
      </c>
      <c r="E27" s="242"/>
      <c r="F27" s="74">
        <v>904031</v>
      </c>
      <c r="G27" s="72"/>
      <c r="H27" s="76">
        <v>429189</v>
      </c>
      <c r="I27" s="77"/>
      <c r="J27" s="74">
        <v>0</v>
      </c>
      <c r="K27" s="77"/>
      <c r="L27" s="76">
        <v>0</v>
      </c>
    </row>
    <row r="28" spans="1:12" ht="21.75" customHeight="1">
      <c r="A28" s="242" t="s">
        <v>14</v>
      </c>
      <c r="B28" s="242"/>
      <c r="C28" s="242"/>
      <c r="D28" s="241"/>
      <c r="E28" s="242"/>
      <c r="F28" s="3">
        <v>4802280</v>
      </c>
      <c r="G28" s="72"/>
      <c r="H28" s="64">
        <v>4180163</v>
      </c>
      <c r="I28" s="73"/>
      <c r="J28" s="3">
        <v>0</v>
      </c>
      <c r="K28" s="72"/>
      <c r="L28" s="64">
        <v>0</v>
      </c>
    </row>
    <row r="29" spans="1:12" ht="6" customHeight="1">
      <c r="A29" s="242"/>
      <c r="B29" s="242"/>
      <c r="C29" s="242"/>
      <c r="D29" s="241"/>
      <c r="E29" s="242"/>
      <c r="F29" s="243"/>
      <c r="G29" s="72"/>
      <c r="H29" s="60"/>
      <c r="I29" s="73"/>
      <c r="J29" s="243"/>
      <c r="K29" s="72"/>
      <c r="L29" s="60"/>
    </row>
    <row r="30" spans="1:12" ht="21.75" customHeight="1">
      <c r="A30" s="59" t="s">
        <v>15</v>
      </c>
      <c r="B30" s="242"/>
      <c r="C30" s="242"/>
      <c r="D30" s="78"/>
      <c r="E30" s="242"/>
      <c r="F30" s="3">
        <f>SUM(F15:F28)</f>
        <v>63363798</v>
      </c>
      <c r="G30" s="72"/>
      <c r="H30" s="64">
        <f>SUM(H15:H28)</f>
        <v>61649249</v>
      </c>
      <c r="I30" s="73"/>
      <c r="J30" s="3">
        <f>SUM(J15:J28)</f>
        <v>37659702</v>
      </c>
      <c r="K30" s="72"/>
      <c r="L30" s="64">
        <f>SUM(L15:L28)</f>
        <v>12524392</v>
      </c>
    </row>
    <row r="31" spans="1:12" ht="21.75" customHeight="1">
      <c r="A31" s="242"/>
      <c r="B31" s="242"/>
      <c r="C31" s="242"/>
      <c r="D31" s="78"/>
      <c r="E31" s="242"/>
      <c r="F31" s="76"/>
      <c r="G31" s="72"/>
      <c r="H31" s="76"/>
      <c r="I31" s="77"/>
      <c r="J31" s="77"/>
      <c r="K31" s="77"/>
      <c r="L31" s="76"/>
    </row>
    <row r="32" spans="1:12" ht="21.75" customHeight="1">
      <c r="A32" s="242"/>
      <c r="B32" s="242"/>
      <c r="C32" s="242"/>
      <c r="D32" s="78"/>
      <c r="E32" s="242"/>
      <c r="F32" s="76"/>
      <c r="G32" s="72"/>
      <c r="H32" s="76"/>
      <c r="I32" s="77"/>
      <c r="J32" s="77"/>
      <c r="K32" s="77"/>
      <c r="L32" s="76"/>
    </row>
    <row r="33" spans="1:12" ht="21.75" customHeight="1">
      <c r="A33" s="242"/>
      <c r="B33" s="242"/>
      <c r="C33" s="242"/>
      <c r="D33" s="78"/>
      <c r="E33" s="242"/>
      <c r="F33" s="76"/>
      <c r="G33" s="72"/>
      <c r="H33" s="76"/>
      <c r="I33" s="77"/>
      <c r="J33" s="77"/>
      <c r="K33" s="77"/>
      <c r="L33" s="76"/>
    </row>
    <row r="34" spans="1:12" ht="21.75" customHeight="1">
      <c r="A34" s="242"/>
      <c r="B34" s="242"/>
      <c r="C34" s="242"/>
      <c r="D34" s="78"/>
      <c r="E34" s="242"/>
      <c r="F34" s="76"/>
      <c r="G34" s="72"/>
      <c r="H34" s="76"/>
      <c r="I34" s="77"/>
      <c r="J34" s="77"/>
      <c r="K34" s="77"/>
      <c r="L34" s="76"/>
    </row>
    <row r="35" spans="1:12" ht="21.75" customHeight="1">
      <c r="A35" s="242"/>
      <c r="B35" s="242"/>
      <c r="C35" s="242"/>
      <c r="D35" s="78"/>
      <c r="E35" s="242"/>
      <c r="F35" s="76"/>
      <c r="G35" s="72"/>
      <c r="H35" s="76"/>
      <c r="I35" s="77"/>
      <c r="J35" s="77"/>
      <c r="K35" s="77"/>
      <c r="L35" s="76"/>
    </row>
    <row r="36" spans="1:12" ht="21.75" customHeight="1">
      <c r="A36" s="242"/>
      <c r="B36" s="242"/>
      <c r="C36" s="242"/>
      <c r="D36" s="78"/>
      <c r="E36" s="242"/>
      <c r="F36" s="76"/>
      <c r="G36" s="72"/>
      <c r="H36" s="76"/>
      <c r="I36" s="77"/>
      <c r="J36" s="77"/>
      <c r="K36" s="77"/>
      <c r="L36" s="76"/>
    </row>
    <row r="37" spans="1:12" ht="21.75" customHeight="1">
      <c r="A37" s="242"/>
      <c r="B37" s="242"/>
      <c r="C37" s="242"/>
      <c r="D37" s="78"/>
      <c r="E37" s="242"/>
      <c r="F37" s="76"/>
      <c r="G37" s="72"/>
      <c r="H37" s="76"/>
      <c r="I37" s="77"/>
      <c r="J37" s="77"/>
      <c r="K37" s="77"/>
      <c r="L37" s="76"/>
    </row>
    <row r="38" spans="1:12" ht="16.5" customHeight="1">
      <c r="A38" s="242"/>
      <c r="B38" s="242"/>
      <c r="C38" s="242"/>
      <c r="D38" s="78"/>
      <c r="E38" s="242"/>
      <c r="F38" s="76"/>
      <c r="G38" s="72"/>
      <c r="H38" s="76"/>
      <c r="I38" s="77"/>
      <c r="J38" s="77"/>
      <c r="K38" s="77"/>
      <c r="L38" s="76"/>
    </row>
    <row r="39" spans="1:12" ht="22.4" customHeight="1">
      <c r="A39" s="295" t="s">
        <v>147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</row>
    <row r="40" spans="1:12" ht="21.75" customHeight="1">
      <c r="A40" s="59" t="s">
        <v>0</v>
      </c>
      <c r="B40" s="59"/>
      <c r="C40" s="59"/>
      <c r="D40" s="241"/>
      <c r="E40" s="242"/>
      <c r="F40" s="60"/>
      <c r="G40" s="242"/>
      <c r="H40" s="60"/>
      <c r="I40" s="241"/>
      <c r="J40" s="60"/>
      <c r="K40" s="242"/>
      <c r="L40" s="96"/>
    </row>
    <row r="41" spans="1:12" ht="21.75" customHeight="1">
      <c r="A41" s="59" t="s">
        <v>1</v>
      </c>
      <c r="B41" s="59"/>
      <c r="C41" s="59"/>
      <c r="D41" s="241"/>
      <c r="E41" s="242"/>
      <c r="F41" s="60"/>
      <c r="G41" s="242"/>
      <c r="H41" s="60"/>
      <c r="I41" s="241"/>
      <c r="J41" s="60"/>
      <c r="K41" s="242"/>
      <c r="L41" s="60"/>
    </row>
    <row r="42" spans="1:12" ht="21.75" customHeight="1">
      <c r="A42" s="61" t="str">
        <f>$A$3</f>
        <v>ณ วันที่ 30 มิถุนายน พ.ศ. 2566</v>
      </c>
      <c r="B42" s="61"/>
      <c r="C42" s="61"/>
      <c r="D42" s="62"/>
      <c r="E42" s="63"/>
      <c r="F42" s="64"/>
      <c r="G42" s="63"/>
      <c r="H42" s="64"/>
      <c r="I42" s="62"/>
      <c r="J42" s="64"/>
      <c r="K42" s="63"/>
      <c r="L42" s="64"/>
    </row>
    <row r="43" spans="1:12" ht="21.75" customHeight="1">
      <c r="A43" s="242"/>
      <c r="B43" s="242"/>
      <c r="C43" s="242"/>
      <c r="D43" s="241"/>
      <c r="E43" s="242"/>
      <c r="F43" s="60"/>
      <c r="G43" s="242"/>
      <c r="H43" s="60"/>
      <c r="I43" s="241"/>
      <c r="J43" s="60"/>
      <c r="K43" s="242"/>
      <c r="L43" s="60"/>
    </row>
    <row r="44" spans="1:12" ht="21.75" customHeight="1">
      <c r="A44" s="199"/>
      <c r="B44" s="242"/>
      <c r="C44" s="242"/>
      <c r="D44" s="65"/>
      <c r="E44" s="59"/>
      <c r="F44" s="64"/>
      <c r="G44" s="66"/>
      <c r="H44" s="67" t="s">
        <v>2</v>
      </c>
      <c r="I44" s="68"/>
      <c r="J44" s="64"/>
      <c r="K44" s="66"/>
      <c r="L44" s="67" t="s">
        <v>3</v>
      </c>
    </row>
    <row r="45" spans="1:12" ht="21.75" customHeight="1">
      <c r="A45" s="242"/>
      <c r="B45" s="242"/>
      <c r="C45" s="242"/>
      <c r="D45" s="241"/>
      <c r="E45" s="59"/>
      <c r="F45" s="69" t="s">
        <v>4</v>
      </c>
      <c r="G45" s="59"/>
      <c r="H45" s="69" t="s">
        <v>5</v>
      </c>
      <c r="I45" s="70"/>
      <c r="J45" s="69" t="s">
        <v>4</v>
      </c>
      <c r="K45" s="59"/>
      <c r="L45" s="69" t="s">
        <v>5</v>
      </c>
    </row>
    <row r="46" spans="1:12" ht="21.75" customHeight="1">
      <c r="A46" s="242"/>
      <c r="B46" s="242"/>
      <c r="C46" s="242"/>
      <c r="D46" s="241"/>
      <c r="E46" s="59"/>
      <c r="F46" s="69" t="s">
        <v>268</v>
      </c>
      <c r="G46" s="59"/>
      <c r="H46" s="69" t="s">
        <v>6</v>
      </c>
      <c r="I46" s="70"/>
      <c r="J46" s="69" t="s">
        <v>268</v>
      </c>
      <c r="K46" s="59"/>
      <c r="L46" s="69" t="s">
        <v>6</v>
      </c>
    </row>
    <row r="47" spans="1:12" ht="21.75" customHeight="1">
      <c r="A47" s="242"/>
      <c r="B47" s="242"/>
      <c r="C47" s="242"/>
      <c r="D47" s="241"/>
      <c r="E47" s="59"/>
      <c r="F47" s="69" t="s">
        <v>248</v>
      </c>
      <c r="G47" s="59"/>
      <c r="H47" s="69" t="s">
        <v>231</v>
      </c>
      <c r="I47" s="70"/>
      <c r="J47" s="69" t="s">
        <v>248</v>
      </c>
      <c r="K47" s="59"/>
      <c r="L47" s="69" t="s">
        <v>231</v>
      </c>
    </row>
    <row r="48" spans="1:12" ht="21.75" customHeight="1">
      <c r="A48" s="242"/>
      <c r="B48" s="242"/>
      <c r="C48" s="242"/>
      <c r="D48" s="71" t="s">
        <v>7</v>
      </c>
      <c r="E48" s="59"/>
      <c r="F48" s="67" t="s">
        <v>8</v>
      </c>
      <c r="G48" s="59"/>
      <c r="H48" s="67" t="s">
        <v>8</v>
      </c>
      <c r="I48" s="70"/>
      <c r="J48" s="67" t="s">
        <v>8</v>
      </c>
      <c r="K48" s="59"/>
      <c r="L48" s="67" t="s">
        <v>8</v>
      </c>
    </row>
    <row r="49" spans="1:12" ht="21.75" customHeight="1">
      <c r="A49" s="242"/>
      <c r="B49" s="242"/>
      <c r="C49" s="242"/>
      <c r="D49" s="241"/>
      <c r="E49" s="242"/>
      <c r="F49" s="243"/>
      <c r="G49" s="242"/>
      <c r="H49" s="60"/>
      <c r="I49" s="241"/>
      <c r="J49" s="243"/>
      <c r="K49" s="242"/>
      <c r="L49" s="60"/>
    </row>
    <row r="50" spans="1:12" ht="21.75" customHeight="1">
      <c r="A50" s="59" t="s">
        <v>134</v>
      </c>
      <c r="B50" s="242"/>
      <c r="C50" s="242"/>
      <c r="D50" s="241"/>
      <c r="E50" s="242"/>
      <c r="F50" s="243"/>
      <c r="G50" s="242"/>
      <c r="H50" s="60"/>
      <c r="I50" s="241"/>
      <c r="J50" s="243"/>
      <c r="K50" s="242"/>
      <c r="L50" s="60"/>
    </row>
    <row r="51" spans="1:12" ht="6" customHeight="1">
      <c r="A51" s="242"/>
      <c r="B51" s="242"/>
      <c r="C51" s="242"/>
      <c r="D51" s="241"/>
      <c r="E51" s="242"/>
      <c r="F51" s="243"/>
      <c r="G51" s="242"/>
      <c r="H51" s="60"/>
      <c r="I51" s="241"/>
      <c r="J51" s="243"/>
      <c r="K51" s="242"/>
      <c r="L51" s="60"/>
    </row>
    <row r="52" spans="1:12" ht="21.75" customHeight="1">
      <c r="A52" s="59" t="s">
        <v>16</v>
      </c>
      <c r="B52" s="242"/>
      <c r="C52" s="242"/>
      <c r="D52" s="78"/>
      <c r="E52" s="242"/>
      <c r="F52" s="243"/>
      <c r="G52" s="72"/>
      <c r="H52" s="60"/>
      <c r="I52" s="73"/>
      <c r="J52" s="243"/>
      <c r="K52" s="72"/>
      <c r="L52" s="60"/>
    </row>
    <row r="53" spans="1:12" ht="6" customHeight="1">
      <c r="A53" s="242"/>
      <c r="B53" s="242"/>
      <c r="C53" s="242"/>
      <c r="D53" s="78"/>
      <c r="E53" s="242"/>
      <c r="F53" s="243"/>
      <c r="G53" s="72"/>
      <c r="H53" s="60"/>
      <c r="I53" s="73"/>
      <c r="J53" s="243"/>
      <c r="K53" s="72"/>
      <c r="L53" s="60"/>
    </row>
    <row r="54" spans="1:12" ht="21.75" customHeight="1">
      <c r="A54" s="242" t="s">
        <v>124</v>
      </c>
      <c r="B54" s="242"/>
      <c r="C54" s="242"/>
      <c r="D54" s="78"/>
      <c r="E54" s="242"/>
      <c r="F54" s="243"/>
      <c r="G54" s="72"/>
      <c r="H54" s="60"/>
      <c r="I54" s="73"/>
      <c r="J54" s="243"/>
      <c r="K54" s="72"/>
      <c r="L54" s="60"/>
    </row>
    <row r="55" spans="1:12" ht="21.75" customHeight="1">
      <c r="A55" s="199"/>
      <c r="B55" s="242" t="s">
        <v>125</v>
      </c>
      <c r="C55" s="242"/>
      <c r="D55" s="78">
        <v>19.3</v>
      </c>
      <c r="E55" s="242"/>
      <c r="F55" s="74">
        <v>15366550</v>
      </c>
      <c r="G55" s="72"/>
      <c r="H55" s="76">
        <v>15358118</v>
      </c>
      <c r="I55" s="73"/>
      <c r="J55" s="74">
        <v>0</v>
      </c>
      <c r="K55" s="72"/>
      <c r="L55" s="76">
        <v>0</v>
      </c>
    </row>
    <row r="56" spans="1:12" ht="21.75" customHeight="1">
      <c r="A56" s="199" t="s">
        <v>144</v>
      </c>
      <c r="B56" s="242"/>
      <c r="C56" s="242"/>
      <c r="D56" s="78"/>
      <c r="E56" s="242"/>
      <c r="F56" s="74">
        <v>808749</v>
      </c>
      <c r="G56" s="72"/>
      <c r="H56" s="76">
        <v>776494</v>
      </c>
      <c r="I56" s="73"/>
      <c r="J56" s="74">
        <v>603276</v>
      </c>
      <c r="K56" s="72"/>
      <c r="L56" s="76">
        <v>679802</v>
      </c>
    </row>
    <row r="57" spans="1:12" ht="21.75" customHeight="1">
      <c r="A57" s="199" t="s">
        <v>148</v>
      </c>
      <c r="B57" s="242"/>
      <c r="C57" s="242"/>
      <c r="D57" s="78">
        <v>19.5</v>
      </c>
      <c r="E57" s="242"/>
      <c r="F57" s="74">
        <v>12579033</v>
      </c>
      <c r="G57" s="72"/>
      <c r="H57" s="76">
        <v>9481155</v>
      </c>
      <c r="I57" s="73"/>
      <c r="J57" s="74">
        <v>28780658</v>
      </c>
      <c r="K57" s="72"/>
      <c r="L57" s="76">
        <v>50136239</v>
      </c>
    </row>
    <row r="58" spans="1:12" ht="21.75" customHeight="1">
      <c r="A58" s="199" t="s">
        <v>17</v>
      </c>
      <c r="B58" s="242"/>
      <c r="C58" s="242"/>
      <c r="D58" s="78">
        <v>11.2</v>
      </c>
      <c r="E58" s="242"/>
      <c r="F58" s="74">
        <v>0</v>
      </c>
      <c r="G58" s="72"/>
      <c r="H58" s="76">
        <v>0</v>
      </c>
      <c r="I58" s="73"/>
      <c r="J58" s="74">
        <v>16413227</v>
      </c>
      <c r="K58" s="72"/>
      <c r="L58" s="76">
        <v>16413227</v>
      </c>
    </row>
    <row r="59" spans="1:12" ht="21.75" customHeight="1">
      <c r="A59" s="199" t="s">
        <v>18</v>
      </c>
      <c r="B59" s="242"/>
      <c r="C59" s="242"/>
      <c r="D59" s="78">
        <v>11.3</v>
      </c>
      <c r="E59" s="242"/>
      <c r="F59" s="74">
        <v>18448992</v>
      </c>
      <c r="G59" s="72"/>
      <c r="H59" s="76">
        <v>14887033</v>
      </c>
      <c r="I59" s="73"/>
      <c r="J59" s="74">
        <v>3625414</v>
      </c>
      <c r="K59" s="72"/>
      <c r="L59" s="76">
        <v>3625414</v>
      </c>
    </row>
    <row r="60" spans="1:12" ht="21.75" customHeight="1">
      <c r="A60" s="199" t="s">
        <v>19</v>
      </c>
      <c r="B60" s="242"/>
      <c r="C60" s="242"/>
      <c r="D60" s="78">
        <v>11.4</v>
      </c>
      <c r="E60" s="242"/>
      <c r="F60" s="74">
        <v>91397148</v>
      </c>
      <c r="G60" s="72"/>
      <c r="H60" s="76">
        <v>89530516</v>
      </c>
      <c r="I60" s="73"/>
      <c r="J60" s="74">
        <v>26710780</v>
      </c>
      <c r="K60" s="72"/>
      <c r="L60" s="76">
        <v>26960780</v>
      </c>
    </row>
    <row r="61" spans="1:12" ht="21.75" customHeight="1">
      <c r="A61" s="199" t="s">
        <v>123</v>
      </c>
      <c r="B61" s="242"/>
      <c r="C61" s="242"/>
      <c r="D61" s="78"/>
      <c r="E61" s="242"/>
      <c r="F61" s="74">
        <v>515795</v>
      </c>
      <c r="G61" s="72"/>
      <c r="H61" s="76">
        <v>516102</v>
      </c>
      <c r="I61" s="73"/>
      <c r="J61" s="74">
        <v>719908</v>
      </c>
      <c r="K61" s="72"/>
      <c r="L61" s="76">
        <v>719908</v>
      </c>
    </row>
    <row r="62" spans="1:12" ht="21.75" customHeight="1">
      <c r="A62" s="199" t="s">
        <v>20</v>
      </c>
      <c r="B62" s="242"/>
      <c r="C62" s="242"/>
      <c r="D62" s="241">
        <v>12</v>
      </c>
      <c r="E62" s="242"/>
      <c r="F62" s="74">
        <v>48060587</v>
      </c>
      <c r="G62" s="72"/>
      <c r="H62" s="76">
        <v>48160002</v>
      </c>
      <c r="I62" s="73"/>
      <c r="J62" s="74">
        <v>413830</v>
      </c>
      <c r="K62" s="72"/>
      <c r="L62" s="76">
        <v>424324</v>
      </c>
    </row>
    <row r="63" spans="1:12" ht="21.75" customHeight="1">
      <c r="A63" s="199" t="s">
        <v>149</v>
      </c>
      <c r="B63" s="242"/>
      <c r="C63" s="242"/>
      <c r="D63" s="241"/>
      <c r="E63" s="242"/>
      <c r="F63" s="74">
        <v>532646</v>
      </c>
      <c r="G63" s="72"/>
      <c r="H63" s="76">
        <v>543857</v>
      </c>
      <c r="I63" s="73"/>
      <c r="J63" s="74">
        <v>55372</v>
      </c>
      <c r="K63" s="72"/>
      <c r="L63" s="76">
        <v>54785</v>
      </c>
    </row>
    <row r="64" spans="1:12" ht="21.75" customHeight="1">
      <c r="A64" s="199" t="s">
        <v>21</v>
      </c>
      <c r="B64" s="242"/>
      <c r="C64" s="242"/>
      <c r="D64" s="241">
        <v>13</v>
      </c>
      <c r="E64" s="242"/>
      <c r="F64" s="74">
        <v>2013520</v>
      </c>
      <c r="G64" s="72"/>
      <c r="H64" s="76">
        <v>2180832</v>
      </c>
      <c r="I64" s="73"/>
      <c r="J64" s="74">
        <v>0</v>
      </c>
      <c r="K64" s="72"/>
      <c r="L64" s="76">
        <v>0</v>
      </c>
    </row>
    <row r="65" spans="1:12" ht="21.75" customHeight="1">
      <c r="A65" s="199" t="s">
        <v>22</v>
      </c>
      <c r="B65" s="242"/>
      <c r="C65" s="242"/>
      <c r="D65" s="78"/>
      <c r="E65" s="242"/>
      <c r="F65" s="74">
        <v>5113102</v>
      </c>
      <c r="G65" s="72"/>
      <c r="H65" s="76">
        <v>5113102</v>
      </c>
      <c r="I65" s="73"/>
      <c r="J65" s="74">
        <v>0</v>
      </c>
      <c r="K65" s="72"/>
      <c r="L65" s="76">
        <v>0</v>
      </c>
    </row>
    <row r="66" spans="1:12" ht="21.75" customHeight="1">
      <c r="A66" s="199" t="s">
        <v>188</v>
      </c>
      <c r="B66" s="242"/>
      <c r="C66" s="242"/>
      <c r="D66" s="241">
        <v>7</v>
      </c>
      <c r="E66" s="242"/>
      <c r="F66" s="74">
        <v>4923232</v>
      </c>
      <c r="G66" s="72"/>
      <c r="H66" s="76">
        <v>4849539</v>
      </c>
      <c r="I66" s="73"/>
      <c r="J66" s="74">
        <v>1806168</v>
      </c>
      <c r="K66" s="72"/>
      <c r="L66" s="76">
        <v>1593110</v>
      </c>
    </row>
    <row r="67" spans="1:12" ht="21.75" customHeight="1">
      <c r="A67" s="199" t="s">
        <v>254</v>
      </c>
      <c r="B67" s="242"/>
      <c r="C67" s="242"/>
      <c r="D67" s="78"/>
      <c r="E67" s="242"/>
      <c r="F67" s="74">
        <v>579006</v>
      </c>
      <c r="G67" s="72"/>
      <c r="H67" s="76">
        <v>657590</v>
      </c>
      <c r="I67" s="73"/>
      <c r="J67" s="74">
        <v>0</v>
      </c>
      <c r="K67" s="72"/>
      <c r="L67" s="76">
        <v>0</v>
      </c>
    </row>
    <row r="68" spans="1:12" ht="21.75" customHeight="1">
      <c r="A68" s="199" t="s">
        <v>23</v>
      </c>
      <c r="B68" s="242"/>
      <c r="C68" s="242"/>
      <c r="D68" s="78"/>
      <c r="E68" s="242"/>
      <c r="F68" s="4">
        <v>335555</v>
      </c>
      <c r="G68" s="72"/>
      <c r="H68" s="79">
        <v>339545</v>
      </c>
      <c r="I68" s="73"/>
      <c r="J68" s="4">
        <v>25890</v>
      </c>
      <c r="K68" s="72"/>
      <c r="L68" s="79">
        <v>27989</v>
      </c>
    </row>
    <row r="69" spans="1:12" ht="6" customHeight="1">
      <c r="A69" s="242"/>
      <c r="B69" s="242"/>
      <c r="C69" s="242"/>
      <c r="D69" s="241"/>
      <c r="E69" s="242"/>
      <c r="F69" s="243"/>
      <c r="G69" s="72"/>
      <c r="H69" s="60"/>
      <c r="I69" s="73"/>
      <c r="J69" s="243"/>
      <c r="K69" s="72"/>
      <c r="L69" s="60"/>
    </row>
    <row r="70" spans="1:12" ht="21.75" customHeight="1">
      <c r="A70" s="59" t="s">
        <v>24</v>
      </c>
      <c r="B70" s="199"/>
      <c r="C70" s="242"/>
      <c r="D70" s="241"/>
      <c r="E70" s="242"/>
      <c r="F70" s="4">
        <f>SUM(F54:F68)</f>
        <v>200673915</v>
      </c>
      <c r="G70" s="72"/>
      <c r="H70" s="79">
        <f>SUM(H54:H68)</f>
        <v>192393885</v>
      </c>
      <c r="I70" s="73"/>
      <c r="J70" s="4">
        <f>SUM(J54:J68)</f>
        <v>79154523</v>
      </c>
      <c r="K70" s="72"/>
      <c r="L70" s="79">
        <f>SUM(L54:L68)</f>
        <v>100635578</v>
      </c>
    </row>
    <row r="71" spans="1:12" ht="6" customHeight="1">
      <c r="A71" s="242"/>
      <c r="B71" s="242"/>
      <c r="C71" s="242"/>
      <c r="D71" s="241"/>
      <c r="E71" s="242"/>
      <c r="F71" s="243"/>
      <c r="G71" s="72"/>
      <c r="H71" s="60"/>
      <c r="I71" s="73"/>
      <c r="J71" s="243"/>
      <c r="K71" s="72"/>
      <c r="L71" s="60"/>
    </row>
    <row r="72" spans="1:12" ht="21.75" customHeight="1" thickBot="1">
      <c r="A72" s="59" t="s">
        <v>25</v>
      </c>
      <c r="B72" s="242"/>
      <c r="C72" s="242"/>
      <c r="D72" s="241"/>
      <c r="E72" s="242"/>
      <c r="F72" s="5">
        <f>F30+F70</f>
        <v>264037713</v>
      </c>
      <c r="G72" s="72"/>
      <c r="H72" s="80">
        <f>H30+H70</f>
        <v>254043134</v>
      </c>
      <c r="I72" s="73"/>
      <c r="J72" s="5">
        <f>J30+J70</f>
        <v>116814225</v>
      </c>
      <c r="K72" s="72"/>
      <c r="L72" s="80">
        <f>L30+L70</f>
        <v>113159970</v>
      </c>
    </row>
    <row r="73" spans="1:12" ht="21.75" customHeight="1" thickTop="1">
      <c r="A73" s="59"/>
      <c r="B73" s="242"/>
      <c r="C73" s="242"/>
      <c r="D73" s="241"/>
      <c r="E73" s="242"/>
      <c r="F73" s="60"/>
      <c r="G73" s="72"/>
      <c r="H73" s="60"/>
      <c r="I73" s="73"/>
      <c r="J73" s="60"/>
      <c r="K73" s="72"/>
      <c r="L73" s="60"/>
    </row>
    <row r="74" spans="1:12" ht="21.75" customHeight="1">
      <c r="A74" s="59"/>
      <c r="B74" s="242"/>
      <c r="C74" s="242"/>
      <c r="D74" s="241"/>
      <c r="E74" s="242"/>
      <c r="F74" s="60"/>
      <c r="G74" s="60"/>
      <c r="H74" s="60"/>
      <c r="I74" s="60"/>
      <c r="J74" s="60"/>
      <c r="K74" s="60"/>
      <c r="L74" s="60"/>
    </row>
    <row r="75" spans="1:12" ht="21.75" customHeight="1">
      <c r="A75" s="59"/>
      <c r="B75" s="242"/>
      <c r="C75" s="242"/>
      <c r="D75" s="241"/>
      <c r="E75" s="242"/>
      <c r="F75" s="60"/>
      <c r="G75" s="72"/>
      <c r="H75" s="60"/>
      <c r="I75" s="73"/>
      <c r="J75" s="60"/>
      <c r="K75" s="72"/>
      <c r="L75" s="60"/>
    </row>
    <row r="76" spans="1:12" ht="21" customHeight="1">
      <c r="A76" s="59"/>
      <c r="B76" s="242"/>
      <c r="C76" s="242"/>
      <c r="D76" s="241"/>
      <c r="E76" s="242"/>
      <c r="F76" s="60"/>
      <c r="G76" s="72"/>
      <c r="H76" s="60"/>
      <c r="I76" s="73"/>
      <c r="J76" s="60"/>
      <c r="K76" s="72"/>
      <c r="L76" s="60"/>
    </row>
    <row r="77" spans="1:12" ht="21.75" customHeight="1">
      <c r="A77" s="242" t="s">
        <v>26</v>
      </c>
      <c r="B77" s="242"/>
      <c r="C77" s="242"/>
      <c r="D77" s="241"/>
      <c r="E77" s="242"/>
      <c r="F77" s="60"/>
      <c r="G77" s="72"/>
      <c r="H77" s="60"/>
      <c r="I77" s="73"/>
      <c r="J77" s="60"/>
      <c r="K77" s="72"/>
      <c r="L77" s="60"/>
    </row>
    <row r="78" spans="1:12" ht="9.75" customHeight="1">
      <c r="A78" s="242"/>
      <c r="B78" s="242"/>
      <c r="C78" s="242"/>
      <c r="D78" s="241"/>
      <c r="E78" s="242"/>
      <c r="F78" s="60"/>
      <c r="G78" s="72"/>
      <c r="H78" s="60"/>
      <c r="I78" s="73"/>
      <c r="J78" s="60"/>
      <c r="K78" s="72"/>
      <c r="L78" s="60"/>
    </row>
    <row r="79" spans="1:12" ht="22.4" customHeight="1">
      <c r="A79" s="295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95"/>
      <c r="C79" s="295"/>
      <c r="D79" s="295"/>
      <c r="E79" s="295"/>
      <c r="F79" s="295"/>
      <c r="G79" s="295"/>
      <c r="H79" s="295"/>
      <c r="I79" s="295"/>
      <c r="J79" s="295"/>
      <c r="K79" s="295"/>
      <c r="L79" s="295"/>
    </row>
    <row r="80" spans="1:12" ht="21.75" customHeight="1">
      <c r="A80" s="59" t="str">
        <f>+A1</f>
        <v>บริษัท ผลิตไฟฟ้า จำกัด (มหาชน)</v>
      </c>
      <c r="B80" s="59"/>
      <c r="C80" s="59"/>
      <c r="D80" s="241"/>
      <c r="E80" s="242"/>
      <c r="F80" s="60"/>
      <c r="G80" s="72"/>
      <c r="H80" s="60"/>
      <c r="I80" s="73"/>
      <c r="J80" s="60"/>
      <c r="K80" s="72"/>
      <c r="L80" s="96"/>
    </row>
    <row r="81" spans="1:12" ht="21.75" customHeight="1">
      <c r="A81" s="59" t="str">
        <f>+A2</f>
        <v>งบแสดงฐานะการเงิน</v>
      </c>
      <c r="B81" s="59"/>
      <c r="C81" s="59"/>
      <c r="D81" s="241"/>
      <c r="E81" s="242"/>
      <c r="F81" s="60"/>
      <c r="G81" s="72"/>
      <c r="H81" s="60"/>
      <c r="I81" s="73"/>
      <c r="J81" s="60"/>
      <c r="K81" s="72"/>
      <c r="L81" s="60"/>
    </row>
    <row r="82" spans="1:12" ht="21.75" customHeight="1">
      <c r="A82" s="61" t="str">
        <f>+A3</f>
        <v>ณ วันที่ 30 มิถุนายน พ.ศ. 2566</v>
      </c>
      <c r="B82" s="61"/>
      <c r="C82" s="61"/>
      <c r="D82" s="62"/>
      <c r="E82" s="63"/>
      <c r="F82" s="64"/>
      <c r="G82" s="81"/>
      <c r="H82" s="64"/>
      <c r="I82" s="82"/>
      <c r="J82" s="64"/>
      <c r="K82" s="81"/>
      <c r="L82" s="64"/>
    </row>
    <row r="83" spans="1:12" ht="21.75" customHeight="1">
      <c r="A83" s="242"/>
      <c r="B83" s="242"/>
      <c r="C83" s="242"/>
      <c r="D83" s="241"/>
      <c r="E83" s="242"/>
      <c r="F83" s="60"/>
      <c r="G83" s="72"/>
      <c r="H83" s="60"/>
      <c r="I83" s="73"/>
      <c r="J83" s="60"/>
      <c r="K83" s="72"/>
      <c r="L83" s="60"/>
    </row>
    <row r="84" spans="1:12" ht="19.399999999999999" customHeight="1">
      <c r="A84" s="199"/>
      <c r="B84" s="242"/>
      <c r="C84" s="242"/>
      <c r="D84" s="65"/>
      <c r="E84" s="59"/>
      <c r="F84" s="64"/>
      <c r="G84" s="66"/>
      <c r="H84" s="67" t="s">
        <v>2</v>
      </c>
      <c r="I84" s="68"/>
      <c r="J84" s="64"/>
      <c r="K84" s="66"/>
      <c r="L84" s="67" t="s">
        <v>3</v>
      </c>
    </row>
    <row r="85" spans="1:12" ht="19.399999999999999" customHeight="1">
      <c r="A85" s="242"/>
      <c r="B85" s="242"/>
      <c r="C85" s="242"/>
      <c r="D85" s="241"/>
      <c r="E85" s="59"/>
      <c r="F85" s="69" t="s">
        <v>4</v>
      </c>
      <c r="G85" s="59"/>
      <c r="H85" s="69" t="s">
        <v>5</v>
      </c>
      <c r="I85" s="70"/>
      <c r="J85" s="69" t="s">
        <v>4</v>
      </c>
      <c r="K85" s="59"/>
      <c r="L85" s="69" t="s">
        <v>5</v>
      </c>
    </row>
    <row r="86" spans="1:12" ht="19.399999999999999" customHeight="1">
      <c r="A86" s="242"/>
      <c r="B86" s="242"/>
      <c r="C86" s="242"/>
      <c r="D86" s="241"/>
      <c r="E86" s="59"/>
      <c r="F86" s="69" t="s">
        <v>268</v>
      </c>
      <c r="G86" s="59"/>
      <c r="H86" s="69" t="s">
        <v>6</v>
      </c>
      <c r="I86" s="70"/>
      <c r="J86" s="69" t="s">
        <v>268</v>
      </c>
      <c r="K86" s="59"/>
      <c r="L86" s="69" t="s">
        <v>6</v>
      </c>
    </row>
    <row r="87" spans="1:12" ht="19.399999999999999" customHeight="1">
      <c r="A87" s="242"/>
      <c r="B87" s="242"/>
      <c r="C87" s="242"/>
      <c r="D87" s="241"/>
      <c r="E87" s="59"/>
      <c r="F87" s="69" t="s">
        <v>248</v>
      </c>
      <c r="G87" s="59"/>
      <c r="H87" s="69" t="s">
        <v>231</v>
      </c>
      <c r="I87" s="70"/>
      <c r="J87" s="69" t="s">
        <v>248</v>
      </c>
      <c r="K87" s="59"/>
      <c r="L87" s="69" t="s">
        <v>231</v>
      </c>
    </row>
    <row r="88" spans="1:12" ht="19.399999999999999" customHeight="1">
      <c r="A88" s="242"/>
      <c r="B88" s="242"/>
      <c r="C88" s="242"/>
      <c r="D88" s="71" t="s">
        <v>7</v>
      </c>
      <c r="E88" s="59"/>
      <c r="F88" s="67" t="s">
        <v>8</v>
      </c>
      <c r="G88" s="59"/>
      <c r="H88" s="67" t="s">
        <v>8</v>
      </c>
      <c r="I88" s="70"/>
      <c r="J88" s="67" t="s">
        <v>8</v>
      </c>
      <c r="K88" s="59"/>
      <c r="L88" s="67" t="s">
        <v>8</v>
      </c>
    </row>
    <row r="89" spans="1:12" ht="19.399999999999999" customHeight="1">
      <c r="A89" s="242"/>
      <c r="B89" s="242"/>
      <c r="C89" s="242"/>
      <c r="D89" s="70"/>
      <c r="E89" s="59"/>
      <c r="F89" s="83"/>
      <c r="G89" s="84"/>
      <c r="H89" s="69"/>
      <c r="I89" s="85"/>
      <c r="J89" s="83"/>
      <c r="K89" s="84"/>
      <c r="L89" s="69"/>
    </row>
    <row r="90" spans="1:12" ht="19.399999999999999" customHeight="1">
      <c r="A90" s="59" t="s">
        <v>27</v>
      </c>
      <c r="B90" s="242"/>
      <c r="C90" s="242"/>
      <c r="D90" s="241"/>
      <c r="E90" s="242"/>
      <c r="F90" s="243"/>
      <c r="G90" s="72"/>
      <c r="H90" s="60"/>
      <c r="I90" s="73"/>
      <c r="J90" s="243"/>
      <c r="K90" s="72"/>
      <c r="L90" s="60"/>
    </row>
    <row r="91" spans="1:12" ht="5.15" customHeight="1">
      <c r="A91" s="59"/>
      <c r="B91" s="242"/>
      <c r="C91" s="242"/>
      <c r="D91" s="241"/>
      <c r="E91" s="242"/>
      <c r="F91" s="243"/>
      <c r="G91" s="72"/>
      <c r="H91" s="60"/>
      <c r="I91" s="73"/>
      <c r="J91" s="243"/>
      <c r="K91" s="72"/>
      <c r="L91" s="60"/>
    </row>
    <row r="92" spans="1:12" ht="19.399999999999999" customHeight="1">
      <c r="A92" s="59" t="s">
        <v>28</v>
      </c>
      <c r="B92" s="242"/>
      <c r="D92" s="241"/>
      <c r="E92" s="242"/>
      <c r="F92" s="243"/>
      <c r="G92" s="72"/>
      <c r="H92" s="60"/>
      <c r="I92" s="73"/>
      <c r="J92" s="243"/>
      <c r="K92" s="72"/>
      <c r="L92" s="60"/>
    </row>
    <row r="93" spans="1:12" ht="5.15" customHeight="1">
      <c r="A93" s="59"/>
      <c r="B93" s="242"/>
      <c r="C93" s="242"/>
      <c r="D93" s="241"/>
      <c r="E93" s="242"/>
      <c r="F93" s="243"/>
      <c r="G93" s="72"/>
      <c r="H93" s="60"/>
      <c r="I93" s="73"/>
      <c r="J93" s="243"/>
      <c r="K93" s="72"/>
      <c r="L93" s="60"/>
    </row>
    <row r="94" spans="1:12" ht="19.399999999999999" customHeight="1">
      <c r="A94" s="242" t="s">
        <v>29</v>
      </c>
      <c r="B94" s="242"/>
      <c r="C94" s="242"/>
      <c r="D94" s="241"/>
      <c r="E94" s="242"/>
      <c r="F94" s="243">
        <v>5427719</v>
      </c>
      <c r="G94" s="72"/>
      <c r="H94" s="86">
        <v>6321767</v>
      </c>
      <c r="I94" s="86"/>
      <c r="J94" s="243">
        <v>0</v>
      </c>
      <c r="K94" s="86"/>
      <c r="L94" s="76">
        <v>0</v>
      </c>
    </row>
    <row r="95" spans="1:12" ht="19.399999999999999" customHeight="1">
      <c r="A95" s="242" t="s">
        <v>150</v>
      </c>
      <c r="B95" s="242"/>
      <c r="C95" s="242"/>
      <c r="D95" s="241"/>
      <c r="E95" s="242"/>
      <c r="F95" s="243">
        <v>3860453</v>
      </c>
      <c r="G95" s="72"/>
      <c r="H95" s="86">
        <v>4151055</v>
      </c>
      <c r="I95" s="86"/>
      <c r="J95" s="243">
        <v>464522</v>
      </c>
      <c r="K95" s="86"/>
      <c r="L95" s="76">
        <v>599781</v>
      </c>
    </row>
    <row r="96" spans="1:12" ht="19.399999999999999" customHeight="1">
      <c r="A96" s="242" t="s">
        <v>250</v>
      </c>
      <c r="B96" s="242"/>
      <c r="C96" s="242"/>
      <c r="D96" s="241"/>
      <c r="E96" s="242"/>
      <c r="F96" s="243">
        <v>307572</v>
      </c>
      <c r="G96" s="72"/>
      <c r="H96" s="86">
        <v>56000</v>
      </c>
      <c r="I96" s="86"/>
      <c r="J96" s="243">
        <v>0</v>
      </c>
      <c r="K96" s="86"/>
      <c r="L96" s="76">
        <v>0</v>
      </c>
    </row>
    <row r="97" spans="1:12" ht="19.399999999999999" customHeight="1">
      <c r="A97" s="242" t="s">
        <v>30</v>
      </c>
      <c r="B97" s="242"/>
      <c r="C97" s="242"/>
      <c r="D97" s="241"/>
      <c r="E97" s="242"/>
      <c r="F97" s="243"/>
      <c r="G97" s="72"/>
      <c r="H97" s="86"/>
      <c r="I97" s="86"/>
      <c r="J97" s="243"/>
      <c r="K97" s="86"/>
      <c r="L97" s="76"/>
    </row>
    <row r="98" spans="1:12" ht="19.399999999999999" customHeight="1">
      <c r="A98" s="242" t="s">
        <v>31</v>
      </c>
      <c r="B98" s="242" t="s">
        <v>32</v>
      </c>
      <c r="C98" s="242"/>
      <c r="D98" s="78">
        <v>14.1</v>
      </c>
      <c r="E98" s="242"/>
      <c r="F98" s="243">
        <v>22094957</v>
      </c>
      <c r="G98" s="72"/>
      <c r="H98" s="86">
        <v>20407405</v>
      </c>
      <c r="I98" s="86"/>
      <c r="J98" s="243">
        <v>5031686</v>
      </c>
      <c r="K98" s="86"/>
      <c r="L98" s="76">
        <v>5012939</v>
      </c>
    </row>
    <row r="99" spans="1:12" ht="19.399999999999999" customHeight="1">
      <c r="A99" s="242" t="s">
        <v>151</v>
      </c>
      <c r="B99" s="242"/>
      <c r="C99" s="242"/>
      <c r="D99" s="78"/>
      <c r="E99" s="242"/>
      <c r="F99" s="243"/>
      <c r="G99" s="72"/>
      <c r="H99" s="86"/>
      <c r="I99" s="86"/>
      <c r="J99" s="243"/>
      <c r="K99" s="86"/>
      <c r="L99" s="76"/>
    </row>
    <row r="100" spans="1:12" ht="19.399999999999999" customHeight="1">
      <c r="A100" s="242" t="s">
        <v>31</v>
      </c>
      <c r="B100" s="242" t="s">
        <v>32</v>
      </c>
      <c r="C100" s="242"/>
      <c r="D100" s="78">
        <v>14.2</v>
      </c>
      <c r="E100" s="242"/>
      <c r="F100" s="74">
        <v>119685</v>
      </c>
      <c r="G100" s="72"/>
      <c r="H100" s="76">
        <v>120644</v>
      </c>
      <c r="I100" s="86"/>
      <c r="J100" s="243">
        <v>0</v>
      </c>
      <c r="K100" s="86"/>
      <c r="L100" s="76">
        <v>0</v>
      </c>
    </row>
    <row r="101" spans="1:12" ht="19.399999999999999" customHeight="1">
      <c r="A101" s="242" t="s">
        <v>204</v>
      </c>
      <c r="B101" s="242"/>
      <c r="C101" s="242"/>
      <c r="D101" s="241">
        <v>7</v>
      </c>
      <c r="E101" s="242"/>
      <c r="F101" s="243">
        <v>129837</v>
      </c>
      <c r="G101" s="75"/>
      <c r="H101" s="76">
        <v>250598</v>
      </c>
      <c r="I101" s="86"/>
      <c r="J101" s="74">
        <v>3866</v>
      </c>
      <c r="K101" s="86"/>
      <c r="L101" s="76">
        <v>23383</v>
      </c>
    </row>
    <row r="102" spans="1:12" ht="19.399999999999999" customHeight="1">
      <c r="A102" s="242" t="s">
        <v>152</v>
      </c>
      <c r="B102" s="242"/>
      <c r="C102" s="242"/>
      <c r="D102" s="241"/>
      <c r="E102" s="242"/>
      <c r="F102" s="74"/>
      <c r="G102" s="75"/>
      <c r="H102" s="76"/>
      <c r="I102" s="86"/>
      <c r="J102" s="74"/>
      <c r="K102" s="86"/>
      <c r="L102" s="76"/>
    </row>
    <row r="103" spans="1:12" ht="19.399999999999999" customHeight="1">
      <c r="A103" s="242"/>
      <c r="B103" s="242" t="s">
        <v>153</v>
      </c>
      <c r="C103" s="242"/>
      <c r="D103" s="241"/>
      <c r="E103" s="242"/>
      <c r="F103" s="3">
        <v>69728</v>
      </c>
      <c r="G103" s="72"/>
      <c r="H103" s="64">
        <v>65447</v>
      </c>
      <c r="I103" s="73"/>
      <c r="J103" s="3">
        <v>12311</v>
      </c>
      <c r="K103" s="72"/>
      <c r="L103" s="64">
        <v>11453</v>
      </c>
    </row>
    <row r="104" spans="1:12" ht="5.15" customHeight="1">
      <c r="A104" s="199"/>
      <c r="B104" s="242"/>
      <c r="C104" s="242"/>
      <c r="D104" s="241"/>
      <c r="E104" s="242"/>
      <c r="F104" s="243"/>
      <c r="G104" s="75"/>
      <c r="H104" s="60"/>
      <c r="I104" s="73"/>
      <c r="J104" s="243"/>
      <c r="K104" s="72"/>
      <c r="L104" s="60"/>
    </row>
    <row r="105" spans="1:12" ht="19.399999999999999" customHeight="1">
      <c r="A105" s="59" t="s">
        <v>33</v>
      </c>
      <c r="B105" s="199"/>
      <c r="C105" s="242"/>
      <c r="D105" s="241"/>
      <c r="E105" s="242"/>
      <c r="F105" s="3">
        <f>SUM(F94:F103)</f>
        <v>32009951</v>
      </c>
      <c r="G105" s="72"/>
      <c r="H105" s="64">
        <f>SUM(H94:H103)</f>
        <v>31372916</v>
      </c>
      <c r="I105" s="73"/>
      <c r="J105" s="3">
        <f>SUM(J94:J103)</f>
        <v>5512385</v>
      </c>
      <c r="K105" s="72"/>
      <c r="L105" s="64">
        <f>SUM(L94:L103)</f>
        <v>5647556</v>
      </c>
    </row>
    <row r="106" spans="1:12" ht="19.399999999999999" customHeight="1">
      <c r="A106" s="242"/>
      <c r="B106" s="242"/>
      <c r="C106" s="242" t="s">
        <v>48</v>
      </c>
      <c r="D106" s="241"/>
      <c r="E106" s="242"/>
      <c r="F106" s="243"/>
      <c r="G106" s="72"/>
      <c r="H106" s="60"/>
      <c r="I106" s="73"/>
      <c r="J106" s="243"/>
      <c r="K106" s="72"/>
      <c r="L106" s="60"/>
    </row>
    <row r="107" spans="1:12" ht="19.399999999999999" customHeight="1">
      <c r="A107" s="59" t="s">
        <v>34</v>
      </c>
      <c r="B107" s="242"/>
      <c r="C107" s="242"/>
      <c r="D107" s="241"/>
      <c r="E107" s="242"/>
      <c r="F107" s="243"/>
      <c r="G107" s="72"/>
      <c r="H107" s="60"/>
      <c r="I107" s="73"/>
      <c r="J107" s="243"/>
      <c r="K107" s="72"/>
      <c r="L107" s="60"/>
    </row>
    <row r="108" spans="1:12" ht="5.15" customHeight="1">
      <c r="A108" s="59"/>
      <c r="B108" s="242"/>
      <c r="C108" s="242"/>
      <c r="D108" s="241"/>
      <c r="E108" s="242"/>
      <c r="F108" s="243"/>
      <c r="G108" s="72"/>
      <c r="H108" s="60"/>
      <c r="I108" s="73"/>
      <c r="J108" s="243"/>
      <c r="K108" s="72"/>
      <c r="L108" s="60"/>
    </row>
    <row r="109" spans="1:12" ht="19.399999999999999" customHeight="1">
      <c r="A109" s="242" t="s">
        <v>35</v>
      </c>
      <c r="B109" s="242"/>
      <c r="C109" s="242"/>
      <c r="D109" s="78">
        <v>14.1</v>
      </c>
      <c r="E109" s="242"/>
      <c r="F109" s="74">
        <v>98731107</v>
      </c>
      <c r="G109" s="72"/>
      <c r="H109" s="86">
        <v>94025523</v>
      </c>
      <c r="I109" s="86"/>
      <c r="J109" s="74">
        <v>37283309</v>
      </c>
      <c r="K109" s="86"/>
      <c r="L109" s="86">
        <v>34437803</v>
      </c>
    </row>
    <row r="110" spans="1:12" ht="19.399999999999999" customHeight="1">
      <c r="A110" s="242" t="s">
        <v>154</v>
      </c>
      <c r="B110" s="242"/>
      <c r="C110" s="242"/>
      <c r="D110" s="78">
        <v>14.2</v>
      </c>
      <c r="E110" s="242"/>
      <c r="F110" s="74">
        <v>121378</v>
      </c>
      <c r="G110" s="72"/>
      <c r="H110" s="76">
        <v>230523</v>
      </c>
      <c r="I110" s="86"/>
      <c r="J110" s="74">
        <v>0</v>
      </c>
      <c r="K110" s="86"/>
      <c r="L110" s="76">
        <v>0</v>
      </c>
    </row>
    <row r="111" spans="1:12" ht="19.399999999999999" customHeight="1">
      <c r="A111" s="242" t="s">
        <v>204</v>
      </c>
      <c r="B111" s="242"/>
      <c r="C111" s="242"/>
      <c r="D111" s="241">
        <v>7</v>
      </c>
      <c r="E111" s="242"/>
      <c r="F111" s="74">
        <v>1652884</v>
      </c>
      <c r="G111" s="75"/>
      <c r="H111" s="76">
        <v>1252646</v>
      </c>
      <c r="I111" s="86"/>
      <c r="J111" s="74">
        <v>0</v>
      </c>
      <c r="K111" s="86"/>
      <c r="L111" s="76">
        <v>0</v>
      </c>
    </row>
    <row r="112" spans="1:12" ht="19.399999999999999" customHeight="1">
      <c r="A112" s="239" t="s">
        <v>155</v>
      </c>
      <c r="B112" s="242"/>
      <c r="C112" s="242"/>
      <c r="D112" s="241"/>
      <c r="E112" s="242"/>
      <c r="F112" s="74">
        <v>494562</v>
      </c>
      <c r="G112" s="75"/>
      <c r="H112" s="76">
        <v>505361</v>
      </c>
      <c r="I112" s="86"/>
      <c r="J112" s="74">
        <v>44872</v>
      </c>
      <c r="K112" s="86"/>
      <c r="L112" s="76">
        <v>45115</v>
      </c>
    </row>
    <row r="113" spans="1:12" ht="19.399999999999999" customHeight="1">
      <c r="A113" s="242" t="s">
        <v>121</v>
      </c>
      <c r="B113" s="242"/>
      <c r="C113" s="242"/>
      <c r="D113" s="241"/>
      <c r="E113" s="242"/>
      <c r="F113" s="74"/>
      <c r="G113" s="72"/>
      <c r="H113" s="86"/>
      <c r="I113" s="86"/>
      <c r="J113" s="74"/>
      <c r="K113" s="86"/>
      <c r="L113" s="86"/>
    </row>
    <row r="114" spans="1:12" ht="19.399999999999999" customHeight="1">
      <c r="A114" s="199"/>
      <c r="B114" s="242" t="s">
        <v>122</v>
      </c>
      <c r="C114" s="242"/>
      <c r="D114" s="241"/>
      <c r="E114" s="242"/>
      <c r="F114" s="74">
        <v>533282</v>
      </c>
      <c r="G114" s="72"/>
      <c r="H114" s="86">
        <v>516708</v>
      </c>
      <c r="I114" s="86"/>
      <c r="J114" s="74">
        <v>226842</v>
      </c>
      <c r="K114" s="86"/>
      <c r="L114" s="86">
        <v>217933</v>
      </c>
    </row>
    <row r="115" spans="1:12" ht="19.399999999999999" customHeight="1">
      <c r="A115" s="242" t="s">
        <v>36</v>
      </c>
      <c r="B115" s="242"/>
      <c r="C115" s="242"/>
      <c r="D115" s="241"/>
      <c r="E115" s="242"/>
      <c r="F115" s="74">
        <v>1845202</v>
      </c>
      <c r="G115" s="72"/>
      <c r="H115" s="86">
        <v>1758235</v>
      </c>
      <c r="I115" s="86"/>
      <c r="J115" s="74">
        <v>0</v>
      </c>
      <c r="K115" s="86"/>
      <c r="L115" s="76">
        <v>0</v>
      </c>
    </row>
    <row r="116" spans="1:12" ht="19.399999999999999" customHeight="1">
      <c r="A116" s="242" t="s">
        <v>255</v>
      </c>
      <c r="B116" s="242"/>
      <c r="C116" s="242"/>
      <c r="D116" s="241"/>
      <c r="E116" s="242"/>
      <c r="F116" s="74">
        <v>2649122</v>
      </c>
      <c r="G116" s="72"/>
      <c r="H116" s="86">
        <v>2807017</v>
      </c>
      <c r="I116" s="86"/>
      <c r="J116" s="74">
        <v>0</v>
      </c>
      <c r="K116" s="86"/>
      <c r="L116" s="76">
        <v>0</v>
      </c>
    </row>
    <row r="117" spans="1:12" ht="19.399999999999999" customHeight="1">
      <c r="A117" s="242" t="s">
        <v>37</v>
      </c>
      <c r="B117" s="242"/>
      <c r="C117" s="242"/>
      <c r="D117" s="241"/>
      <c r="E117" s="242"/>
      <c r="F117" s="3">
        <v>795658</v>
      </c>
      <c r="G117" s="72"/>
      <c r="H117" s="64">
        <v>776823</v>
      </c>
      <c r="I117" s="73"/>
      <c r="J117" s="3">
        <v>4161</v>
      </c>
      <c r="K117" s="72"/>
      <c r="L117" s="64">
        <v>3990</v>
      </c>
    </row>
    <row r="118" spans="1:12" ht="5.15" customHeight="1">
      <c r="A118" s="242"/>
      <c r="B118" s="242"/>
      <c r="C118" s="242"/>
      <c r="D118" s="241"/>
      <c r="E118" s="242"/>
      <c r="F118" s="243"/>
      <c r="G118" s="72"/>
      <c r="H118" s="60"/>
      <c r="I118" s="75"/>
      <c r="J118" s="243"/>
      <c r="K118" s="75"/>
      <c r="L118" s="60"/>
    </row>
    <row r="119" spans="1:12" ht="19.399999999999999" customHeight="1">
      <c r="A119" s="59" t="s">
        <v>38</v>
      </c>
      <c r="B119" s="199"/>
      <c r="C119" s="242"/>
      <c r="D119" s="241"/>
      <c r="E119" s="242"/>
      <c r="F119" s="3">
        <f>SUM(F109:F117)</f>
        <v>106823195</v>
      </c>
      <c r="G119" s="72"/>
      <c r="H119" s="64">
        <f>SUM(H109:H117)</f>
        <v>101872836</v>
      </c>
      <c r="I119" s="73"/>
      <c r="J119" s="3">
        <f>SUM(J109:J117)</f>
        <v>37559184</v>
      </c>
      <c r="K119" s="72"/>
      <c r="L119" s="64">
        <f>SUM(L109:L117)</f>
        <v>34704841</v>
      </c>
    </row>
    <row r="120" spans="1:12" ht="5.15" customHeight="1">
      <c r="A120" s="242"/>
      <c r="B120" s="242"/>
      <c r="C120" s="242"/>
      <c r="D120" s="241"/>
      <c r="E120" s="242"/>
      <c r="F120" s="243"/>
      <c r="G120" s="72"/>
      <c r="H120" s="60"/>
      <c r="I120" s="75"/>
      <c r="J120" s="243"/>
      <c r="K120" s="75"/>
      <c r="L120" s="60"/>
    </row>
    <row r="121" spans="1:12" ht="19.399999999999999" customHeight="1">
      <c r="A121" s="59" t="s">
        <v>39</v>
      </c>
      <c r="B121" s="59"/>
      <c r="C121" s="242"/>
      <c r="D121" s="241"/>
      <c r="E121" s="242"/>
      <c r="F121" s="3">
        <f>F105+F119</f>
        <v>138833146</v>
      </c>
      <c r="G121" s="72"/>
      <c r="H121" s="64">
        <f>H105+H119</f>
        <v>133245752</v>
      </c>
      <c r="I121" s="73"/>
      <c r="J121" s="3">
        <f>J105+J119</f>
        <v>43071569</v>
      </c>
      <c r="K121" s="72"/>
      <c r="L121" s="64">
        <f>L105+L119</f>
        <v>40352397</v>
      </c>
    </row>
    <row r="122" spans="1:12" ht="19">
      <c r="A122" s="59"/>
      <c r="B122" s="59"/>
      <c r="C122" s="242"/>
      <c r="D122" s="241"/>
      <c r="E122" s="242"/>
      <c r="F122" s="60"/>
      <c r="G122" s="72"/>
      <c r="H122" s="60"/>
      <c r="I122" s="73"/>
      <c r="J122" s="60"/>
      <c r="K122" s="72"/>
      <c r="L122" s="60"/>
    </row>
    <row r="123" spans="1:12" ht="19">
      <c r="A123" s="59"/>
      <c r="B123" s="59"/>
      <c r="C123" s="242"/>
      <c r="D123" s="241"/>
      <c r="E123" s="242"/>
      <c r="F123" s="60"/>
      <c r="G123" s="72"/>
      <c r="H123" s="60"/>
      <c r="I123" s="73"/>
      <c r="J123" s="60"/>
      <c r="K123" s="72"/>
      <c r="L123" s="60"/>
    </row>
    <row r="124" spans="1:12" ht="22.4" customHeight="1">
      <c r="A124" s="295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295"/>
      <c r="C124" s="295"/>
      <c r="D124" s="295"/>
      <c r="E124" s="295"/>
      <c r="F124" s="295"/>
      <c r="G124" s="295"/>
      <c r="H124" s="295"/>
      <c r="I124" s="295"/>
      <c r="J124" s="295"/>
      <c r="K124" s="295"/>
      <c r="L124" s="295"/>
    </row>
    <row r="125" spans="1:12" ht="21.75" customHeight="1">
      <c r="A125" s="59" t="str">
        <f>+A1</f>
        <v>บริษัท ผลิตไฟฟ้า จำกัด (มหาชน)</v>
      </c>
      <c r="B125" s="59"/>
      <c r="C125" s="59"/>
      <c r="D125" s="241"/>
      <c r="E125" s="242"/>
      <c r="F125" s="60"/>
      <c r="G125" s="72"/>
      <c r="H125" s="60"/>
      <c r="I125" s="73"/>
      <c r="J125" s="60"/>
      <c r="K125" s="72"/>
      <c r="L125" s="96"/>
    </row>
    <row r="126" spans="1:12" ht="21.75" customHeight="1">
      <c r="A126" s="59" t="str">
        <f>+A2</f>
        <v>งบแสดงฐานะการเงิน</v>
      </c>
      <c r="B126" s="59"/>
      <c r="C126" s="59"/>
      <c r="D126" s="241"/>
      <c r="E126" s="242"/>
      <c r="F126" s="60"/>
      <c r="G126" s="72"/>
      <c r="H126" s="60"/>
      <c r="I126" s="73"/>
      <c r="J126" s="60"/>
      <c r="K126" s="72"/>
      <c r="L126" s="60"/>
    </row>
    <row r="127" spans="1:12" ht="21.75" customHeight="1">
      <c r="A127" s="61" t="str">
        <f>+A3</f>
        <v>ณ วันที่ 30 มิถุนายน พ.ศ. 2566</v>
      </c>
      <c r="B127" s="61"/>
      <c r="C127" s="61"/>
      <c r="D127" s="62"/>
      <c r="E127" s="63"/>
      <c r="F127" s="64"/>
      <c r="G127" s="81"/>
      <c r="H127" s="64"/>
      <c r="I127" s="82"/>
      <c r="J127" s="64"/>
      <c r="K127" s="81"/>
      <c r="L127" s="64"/>
    </row>
    <row r="128" spans="1:12" ht="21.75" customHeight="1">
      <c r="A128" s="242"/>
      <c r="B128" s="242"/>
      <c r="C128" s="242"/>
      <c r="D128" s="241"/>
      <c r="E128" s="242"/>
      <c r="F128" s="60"/>
      <c r="G128" s="72"/>
      <c r="H128" s="60"/>
      <c r="I128" s="73"/>
      <c r="J128" s="60"/>
      <c r="K128" s="72"/>
      <c r="L128" s="60"/>
    </row>
    <row r="129" spans="1:12" ht="21.75" customHeight="1">
      <c r="A129" s="199"/>
      <c r="B129" s="242"/>
      <c r="C129" s="242"/>
      <c r="D129" s="65"/>
      <c r="E129" s="59"/>
      <c r="F129" s="64"/>
      <c r="G129" s="66"/>
      <c r="H129" s="67" t="s">
        <v>2</v>
      </c>
      <c r="I129" s="68"/>
      <c r="J129" s="64"/>
      <c r="K129" s="66"/>
      <c r="L129" s="67" t="s">
        <v>3</v>
      </c>
    </row>
    <row r="130" spans="1:12" ht="21.75" customHeight="1">
      <c r="A130" s="242"/>
      <c r="B130" s="242"/>
      <c r="C130" s="242"/>
      <c r="D130" s="241"/>
      <c r="E130" s="59"/>
      <c r="F130" s="69" t="s">
        <v>4</v>
      </c>
      <c r="G130" s="59"/>
      <c r="H130" s="69" t="s">
        <v>5</v>
      </c>
      <c r="I130" s="70"/>
      <c r="J130" s="69" t="s">
        <v>4</v>
      </c>
      <c r="K130" s="59"/>
      <c r="L130" s="69" t="s">
        <v>5</v>
      </c>
    </row>
    <row r="131" spans="1:12" ht="21.75" customHeight="1">
      <c r="A131" s="242"/>
      <c r="B131" s="242"/>
      <c r="C131" s="242"/>
      <c r="D131" s="241"/>
      <c r="E131" s="59"/>
      <c r="F131" s="69" t="s">
        <v>268</v>
      </c>
      <c r="G131" s="59"/>
      <c r="H131" s="69" t="s">
        <v>6</v>
      </c>
      <c r="I131" s="70"/>
      <c r="J131" s="69" t="s">
        <v>268</v>
      </c>
      <c r="K131" s="59"/>
      <c r="L131" s="69" t="s">
        <v>6</v>
      </c>
    </row>
    <row r="132" spans="1:12" ht="21.75" customHeight="1">
      <c r="A132" s="242"/>
      <c r="B132" s="242"/>
      <c r="C132" s="242"/>
      <c r="D132" s="241"/>
      <c r="E132" s="59"/>
      <c r="F132" s="69" t="s">
        <v>248</v>
      </c>
      <c r="G132" s="59"/>
      <c r="H132" s="69" t="s">
        <v>231</v>
      </c>
      <c r="I132" s="70"/>
      <c r="J132" s="69" t="s">
        <v>248</v>
      </c>
      <c r="K132" s="59"/>
      <c r="L132" s="69" t="s">
        <v>231</v>
      </c>
    </row>
    <row r="133" spans="1:12" ht="21.75" customHeight="1">
      <c r="A133" s="242"/>
      <c r="B133" s="242"/>
      <c r="C133" s="242"/>
      <c r="D133" s="70"/>
      <c r="E133" s="59"/>
      <c r="F133" s="67" t="s">
        <v>8</v>
      </c>
      <c r="G133" s="59"/>
      <c r="H133" s="67" t="s">
        <v>8</v>
      </c>
      <c r="I133" s="70"/>
      <c r="J133" s="67" t="s">
        <v>8</v>
      </c>
      <c r="K133" s="59"/>
      <c r="L133" s="67" t="s">
        <v>8</v>
      </c>
    </row>
    <row r="134" spans="1:12" ht="21.75" customHeight="1">
      <c r="A134" s="242"/>
      <c r="B134" s="242"/>
      <c r="C134" s="242"/>
      <c r="D134" s="70"/>
      <c r="E134" s="59"/>
      <c r="F134" s="83"/>
      <c r="G134" s="84"/>
      <c r="H134" s="69"/>
      <c r="I134" s="85"/>
      <c r="J134" s="83"/>
      <c r="K134" s="84"/>
      <c r="L134" s="69"/>
    </row>
    <row r="135" spans="1:12" ht="21.75" customHeight="1">
      <c r="A135" s="59" t="s">
        <v>135</v>
      </c>
      <c r="B135" s="242"/>
      <c r="C135" s="242"/>
      <c r="D135" s="241"/>
      <c r="E135" s="242"/>
      <c r="F135" s="243"/>
      <c r="G135" s="72"/>
      <c r="H135" s="60"/>
      <c r="I135" s="73"/>
      <c r="J135" s="243"/>
      <c r="K135" s="72"/>
      <c r="L135" s="60"/>
    </row>
    <row r="136" spans="1:12" ht="6" customHeight="1">
      <c r="A136" s="59"/>
      <c r="B136" s="242"/>
      <c r="C136" s="242"/>
      <c r="D136" s="241"/>
      <c r="E136" s="242"/>
      <c r="F136" s="243"/>
      <c r="G136" s="72"/>
      <c r="H136" s="60"/>
      <c r="I136" s="73"/>
      <c r="J136" s="243"/>
      <c r="K136" s="72"/>
      <c r="L136" s="60"/>
    </row>
    <row r="137" spans="1:12" ht="21.75" customHeight="1">
      <c r="A137" s="59" t="s">
        <v>40</v>
      </c>
      <c r="B137" s="242"/>
      <c r="C137" s="242"/>
      <c r="D137" s="241"/>
      <c r="E137" s="242"/>
      <c r="F137" s="243"/>
      <c r="G137" s="72"/>
      <c r="H137" s="60"/>
      <c r="I137" s="73"/>
      <c r="J137" s="243"/>
      <c r="K137" s="72"/>
      <c r="L137" s="60"/>
    </row>
    <row r="138" spans="1:12" ht="6" customHeight="1">
      <c r="A138" s="59"/>
      <c r="B138" s="242"/>
      <c r="C138" s="242"/>
      <c r="D138" s="241"/>
      <c r="E138" s="242"/>
      <c r="F138" s="243"/>
      <c r="G138" s="72"/>
      <c r="H138" s="60"/>
      <c r="I138" s="73"/>
      <c r="J138" s="243"/>
      <c r="K138" s="72"/>
      <c r="L138" s="60"/>
    </row>
    <row r="139" spans="1:12" ht="21.75" customHeight="1">
      <c r="A139" s="242" t="s">
        <v>41</v>
      </c>
      <c r="B139" s="242"/>
      <c r="C139" s="242"/>
      <c r="D139" s="241"/>
      <c r="E139" s="242"/>
      <c r="F139" s="243"/>
      <c r="G139" s="72"/>
      <c r="H139" s="60"/>
      <c r="I139" s="73"/>
      <c r="J139" s="243"/>
      <c r="K139" s="72"/>
      <c r="L139" s="60"/>
    </row>
    <row r="140" spans="1:12" ht="21.75" customHeight="1">
      <c r="A140" s="242"/>
      <c r="B140" s="242" t="s">
        <v>42</v>
      </c>
      <c r="C140" s="242"/>
      <c r="D140" s="241"/>
      <c r="E140" s="242"/>
      <c r="F140" s="200"/>
      <c r="G140" s="199"/>
      <c r="H140" s="199"/>
      <c r="I140" s="199"/>
      <c r="J140" s="200"/>
      <c r="K140" s="199"/>
      <c r="L140" s="199"/>
    </row>
    <row r="141" spans="1:12" ht="21.75" customHeight="1">
      <c r="A141" s="242"/>
      <c r="B141" s="239" t="s">
        <v>43</v>
      </c>
      <c r="C141" s="242" t="s">
        <v>156</v>
      </c>
      <c r="D141" s="241"/>
      <c r="E141" s="242"/>
      <c r="F141" s="200"/>
      <c r="G141" s="199"/>
      <c r="H141" s="199"/>
      <c r="I141" s="199"/>
      <c r="J141" s="200"/>
      <c r="K141" s="199"/>
      <c r="L141" s="199"/>
    </row>
    <row r="142" spans="1:12" ht="21.75" customHeight="1" thickBot="1">
      <c r="A142" s="242"/>
      <c r="B142" s="199"/>
      <c r="C142" s="199" t="s">
        <v>157</v>
      </c>
      <c r="D142" s="241"/>
      <c r="E142" s="242"/>
      <c r="F142" s="5">
        <v>5300000</v>
      </c>
      <c r="G142" s="72"/>
      <c r="H142" s="80">
        <v>5300000</v>
      </c>
      <c r="I142" s="73"/>
      <c r="J142" s="5">
        <v>5300000</v>
      </c>
      <c r="K142" s="72"/>
      <c r="L142" s="80">
        <v>5300000</v>
      </c>
    </row>
    <row r="143" spans="1:12" ht="6" customHeight="1" thickTop="1">
      <c r="A143" s="59"/>
      <c r="B143" s="242"/>
      <c r="C143" s="242"/>
      <c r="D143" s="241"/>
      <c r="E143" s="242"/>
      <c r="F143" s="243"/>
      <c r="G143" s="72"/>
      <c r="H143" s="60"/>
      <c r="I143" s="73"/>
      <c r="J143" s="243"/>
      <c r="K143" s="72"/>
      <c r="L143" s="60"/>
    </row>
    <row r="144" spans="1:12" ht="21.75" customHeight="1">
      <c r="A144" s="242"/>
      <c r="B144" s="242" t="s">
        <v>44</v>
      </c>
      <c r="C144" s="242"/>
      <c r="D144" s="241"/>
      <c r="E144" s="242"/>
      <c r="F144" s="200"/>
      <c r="G144" s="199"/>
      <c r="H144" s="199"/>
      <c r="I144" s="199"/>
      <c r="J144" s="200"/>
      <c r="K144" s="199"/>
      <c r="L144" s="199"/>
    </row>
    <row r="145" spans="1:12" ht="21.75" customHeight="1">
      <c r="A145" s="242"/>
      <c r="B145" s="239" t="s">
        <v>43</v>
      </c>
      <c r="C145" s="242" t="s">
        <v>158</v>
      </c>
      <c r="D145" s="241"/>
      <c r="E145" s="242"/>
      <c r="F145" s="200"/>
      <c r="G145" s="199"/>
      <c r="H145" s="199"/>
      <c r="I145" s="199"/>
      <c r="J145" s="200"/>
      <c r="K145" s="199"/>
      <c r="L145" s="199"/>
    </row>
    <row r="146" spans="1:12" ht="21.75" customHeight="1">
      <c r="A146" s="242"/>
      <c r="B146" s="199"/>
      <c r="C146" s="199" t="s">
        <v>159</v>
      </c>
      <c r="D146" s="241"/>
      <c r="E146" s="242"/>
      <c r="F146" s="74">
        <v>5264650</v>
      </c>
      <c r="G146" s="72"/>
      <c r="H146" s="86">
        <v>5264650</v>
      </c>
      <c r="I146" s="86"/>
      <c r="J146" s="74">
        <v>5264650</v>
      </c>
      <c r="K146" s="86"/>
      <c r="L146" s="86">
        <v>5264650</v>
      </c>
    </row>
    <row r="147" spans="1:12" ht="21.75" customHeight="1">
      <c r="A147" s="242" t="s">
        <v>45</v>
      </c>
      <c r="B147" s="242"/>
      <c r="C147" s="242"/>
      <c r="D147" s="241"/>
      <c r="E147" s="242"/>
      <c r="F147" s="74">
        <v>8601300</v>
      </c>
      <c r="G147" s="72"/>
      <c r="H147" s="86">
        <v>8601300</v>
      </c>
      <c r="I147" s="86"/>
      <c r="J147" s="74">
        <v>8601300</v>
      </c>
      <c r="K147" s="86"/>
      <c r="L147" s="86">
        <v>8601300</v>
      </c>
    </row>
    <row r="148" spans="1:12" ht="21.75" customHeight="1">
      <c r="A148" s="242" t="s">
        <v>46</v>
      </c>
      <c r="B148" s="242"/>
      <c r="C148" s="242"/>
      <c r="D148" s="241"/>
      <c r="E148" s="242"/>
      <c r="F148" s="74">
        <v>47373</v>
      </c>
      <c r="G148" s="72"/>
      <c r="H148" s="86">
        <v>47373</v>
      </c>
      <c r="I148" s="86"/>
      <c r="J148" s="74">
        <v>47373</v>
      </c>
      <c r="K148" s="86"/>
      <c r="L148" s="86">
        <v>47373</v>
      </c>
    </row>
    <row r="149" spans="1:12" ht="21.75" customHeight="1">
      <c r="A149" s="87" t="s">
        <v>47</v>
      </c>
      <c r="B149" s="242"/>
      <c r="C149" s="242"/>
      <c r="D149" s="241"/>
      <c r="E149" s="242"/>
      <c r="F149" s="74">
        <v>-160585</v>
      </c>
      <c r="G149" s="72"/>
      <c r="H149" s="86">
        <v>-160585</v>
      </c>
      <c r="I149" s="86"/>
      <c r="J149" s="74">
        <v>0</v>
      </c>
      <c r="K149" s="86"/>
      <c r="L149" s="76">
        <v>0</v>
      </c>
    </row>
    <row r="150" spans="1:12" ht="21.75" customHeight="1">
      <c r="A150" s="242" t="s">
        <v>49</v>
      </c>
      <c r="B150" s="242"/>
      <c r="C150" s="242"/>
      <c r="D150" s="241"/>
      <c r="E150" s="242"/>
      <c r="F150" s="243"/>
      <c r="G150" s="72"/>
      <c r="H150" s="60"/>
      <c r="I150" s="73"/>
      <c r="J150" s="243"/>
      <c r="K150" s="72"/>
      <c r="L150" s="60"/>
    </row>
    <row r="151" spans="1:12" ht="21.75" customHeight="1">
      <c r="A151" s="242"/>
      <c r="B151" s="242" t="s">
        <v>50</v>
      </c>
      <c r="C151" s="242"/>
      <c r="D151" s="241"/>
      <c r="E151" s="242"/>
      <c r="F151" s="243"/>
      <c r="G151" s="72"/>
      <c r="H151" s="60"/>
      <c r="I151" s="73"/>
      <c r="J151" s="243"/>
      <c r="K151" s="72"/>
      <c r="L151" s="60"/>
    </row>
    <row r="152" spans="1:12" ht="21.75" customHeight="1">
      <c r="A152" s="242"/>
      <c r="B152" s="239" t="s">
        <v>187</v>
      </c>
      <c r="C152" s="242"/>
      <c r="D152" s="241"/>
      <c r="E152" s="242"/>
      <c r="F152" s="74">
        <v>530000</v>
      </c>
      <c r="G152" s="72"/>
      <c r="H152" s="86">
        <v>530000</v>
      </c>
      <c r="I152" s="86"/>
      <c r="J152" s="74">
        <v>530000</v>
      </c>
      <c r="K152" s="86"/>
      <c r="L152" s="86">
        <v>530000</v>
      </c>
    </row>
    <row r="153" spans="1:12" ht="21.75" customHeight="1">
      <c r="A153" s="242"/>
      <c r="B153" s="242" t="s">
        <v>51</v>
      </c>
      <c r="C153" s="242"/>
      <c r="D153" s="241"/>
      <c r="E153" s="242"/>
      <c r="F153" s="74">
        <f>'10'!P26</f>
        <v>103831303</v>
      </c>
      <c r="G153" s="72"/>
      <c r="H153" s="86">
        <v>102060174</v>
      </c>
      <c r="I153" s="86"/>
      <c r="J153" s="74">
        <v>57689136</v>
      </c>
      <c r="K153" s="86"/>
      <c r="L153" s="86">
        <v>56944479</v>
      </c>
    </row>
    <row r="154" spans="1:12" ht="21.75" customHeight="1">
      <c r="A154" s="242" t="s">
        <v>52</v>
      </c>
      <c r="B154" s="242"/>
      <c r="C154" s="242"/>
      <c r="D154" s="241"/>
      <c r="E154" s="242"/>
      <c r="F154" s="2">
        <f>'10'!AD26</f>
        <v>6801495</v>
      </c>
      <c r="G154" s="75"/>
      <c r="H154" s="88">
        <v>4151162</v>
      </c>
      <c r="I154" s="86"/>
      <c r="J154" s="2">
        <v>1610197</v>
      </c>
      <c r="K154" s="86"/>
      <c r="L154" s="88">
        <v>1419771</v>
      </c>
    </row>
    <row r="155" spans="1:12" ht="6" customHeight="1">
      <c r="A155" s="59"/>
      <c r="B155" s="242"/>
      <c r="C155" s="242"/>
      <c r="D155" s="241"/>
      <c r="E155" s="242"/>
      <c r="F155" s="243"/>
      <c r="G155" s="72"/>
      <c r="H155" s="60"/>
      <c r="I155" s="73"/>
      <c r="J155" s="243"/>
      <c r="K155" s="72"/>
      <c r="L155" s="60"/>
    </row>
    <row r="156" spans="1:12" ht="21.75" customHeight="1">
      <c r="A156" s="59" t="s">
        <v>53</v>
      </c>
      <c r="B156" s="242"/>
      <c r="C156" s="242"/>
      <c r="D156" s="241"/>
      <c r="E156" s="242"/>
      <c r="F156" s="243">
        <f>SUM(F146:F154)</f>
        <v>124915536</v>
      </c>
      <c r="G156" s="60"/>
      <c r="H156" s="60">
        <f>SUM(H146:H154)</f>
        <v>120494074</v>
      </c>
      <c r="I156" s="60"/>
      <c r="J156" s="243">
        <f>SUM(J146:J154)</f>
        <v>73742656</v>
      </c>
      <c r="K156" s="60"/>
      <c r="L156" s="60">
        <f>SUM(L146:L154)</f>
        <v>72807573</v>
      </c>
    </row>
    <row r="157" spans="1:12" ht="21.75" customHeight="1">
      <c r="A157" s="242" t="s">
        <v>54</v>
      </c>
      <c r="B157" s="242"/>
      <c r="C157" s="242"/>
      <c r="D157" s="241"/>
      <c r="E157" s="242"/>
      <c r="F157" s="2">
        <f>'10'!AH26</f>
        <v>289031</v>
      </c>
      <c r="G157" s="75"/>
      <c r="H157" s="88">
        <v>303308</v>
      </c>
      <c r="I157" s="86"/>
      <c r="J157" s="2">
        <v>0</v>
      </c>
      <c r="K157" s="86"/>
      <c r="L157" s="89">
        <v>0</v>
      </c>
    </row>
    <row r="158" spans="1:12" ht="6" customHeight="1">
      <c r="A158" s="59"/>
      <c r="B158" s="242"/>
      <c r="C158" s="242"/>
      <c r="D158" s="241"/>
      <c r="E158" s="242"/>
      <c r="F158" s="243"/>
      <c r="G158" s="72"/>
      <c r="H158" s="60"/>
      <c r="I158" s="73"/>
      <c r="J158" s="243"/>
      <c r="K158" s="72"/>
      <c r="L158" s="60"/>
    </row>
    <row r="159" spans="1:12" ht="21.75" customHeight="1">
      <c r="A159" s="59" t="s">
        <v>55</v>
      </c>
      <c r="B159" s="59"/>
      <c r="C159" s="242"/>
      <c r="D159" s="241"/>
      <c r="E159" s="242"/>
      <c r="F159" s="3">
        <f>SUM(F156:F157)</f>
        <v>125204567</v>
      </c>
      <c r="G159" s="75"/>
      <c r="H159" s="64">
        <f>SUM(H156:H157)</f>
        <v>120797382</v>
      </c>
      <c r="I159" s="75"/>
      <c r="J159" s="3">
        <f>SUM(J156:J157)</f>
        <v>73742656</v>
      </c>
      <c r="K159" s="75"/>
      <c r="L159" s="64">
        <f>SUM(L156:L157)</f>
        <v>72807573</v>
      </c>
    </row>
    <row r="160" spans="1:12" ht="6" customHeight="1">
      <c r="A160" s="59"/>
      <c r="B160" s="242"/>
      <c r="C160" s="242"/>
      <c r="D160" s="241"/>
      <c r="E160" s="242"/>
      <c r="F160" s="243"/>
      <c r="G160" s="72"/>
      <c r="H160" s="60"/>
      <c r="I160" s="73"/>
      <c r="J160" s="243"/>
      <c r="K160" s="72"/>
      <c r="L160" s="60"/>
    </row>
    <row r="161" spans="1:12" ht="21.75" customHeight="1" thickBot="1">
      <c r="A161" s="59" t="s">
        <v>56</v>
      </c>
      <c r="B161" s="242"/>
      <c r="C161" s="242"/>
      <c r="D161" s="241"/>
      <c r="E161" s="242"/>
      <c r="F161" s="5">
        <f>F121+F159</f>
        <v>264037713</v>
      </c>
      <c r="G161" s="72"/>
      <c r="H161" s="80">
        <f>H121+H159</f>
        <v>254043134</v>
      </c>
      <c r="I161" s="72"/>
      <c r="J161" s="5">
        <f>J121+J159</f>
        <v>116814225</v>
      </c>
      <c r="K161" s="72"/>
      <c r="L161" s="80">
        <f>L121+L159</f>
        <v>113159970</v>
      </c>
    </row>
    <row r="162" spans="1:12" ht="21.75" customHeight="1" thickTop="1">
      <c r="A162" s="199"/>
      <c r="B162" s="199"/>
      <c r="C162" s="199"/>
      <c r="D162" s="199"/>
      <c r="E162" s="199"/>
      <c r="F162" s="90"/>
      <c r="G162" s="242"/>
      <c r="H162" s="90"/>
      <c r="I162" s="241"/>
      <c r="J162" s="90"/>
      <c r="K162" s="242"/>
      <c r="L162" s="90"/>
    </row>
    <row r="163" spans="1:12" ht="21.75" customHeight="1">
      <c r="A163" s="199"/>
      <c r="B163" s="199"/>
      <c r="C163" s="199"/>
      <c r="D163" s="199"/>
      <c r="E163" s="199"/>
      <c r="F163" s="90"/>
      <c r="G163" s="242"/>
      <c r="H163" s="90"/>
      <c r="I163" s="241"/>
      <c r="J163" s="90"/>
      <c r="K163" s="242"/>
      <c r="L163" s="90"/>
    </row>
    <row r="164" spans="1:12" ht="19.5" customHeight="1">
      <c r="A164" s="199"/>
      <c r="B164" s="199"/>
      <c r="C164" s="199"/>
      <c r="D164" s="199"/>
      <c r="E164" s="199"/>
      <c r="F164" s="247"/>
      <c r="G164" s="199"/>
      <c r="H164" s="90"/>
      <c r="I164" s="199"/>
      <c r="J164" s="247"/>
      <c r="K164" s="199"/>
      <c r="L164" s="90"/>
    </row>
    <row r="165" spans="1:12" ht="22.4" customHeight="1">
      <c r="A165" s="295" t="str">
        <f>A124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5" s="295"/>
      <c r="C165" s="295"/>
      <c r="D165" s="295"/>
      <c r="E165" s="295"/>
      <c r="F165" s="295"/>
      <c r="G165" s="295"/>
      <c r="H165" s="295"/>
      <c r="I165" s="295"/>
      <c r="J165" s="295"/>
      <c r="K165" s="295"/>
      <c r="L165" s="295"/>
    </row>
  </sheetData>
  <mergeCells count="4">
    <mergeCell ref="A39:L39"/>
    <mergeCell ref="A79:L79"/>
    <mergeCell ref="A124:L124"/>
    <mergeCell ref="A165:L165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C2930-D9FA-429E-BF44-D02922635CC4}">
  <sheetPr>
    <tabColor rgb="FF92D050"/>
  </sheetPr>
  <dimension ref="A1:M81"/>
  <sheetViews>
    <sheetView view="pageBreakPreview" topLeftCell="A7" zoomScale="124" zoomScaleNormal="100" zoomScaleSheetLayoutView="124" workbookViewId="0">
      <selection activeCell="G11" sqref="G11"/>
    </sheetView>
  </sheetViews>
  <sheetFormatPr defaultColWidth="9.1796875" defaultRowHeight="21.75" customHeight="1"/>
  <cols>
    <col min="1" max="2" width="1.453125" style="249" customWidth="1"/>
    <col min="3" max="3" width="2.54296875" style="249" customWidth="1"/>
    <col min="4" max="4" width="31.54296875" style="249" customWidth="1"/>
    <col min="5" max="5" width="7.453125" style="249" customWidth="1"/>
    <col min="6" max="6" width="0.54296875" style="249" customWidth="1"/>
    <col min="7" max="7" width="10.54296875" style="249" customWidth="1"/>
    <col min="8" max="8" width="0.54296875" style="249" customWidth="1"/>
    <col min="9" max="9" width="10.54296875" style="250" customWidth="1"/>
    <col min="10" max="10" width="0.54296875" style="249" customWidth="1"/>
    <col min="11" max="11" width="10.54296875" style="249" customWidth="1"/>
    <col min="12" max="12" width="0.54296875" style="249" customWidth="1"/>
    <col min="13" max="13" width="10.54296875" style="250" customWidth="1"/>
    <col min="14" max="16384" width="9.1796875" style="249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181"/>
      <c r="H1" s="10"/>
      <c r="I1" s="181"/>
      <c r="J1" s="11"/>
      <c r="K1" s="9"/>
      <c r="L1" s="10"/>
      <c r="M1" s="96" t="s">
        <v>57</v>
      </c>
    </row>
    <row r="2" spans="1:13" ht="21.75" customHeight="1">
      <c r="A2" s="6" t="s">
        <v>58</v>
      </c>
      <c r="B2" s="6"/>
      <c r="C2" s="6"/>
      <c r="D2" s="6"/>
      <c r="E2" s="7"/>
      <c r="F2" s="8"/>
      <c r="G2" s="181"/>
      <c r="H2" s="10"/>
      <c r="I2" s="181"/>
      <c r="J2" s="11"/>
      <c r="K2" s="9"/>
      <c r="L2" s="10"/>
      <c r="M2" s="9"/>
    </row>
    <row r="3" spans="1:13" ht="21.75" customHeight="1">
      <c r="A3" s="13" t="s">
        <v>269</v>
      </c>
      <c r="B3" s="14"/>
      <c r="C3" s="14"/>
      <c r="D3" s="14"/>
      <c r="E3" s="15"/>
      <c r="F3" s="16"/>
      <c r="G3" s="182"/>
      <c r="H3" s="18"/>
      <c r="I3" s="182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181"/>
      <c r="H4" s="10"/>
      <c r="I4" s="181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97" t="s">
        <v>2</v>
      </c>
      <c r="H5" s="297"/>
      <c r="I5" s="297"/>
      <c r="J5" s="21"/>
      <c r="K5" s="298" t="s">
        <v>3</v>
      </c>
      <c r="L5" s="298"/>
      <c r="M5" s="298"/>
    </row>
    <row r="6" spans="1:13" ht="21.75" customHeight="1">
      <c r="A6" s="8"/>
      <c r="B6" s="8"/>
      <c r="C6" s="8"/>
      <c r="D6" s="8"/>
      <c r="E6" s="7"/>
      <c r="F6" s="6"/>
      <c r="G6" s="183" t="s">
        <v>248</v>
      </c>
      <c r="H6" s="6"/>
      <c r="I6" s="183" t="s">
        <v>231</v>
      </c>
      <c r="J6" s="23"/>
      <c r="K6" s="22" t="s">
        <v>248</v>
      </c>
      <c r="L6" s="6"/>
      <c r="M6" s="22" t="s">
        <v>231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184" t="s">
        <v>8</v>
      </c>
      <c r="H7" s="26"/>
      <c r="I7" s="184" t="s">
        <v>8</v>
      </c>
      <c r="J7" s="27"/>
      <c r="K7" s="25" t="s">
        <v>8</v>
      </c>
      <c r="L7" s="26"/>
      <c r="M7" s="25" t="s">
        <v>8</v>
      </c>
    </row>
    <row r="8" spans="1:13" ht="21.75" customHeight="1">
      <c r="A8" s="8"/>
      <c r="B8" s="8"/>
      <c r="C8" s="8"/>
      <c r="D8" s="8"/>
      <c r="E8" s="7"/>
      <c r="F8" s="8"/>
      <c r="G8" s="185"/>
      <c r="H8" s="29"/>
      <c r="I8" s="181"/>
      <c r="J8" s="29"/>
      <c r="K8" s="28"/>
      <c r="L8" s="29"/>
      <c r="M8" s="9"/>
    </row>
    <row r="9" spans="1:13" ht="21.75" customHeight="1">
      <c r="A9" s="8" t="s">
        <v>59</v>
      </c>
      <c r="B9" s="8"/>
      <c r="C9" s="8"/>
      <c r="D9" s="8"/>
      <c r="E9" s="7">
        <v>15</v>
      </c>
      <c r="F9" s="8"/>
      <c r="G9" s="185">
        <v>12998665</v>
      </c>
      <c r="H9" s="29"/>
      <c r="I9" s="181">
        <v>13157850</v>
      </c>
      <c r="J9" s="29"/>
      <c r="K9" s="28">
        <v>0</v>
      </c>
      <c r="L9" s="29"/>
      <c r="M9" s="9">
        <v>0</v>
      </c>
    </row>
    <row r="10" spans="1:13" ht="21.75" customHeight="1">
      <c r="A10" s="8" t="s">
        <v>160</v>
      </c>
      <c r="B10" s="8"/>
      <c r="C10" s="8"/>
      <c r="D10" s="8"/>
      <c r="E10" s="7"/>
      <c r="F10" s="8"/>
      <c r="G10" s="185">
        <v>658494</v>
      </c>
      <c r="H10" s="29"/>
      <c r="I10" s="181">
        <v>733061</v>
      </c>
      <c r="J10" s="29"/>
      <c r="K10" s="28">
        <v>0</v>
      </c>
      <c r="L10" s="29"/>
      <c r="M10" s="9">
        <v>0</v>
      </c>
    </row>
    <row r="11" spans="1:13" ht="21.75" customHeight="1">
      <c r="A11" s="8" t="s">
        <v>60</v>
      </c>
      <c r="B11" s="8"/>
      <c r="C11" s="8"/>
      <c r="D11" s="8"/>
      <c r="E11" s="7">
        <v>16</v>
      </c>
      <c r="F11" s="8"/>
      <c r="G11" s="186">
        <v>-11303833</v>
      </c>
      <c r="H11" s="29"/>
      <c r="I11" s="212">
        <v>-11261800</v>
      </c>
      <c r="J11" s="29"/>
      <c r="K11" s="4">
        <v>0</v>
      </c>
      <c r="L11" s="29"/>
      <c r="M11" s="137">
        <v>0</v>
      </c>
    </row>
    <row r="12" spans="1:13" ht="6" customHeight="1">
      <c r="A12" s="8"/>
      <c r="B12" s="8"/>
      <c r="C12" s="8"/>
      <c r="D12" s="8"/>
      <c r="E12" s="7"/>
      <c r="F12" s="8"/>
      <c r="G12" s="185"/>
      <c r="H12" s="29"/>
      <c r="I12" s="181"/>
      <c r="J12" s="29"/>
      <c r="K12" s="28"/>
      <c r="L12" s="29"/>
      <c r="M12" s="9"/>
    </row>
    <row r="13" spans="1:13" ht="21.75" customHeight="1">
      <c r="A13" s="6" t="s">
        <v>61</v>
      </c>
      <c r="B13" s="8"/>
      <c r="C13" s="8"/>
      <c r="D13" s="8"/>
      <c r="E13" s="7"/>
      <c r="F13" s="8"/>
      <c r="G13" s="28">
        <f>SUM(G9:G11)</f>
        <v>2353326</v>
      </c>
      <c r="H13" s="9"/>
      <c r="I13" s="181">
        <f>SUM(I9:I11)</f>
        <v>2629111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138</v>
      </c>
      <c r="B14" s="8"/>
      <c r="C14" s="8"/>
      <c r="D14" s="8"/>
      <c r="E14" s="30"/>
      <c r="F14" s="8"/>
      <c r="G14" s="185">
        <v>951245</v>
      </c>
      <c r="H14" s="10"/>
      <c r="I14" s="181">
        <v>532340</v>
      </c>
      <c r="J14" s="10"/>
      <c r="K14" s="28">
        <v>2592392</v>
      </c>
      <c r="L14" s="11"/>
      <c r="M14" s="9">
        <v>1767087</v>
      </c>
    </row>
    <row r="15" spans="1:13" ht="21.75" customHeight="1">
      <c r="A15" s="8" t="s">
        <v>283</v>
      </c>
      <c r="B15" s="8"/>
      <c r="C15" s="8"/>
      <c r="D15" s="8"/>
      <c r="E15" s="7"/>
      <c r="F15" s="8"/>
      <c r="G15" s="185">
        <v>1280551</v>
      </c>
      <c r="H15" s="29"/>
      <c r="I15" s="181">
        <v>687307</v>
      </c>
      <c r="J15" s="29"/>
      <c r="K15" s="28">
        <v>449249</v>
      </c>
      <c r="L15" s="29"/>
      <c r="M15" s="9">
        <v>80416</v>
      </c>
    </row>
    <row r="16" spans="1:13" ht="21.75" customHeight="1">
      <c r="A16" s="8" t="s">
        <v>259</v>
      </c>
      <c r="B16" s="8"/>
      <c r="C16" s="8"/>
      <c r="D16" s="8"/>
      <c r="E16" s="7"/>
      <c r="F16" s="8"/>
      <c r="G16" s="185">
        <v>-824488</v>
      </c>
      <c r="H16" s="29"/>
      <c r="I16" s="181">
        <v>-1972257</v>
      </c>
      <c r="J16" s="29"/>
      <c r="K16" s="28">
        <v>-2122</v>
      </c>
      <c r="L16" s="29"/>
      <c r="M16" s="9">
        <v>9392</v>
      </c>
    </row>
    <row r="17" spans="1:13" ht="21.75" customHeight="1">
      <c r="A17" s="8" t="s">
        <v>62</v>
      </c>
      <c r="B17" s="8"/>
      <c r="C17" s="8"/>
      <c r="D17" s="8"/>
      <c r="E17" s="7"/>
      <c r="F17" s="29"/>
      <c r="G17" s="185">
        <v>-989825</v>
      </c>
      <c r="H17" s="29"/>
      <c r="I17" s="181">
        <v>-525089</v>
      </c>
      <c r="J17" s="29"/>
      <c r="K17" s="28">
        <v>-344181</v>
      </c>
      <c r="L17" s="29"/>
      <c r="M17" s="9">
        <v>-231774</v>
      </c>
    </row>
    <row r="18" spans="1:13" ht="21.75" customHeight="1">
      <c r="A18" s="8" t="s">
        <v>63</v>
      </c>
      <c r="B18" s="8"/>
      <c r="C18" s="8"/>
      <c r="D18" s="8"/>
      <c r="E18" s="7">
        <v>17</v>
      </c>
      <c r="F18" s="8"/>
      <c r="G18" s="185">
        <v>-3648330</v>
      </c>
      <c r="H18" s="29"/>
      <c r="I18" s="181">
        <v>-4312028</v>
      </c>
      <c r="J18" s="29"/>
      <c r="K18" s="28">
        <v>-1807331</v>
      </c>
      <c r="L18" s="29"/>
      <c r="M18" s="9">
        <v>-2118473</v>
      </c>
    </row>
    <row r="19" spans="1:13" ht="21.75" customHeight="1">
      <c r="A19" s="8" t="s">
        <v>185</v>
      </c>
      <c r="B19" s="8"/>
      <c r="C19" s="8"/>
      <c r="D19" s="8"/>
      <c r="E19" s="30"/>
      <c r="F19" s="8"/>
      <c r="G19" s="185"/>
      <c r="H19" s="29"/>
      <c r="I19" s="181"/>
      <c r="J19" s="29"/>
      <c r="K19" s="28"/>
      <c r="L19" s="29"/>
      <c r="M19" s="9"/>
    </row>
    <row r="20" spans="1:13" ht="21.75" customHeight="1">
      <c r="A20" s="12"/>
      <c r="B20" s="8" t="s">
        <v>64</v>
      </c>
      <c r="C20" s="8"/>
      <c r="D20" s="8"/>
      <c r="E20" s="30"/>
      <c r="F20" s="8"/>
      <c r="G20" s="187">
        <v>2465930</v>
      </c>
      <c r="H20" s="10"/>
      <c r="I20" s="213">
        <v>2181769</v>
      </c>
      <c r="J20" s="10"/>
      <c r="K20" s="2">
        <v>0</v>
      </c>
      <c r="L20" s="11"/>
      <c r="M20" s="138">
        <v>0</v>
      </c>
    </row>
    <row r="21" spans="1:13" ht="6" customHeight="1">
      <c r="A21" s="8"/>
      <c r="B21" s="8"/>
      <c r="C21" s="8"/>
      <c r="D21" s="8"/>
      <c r="E21" s="7"/>
      <c r="F21" s="8"/>
      <c r="G21" s="185"/>
      <c r="H21" s="10"/>
      <c r="I21" s="181"/>
      <c r="J21" s="10"/>
      <c r="K21" s="28"/>
      <c r="L21" s="11"/>
      <c r="M21" s="9"/>
    </row>
    <row r="22" spans="1:13" ht="21.75" customHeight="1">
      <c r="A22" s="6" t="s">
        <v>280</v>
      </c>
      <c r="B22" s="8"/>
      <c r="C22" s="8"/>
      <c r="D22" s="8"/>
      <c r="E22" s="7"/>
      <c r="F22" s="8"/>
      <c r="G22" s="28">
        <f>SUM(G13:G20)</f>
        <v>1588409</v>
      </c>
      <c r="H22" s="9"/>
      <c r="I22" s="181">
        <f>SUM(I13:I20)</f>
        <v>-778847</v>
      </c>
      <c r="J22" s="9"/>
      <c r="K22" s="28">
        <f>SUM(K13:K20)</f>
        <v>888007</v>
      </c>
      <c r="L22" s="9"/>
      <c r="M22" s="9">
        <f>SUM(M13:M20)</f>
        <v>-493352</v>
      </c>
    </row>
    <row r="23" spans="1:13" ht="21.75" customHeight="1">
      <c r="A23" s="8" t="s">
        <v>65</v>
      </c>
      <c r="B23" s="8"/>
      <c r="C23" s="8"/>
      <c r="D23" s="8"/>
      <c r="E23" s="7">
        <v>18</v>
      </c>
      <c r="F23" s="8"/>
      <c r="G23" s="187">
        <v>-133311</v>
      </c>
      <c r="H23" s="29"/>
      <c r="I23" s="213">
        <v>401</v>
      </c>
      <c r="J23" s="29"/>
      <c r="K23" s="2">
        <v>0</v>
      </c>
      <c r="L23" s="29"/>
      <c r="M23" s="138">
        <v>0</v>
      </c>
    </row>
    <row r="24" spans="1:13" ht="6" customHeight="1">
      <c r="A24" s="8"/>
      <c r="B24" s="8"/>
      <c r="C24" s="8"/>
      <c r="D24" s="8"/>
      <c r="E24" s="7"/>
      <c r="F24" s="8"/>
      <c r="G24" s="185"/>
      <c r="H24" s="29"/>
      <c r="I24" s="181"/>
      <c r="J24" s="29"/>
      <c r="K24" s="28"/>
      <c r="L24" s="29"/>
      <c r="M24" s="9"/>
    </row>
    <row r="25" spans="1:13" ht="21.75" customHeight="1">
      <c r="A25" s="6" t="s">
        <v>279</v>
      </c>
      <c r="B25" s="8"/>
      <c r="C25" s="8"/>
      <c r="D25" s="8"/>
      <c r="E25" s="7"/>
      <c r="F25" s="8"/>
      <c r="G25" s="31">
        <f>SUM(G22:G23)</f>
        <v>1455098</v>
      </c>
      <c r="H25" s="9"/>
      <c r="I25" s="182">
        <f>SUM(I22:I23)</f>
        <v>-778446</v>
      </c>
      <c r="J25" s="9"/>
      <c r="K25" s="31">
        <f>SUM(K22:K23)</f>
        <v>888007</v>
      </c>
      <c r="L25" s="9"/>
      <c r="M25" s="17">
        <f>SUM(M22:M23)</f>
        <v>-493352</v>
      </c>
    </row>
    <row r="26" spans="1:13" ht="21.75" customHeight="1">
      <c r="A26" s="8"/>
      <c r="B26" s="8"/>
      <c r="C26" s="8"/>
      <c r="D26" s="8"/>
      <c r="E26" s="7"/>
      <c r="F26" s="8"/>
      <c r="G26" s="188"/>
      <c r="H26" s="9"/>
      <c r="I26" s="214"/>
      <c r="J26" s="9"/>
      <c r="K26" s="32"/>
      <c r="L26" s="9"/>
      <c r="M26" s="139"/>
    </row>
    <row r="27" spans="1:13" ht="21.75" customHeight="1">
      <c r="A27" s="6" t="s">
        <v>195</v>
      </c>
      <c r="B27" s="8"/>
      <c r="C27" s="8"/>
      <c r="D27" s="8"/>
      <c r="E27" s="7"/>
      <c r="F27" s="8"/>
      <c r="G27" s="185"/>
      <c r="H27" s="9"/>
      <c r="I27" s="181"/>
      <c r="J27" s="9"/>
      <c r="K27" s="28"/>
      <c r="L27" s="9"/>
      <c r="M27" s="9"/>
    </row>
    <row r="28" spans="1:13" ht="21.75" customHeight="1">
      <c r="A28" s="8" t="s">
        <v>66</v>
      </c>
      <c r="B28" s="8"/>
      <c r="C28" s="8"/>
      <c r="D28" s="8"/>
      <c r="E28" s="7"/>
      <c r="F28" s="8"/>
      <c r="G28" s="185">
        <v>1459868</v>
      </c>
      <c r="H28" s="9"/>
      <c r="I28" s="181">
        <v>-776884</v>
      </c>
      <c r="J28" s="9"/>
      <c r="K28" s="28">
        <f>K25</f>
        <v>888007</v>
      </c>
      <c r="L28" s="9"/>
      <c r="M28" s="9">
        <v>-493352</v>
      </c>
    </row>
    <row r="29" spans="1:13" ht="21.75" customHeight="1">
      <c r="A29" s="8" t="s">
        <v>67</v>
      </c>
      <c r="B29" s="8"/>
      <c r="C29" s="8"/>
      <c r="D29" s="8"/>
      <c r="E29" s="7"/>
      <c r="F29" s="8"/>
      <c r="G29" s="187">
        <v>-4770</v>
      </c>
      <c r="H29" s="29"/>
      <c r="I29" s="213">
        <v>-1562</v>
      </c>
      <c r="J29" s="9"/>
      <c r="K29" s="2">
        <v>0</v>
      </c>
      <c r="L29" s="9"/>
      <c r="M29" s="138" t="s">
        <v>43</v>
      </c>
    </row>
    <row r="30" spans="1:13" ht="6" customHeight="1">
      <c r="A30" s="6"/>
      <c r="B30" s="8"/>
      <c r="C30" s="8"/>
      <c r="D30" s="8"/>
      <c r="E30" s="7"/>
      <c r="F30" s="8"/>
      <c r="G30" s="185"/>
      <c r="H30" s="9"/>
      <c r="I30" s="181"/>
      <c r="J30" s="9"/>
      <c r="K30" s="28"/>
      <c r="L30" s="9"/>
      <c r="M30" s="9"/>
    </row>
    <row r="31" spans="1:13" ht="21.75" customHeight="1" thickBot="1">
      <c r="A31" s="6" t="s">
        <v>279</v>
      </c>
      <c r="B31" s="8"/>
      <c r="C31" s="8"/>
      <c r="D31" s="8"/>
      <c r="E31" s="7"/>
      <c r="F31" s="8"/>
      <c r="G31" s="33">
        <f>SUM(G28:G29)</f>
        <v>1455098</v>
      </c>
      <c r="H31" s="9"/>
      <c r="I31" s="215">
        <f>SUM(I28:I29)</f>
        <v>-778446</v>
      </c>
      <c r="J31" s="9"/>
      <c r="K31" s="33">
        <f>SUM(K28:K29)</f>
        <v>888007</v>
      </c>
      <c r="L31" s="9"/>
      <c r="M31" s="140">
        <f>SUM(M28:M29)</f>
        <v>-493352</v>
      </c>
    </row>
    <row r="32" spans="1:13" ht="21.75" customHeight="1" thickTop="1">
      <c r="A32" s="6"/>
      <c r="B32" s="8"/>
      <c r="C32" s="8"/>
      <c r="D32" s="8"/>
      <c r="E32" s="7"/>
      <c r="F32" s="8"/>
      <c r="G32" s="185"/>
      <c r="H32" s="9"/>
      <c r="I32" s="181"/>
      <c r="J32" s="9"/>
      <c r="K32" s="28"/>
      <c r="L32" s="9"/>
      <c r="M32" s="9"/>
    </row>
    <row r="33" spans="1:13" ht="21.75" customHeight="1">
      <c r="A33" s="132" t="s">
        <v>281</v>
      </c>
      <c r="B33" s="142"/>
      <c r="C33" s="142"/>
      <c r="D33" s="142"/>
      <c r="E33" s="7"/>
      <c r="F33" s="8"/>
      <c r="G33" s="185"/>
      <c r="H33" s="9"/>
      <c r="I33" s="181"/>
      <c r="J33" s="9"/>
      <c r="K33" s="28"/>
      <c r="L33" s="9"/>
      <c r="M33" s="9"/>
    </row>
    <row r="34" spans="1:13" ht="21.75" customHeight="1">
      <c r="B34" s="211" t="s">
        <v>287</v>
      </c>
      <c r="C34" s="142"/>
      <c r="D34" s="142"/>
      <c r="E34" s="7"/>
      <c r="F34" s="8"/>
      <c r="G34" s="180">
        <v>2.77</v>
      </c>
      <c r="H34" s="179"/>
      <c r="I34" s="179">
        <v>-1.48</v>
      </c>
      <c r="J34" s="179"/>
      <c r="K34" s="180">
        <v>1.69</v>
      </c>
      <c r="L34" s="179"/>
      <c r="M34" s="179">
        <v>-0.94</v>
      </c>
    </row>
    <row r="35" spans="1:13" ht="21.75" customHeight="1">
      <c r="A35" s="132"/>
      <c r="C35" s="132"/>
      <c r="D35" s="142"/>
      <c r="E35" s="7"/>
      <c r="F35" s="8"/>
      <c r="G35" s="181"/>
      <c r="H35" s="34"/>
      <c r="I35" s="181"/>
      <c r="J35" s="34"/>
      <c r="K35" s="34"/>
      <c r="L35" s="34"/>
      <c r="M35" s="34"/>
    </row>
    <row r="36" spans="1:13" ht="21.75" customHeight="1">
      <c r="A36" s="35"/>
      <c r="B36" s="8"/>
      <c r="C36" s="8"/>
      <c r="D36" s="8"/>
      <c r="E36" s="7"/>
      <c r="F36" s="8"/>
      <c r="G36" s="181"/>
      <c r="H36" s="34"/>
      <c r="I36" s="181"/>
      <c r="J36" s="34"/>
      <c r="K36" s="34"/>
      <c r="L36" s="34"/>
      <c r="M36" s="34"/>
    </row>
    <row r="37" spans="1:13" ht="21.75" customHeight="1">
      <c r="A37" s="35"/>
      <c r="B37" s="8"/>
      <c r="C37" s="8"/>
      <c r="D37" s="8"/>
      <c r="E37" s="7"/>
      <c r="F37" s="8"/>
      <c r="G37" s="181"/>
      <c r="H37" s="34"/>
      <c r="I37" s="181"/>
      <c r="J37" s="34"/>
      <c r="K37" s="34"/>
      <c r="L37" s="34"/>
      <c r="M37" s="34"/>
    </row>
    <row r="38" spans="1:13" ht="21.75" customHeight="1">
      <c r="A38" s="35"/>
      <c r="B38" s="8"/>
      <c r="C38" s="8" t="s">
        <v>48</v>
      </c>
      <c r="D38" s="8"/>
      <c r="E38" s="7"/>
      <c r="F38" s="8"/>
      <c r="G38" s="181"/>
      <c r="H38" s="34"/>
      <c r="I38" s="181"/>
      <c r="J38" s="34"/>
      <c r="K38" s="34"/>
      <c r="L38" s="34"/>
      <c r="M38" s="34"/>
    </row>
    <row r="39" spans="1:13" ht="9" customHeight="1">
      <c r="A39" s="35"/>
      <c r="B39" s="8"/>
      <c r="C39" s="8"/>
      <c r="D39" s="8"/>
      <c r="E39" s="7"/>
      <c r="F39" s="8"/>
      <c r="G39" s="181"/>
      <c r="H39" s="34"/>
      <c r="I39" s="181"/>
      <c r="J39" s="34"/>
      <c r="K39" s="34"/>
      <c r="L39" s="34"/>
      <c r="M39" s="34"/>
    </row>
    <row r="40" spans="1:13" ht="22.4" customHeight="1">
      <c r="A40" s="296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</row>
    <row r="41" spans="1:13" ht="21.75" customHeight="1">
      <c r="A41" s="26" t="s">
        <v>0</v>
      </c>
      <c r="B41" s="26"/>
      <c r="C41" s="26"/>
      <c r="D41" s="26"/>
      <c r="E41" s="36"/>
      <c r="F41" s="35"/>
      <c r="G41" s="189"/>
      <c r="H41" s="38"/>
      <c r="I41" s="189"/>
      <c r="J41" s="39"/>
      <c r="K41" s="37"/>
      <c r="L41" s="38"/>
      <c r="M41" s="96" t="s">
        <v>57</v>
      </c>
    </row>
    <row r="42" spans="1:13" ht="21.75" customHeight="1">
      <c r="A42" s="26" t="s">
        <v>68</v>
      </c>
      <c r="B42" s="26"/>
      <c r="C42" s="26"/>
      <c r="D42" s="26"/>
      <c r="E42" s="36"/>
      <c r="F42" s="35"/>
      <c r="G42" s="189"/>
      <c r="H42" s="38"/>
      <c r="I42" s="189"/>
      <c r="J42" s="39"/>
      <c r="K42" s="37"/>
      <c r="L42" s="38"/>
      <c r="M42" s="37"/>
    </row>
    <row r="43" spans="1:13" ht="21.75" customHeight="1">
      <c r="A43" s="40" t="str">
        <f>+A3</f>
        <v>สำหรับงวดสามเดือนสิ้นสุดวันที่ 30 มิถุนายน พ.ศ. 2566</v>
      </c>
      <c r="B43" s="40"/>
      <c r="C43" s="40"/>
      <c r="D43" s="40"/>
      <c r="E43" s="41"/>
      <c r="F43" s="42"/>
      <c r="G43" s="190"/>
      <c r="H43" s="44"/>
      <c r="I43" s="190"/>
      <c r="J43" s="45"/>
      <c r="K43" s="43"/>
      <c r="L43" s="44"/>
      <c r="M43" s="43"/>
    </row>
    <row r="44" spans="1:13" ht="21.75" customHeight="1">
      <c r="A44" s="35"/>
      <c r="B44" s="35"/>
      <c r="C44" s="35"/>
      <c r="D44" s="35"/>
      <c r="E44" s="36"/>
      <c r="F44" s="35"/>
      <c r="G44" s="189"/>
      <c r="H44" s="38"/>
      <c r="I44" s="189"/>
      <c r="J44" s="39"/>
      <c r="K44" s="37"/>
      <c r="L44" s="38"/>
      <c r="M44" s="37"/>
    </row>
    <row r="45" spans="1:13" ht="21.75" customHeight="1">
      <c r="A45" s="46"/>
      <c r="B45" s="35"/>
      <c r="C45" s="35"/>
      <c r="D45" s="35"/>
      <c r="E45" s="23"/>
      <c r="F45" s="26"/>
      <c r="G45" s="297" t="s">
        <v>2</v>
      </c>
      <c r="H45" s="297"/>
      <c r="I45" s="297"/>
      <c r="J45" s="21"/>
      <c r="K45" s="298" t="s">
        <v>3</v>
      </c>
      <c r="L45" s="298"/>
      <c r="M45" s="298"/>
    </row>
    <row r="46" spans="1:13" ht="21.75" customHeight="1">
      <c r="A46" s="35"/>
      <c r="B46" s="35"/>
      <c r="C46" s="35"/>
      <c r="D46" s="35"/>
      <c r="E46" s="36"/>
      <c r="F46" s="26"/>
      <c r="G46" s="183" t="s">
        <v>248</v>
      </c>
      <c r="H46" s="6"/>
      <c r="I46" s="183" t="s">
        <v>231</v>
      </c>
      <c r="J46" s="23"/>
      <c r="K46" s="22" t="s">
        <v>248</v>
      </c>
      <c r="L46" s="6"/>
      <c r="M46" s="22" t="s">
        <v>231</v>
      </c>
    </row>
    <row r="47" spans="1:13" ht="21.75" customHeight="1">
      <c r="A47" s="35"/>
      <c r="B47" s="35"/>
      <c r="C47" s="35"/>
      <c r="D47" s="35"/>
      <c r="E47" s="36"/>
      <c r="F47" s="26"/>
      <c r="G47" s="184" t="s">
        <v>8</v>
      </c>
      <c r="H47" s="26"/>
      <c r="I47" s="184" t="s">
        <v>8</v>
      </c>
      <c r="J47" s="27"/>
      <c r="K47" s="25" t="s">
        <v>8</v>
      </c>
      <c r="L47" s="26"/>
      <c r="M47" s="25" t="s">
        <v>8</v>
      </c>
    </row>
    <row r="48" spans="1:13" ht="21.75" customHeight="1">
      <c r="A48" s="26"/>
      <c r="B48" s="35"/>
      <c r="C48" s="35"/>
      <c r="D48" s="35"/>
      <c r="E48" s="36"/>
      <c r="F48" s="35"/>
      <c r="G48" s="191"/>
      <c r="H48" s="38"/>
      <c r="I48" s="189"/>
      <c r="J48" s="39"/>
      <c r="K48" s="47"/>
      <c r="L48" s="38"/>
      <c r="M48" s="37"/>
    </row>
    <row r="49" spans="1:13" ht="21.75" customHeight="1">
      <c r="A49" s="26" t="s">
        <v>279</v>
      </c>
      <c r="B49" s="35"/>
      <c r="C49" s="35"/>
      <c r="D49" s="35"/>
      <c r="E49" s="36"/>
      <c r="F49" s="37"/>
      <c r="G49" s="191">
        <f>G31</f>
        <v>1455098</v>
      </c>
      <c r="H49" s="37"/>
      <c r="I49" s="189">
        <f>I31</f>
        <v>-778446</v>
      </c>
      <c r="J49" s="37"/>
      <c r="K49" s="191">
        <f>K31</f>
        <v>888007</v>
      </c>
      <c r="L49" s="37"/>
      <c r="M49" s="189">
        <f>M31</f>
        <v>-493352</v>
      </c>
    </row>
    <row r="50" spans="1:13" ht="6" customHeight="1">
      <c r="A50" s="35"/>
      <c r="B50" s="35"/>
      <c r="C50" s="35"/>
      <c r="D50" s="35"/>
      <c r="E50" s="36"/>
      <c r="F50" s="35"/>
      <c r="G50" s="191"/>
      <c r="H50" s="38"/>
      <c r="I50" s="189"/>
      <c r="J50" s="38"/>
      <c r="K50" s="47"/>
      <c r="L50" s="39"/>
      <c r="M50" s="37"/>
    </row>
    <row r="51" spans="1:13" ht="21.75" customHeight="1">
      <c r="A51" s="26" t="s">
        <v>72</v>
      </c>
      <c r="B51" s="35"/>
      <c r="C51" s="35"/>
      <c r="D51" s="35"/>
      <c r="E51" s="36"/>
      <c r="F51" s="35"/>
      <c r="G51" s="191"/>
      <c r="H51" s="38"/>
      <c r="I51" s="189"/>
      <c r="J51" s="38"/>
      <c r="K51" s="47"/>
      <c r="L51" s="39"/>
      <c r="M51" s="37"/>
    </row>
    <row r="52" spans="1:13" ht="6" customHeight="1">
      <c r="A52" s="35"/>
      <c r="B52" s="35"/>
      <c r="C52" s="35"/>
      <c r="D52" s="35"/>
      <c r="E52" s="36"/>
      <c r="F52" s="35"/>
      <c r="G52" s="191"/>
      <c r="H52" s="38"/>
      <c r="I52" s="189"/>
      <c r="J52" s="38"/>
      <c r="K52" s="47"/>
      <c r="L52" s="39"/>
      <c r="M52" s="37"/>
    </row>
    <row r="53" spans="1:13" ht="21.75" customHeight="1">
      <c r="A53" s="26" t="s">
        <v>127</v>
      </c>
      <c r="B53" s="35"/>
      <c r="C53" s="35"/>
      <c r="D53" s="35"/>
      <c r="E53" s="36"/>
      <c r="F53" s="35"/>
      <c r="G53" s="191"/>
      <c r="H53" s="38"/>
      <c r="I53" s="189"/>
      <c r="J53" s="38"/>
      <c r="K53" s="47"/>
      <c r="L53" s="39"/>
      <c r="M53" s="37"/>
    </row>
    <row r="54" spans="1:13" ht="21.75" customHeight="1">
      <c r="A54" s="26"/>
      <c r="B54" s="26" t="s">
        <v>128</v>
      </c>
      <c r="C54" s="35"/>
      <c r="D54" s="35"/>
      <c r="E54" s="36"/>
      <c r="F54" s="35"/>
      <c r="G54" s="191"/>
      <c r="H54" s="38"/>
      <c r="I54" s="189"/>
      <c r="J54" s="38"/>
      <c r="K54" s="47"/>
      <c r="L54" s="39"/>
      <c r="M54" s="37"/>
    </row>
    <row r="55" spans="1:13" ht="21.75" customHeight="1">
      <c r="A55" s="48" t="s">
        <v>284</v>
      </c>
      <c r="B55" s="35"/>
      <c r="C55" s="35"/>
      <c r="D55" s="35"/>
      <c r="E55" s="12"/>
      <c r="F55" s="12"/>
      <c r="G55" s="49"/>
      <c r="H55" s="12"/>
      <c r="I55" s="12"/>
      <c r="J55" s="12"/>
      <c r="K55" s="49"/>
      <c r="L55" s="12"/>
      <c r="M55" s="12"/>
    </row>
    <row r="56" spans="1:13" ht="21.75" customHeight="1">
      <c r="A56" s="48"/>
      <c r="B56" s="35"/>
      <c r="C56" s="35" t="s">
        <v>257</v>
      </c>
      <c r="D56" s="35"/>
      <c r="E56" s="30"/>
      <c r="F56" s="35"/>
      <c r="G56" s="191">
        <v>-375</v>
      </c>
      <c r="H56" s="38"/>
      <c r="I56" s="189">
        <v>208</v>
      </c>
      <c r="J56" s="38"/>
      <c r="K56" s="28">
        <v>0</v>
      </c>
      <c r="L56" s="39"/>
      <c r="M56" s="9">
        <v>0</v>
      </c>
    </row>
    <row r="57" spans="1:13" ht="6" customHeight="1">
      <c r="A57" s="35"/>
      <c r="B57" s="35"/>
      <c r="C57" s="35"/>
      <c r="D57" s="35"/>
      <c r="E57" s="36"/>
      <c r="F57" s="35"/>
      <c r="G57" s="191"/>
      <c r="H57" s="38"/>
      <c r="I57" s="189"/>
      <c r="J57" s="38"/>
      <c r="K57" s="47"/>
      <c r="L57" s="39"/>
      <c r="M57" s="37"/>
    </row>
    <row r="58" spans="1:13" ht="21.75" customHeight="1">
      <c r="A58" s="26" t="s">
        <v>129</v>
      </c>
      <c r="B58" s="35"/>
      <c r="C58" s="35"/>
      <c r="D58" s="35"/>
      <c r="E58" s="36"/>
      <c r="F58" s="35"/>
      <c r="G58" s="191"/>
      <c r="H58" s="38"/>
      <c r="I58" s="189"/>
      <c r="J58" s="38"/>
      <c r="K58" s="47"/>
      <c r="L58" s="39"/>
      <c r="M58" s="37"/>
    </row>
    <row r="59" spans="1:13" ht="21.75" customHeight="1">
      <c r="A59" s="26"/>
      <c r="B59" s="26" t="s">
        <v>128</v>
      </c>
      <c r="C59" s="35"/>
      <c r="D59" s="35"/>
      <c r="E59" s="36"/>
      <c r="F59" s="35"/>
      <c r="G59" s="191"/>
      <c r="H59" s="38"/>
      <c r="I59" s="189"/>
      <c r="J59" s="38"/>
      <c r="K59" s="47"/>
      <c r="L59" s="39"/>
      <c r="M59" s="37"/>
    </row>
    <row r="60" spans="1:13" ht="21.75" customHeight="1">
      <c r="A60" s="143" t="s">
        <v>200</v>
      </c>
      <c r="B60" s="26"/>
      <c r="C60" s="35"/>
      <c r="D60" s="35"/>
      <c r="E60" s="12"/>
      <c r="F60" s="12"/>
      <c r="G60" s="49">
        <v>11228</v>
      </c>
      <c r="H60" s="12"/>
      <c r="I60" s="12">
        <v>51883</v>
      </c>
      <c r="J60" s="12"/>
      <c r="K60" s="28">
        <v>0</v>
      </c>
      <c r="L60" s="12"/>
      <c r="M60" s="9">
        <v>0</v>
      </c>
    </row>
    <row r="61" spans="1:13" ht="21.75" customHeight="1">
      <c r="A61" s="143" t="s">
        <v>201</v>
      </c>
      <c r="B61" s="26"/>
      <c r="C61" s="35"/>
      <c r="D61" s="35"/>
      <c r="E61" s="12"/>
      <c r="F61" s="12"/>
      <c r="G61" s="49">
        <v>892958</v>
      </c>
      <c r="H61" s="12"/>
      <c r="I61" s="12">
        <v>1931882</v>
      </c>
      <c r="J61" s="12"/>
      <c r="K61" s="28">
        <v>455325</v>
      </c>
      <c r="L61" s="12"/>
      <c r="M61" s="9">
        <v>580513</v>
      </c>
    </row>
    <row r="62" spans="1:13" ht="21.75" customHeight="1">
      <c r="A62" s="143"/>
      <c r="B62" s="26"/>
      <c r="C62" s="176" t="s">
        <v>198</v>
      </c>
      <c r="D62" s="86" t="s">
        <v>197</v>
      </c>
      <c r="E62" s="12"/>
      <c r="F62" s="12"/>
      <c r="G62" s="49"/>
      <c r="H62" s="12"/>
      <c r="I62" s="12"/>
      <c r="J62" s="12"/>
      <c r="K62" s="28"/>
      <c r="L62" s="12"/>
      <c r="M62" s="9"/>
    </row>
    <row r="63" spans="1:13" ht="21.75" customHeight="1">
      <c r="A63" s="143"/>
      <c r="B63" s="26"/>
      <c r="C63" s="86"/>
      <c r="D63" s="177" t="s">
        <v>288</v>
      </c>
      <c r="E63" s="12"/>
      <c r="F63" s="12"/>
      <c r="G63" s="49">
        <v>-100240</v>
      </c>
      <c r="H63" s="12"/>
      <c r="I63" s="12">
        <v>-216974</v>
      </c>
      <c r="J63" s="12"/>
      <c r="K63" s="28">
        <v>0</v>
      </c>
      <c r="L63" s="12"/>
      <c r="M63" s="9">
        <v>0</v>
      </c>
    </row>
    <row r="64" spans="1:13" ht="21.75" customHeight="1">
      <c r="A64" s="48" t="s">
        <v>256</v>
      </c>
      <c r="B64" s="35"/>
      <c r="C64" s="35"/>
      <c r="D64" s="35"/>
      <c r="E64" s="36"/>
      <c r="F64" s="35"/>
      <c r="G64" s="49"/>
      <c r="H64" s="12"/>
      <c r="I64" s="12"/>
      <c r="J64" s="12"/>
      <c r="K64" s="49"/>
      <c r="L64" s="12"/>
      <c r="M64" s="12"/>
    </row>
    <row r="65" spans="1:13" ht="21.75" customHeight="1">
      <c r="A65" s="48"/>
      <c r="B65" s="12"/>
      <c r="C65" s="35" t="s">
        <v>257</v>
      </c>
      <c r="D65" s="35"/>
      <c r="E65" s="30"/>
      <c r="F65" s="35"/>
      <c r="G65" s="185">
        <v>2740015</v>
      </c>
      <c r="H65" s="38"/>
      <c r="I65" s="181">
        <v>3379099</v>
      </c>
      <c r="J65" s="38"/>
      <c r="K65" s="28">
        <v>0</v>
      </c>
      <c r="L65" s="39"/>
      <c r="M65" s="9" t="s">
        <v>43</v>
      </c>
    </row>
    <row r="66" spans="1:13" ht="21.75" customHeight="1">
      <c r="A66" s="48" t="s">
        <v>69</v>
      </c>
      <c r="B66" s="35"/>
      <c r="C66" s="35"/>
      <c r="D66" s="35"/>
      <c r="E66" s="36"/>
      <c r="F66" s="35"/>
      <c r="G66" s="187">
        <v>967484</v>
      </c>
      <c r="H66" s="38"/>
      <c r="I66" s="213">
        <v>1442522</v>
      </c>
      <c r="J66" s="38"/>
      <c r="K66" s="2">
        <v>0</v>
      </c>
      <c r="L66" s="39"/>
      <c r="M66" s="138" t="s">
        <v>43</v>
      </c>
    </row>
    <row r="67" spans="1:13" ht="6" customHeight="1">
      <c r="A67" s="26"/>
      <c r="B67" s="35"/>
      <c r="C67" s="35"/>
      <c r="D67" s="35"/>
      <c r="E67" s="36"/>
      <c r="F67" s="35"/>
      <c r="G67" s="191"/>
      <c r="H67" s="38"/>
      <c r="I67" s="189"/>
      <c r="J67" s="38"/>
      <c r="K67" s="47"/>
      <c r="L67" s="39"/>
      <c r="M67" s="37"/>
    </row>
    <row r="68" spans="1:13" ht="21.75" customHeight="1">
      <c r="A68" s="26" t="s">
        <v>285</v>
      </c>
      <c r="B68" s="35"/>
      <c r="C68" s="35"/>
      <c r="D68" s="35"/>
      <c r="E68" s="36"/>
      <c r="F68" s="35"/>
      <c r="G68" s="192">
        <f>SUM(G54:G66)</f>
        <v>4511070</v>
      </c>
      <c r="H68" s="38"/>
      <c r="I68" s="190">
        <f>SUM(I54:I66)</f>
        <v>6588620</v>
      </c>
      <c r="J68" s="38"/>
      <c r="K68" s="50">
        <f>SUM(K54:K66)</f>
        <v>455325</v>
      </c>
      <c r="L68" s="39"/>
      <c r="M68" s="43">
        <f>SUM(M54:M66)</f>
        <v>580513</v>
      </c>
    </row>
    <row r="69" spans="1:13" ht="6" customHeight="1">
      <c r="A69" s="26"/>
      <c r="B69" s="35"/>
      <c r="C69" s="35"/>
      <c r="D69" s="35"/>
      <c r="E69" s="36"/>
      <c r="F69" s="35"/>
      <c r="G69" s="191"/>
      <c r="H69" s="38"/>
      <c r="I69" s="189"/>
      <c r="J69" s="38"/>
      <c r="K69" s="47"/>
      <c r="L69" s="39"/>
      <c r="M69" s="37"/>
    </row>
    <row r="70" spans="1:13" ht="21.75" customHeight="1" thickBot="1">
      <c r="A70" s="26" t="s">
        <v>209</v>
      </c>
      <c r="B70" s="35"/>
      <c r="C70" s="35"/>
      <c r="D70" s="35"/>
      <c r="E70" s="36"/>
      <c r="F70" s="35"/>
      <c r="G70" s="193">
        <f>SUM(G68,G49)</f>
        <v>5966168</v>
      </c>
      <c r="H70" s="38"/>
      <c r="I70" s="216">
        <f>SUM(I68,I49)</f>
        <v>5810174</v>
      </c>
      <c r="J70" s="38"/>
      <c r="K70" s="51">
        <f>SUM(K68,K49)</f>
        <v>1343332</v>
      </c>
      <c r="L70" s="39"/>
      <c r="M70" s="141">
        <f>SUM(M68,M49)</f>
        <v>87161</v>
      </c>
    </row>
    <row r="71" spans="1:13" ht="21.75" customHeight="1" thickTop="1">
      <c r="A71" s="26"/>
      <c r="B71" s="35"/>
      <c r="C71" s="35"/>
      <c r="D71" s="35"/>
      <c r="E71" s="36"/>
      <c r="F71" s="35"/>
      <c r="G71" s="191"/>
      <c r="H71" s="38"/>
      <c r="I71" s="189"/>
      <c r="J71" s="38"/>
      <c r="K71" s="47"/>
      <c r="L71" s="39"/>
      <c r="M71" s="37"/>
    </row>
    <row r="72" spans="1:13" ht="21.75" customHeight="1">
      <c r="A72" s="26" t="s">
        <v>286</v>
      </c>
      <c r="B72" s="35"/>
      <c r="C72" s="35"/>
      <c r="D72" s="35"/>
      <c r="E72" s="36"/>
      <c r="F72" s="35"/>
      <c r="G72" s="191"/>
      <c r="H72" s="38"/>
      <c r="I72" s="189"/>
      <c r="J72" s="38"/>
      <c r="K72" s="47"/>
      <c r="L72" s="39"/>
      <c r="M72" s="37"/>
    </row>
    <row r="73" spans="1:13" ht="21.75" customHeight="1">
      <c r="A73" s="35" t="s">
        <v>66</v>
      </c>
      <c r="B73" s="35"/>
      <c r="C73" s="35"/>
      <c r="D73" s="35"/>
      <c r="E73" s="36"/>
      <c r="F73" s="35"/>
      <c r="G73" s="185">
        <v>5964050</v>
      </c>
      <c r="H73" s="38"/>
      <c r="I73" s="181">
        <v>5806856</v>
      </c>
      <c r="J73" s="38"/>
      <c r="K73" s="28">
        <v>1343332</v>
      </c>
      <c r="L73" s="39"/>
      <c r="M73" s="9">
        <v>87161</v>
      </c>
    </row>
    <row r="74" spans="1:13" ht="21.75" customHeight="1">
      <c r="A74" s="35" t="s">
        <v>67</v>
      </c>
      <c r="B74" s="35"/>
      <c r="C74" s="35"/>
      <c r="D74" s="35"/>
      <c r="E74" s="36"/>
      <c r="F74" s="35"/>
      <c r="G74" s="187">
        <v>2118</v>
      </c>
      <c r="H74" s="38"/>
      <c r="I74" s="213">
        <v>3318</v>
      </c>
      <c r="J74" s="38"/>
      <c r="K74" s="2">
        <v>0</v>
      </c>
      <c r="L74" s="39"/>
      <c r="M74" s="138" t="s">
        <v>43</v>
      </c>
    </row>
    <row r="75" spans="1:13" ht="6" customHeight="1">
      <c r="A75" s="26"/>
      <c r="B75" s="35"/>
      <c r="C75" s="35"/>
      <c r="D75" s="35"/>
      <c r="E75" s="36"/>
      <c r="F75" s="35"/>
      <c r="G75" s="191"/>
      <c r="H75" s="38"/>
      <c r="I75" s="189"/>
      <c r="J75" s="38"/>
      <c r="K75" s="47"/>
      <c r="L75" s="39"/>
      <c r="M75" s="37"/>
    </row>
    <row r="76" spans="1:13" ht="21.75" customHeight="1" thickBot="1">
      <c r="A76" s="26" t="s">
        <v>209</v>
      </c>
      <c r="B76" s="35"/>
      <c r="C76" s="35"/>
      <c r="D76" s="35"/>
      <c r="E76" s="36"/>
      <c r="F76" s="35"/>
      <c r="G76" s="51">
        <f>SUM(G73:G74)</f>
        <v>5966168</v>
      </c>
      <c r="H76" s="38"/>
      <c r="I76" s="216">
        <f>SUM(I73:I74)</f>
        <v>5810174</v>
      </c>
      <c r="J76" s="38"/>
      <c r="K76" s="51">
        <f>SUM(K73:K74)</f>
        <v>1343332</v>
      </c>
      <c r="L76" s="39"/>
      <c r="M76" s="141">
        <f>SUM(M73:M74)</f>
        <v>87161</v>
      </c>
    </row>
    <row r="77" spans="1:13" ht="18.75" customHeight="1" thickTop="1">
      <c r="A77" s="26"/>
      <c r="B77" s="35"/>
      <c r="C77" s="35"/>
      <c r="D77" s="35"/>
      <c r="E77" s="36"/>
      <c r="F77" s="35"/>
      <c r="G77" s="189"/>
      <c r="H77" s="38"/>
      <c r="I77" s="189"/>
      <c r="J77" s="38"/>
      <c r="K77" s="37"/>
      <c r="L77" s="39"/>
      <c r="M77" s="37"/>
    </row>
    <row r="81" spans="1:13" ht="22.4" customHeight="1">
      <c r="A81" s="296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96"/>
      <c r="C81" s="296"/>
      <c r="D81" s="296"/>
      <c r="E81" s="296"/>
      <c r="F81" s="296"/>
      <c r="G81" s="296"/>
      <c r="H81" s="296"/>
      <c r="I81" s="296"/>
      <c r="J81" s="296"/>
      <c r="K81" s="296"/>
      <c r="L81" s="296"/>
      <c r="M81" s="296"/>
    </row>
  </sheetData>
  <mergeCells count="6">
    <mergeCell ref="A81:M81"/>
    <mergeCell ref="G5:I5"/>
    <mergeCell ref="K5:M5"/>
    <mergeCell ref="A40:M40"/>
    <mergeCell ref="G45:I45"/>
    <mergeCell ref="K45:M45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13" max="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E05E-2896-48F6-A6A9-C7F4E2A06E55}">
  <sheetPr codeName="Sheet2">
    <tabColor rgb="FF92D050"/>
  </sheetPr>
  <dimension ref="A1:M81"/>
  <sheetViews>
    <sheetView tabSelected="1" view="pageBreakPreview" topLeftCell="A27" zoomScale="136" zoomScaleNormal="100" zoomScaleSheetLayoutView="136" workbookViewId="0">
      <selection activeCell="G13" sqref="G13"/>
    </sheetView>
  </sheetViews>
  <sheetFormatPr defaultColWidth="9.1796875" defaultRowHeight="21.75" customHeight="1"/>
  <cols>
    <col min="1" max="2" width="1.453125" style="249" customWidth="1"/>
    <col min="3" max="3" width="2.54296875" style="249" customWidth="1"/>
    <col min="4" max="4" width="31.54296875" style="249" customWidth="1"/>
    <col min="5" max="5" width="7.453125" style="249" customWidth="1"/>
    <col min="6" max="6" width="0.54296875" style="249" customWidth="1"/>
    <col min="7" max="7" width="10.54296875" style="249" customWidth="1"/>
    <col min="8" max="8" width="0.54296875" style="249" customWidth="1"/>
    <col min="9" max="9" width="10.54296875" style="250" customWidth="1"/>
    <col min="10" max="10" width="0.54296875" style="249" customWidth="1"/>
    <col min="11" max="11" width="10.54296875" style="249" customWidth="1"/>
    <col min="12" max="12" width="0.54296875" style="249" customWidth="1"/>
    <col min="13" max="13" width="10.54296875" style="250" customWidth="1"/>
    <col min="14" max="16384" width="9.1796875" style="249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181"/>
      <c r="H1" s="10"/>
      <c r="I1" s="181"/>
      <c r="J1" s="11"/>
      <c r="K1" s="9"/>
      <c r="L1" s="10"/>
      <c r="M1" s="96" t="s">
        <v>57</v>
      </c>
    </row>
    <row r="2" spans="1:13" ht="21.75" customHeight="1">
      <c r="A2" s="6" t="s">
        <v>58</v>
      </c>
      <c r="B2" s="6"/>
      <c r="C2" s="6"/>
      <c r="D2" s="6"/>
      <c r="E2" s="7"/>
      <c r="F2" s="8"/>
      <c r="G2" s="181"/>
      <c r="H2" s="10"/>
      <c r="I2" s="181"/>
      <c r="J2" s="11"/>
      <c r="K2" s="9"/>
      <c r="L2" s="10"/>
      <c r="M2" s="9"/>
    </row>
    <row r="3" spans="1:13" ht="21.75" customHeight="1">
      <c r="A3" s="13" t="s">
        <v>274</v>
      </c>
      <c r="B3" s="14"/>
      <c r="C3" s="14"/>
      <c r="D3" s="14"/>
      <c r="E3" s="15"/>
      <c r="F3" s="16"/>
      <c r="G3" s="182"/>
      <c r="H3" s="18"/>
      <c r="I3" s="182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181"/>
      <c r="H4" s="10"/>
      <c r="I4" s="181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97" t="s">
        <v>2</v>
      </c>
      <c r="H5" s="297"/>
      <c r="I5" s="297"/>
      <c r="J5" s="21"/>
      <c r="K5" s="298" t="s">
        <v>3</v>
      </c>
      <c r="L5" s="298"/>
      <c r="M5" s="298"/>
    </row>
    <row r="6" spans="1:13" ht="21.75" customHeight="1">
      <c r="A6" s="8"/>
      <c r="B6" s="8"/>
      <c r="C6" s="8"/>
      <c r="D6" s="8"/>
      <c r="E6" s="7"/>
      <c r="F6" s="6"/>
      <c r="G6" s="183" t="s">
        <v>248</v>
      </c>
      <c r="H6" s="6"/>
      <c r="I6" s="183" t="s">
        <v>231</v>
      </c>
      <c r="J6" s="23"/>
      <c r="K6" s="22" t="s">
        <v>248</v>
      </c>
      <c r="L6" s="6"/>
      <c r="M6" s="22" t="s">
        <v>231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184" t="s">
        <v>8</v>
      </c>
      <c r="H7" s="26"/>
      <c r="I7" s="184" t="s">
        <v>8</v>
      </c>
      <c r="J7" s="27"/>
      <c r="K7" s="25" t="s">
        <v>8</v>
      </c>
      <c r="L7" s="26"/>
      <c r="M7" s="25" t="s">
        <v>8</v>
      </c>
    </row>
    <row r="8" spans="1:13" ht="21.75" customHeight="1">
      <c r="A8" s="8"/>
      <c r="B8" s="8"/>
      <c r="C8" s="8"/>
      <c r="D8" s="8"/>
      <c r="E8" s="7"/>
      <c r="F8" s="8"/>
      <c r="G8" s="185"/>
      <c r="H8" s="29"/>
      <c r="I8" s="181"/>
      <c r="J8" s="29"/>
      <c r="K8" s="28"/>
      <c r="L8" s="29"/>
      <c r="M8" s="9"/>
    </row>
    <row r="9" spans="1:13" ht="21.75" customHeight="1">
      <c r="A9" s="8" t="s">
        <v>59</v>
      </c>
      <c r="B9" s="8"/>
      <c r="C9" s="8"/>
      <c r="D9" s="8"/>
      <c r="E9" s="7">
        <v>15</v>
      </c>
      <c r="F9" s="8"/>
      <c r="G9" s="185">
        <v>25578239</v>
      </c>
      <c r="H9" s="29"/>
      <c r="I9" s="181">
        <v>24438189</v>
      </c>
      <c r="J9" s="29"/>
      <c r="K9" s="28">
        <v>0</v>
      </c>
      <c r="L9" s="29"/>
      <c r="M9" s="9">
        <v>0</v>
      </c>
    </row>
    <row r="10" spans="1:13" ht="21.75" customHeight="1">
      <c r="A10" s="8" t="s">
        <v>160</v>
      </c>
      <c r="B10" s="8"/>
      <c r="C10" s="8"/>
      <c r="D10" s="8"/>
      <c r="E10" s="7"/>
      <c r="F10" s="8"/>
      <c r="G10" s="185">
        <v>1320374</v>
      </c>
      <c r="H10" s="29"/>
      <c r="I10" s="181">
        <v>1437524</v>
      </c>
      <c r="J10" s="29"/>
      <c r="K10" s="28">
        <v>0</v>
      </c>
      <c r="L10" s="29"/>
      <c r="M10" s="9">
        <v>0</v>
      </c>
    </row>
    <row r="11" spans="1:13" ht="21.75" customHeight="1">
      <c r="A11" s="8" t="s">
        <v>60</v>
      </c>
      <c r="B11" s="8"/>
      <c r="C11" s="8"/>
      <c r="D11" s="8"/>
      <c r="E11" s="7">
        <v>16</v>
      </c>
      <c r="F11" s="8"/>
      <c r="G11" s="186">
        <v>-22644480</v>
      </c>
      <c r="H11" s="29"/>
      <c r="I11" s="212">
        <v>-21637667</v>
      </c>
      <c r="J11" s="29"/>
      <c r="K11" s="4">
        <v>0</v>
      </c>
      <c r="L11" s="29"/>
      <c r="M11" s="137">
        <v>0</v>
      </c>
    </row>
    <row r="12" spans="1:13" ht="6" customHeight="1">
      <c r="A12" s="8"/>
      <c r="B12" s="8"/>
      <c r="C12" s="8"/>
      <c r="D12" s="8"/>
      <c r="E12" s="7"/>
      <c r="F12" s="8"/>
      <c r="G12" s="185"/>
      <c r="H12" s="29"/>
      <c r="I12" s="181"/>
      <c r="J12" s="29"/>
      <c r="K12" s="28"/>
      <c r="L12" s="29"/>
      <c r="M12" s="9"/>
    </row>
    <row r="13" spans="1:13" ht="21.75" customHeight="1">
      <c r="A13" s="6" t="s">
        <v>61</v>
      </c>
      <c r="B13" s="8"/>
      <c r="C13" s="8"/>
      <c r="D13" s="8"/>
      <c r="E13" s="7"/>
      <c r="F13" s="8"/>
      <c r="G13" s="28">
        <f>SUM(G9:G11)</f>
        <v>4254133</v>
      </c>
      <c r="H13" s="9"/>
      <c r="I13" s="181">
        <f>SUM(I9:I11)</f>
        <v>4238046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138</v>
      </c>
      <c r="B14" s="8"/>
      <c r="C14" s="8"/>
      <c r="D14" s="8"/>
      <c r="E14" s="30"/>
      <c r="F14" s="8"/>
      <c r="G14" s="185">
        <v>1807322</v>
      </c>
      <c r="H14" s="10"/>
      <c r="I14" s="181">
        <v>1046631</v>
      </c>
      <c r="J14" s="10"/>
      <c r="K14" s="28">
        <v>4537327</v>
      </c>
      <c r="L14" s="11"/>
      <c r="M14" s="9">
        <v>3850136</v>
      </c>
    </row>
    <row r="15" spans="1:13" ht="21.75" customHeight="1">
      <c r="A15" s="8" t="s">
        <v>283</v>
      </c>
      <c r="B15" s="8"/>
      <c r="C15" s="8"/>
      <c r="D15" s="8"/>
      <c r="E15" s="7"/>
      <c r="F15" s="8"/>
      <c r="G15" s="185">
        <v>942728</v>
      </c>
      <c r="H15" s="29"/>
      <c r="I15" s="181">
        <v>619353</v>
      </c>
      <c r="J15" s="29"/>
      <c r="K15" s="28">
        <v>317630</v>
      </c>
      <c r="L15" s="29"/>
      <c r="M15" s="9">
        <v>87643</v>
      </c>
    </row>
    <row r="16" spans="1:13" ht="21.75" customHeight="1">
      <c r="A16" s="8" t="s">
        <v>259</v>
      </c>
      <c r="B16" s="8"/>
      <c r="C16" s="8"/>
      <c r="D16" s="8"/>
      <c r="E16" s="7"/>
      <c r="F16" s="8"/>
      <c r="G16" s="185">
        <v>-631246</v>
      </c>
      <c r="H16" s="29"/>
      <c r="I16" s="181">
        <v>-2295125</v>
      </c>
      <c r="J16" s="29"/>
      <c r="K16" s="28">
        <v>-3473</v>
      </c>
      <c r="L16" s="29"/>
      <c r="M16" s="9">
        <v>1433</v>
      </c>
    </row>
    <row r="17" spans="1:13" ht="21.75" customHeight="1">
      <c r="A17" s="8" t="s">
        <v>62</v>
      </c>
      <c r="B17" s="8"/>
      <c r="C17" s="8"/>
      <c r="D17" s="8"/>
      <c r="E17" s="7"/>
      <c r="F17" s="29"/>
      <c r="G17" s="185">
        <v>-1524982</v>
      </c>
      <c r="H17" s="29"/>
      <c r="I17" s="181">
        <v>-1196969</v>
      </c>
      <c r="J17" s="29"/>
      <c r="K17" s="28">
        <v>-592803</v>
      </c>
      <c r="L17" s="29"/>
      <c r="M17" s="9">
        <v>-532442</v>
      </c>
    </row>
    <row r="18" spans="1:13" ht="21.75" customHeight="1">
      <c r="A18" s="8" t="s">
        <v>63</v>
      </c>
      <c r="B18" s="8"/>
      <c r="C18" s="8"/>
      <c r="D18" s="8"/>
      <c r="E18" s="7">
        <v>17</v>
      </c>
      <c r="F18" s="8"/>
      <c r="G18" s="185">
        <v>-4424976</v>
      </c>
      <c r="H18" s="29"/>
      <c r="I18" s="181">
        <v>-5173280</v>
      </c>
      <c r="J18" s="29"/>
      <c r="K18" s="28">
        <v>-1803090</v>
      </c>
      <c r="L18" s="29"/>
      <c r="M18" s="9">
        <v>-2276367</v>
      </c>
    </row>
    <row r="19" spans="1:13" ht="21.75" customHeight="1">
      <c r="A19" s="8" t="s">
        <v>185</v>
      </c>
      <c r="B19" s="8"/>
      <c r="C19" s="8"/>
      <c r="D19" s="8"/>
      <c r="E19" s="30"/>
      <c r="F19" s="8"/>
      <c r="G19" s="185"/>
      <c r="H19" s="29"/>
      <c r="I19" s="181"/>
      <c r="J19" s="29"/>
      <c r="K19" s="28"/>
      <c r="L19" s="29"/>
      <c r="M19" s="9"/>
    </row>
    <row r="20" spans="1:13" ht="21.75" customHeight="1">
      <c r="A20" s="12"/>
      <c r="B20" s="8" t="s">
        <v>64</v>
      </c>
      <c r="C20" s="8"/>
      <c r="D20" s="8"/>
      <c r="E20" s="30">
        <v>11.1</v>
      </c>
      <c r="F20" s="8"/>
      <c r="G20" s="187">
        <v>3366386</v>
      </c>
      <c r="H20" s="10"/>
      <c r="I20" s="213">
        <v>5996025</v>
      </c>
      <c r="J20" s="10"/>
      <c r="K20" s="2">
        <v>0</v>
      </c>
      <c r="L20" s="11"/>
      <c r="M20" s="138">
        <v>0</v>
      </c>
    </row>
    <row r="21" spans="1:13" ht="6" customHeight="1">
      <c r="A21" s="8"/>
      <c r="B21" s="8"/>
      <c r="C21" s="8"/>
      <c r="D21" s="8"/>
      <c r="E21" s="7"/>
      <c r="F21" s="8"/>
      <c r="G21" s="185"/>
      <c r="H21" s="10"/>
      <c r="I21" s="181"/>
      <c r="J21" s="10"/>
      <c r="K21" s="28"/>
      <c r="L21" s="11"/>
      <c r="M21" s="9"/>
    </row>
    <row r="22" spans="1:13" ht="21.75" customHeight="1">
      <c r="A22" s="6" t="s">
        <v>216</v>
      </c>
      <c r="B22" s="8"/>
      <c r="C22" s="8"/>
      <c r="D22" s="8"/>
      <c r="E22" s="7"/>
      <c r="F22" s="8"/>
      <c r="G22" s="28">
        <f>SUM(G13:G20)</f>
        <v>3789365</v>
      </c>
      <c r="H22" s="9"/>
      <c r="I22" s="181">
        <f>SUM(I13:I20)</f>
        <v>3234681</v>
      </c>
      <c r="J22" s="9"/>
      <c r="K22" s="28">
        <f>SUM(K13:K20)</f>
        <v>2455591</v>
      </c>
      <c r="L22" s="9"/>
      <c r="M22" s="9">
        <f>SUM(M13:M20)</f>
        <v>1130403</v>
      </c>
    </row>
    <row r="23" spans="1:13" ht="21.75" customHeight="1">
      <c r="A23" s="8" t="s">
        <v>65</v>
      </c>
      <c r="B23" s="8"/>
      <c r="C23" s="8"/>
      <c r="D23" s="8"/>
      <c r="E23" s="7">
        <v>18</v>
      </c>
      <c r="F23" s="8"/>
      <c r="G23" s="187">
        <v>-320702</v>
      </c>
      <c r="H23" s="29"/>
      <c r="I23" s="213">
        <v>88321</v>
      </c>
      <c r="J23" s="29"/>
      <c r="K23" s="2">
        <v>0</v>
      </c>
      <c r="L23" s="29"/>
      <c r="M23" s="138">
        <v>0</v>
      </c>
    </row>
    <row r="24" spans="1:13" ht="6" customHeight="1">
      <c r="A24" s="8"/>
      <c r="B24" s="8"/>
      <c r="C24" s="8"/>
      <c r="D24" s="8"/>
      <c r="E24" s="7"/>
      <c r="F24" s="8"/>
      <c r="G24" s="185"/>
      <c r="H24" s="29"/>
      <c r="I24" s="181"/>
      <c r="J24" s="29"/>
      <c r="K24" s="28"/>
      <c r="L24" s="29"/>
      <c r="M24" s="9"/>
    </row>
    <row r="25" spans="1:13" ht="21.75" customHeight="1">
      <c r="A25" s="6" t="s">
        <v>217</v>
      </c>
      <c r="B25" s="8"/>
      <c r="C25" s="8"/>
      <c r="D25" s="8"/>
      <c r="E25" s="7"/>
      <c r="F25" s="8"/>
      <c r="G25" s="31">
        <f>SUM(G22:G23)</f>
        <v>3468663</v>
      </c>
      <c r="H25" s="9"/>
      <c r="I25" s="182">
        <f>SUM(I22:I23)</f>
        <v>3323002</v>
      </c>
      <c r="J25" s="9"/>
      <c r="K25" s="31">
        <f>SUM(K22:K23)</f>
        <v>2455591</v>
      </c>
      <c r="L25" s="9"/>
      <c r="M25" s="17">
        <f>SUM(M22:M23)</f>
        <v>1130403</v>
      </c>
    </row>
    <row r="26" spans="1:13" ht="21.75" customHeight="1">
      <c r="A26" s="8"/>
      <c r="B26" s="8"/>
      <c r="C26" s="8"/>
      <c r="D26" s="8"/>
      <c r="E26" s="7"/>
      <c r="F26" s="8"/>
      <c r="G26" s="188"/>
      <c r="H26" s="9"/>
      <c r="I26" s="214"/>
      <c r="J26" s="9"/>
      <c r="K26" s="32"/>
      <c r="L26" s="9"/>
      <c r="M26" s="139"/>
    </row>
    <row r="27" spans="1:13" ht="21.75" customHeight="1">
      <c r="A27" s="6" t="s">
        <v>195</v>
      </c>
      <c r="B27" s="8"/>
      <c r="C27" s="8"/>
      <c r="D27" s="8"/>
      <c r="E27" s="7"/>
      <c r="F27" s="8"/>
      <c r="G27" s="185"/>
      <c r="H27" s="9"/>
      <c r="I27" s="181"/>
      <c r="J27" s="9"/>
      <c r="K27" s="28"/>
      <c r="L27" s="9"/>
      <c r="M27" s="9"/>
    </row>
    <row r="28" spans="1:13" ht="21.75" customHeight="1">
      <c r="A28" s="8" t="s">
        <v>66</v>
      </c>
      <c r="B28" s="8"/>
      <c r="C28" s="8"/>
      <c r="D28" s="8"/>
      <c r="E28" s="7"/>
      <c r="F28" s="8"/>
      <c r="G28" s="185">
        <v>3482063</v>
      </c>
      <c r="H28" s="9"/>
      <c r="I28" s="181">
        <v>3338922</v>
      </c>
      <c r="J28" s="9"/>
      <c r="K28" s="28">
        <v>2455591</v>
      </c>
      <c r="L28" s="9"/>
      <c r="M28" s="9">
        <v>1130403</v>
      </c>
    </row>
    <row r="29" spans="1:13" ht="21.75" customHeight="1">
      <c r="A29" s="8" t="s">
        <v>67</v>
      </c>
      <c r="B29" s="8"/>
      <c r="C29" s="8"/>
      <c r="D29" s="8"/>
      <c r="E29" s="7"/>
      <c r="F29" s="8"/>
      <c r="G29" s="187">
        <v>-13400</v>
      </c>
      <c r="H29" s="29"/>
      <c r="I29" s="213">
        <v>-15920</v>
      </c>
      <c r="J29" s="9"/>
      <c r="K29" s="2">
        <v>0</v>
      </c>
      <c r="L29" s="9"/>
      <c r="M29" s="138" t="s">
        <v>43</v>
      </c>
    </row>
    <row r="30" spans="1:13" ht="6" customHeight="1">
      <c r="A30" s="6"/>
      <c r="B30" s="8"/>
      <c r="C30" s="8"/>
      <c r="D30" s="8"/>
      <c r="E30" s="7"/>
      <c r="F30" s="8"/>
      <c r="G30" s="185"/>
      <c r="H30" s="9"/>
      <c r="I30" s="181"/>
      <c r="J30" s="9"/>
      <c r="K30" s="28"/>
      <c r="L30" s="9"/>
      <c r="M30" s="9"/>
    </row>
    <row r="31" spans="1:13" ht="21.75" customHeight="1" thickBot="1">
      <c r="A31" s="6" t="s">
        <v>217</v>
      </c>
      <c r="B31" s="8"/>
      <c r="C31" s="8"/>
      <c r="D31" s="8"/>
      <c r="E31" s="7"/>
      <c r="F31" s="8"/>
      <c r="G31" s="33">
        <f>SUM(G28:G29)</f>
        <v>3468663</v>
      </c>
      <c r="H31" s="9"/>
      <c r="I31" s="215">
        <f>SUM(I28:I29)</f>
        <v>3323002</v>
      </c>
      <c r="J31" s="9"/>
      <c r="K31" s="33">
        <f>SUM(K28:K29)</f>
        <v>2455591</v>
      </c>
      <c r="L31" s="9"/>
      <c r="M31" s="140">
        <f>SUM(M28:M29)</f>
        <v>1130403</v>
      </c>
    </row>
    <row r="32" spans="1:13" ht="21.75" customHeight="1" thickTop="1">
      <c r="A32" s="6"/>
      <c r="B32" s="8"/>
      <c r="C32" s="8"/>
      <c r="D32" s="8"/>
      <c r="E32" s="7"/>
      <c r="F32" s="8"/>
      <c r="G32" s="185"/>
      <c r="H32" s="9"/>
      <c r="I32" s="181"/>
      <c r="J32" s="9"/>
      <c r="K32" s="28"/>
      <c r="L32" s="9"/>
      <c r="M32" s="9"/>
    </row>
    <row r="33" spans="1:13" ht="21.75" customHeight="1">
      <c r="A33" s="132" t="s">
        <v>230</v>
      </c>
      <c r="B33" s="142"/>
      <c r="C33" s="142"/>
      <c r="D33" s="142"/>
      <c r="E33" s="7"/>
      <c r="F33" s="8"/>
      <c r="G33" s="185"/>
      <c r="H33" s="9"/>
      <c r="I33" s="181"/>
      <c r="J33" s="9"/>
      <c r="K33" s="28"/>
      <c r="L33" s="9"/>
      <c r="M33" s="9"/>
    </row>
    <row r="34" spans="1:13" ht="21.75" customHeight="1">
      <c r="B34" s="211" t="s">
        <v>287</v>
      </c>
      <c r="C34" s="142"/>
      <c r="D34" s="142"/>
      <c r="E34" s="7"/>
      <c r="F34" s="8"/>
      <c r="G34" s="180">
        <v>6.61</v>
      </c>
      <c r="H34" s="179"/>
      <c r="I34" s="179">
        <v>6.34</v>
      </c>
      <c r="J34" s="179"/>
      <c r="K34" s="180">
        <v>4.66</v>
      </c>
      <c r="L34" s="179"/>
      <c r="M34" s="179">
        <v>2.15</v>
      </c>
    </row>
    <row r="35" spans="1:13" ht="21.75" customHeight="1">
      <c r="A35" s="132"/>
      <c r="C35" s="132"/>
      <c r="D35" s="142"/>
      <c r="E35" s="7"/>
      <c r="F35" s="8"/>
      <c r="G35" s="181"/>
      <c r="H35" s="34"/>
      <c r="I35" s="181"/>
      <c r="J35" s="34"/>
      <c r="K35" s="34"/>
      <c r="L35" s="34"/>
      <c r="M35" s="34"/>
    </row>
    <row r="36" spans="1:13" ht="21.75" customHeight="1">
      <c r="A36" s="35"/>
      <c r="B36" s="8"/>
      <c r="C36" s="8"/>
      <c r="D36" s="8"/>
      <c r="E36" s="7"/>
      <c r="F36" s="8"/>
      <c r="G36" s="181"/>
      <c r="H36" s="34"/>
      <c r="I36" s="181"/>
      <c r="J36" s="34"/>
      <c r="K36" s="34"/>
      <c r="L36" s="34"/>
      <c r="M36" s="34"/>
    </row>
    <row r="37" spans="1:13" ht="21.75" customHeight="1">
      <c r="A37" s="35"/>
      <c r="B37" s="8"/>
      <c r="C37" s="8"/>
      <c r="D37" s="8"/>
      <c r="E37" s="7"/>
      <c r="F37" s="8"/>
      <c r="G37" s="181"/>
      <c r="H37" s="34"/>
      <c r="I37" s="181"/>
      <c r="J37" s="34"/>
      <c r="K37" s="34"/>
      <c r="L37" s="34"/>
      <c r="M37" s="34"/>
    </row>
    <row r="38" spans="1:13" ht="21.75" customHeight="1">
      <c r="A38" s="35"/>
      <c r="B38" s="8"/>
      <c r="C38" s="8" t="s">
        <v>48</v>
      </c>
      <c r="D38" s="8"/>
      <c r="E38" s="7"/>
      <c r="F38" s="8"/>
      <c r="G38" s="181"/>
      <c r="H38" s="34"/>
      <c r="I38" s="181"/>
      <c r="J38" s="34"/>
      <c r="K38" s="34"/>
      <c r="L38" s="34"/>
      <c r="M38" s="34"/>
    </row>
    <row r="39" spans="1:13" ht="9" customHeight="1">
      <c r="A39" s="35"/>
      <c r="B39" s="8"/>
      <c r="C39" s="8"/>
      <c r="D39" s="8"/>
      <c r="E39" s="7"/>
      <c r="F39" s="8"/>
      <c r="G39" s="181"/>
      <c r="H39" s="34"/>
      <c r="I39" s="181"/>
      <c r="J39" s="34"/>
      <c r="K39" s="34"/>
      <c r="L39" s="34"/>
      <c r="M39" s="34"/>
    </row>
    <row r="40" spans="1:13" ht="22.4" customHeight="1">
      <c r="A40" s="296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</row>
    <row r="41" spans="1:13" ht="21.75" customHeight="1">
      <c r="A41" s="26" t="s">
        <v>0</v>
      </c>
      <c r="B41" s="26"/>
      <c r="C41" s="26"/>
      <c r="D41" s="26"/>
      <c r="E41" s="36"/>
      <c r="F41" s="35"/>
      <c r="G41" s="189"/>
      <c r="H41" s="38"/>
      <c r="I41" s="189"/>
      <c r="J41" s="39"/>
      <c r="K41" s="37"/>
      <c r="L41" s="38"/>
      <c r="M41" s="96" t="s">
        <v>57</v>
      </c>
    </row>
    <row r="42" spans="1:13" ht="21.75" customHeight="1">
      <c r="A42" s="26" t="s">
        <v>68</v>
      </c>
      <c r="B42" s="26"/>
      <c r="C42" s="26"/>
      <c r="D42" s="26"/>
      <c r="E42" s="36"/>
      <c r="F42" s="35"/>
      <c r="G42" s="189"/>
      <c r="H42" s="38"/>
      <c r="I42" s="189"/>
      <c r="J42" s="39"/>
      <c r="K42" s="37"/>
      <c r="L42" s="38"/>
      <c r="M42" s="37"/>
    </row>
    <row r="43" spans="1:13" ht="21.75" customHeight="1">
      <c r="A43" s="40" t="str">
        <f>+A3</f>
        <v>สำหรับงวดหกเดือนสิ้นสุดวันที่ 30 มิถุนายน พ.ศ. 2566</v>
      </c>
      <c r="B43" s="40"/>
      <c r="C43" s="40"/>
      <c r="D43" s="40"/>
      <c r="E43" s="41"/>
      <c r="F43" s="42"/>
      <c r="G43" s="190"/>
      <c r="H43" s="44"/>
      <c r="I43" s="190"/>
      <c r="J43" s="45"/>
      <c r="K43" s="43"/>
      <c r="L43" s="44"/>
      <c r="M43" s="43"/>
    </row>
    <row r="44" spans="1:13" ht="21.75" customHeight="1">
      <c r="A44" s="35"/>
      <c r="B44" s="35"/>
      <c r="C44" s="35"/>
      <c r="D44" s="35"/>
      <c r="E44" s="36"/>
      <c r="F44" s="35"/>
      <c r="G44" s="189"/>
      <c r="H44" s="38"/>
      <c r="I44" s="189"/>
      <c r="J44" s="39"/>
      <c r="K44" s="37"/>
      <c r="L44" s="38"/>
      <c r="M44" s="37"/>
    </row>
    <row r="45" spans="1:13" ht="21.75" customHeight="1">
      <c r="A45" s="46"/>
      <c r="B45" s="35"/>
      <c r="C45" s="35"/>
      <c r="D45" s="35"/>
      <c r="E45" s="23"/>
      <c r="F45" s="26"/>
      <c r="G45" s="297" t="s">
        <v>2</v>
      </c>
      <c r="H45" s="297"/>
      <c r="I45" s="297"/>
      <c r="J45" s="21"/>
      <c r="K45" s="298" t="s">
        <v>3</v>
      </c>
      <c r="L45" s="298"/>
      <c r="M45" s="298"/>
    </row>
    <row r="46" spans="1:13" ht="21.75" customHeight="1">
      <c r="A46" s="35"/>
      <c r="B46" s="35"/>
      <c r="C46" s="35"/>
      <c r="D46" s="35"/>
      <c r="E46" s="36"/>
      <c r="F46" s="26"/>
      <c r="G46" s="183" t="s">
        <v>248</v>
      </c>
      <c r="H46" s="6"/>
      <c r="I46" s="183" t="s">
        <v>231</v>
      </c>
      <c r="J46" s="23"/>
      <c r="K46" s="22" t="s">
        <v>248</v>
      </c>
      <c r="L46" s="6"/>
      <c r="M46" s="22" t="s">
        <v>231</v>
      </c>
    </row>
    <row r="47" spans="1:13" ht="21.75" customHeight="1">
      <c r="A47" s="35"/>
      <c r="B47" s="35"/>
      <c r="C47" s="35"/>
      <c r="D47" s="35"/>
      <c r="E47" s="24" t="s">
        <v>7</v>
      </c>
      <c r="F47" s="26"/>
      <c r="G47" s="184" t="s">
        <v>8</v>
      </c>
      <c r="H47" s="26"/>
      <c r="I47" s="184" t="s">
        <v>8</v>
      </c>
      <c r="J47" s="27"/>
      <c r="K47" s="25" t="s">
        <v>8</v>
      </c>
      <c r="L47" s="26"/>
      <c r="M47" s="25" t="s">
        <v>8</v>
      </c>
    </row>
    <row r="48" spans="1:13" ht="21.75" customHeight="1">
      <c r="A48" s="26"/>
      <c r="B48" s="35"/>
      <c r="C48" s="35"/>
      <c r="D48" s="35"/>
      <c r="E48" s="36"/>
      <c r="F48" s="35"/>
      <c r="G48" s="191"/>
      <c r="H48" s="38"/>
      <c r="I48" s="189"/>
      <c r="J48" s="39"/>
      <c r="K48" s="47"/>
      <c r="L48" s="38"/>
      <c r="M48" s="37"/>
    </row>
    <row r="49" spans="1:13" ht="21.75" customHeight="1">
      <c r="A49" s="26" t="s">
        <v>217</v>
      </c>
      <c r="B49" s="35"/>
      <c r="C49" s="35"/>
      <c r="D49" s="35"/>
      <c r="E49" s="36"/>
      <c r="F49" s="37"/>
      <c r="G49" s="191">
        <f>G31</f>
        <v>3468663</v>
      </c>
      <c r="H49" s="37"/>
      <c r="I49" s="189">
        <f>I31</f>
        <v>3323002</v>
      </c>
      <c r="J49" s="37"/>
      <c r="K49" s="191">
        <f>K31</f>
        <v>2455591</v>
      </c>
      <c r="L49" s="37"/>
      <c r="M49" s="189">
        <f>M31</f>
        <v>1130403</v>
      </c>
    </row>
    <row r="50" spans="1:13" ht="6" customHeight="1">
      <c r="A50" s="35"/>
      <c r="B50" s="35"/>
      <c r="C50" s="35"/>
      <c r="D50" s="35"/>
      <c r="E50" s="36"/>
      <c r="F50" s="35"/>
      <c r="G50" s="191"/>
      <c r="H50" s="38"/>
      <c r="I50" s="189"/>
      <c r="J50" s="38"/>
      <c r="K50" s="47"/>
      <c r="L50" s="39"/>
      <c r="M50" s="37"/>
    </row>
    <row r="51" spans="1:13" ht="21.75" customHeight="1">
      <c r="A51" s="26" t="s">
        <v>72</v>
      </c>
      <c r="B51" s="35"/>
      <c r="C51" s="35"/>
      <c r="D51" s="35"/>
      <c r="E51" s="36"/>
      <c r="F51" s="35"/>
      <c r="G51" s="191"/>
      <c r="H51" s="38"/>
      <c r="I51" s="189"/>
      <c r="J51" s="38"/>
      <c r="K51" s="47"/>
      <c r="L51" s="39"/>
      <c r="M51" s="37"/>
    </row>
    <row r="52" spans="1:13" ht="6" customHeight="1">
      <c r="A52" s="35"/>
      <c r="B52" s="35"/>
      <c r="C52" s="35"/>
      <c r="D52" s="35"/>
      <c r="E52" s="36"/>
      <c r="F52" s="35"/>
      <c r="G52" s="191"/>
      <c r="H52" s="38"/>
      <c r="I52" s="189"/>
      <c r="J52" s="38"/>
      <c r="K52" s="47"/>
      <c r="L52" s="39"/>
      <c r="M52" s="37"/>
    </row>
    <row r="53" spans="1:13" ht="21.75" customHeight="1">
      <c r="A53" s="26" t="s">
        <v>127</v>
      </c>
      <c r="B53" s="35"/>
      <c r="C53" s="35"/>
      <c r="D53" s="35"/>
      <c r="E53" s="36"/>
      <c r="F53" s="35"/>
      <c r="G53" s="191"/>
      <c r="H53" s="38"/>
      <c r="I53" s="189"/>
      <c r="J53" s="38"/>
      <c r="K53" s="47"/>
      <c r="L53" s="39"/>
      <c r="M53" s="37"/>
    </row>
    <row r="54" spans="1:13" ht="21.75" customHeight="1">
      <c r="A54" s="26"/>
      <c r="B54" s="26" t="s">
        <v>128</v>
      </c>
      <c r="C54" s="35"/>
      <c r="D54" s="35"/>
      <c r="E54" s="36"/>
      <c r="F54" s="35"/>
      <c r="G54" s="191"/>
      <c r="H54" s="38"/>
      <c r="I54" s="189"/>
      <c r="J54" s="38"/>
      <c r="K54" s="47"/>
      <c r="L54" s="39"/>
      <c r="M54" s="37"/>
    </row>
    <row r="55" spans="1:13" ht="21.75" customHeight="1">
      <c r="A55" s="48" t="s">
        <v>199</v>
      </c>
      <c r="B55" s="26"/>
      <c r="C55" s="35"/>
      <c r="D55" s="35"/>
      <c r="E55" s="36" t="s">
        <v>48</v>
      </c>
      <c r="F55" s="35"/>
      <c r="G55" s="284">
        <v>0</v>
      </c>
      <c r="H55" s="285"/>
      <c r="I55" s="286">
        <v>153</v>
      </c>
      <c r="J55" s="38"/>
      <c r="K55" s="47">
        <v>0</v>
      </c>
      <c r="L55" s="39"/>
      <c r="M55" s="37">
        <v>0</v>
      </c>
    </row>
    <row r="56" spans="1:13" ht="21.75" customHeight="1">
      <c r="A56" s="26"/>
      <c r="B56" s="26"/>
      <c r="C56" s="176" t="s">
        <v>198</v>
      </c>
      <c r="D56" s="86" t="s">
        <v>197</v>
      </c>
      <c r="E56" s="36"/>
      <c r="F56" s="35"/>
      <c r="G56" s="287"/>
      <c r="H56" s="285"/>
      <c r="I56" s="288"/>
      <c r="J56" s="38"/>
      <c r="K56" s="28"/>
      <c r="L56" s="39"/>
      <c r="M56" s="9"/>
    </row>
    <row r="57" spans="1:13" ht="21.75" customHeight="1">
      <c r="A57" s="26"/>
      <c r="B57" s="26"/>
      <c r="C57" s="86"/>
      <c r="D57" s="177" t="s">
        <v>288</v>
      </c>
      <c r="E57" s="36"/>
      <c r="F57" s="35"/>
      <c r="G57" s="284">
        <v>0</v>
      </c>
      <c r="H57" s="285"/>
      <c r="I57" s="288">
        <v>-38</v>
      </c>
      <c r="J57" s="38"/>
      <c r="K57" s="28">
        <v>0</v>
      </c>
      <c r="L57" s="39"/>
      <c r="M57" s="9">
        <v>0</v>
      </c>
    </row>
    <row r="58" spans="1:13" ht="21.75" customHeight="1">
      <c r="A58" s="48" t="s">
        <v>284</v>
      </c>
      <c r="B58" s="35"/>
      <c r="C58" s="35"/>
      <c r="D58" s="35"/>
      <c r="E58" s="12"/>
      <c r="F58" s="12"/>
      <c r="G58" s="289"/>
      <c r="H58" s="290"/>
      <c r="I58" s="290"/>
      <c r="J58" s="12"/>
      <c r="K58" s="49"/>
      <c r="L58" s="12"/>
      <c r="M58" s="12"/>
    </row>
    <row r="59" spans="1:13" ht="21.75" customHeight="1">
      <c r="A59" s="48"/>
      <c r="B59" s="35"/>
      <c r="C59" s="35" t="s">
        <v>257</v>
      </c>
      <c r="D59" s="35"/>
      <c r="E59" s="30"/>
      <c r="F59" s="35"/>
      <c r="G59" s="291">
        <v>-278</v>
      </c>
      <c r="H59" s="285"/>
      <c r="I59" s="292">
        <v>759</v>
      </c>
      <c r="J59" s="38"/>
      <c r="K59" s="28">
        <v>0</v>
      </c>
      <c r="L59" s="39"/>
      <c r="M59" s="9">
        <v>0</v>
      </c>
    </row>
    <row r="60" spans="1:13" ht="6" customHeight="1">
      <c r="A60" s="35"/>
      <c r="B60" s="35"/>
      <c r="C60" s="35"/>
      <c r="D60" s="35"/>
      <c r="E60" s="36"/>
      <c r="F60" s="35"/>
      <c r="G60" s="291"/>
      <c r="H60" s="285"/>
      <c r="I60" s="292"/>
      <c r="J60" s="38"/>
      <c r="K60" s="47"/>
      <c r="L60" s="39"/>
      <c r="M60" s="37"/>
    </row>
    <row r="61" spans="1:13" ht="21.75" customHeight="1">
      <c r="A61" s="26" t="s">
        <v>129</v>
      </c>
      <c r="B61" s="35"/>
      <c r="C61" s="35"/>
      <c r="D61" s="35"/>
      <c r="E61" s="36"/>
      <c r="F61" s="35"/>
      <c r="G61" s="291"/>
      <c r="H61" s="285"/>
      <c r="I61" s="292"/>
      <c r="J61" s="38"/>
      <c r="K61" s="47"/>
      <c r="L61" s="39"/>
      <c r="M61" s="37"/>
    </row>
    <row r="62" spans="1:13" ht="21.75" customHeight="1">
      <c r="A62" s="26"/>
      <c r="B62" s="26" t="s">
        <v>128</v>
      </c>
      <c r="C62" s="35"/>
      <c r="D62" s="35"/>
      <c r="E62" s="36"/>
      <c r="F62" s="35"/>
      <c r="G62" s="291"/>
      <c r="H62" s="285"/>
      <c r="I62" s="292"/>
      <c r="J62" s="38"/>
      <c r="K62" s="47"/>
      <c r="L62" s="39"/>
      <c r="M62" s="37"/>
    </row>
    <row r="63" spans="1:13" ht="21.75" customHeight="1">
      <c r="A63" s="143" t="s">
        <v>200</v>
      </c>
      <c r="B63" s="26"/>
      <c r="C63" s="35"/>
      <c r="D63" s="35"/>
      <c r="E63" s="12"/>
      <c r="F63" s="12"/>
      <c r="G63" s="289">
        <v>9967</v>
      </c>
      <c r="H63" s="290"/>
      <c r="I63" s="290">
        <v>52258</v>
      </c>
      <c r="J63" s="12"/>
      <c r="K63" s="28">
        <v>0</v>
      </c>
      <c r="L63" s="12"/>
      <c r="M63" s="9">
        <v>0</v>
      </c>
    </row>
    <row r="64" spans="1:13" ht="21.75" customHeight="1">
      <c r="A64" s="143" t="s">
        <v>201</v>
      </c>
      <c r="B64" s="26"/>
      <c r="C64" s="35"/>
      <c r="D64" s="35"/>
      <c r="E64" s="12"/>
      <c r="F64" s="12"/>
      <c r="G64" s="289">
        <v>123970</v>
      </c>
      <c r="H64" s="290"/>
      <c r="I64" s="290">
        <v>4552513</v>
      </c>
      <c r="J64" s="12"/>
      <c r="K64" s="28">
        <v>190426</v>
      </c>
      <c r="L64" s="12"/>
      <c r="M64" s="9">
        <v>1334708</v>
      </c>
    </row>
    <row r="65" spans="1:13" ht="21.75" customHeight="1">
      <c r="A65" s="143"/>
      <c r="B65" s="26"/>
      <c r="C65" s="176" t="s">
        <v>198</v>
      </c>
      <c r="D65" s="86" t="s">
        <v>197</v>
      </c>
      <c r="E65" s="12"/>
      <c r="F65" s="12"/>
      <c r="G65" s="289"/>
      <c r="H65" s="290"/>
      <c r="I65" s="290"/>
      <c r="J65" s="12"/>
      <c r="K65" s="28"/>
      <c r="L65" s="12"/>
      <c r="M65" s="9"/>
    </row>
    <row r="66" spans="1:13" ht="21.75" customHeight="1">
      <c r="A66" s="143"/>
      <c r="B66" s="26"/>
      <c r="C66" s="86"/>
      <c r="D66" s="177" t="s">
        <v>288</v>
      </c>
      <c r="E66" s="12"/>
      <c r="F66" s="12"/>
      <c r="G66" s="289">
        <v>-24107</v>
      </c>
      <c r="H66" s="290"/>
      <c r="I66" s="290">
        <v>-488005</v>
      </c>
      <c r="J66" s="12"/>
      <c r="K66" s="28">
        <v>0</v>
      </c>
      <c r="L66" s="12"/>
      <c r="M66" s="9">
        <v>0</v>
      </c>
    </row>
    <row r="67" spans="1:13" ht="21.75" customHeight="1">
      <c r="A67" s="48" t="s">
        <v>256</v>
      </c>
      <c r="B67" s="35"/>
      <c r="C67" s="35"/>
      <c r="D67" s="35"/>
      <c r="E67" s="36"/>
      <c r="F67" s="35"/>
      <c r="G67" s="49"/>
      <c r="H67" s="12"/>
      <c r="I67" s="12"/>
      <c r="J67" s="12"/>
      <c r="K67" s="49"/>
      <c r="L67" s="12"/>
      <c r="M67" s="12"/>
    </row>
    <row r="68" spans="1:13" ht="21.75" customHeight="1">
      <c r="A68" s="48"/>
      <c r="B68" s="12"/>
      <c r="C68" s="35" t="s">
        <v>257</v>
      </c>
      <c r="D68" s="35"/>
      <c r="E68" s="30">
        <v>11.1</v>
      </c>
      <c r="F68" s="35"/>
      <c r="G68" s="185">
        <v>1727479</v>
      </c>
      <c r="H68" s="38"/>
      <c r="I68" s="181">
        <v>2984452</v>
      </c>
      <c r="J68" s="38"/>
      <c r="K68" s="28">
        <v>0</v>
      </c>
      <c r="L68" s="39"/>
      <c r="M68" s="9">
        <v>0</v>
      </c>
    </row>
    <row r="69" spans="1:13" ht="21.75" customHeight="1">
      <c r="A69" s="48" t="s">
        <v>69</v>
      </c>
      <c r="B69" s="35"/>
      <c r="C69" s="35"/>
      <c r="D69" s="35"/>
      <c r="E69" s="36"/>
      <c r="F69" s="35"/>
      <c r="G69" s="187">
        <v>812430</v>
      </c>
      <c r="H69" s="38"/>
      <c r="I69" s="213">
        <v>1922062</v>
      </c>
      <c r="J69" s="38"/>
      <c r="K69" s="2">
        <v>0</v>
      </c>
      <c r="L69" s="39"/>
      <c r="M69" s="138">
        <v>0</v>
      </c>
    </row>
    <row r="70" spans="1:13" ht="6" customHeight="1">
      <c r="A70" s="26"/>
      <c r="B70" s="35"/>
      <c r="C70" s="35"/>
      <c r="D70" s="35"/>
      <c r="E70" s="36"/>
      <c r="F70" s="35"/>
      <c r="G70" s="191"/>
      <c r="H70" s="38"/>
      <c r="I70" s="189"/>
      <c r="J70" s="38"/>
      <c r="K70" s="47"/>
      <c r="L70" s="39"/>
      <c r="M70" s="37"/>
    </row>
    <row r="71" spans="1:13" ht="21.75" customHeight="1">
      <c r="A71" s="26" t="s">
        <v>285</v>
      </c>
      <c r="B71" s="35"/>
      <c r="C71" s="35"/>
      <c r="D71" s="35"/>
      <c r="E71" s="36"/>
      <c r="F71" s="35"/>
      <c r="G71" s="192">
        <f>SUM(G54:G69)</f>
        <v>2649461</v>
      </c>
      <c r="H71" s="38"/>
      <c r="I71" s="190">
        <f>SUM(I54:I69)</f>
        <v>9024154</v>
      </c>
      <c r="J71" s="38"/>
      <c r="K71" s="50">
        <f>SUM(K54:K69)</f>
        <v>190426</v>
      </c>
      <c r="L71" s="39"/>
      <c r="M71" s="43">
        <f>SUM(M54:M69)</f>
        <v>1334708</v>
      </c>
    </row>
    <row r="72" spans="1:13" ht="6" customHeight="1">
      <c r="A72" s="26"/>
      <c r="B72" s="35"/>
      <c r="C72" s="35"/>
      <c r="D72" s="35"/>
      <c r="E72" s="36"/>
      <c r="F72" s="35"/>
      <c r="G72" s="191"/>
      <c r="H72" s="38"/>
      <c r="I72" s="189"/>
      <c r="J72" s="38"/>
      <c r="K72" s="47"/>
      <c r="L72" s="39"/>
      <c r="M72" s="37"/>
    </row>
    <row r="73" spans="1:13" ht="21.75" customHeight="1" thickBot="1">
      <c r="A73" s="26" t="s">
        <v>209</v>
      </c>
      <c r="B73" s="35"/>
      <c r="C73" s="35"/>
      <c r="D73" s="35"/>
      <c r="E73" s="36"/>
      <c r="F73" s="35"/>
      <c r="G73" s="193">
        <f>SUM(G71,G49)</f>
        <v>6118124</v>
      </c>
      <c r="H73" s="38"/>
      <c r="I73" s="216">
        <f>SUM(I71,I49)</f>
        <v>12347156</v>
      </c>
      <c r="J73" s="38"/>
      <c r="K73" s="51">
        <f>SUM(K71,K49)</f>
        <v>2646017</v>
      </c>
      <c r="L73" s="39"/>
      <c r="M73" s="141">
        <f>SUM(M71,M49)</f>
        <v>2465111</v>
      </c>
    </row>
    <row r="74" spans="1:13" ht="21.75" customHeight="1" thickTop="1">
      <c r="A74" s="26"/>
      <c r="B74" s="35"/>
      <c r="C74" s="35"/>
      <c r="D74" s="35"/>
      <c r="E74" s="36"/>
      <c r="F74" s="35"/>
      <c r="G74" s="191"/>
      <c r="H74" s="38"/>
      <c r="I74" s="189"/>
      <c r="J74" s="38"/>
      <c r="K74" s="47"/>
      <c r="L74" s="39"/>
      <c r="M74" s="37"/>
    </row>
    <row r="75" spans="1:13" ht="21.75" customHeight="1">
      <c r="A75" s="26" t="s">
        <v>196</v>
      </c>
      <c r="B75" s="35"/>
      <c r="C75" s="35"/>
      <c r="D75" s="35"/>
      <c r="E75" s="36"/>
      <c r="F75" s="35"/>
      <c r="G75" s="191"/>
      <c r="H75" s="38"/>
      <c r="I75" s="189"/>
      <c r="J75" s="38"/>
      <c r="K75" s="47"/>
      <c r="L75" s="39"/>
      <c r="M75" s="37"/>
    </row>
    <row r="76" spans="1:13" ht="21.75" customHeight="1">
      <c r="A76" s="35" t="s">
        <v>66</v>
      </c>
      <c r="B76" s="35"/>
      <c r="C76" s="35"/>
      <c r="D76" s="35"/>
      <c r="E76" s="36"/>
      <c r="F76" s="35"/>
      <c r="G76" s="185">
        <v>6132396</v>
      </c>
      <c r="H76" s="38"/>
      <c r="I76" s="181">
        <v>12357391</v>
      </c>
      <c r="J76" s="38"/>
      <c r="K76" s="28">
        <v>2646017</v>
      </c>
      <c r="L76" s="39"/>
      <c r="M76" s="9">
        <v>2465111</v>
      </c>
    </row>
    <row r="77" spans="1:13" ht="21.75" customHeight="1">
      <c r="A77" s="35" t="s">
        <v>67</v>
      </c>
      <c r="B77" s="35"/>
      <c r="C77" s="35"/>
      <c r="D77" s="35"/>
      <c r="E77" s="36"/>
      <c r="F77" s="35"/>
      <c r="G77" s="187">
        <v>-14272</v>
      </c>
      <c r="H77" s="38"/>
      <c r="I77" s="213">
        <v>-10235</v>
      </c>
      <c r="J77" s="38"/>
      <c r="K77" s="2">
        <v>0</v>
      </c>
      <c r="L77" s="39"/>
      <c r="M77" s="138">
        <v>0</v>
      </c>
    </row>
    <row r="78" spans="1:13" ht="6" customHeight="1">
      <c r="A78" s="26"/>
      <c r="B78" s="35"/>
      <c r="C78" s="35"/>
      <c r="D78" s="35"/>
      <c r="E78" s="36"/>
      <c r="F78" s="35"/>
      <c r="G78" s="191"/>
      <c r="H78" s="38"/>
      <c r="I78" s="189"/>
      <c r="J78" s="38"/>
      <c r="K78" s="47"/>
      <c r="L78" s="39"/>
      <c r="M78" s="37"/>
    </row>
    <row r="79" spans="1:13" ht="21.75" customHeight="1" thickBot="1">
      <c r="A79" s="26" t="s">
        <v>209</v>
      </c>
      <c r="B79" s="35"/>
      <c r="C79" s="35"/>
      <c r="D79" s="35"/>
      <c r="E79" s="36"/>
      <c r="F79" s="35"/>
      <c r="G79" s="51">
        <f>SUM(G76:G77)</f>
        <v>6118124</v>
      </c>
      <c r="H79" s="38"/>
      <c r="I79" s="216">
        <f>SUM(I76:I77)</f>
        <v>12347156</v>
      </c>
      <c r="J79" s="38"/>
      <c r="K79" s="51">
        <f>SUM(K76:K77)</f>
        <v>2646017</v>
      </c>
      <c r="L79" s="39"/>
      <c r="M79" s="141">
        <f>SUM(M76:M77)</f>
        <v>2465111</v>
      </c>
    </row>
    <row r="80" spans="1:13" ht="18.75" customHeight="1" thickTop="1">
      <c r="A80" s="26"/>
      <c r="B80" s="35"/>
      <c r="C80" s="35"/>
      <c r="D80" s="35"/>
      <c r="E80" s="36"/>
      <c r="F80" s="35"/>
      <c r="G80" s="189"/>
      <c r="H80" s="38"/>
      <c r="I80" s="189"/>
      <c r="J80" s="38"/>
      <c r="K80" s="37"/>
      <c r="L80" s="39"/>
      <c r="M80" s="37"/>
    </row>
    <row r="81" spans="1:13" ht="22.4" customHeight="1">
      <c r="A81" s="296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96"/>
      <c r="C81" s="296"/>
      <c r="D81" s="296"/>
      <c r="E81" s="296"/>
      <c r="F81" s="296"/>
      <c r="G81" s="296"/>
      <c r="H81" s="296"/>
      <c r="I81" s="296"/>
      <c r="J81" s="296"/>
      <c r="K81" s="296"/>
      <c r="L81" s="296"/>
      <c r="M81" s="296"/>
    </row>
  </sheetData>
  <mergeCells count="6">
    <mergeCell ref="A40:M40"/>
    <mergeCell ref="A81:M81"/>
    <mergeCell ref="G5:I5"/>
    <mergeCell ref="K5:M5"/>
    <mergeCell ref="G45:I45"/>
    <mergeCell ref="K45:M45"/>
  </mergeCells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13" max="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sheetPr codeName="Sheet3">
    <tabColor rgb="FF92D050"/>
  </sheetPr>
  <dimension ref="A1:AJ46"/>
  <sheetViews>
    <sheetView view="pageBreakPreview" topLeftCell="J7" zoomScale="96" zoomScaleNormal="70" zoomScaleSheetLayoutView="96" workbookViewId="0">
      <selection activeCell="H14" sqref="H14"/>
    </sheetView>
  </sheetViews>
  <sheetFormatPr defaultColWidth="9.453125" defaultRowHeight="21.75" customHeight="1"/>
  <cols>
    <col min="1" max="2" width="1.453125" style="246" customWidth="1"/>
    <col min="3" max="3" width="20.81640625" style="246" customWidth="1"/>
    <col min="4" max="4" width="13.81640625" style="246" customWidth="1"/>
    <col min="5" max="5" width="0.54296875" style="246" customWidth="1"/>
    <col min="6" max="6" width="11.453125" style="246" customWidth="1"/>
    <col min="7" max="7" width="0.54296875" style="246" customWidth="1"/>
    <col min="8" max="8" width="9.453125" style="246" customWidth="1"/>
    <col min="9" max="9" width="0.54296875" style="246" customWidth="1"/>
    <col min="10" max="10" width="11.453125" style="246" customWidth="1"/>
    <col min="11" max="11" width="0.54296875" style="246" customWidth="1"/>
    <col min="12" max="12" width="10.54296875" style="246" customWidth="1"/>
    <col min="13" max="13" width="0.54296875" style="246" customWidth="1"/>
    <col min="14" max="14" width="10.54296875" style="246" customWidth="1"/>
    <col min="15" max="15" width="0.54296875" style="246" customWidth="1"/>
    <col min="16" max="16" width="10" style="246" customWidth="1"/>
    <col min="17" max="17" width="0.54296875" style="246" customWidth="1"/>
    <col min="18" max="18" width="13.54296875" style="246" customWidth="1"/>
    <col min="19" max="19" width="0.54296875" style="246" customWidth="1"/>
    <col min="20" max="20" width="9.54296875" style="246" customWidth="1"/>
    <col min="21" max="21" width="0.54296875" style="246" customWidth="1"/>
    <col min="22" max="22" width="10.54296875" style="246" customWidth="1"/>
    <col min="23" max="23" width="0.54296875" style="246" customWidth="1"/>
    <col min="24" max="24" width="14.1796875" style="246" customWidth="1"/>
    <col min="25" max="25" width="0.54296875" style="246" customWidth="1"/>
    <col min="26" max="26" width="16.453125" style="246" customWidth="1"/>
    <col min="27" max="27" width="0.54296875" style="246" customWidth="1"/>
    <col min="28" max="28" width="13.54296875" style="246" customWidth="1"/>
    <col min="29" max="29" width="0.54296875" style="246" customWidth="1"/>
    <col min="30" max="30" width="15" style="246" customWidth="1"/>
    <col min="31" max="31" width="0.54296875" style="246" customWidth="1"/>
    <col min="32" max="32" width="11.54296875" style="246" customWidth="1"/>
    <col min="33" max="33" width="0.54296875" style="246" customWidth="1"/>
    <col min="34" max="34" width="10.54296875" style="246" customWidth="1"/>
    <col min="35" max="35" width="0.54296875" style="246" customWidth="1"/>
    <col min="36" max="36" width="13" style="246" customWidth="1"/>
    <col min="37" max="16384" width="9.453125" style="246"/>
  </cols>
  <sheetData>
    <row r="1" spans="1:36" ht="21.75" customHeight="1">
      <c r="A1" s="91" t="s">
        <v>0</v>
      </c>
      <c r="B1" s="92"/>
      <c r="C1" s="92"/>
      <c r="D1" s="93"/>
      <c r="E1" s="94"/>
      <c r="F1" s="95"/>
      <c r="G1" s="94"/>
      <c r="H1" s="95"/>
      <c r="I1" s="94"/>
      <c r="J1" s="95"/>
      <c r="K1" s="94"/>
      <c r="L1" s="95"/>
      <c r="M1" s="94"/>
      <c r="N1" s="95"/>
      <c r="O1" s="94"/>
      <c r="P1" s="95"/>
      <c r="Q1" s="94"/>
      <c r="R1" s="95"/>
      <c r="S1" s="94"/>
      <c r="T1" s="95"/>
      <c r="U1" s="94"/>
      <c r="V1" s="95"/>
      <c r="W1" s="94"/>
      <c r="X1" s="94"/>
      <c r="Y1" s="94"/>
      <c r="Z1" s="94"/>
      <c r="AA1" s="94"/>
      <c r="AB1" s="95"/>
      <c r="AC1" s="94"/>
      <c r="AD1" s="95"/>
      <c r="AE1" s="94"/>
      <c r="AF1" s="94"/>
      <c r="AG1" s="94"/>
      <c r="AH1" s="95"/>
      <c r="AI1" s="94"/>
      <c r="AJ1" s="96" t="s">
        <v>57</v>
      </c>
    </row>
    <row r="2" spans="1:36" ht="21.75" customHeight="1">
      <c r="A2" s="91" t="s">
        <v>70</v>
      </c>
      <c r="B2" s="92"/>
      <c r="C2" s="92"/>
      <c r="D2" s="93"/>
      <c r="E2" s="94"/>
      <c r="F2" s="95"/>
      <c r="G2" s="94"/>
      <c r="H2" s="95"/>
      <c r="I2" s="94"/>
      <c r="J2" s="95"/>
      <c r="K2" s="94"/>
      <c r="L2" s="95"/>
      <c r="M2" s="94"/>
      <c r="N2" s="95"/>
      <c r="O2" s="94"/>
      <c r="P2" s="95"/>
      <c r="Q2" s="94"/>
      <c r="R2" s="95"/>
      <c r="S2" s="94"/>
      <c r="T2" s="95"/>
      <c r="U2" s="94"/>
      <c r="V2" s="95"/>
      <c r="W2" s="94"/>
      <c r="X2" s="94"/>
      <c r="Y2" s="94"/>
      <c r="Z2" s="94"/>
      <c r="AA2" s="94"/>
      <c r="AB2" s="95"/>
      <c r="AC2" s="94"/>
      <c r="AD2" s="95"/>
      <c r="AE2" s="94"/>
      <c r="AF2" s="94"/>
      <c r="AG2" s="94"/>
      <c r="AH2" s="95"/>
      <c r="AI2" s="94"/>
      <c r="AJ2" s="95"/>
    </row>
    <row r="3" spans="1:36" ht="21.75" customHeight="1">
      <c r="A3" s="98" t="str">
        <f>+_xlfn.SINGLE('8-9 (6M)'!A3)</f>
        <v>สำหรับงวดหกเดือนสิ้นสุดวันที่ 30 มิถุนายน พ.ศ. 2566</v>
      </c>
      <c r="B3" s="99"/>
      <c r="C3" s="99"/>
      <c r="D3" s="100"/>
      <c r="E3" s="101"/>
      <c r="F3" s="102"/>
      <c r="G3" s="101"/>
      <c r="H3" s="102"/>
      <c r="I3" s="101"/>
      <c r="J3" s="102"/>
      <c r="K3" s="101"/>
      <c r="L3" s="102"/>
      <c r="M3" s="101"/>
      <c r="N3" s="102"/>
      <c r="O3" s="101"/>
      <c r="P3" s="102"/>
      <c r="Q3" s="101"/>
      <c r="R3" s="102"/>
      <c r="S3" s="101"/>
      <c r="T3" s="102"/>
      <c r="U3" s="101"/>
      <c r="V3" s="102"/>
      <c r="W3" s="101"/>
      <c r="X3" s="101"/>
      <c r="Y3" s="101"/>
      <c r="Z3" s="101"/>
      <c r="AA3" s="101"/>
      <c r="AB3" s="102"/>
      <c r="AC3" s="101"/>
      <c r="AD3" s="102"/>
      <c r="AE3" s="101"/>
      <c r="AF3" s="101"/>
      <c r="AG3" s="101"/>
      <c r="AH3" s="102"/>
      <c r="AI3" s="101"/>
      <c r="AJ3" s="102"/>
    </row>
    <row r="4" spans="1:36" ht="21.75" customHeight="1">
      <c r="A4" s="97"/>
      <c r="B4" s="97"/>
      <c r="C4" s="97"/>
      <c r="D4" s="93"/>
      <c r="E4" s="94"/>
      <c r="F4" s="95"/>
      <c r="G4" s="94"/>
      <c r="H4" s="95"/>
      <c r="I4" s="94"/>
      <c r="J4" s="95"/>
      <c r="K4" s="94"/>
      <c r="L4" s="95"/>
      <c r="M4" s="94"/>
      <c r="N4" s="95"/>
      <c r="O4" s="94"/>
      <c r="P4" s="95"/>
      <c r="Q4" s="94"/>
      <c r="R4" s="95"/>
      <c r="S4" s="94"/>
      <c r="T4" s="95"/>
      <c r="U4" s="94"/>
      <c r="V4" s="95"/>
      <c r="W4" s="94"/>
      <c r="X4" s="94"/>
      <c r="Y4" s="94"/>
      <c r="Z4" s="94"/>
      <c r="AA4" s="94"/>
      <c r="AB4" s="95"/>
      <c r="AC4" s="94"/>
      <c r="AD4" s="95"/>
      <c r="AE4" s="94"/>
      <c r="AF4" s="94"/>
      <c r="AG4" s="94"/>
      <c r="AH4" s="95"/>
      <c r="AI4" s="94"/>
      <c r="AJ4" s="95"/>
    </row>
    <row r="5" spans="1:36" ht="20.9" customHeight="1">
      <c r="A5" s="97"/>
      <c r="B5" s="146"/>
      <c r="C5" s="146"/>
      <c r="D5" s="147"/>
      <c r="E5" s="146"/>
      <c r="F5" s="148"/>
      <c r="G5" s="149"/>
      <c r="H5" s="148"/>
      <c r="I5" s="149"/>
      <c r="J5" s="148"/>
      <c r="K5" s="149"/>
      <c r="L5" s="148"/>
      <c r="M5" s="149"/>
      <c r="N5" s="148"/>
      <c r="O5" s="149"/>
      <c r="P5" s="148"/>
      <c r="Q5" s="149"/>
      <c r="R5" s="148"/>
      <c r="S5" s="149"/>
      <c r="T5" s="148"/>
      <c r="U5" s="149"/>
      <c r="V5" s="148"/>
      <c r="W5" s="149"/>
      <c r="X5" s="149"/>
      <c r="Y5" s="149"/>
      <c r="Z5" s="149"/>
      <c r="AA5" s="149"/>
      <c r="AB5" s="148"/>
      <c r="AC5" s="149"/>
      <c r="AD5" s="148"/>
      <c r="AE5" s="149"/>
      <c r="AF5" s="149"/>
      <c r="AG5" s="149"/>
      <c r="AH5" s="148"/>
      <c r="AI5" s="149"/>
      <c r="AJ5" s="148" t="s">
        <v>2</v>
      </c>
    </row>
    <row r="6" spans="1:36" ht="20.9" customHeight="1">
      <c r="A6" s="97"/>
      <c r="B6" s="146"/>
      <c r="C6" s="146"/>
      <c r="D6" s="147"/>
      <c r="E6" s="146"/>
      <c r="F6" s="299" t="s">
        <v>71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150"/>
      <c r="AH6" s="151"/>
      <c r="AI6" s="146"/>
      <c r="AJ6" s="151"/>
    </row>
    <row r="7" spans="1:36" ht="20.9" customHeight="1">
      <c r="A7" s="97"/>
      <c r="B7" s="146"/>
      <c r="C7" s="146"/>
      <c r="D7" s="147"/>
      <c r="E7" s="146"/>
      <c r="F7" s="151"/>
      <c r="G7" s="146"/>
      <c r="H7" s="151"/>
      <c r="I7" s="146"/>
      <c r="J7" s="151"/>
      <c r="K7" s="146"/>
      <c r="L7" s="151"/>
      <c r="M7" s="146"/>
      <c r="N7" s="151"/>
      <c r="O7" s="146"/>
      <c r="P7" s="151"/>
      <c r="Q7" s="146"/>
      <c r="R7" s="300" t="s">
        <v>52</v>
      </c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146"/>
      <c r="AF7" s="146"/>
      <c r="AG7" s="146"/>
      <c r="AH7" s="151"/>
      <c r="AI7" s="146"/>
      <c r="AJ7" s="151"/>
    </row>
    <row r="8" spans="1:36" ht="20.9" customHeight="1">
      <c r="A8" s="97"/>
      <c r="B8" s="146"/>
      <c r="C8" s="146"/>
      <c r="D8" s="147"/>
      <c r="E8" s="146"/>
      <c r="F8" s="151"/>
      <c r="G8" s="146"/>
      <c r="H8" s="151"/>
      <c r="I8" s="146"/>
      <c r="J8" s="151"/>
      <c r="K8" s="146"/>
      <c r="L8" s="151"/>
      <c r="M8" s="146"/>
      <c r="N8" s="301" t="s">
        <v>49</v>
      </c>
      <c r="O8" s="301"/>
      <c r="P8" s="301"/>
      <c r="Q8" s="146"/>
      <c r="R8" s="302" t="s">
        <v>72</v>
      </c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146"/>
      <c r="AF8" s="146"/>
      <c r="AG8" s="146"/>
      <c r="AH8" s="151"/>
      <c r="AI8" s="146"/>
      <c r="AJ8" s="151"/>
    </row>
    <row r="9" spans="1:36" ht="20.9" customHeight="1">
      <c r="A9" s="97"/>
      <c r="B9" s="97"/>
      <c r="C9" s="97"/>
      <c r="D9" s="152"/>
      <c r="E9" s="153"/>
      <c r="F9" s="151"/>
      <c r="G9" s="153"/>
      <c r="H9" s="154"/>
      <c r="I9" s="153"/>
      <c r="J9" s="154"/>
      <c r="K9" s="153"/>
      <c r="L9" s="154" t="s">
        <v>189</v>
      </c>
      <c r="M9" s="153"/>
      <c r="N9" s="97"/>
      <c r="O9" s="97"/>
      <c r="P9" s="97"/>
      <c r="Q9" s="153"/>
      <c r="R9" s="97"/>
      <c r="S9" s="153"/>
      <c r="T9" s="114"/>
      <c r="U9" s="153"/>
      <c r="V9" s="97"/>
      <c r="W9" s="97"/>
      <c r="X9" s="97"/>
      <c r="Y9" s="97"/>
      <c r="Z9" s="97"/>
      <c r="AA9" s="153"/>
      <c r="AB9" s="155"/>
      <c r="AC9" s="153"/>
      <c r="AD9" s="154"/>
      <c r="AE9" s="153"/>
      <c r="AF9" s="154"/>
      <c r="AG9" s="153"/>
      <c r="AH9" s="154"/>
      <c r="AI9" s="153"/>
      <c r="AJ9" s="154"/>
    </row>
    <row r="10" spans="1:36" ht="20.9" customHeight="1">
      <c r="A10" s="97"/>
      <c r="B10" s="97"/>
      <c r="C10" s="97"/>
      <c r="D10" s="152"/>
      <c r="E10" s="153"/>
      <c r="F10" s="151"/>
      <c r="G10" s="153"/>
      <c r="H10" s="154"/>
      <c r="I10" s="153"/>
      <c r="J10" s="154"/>
      <c r="K10" s="153"/>
      <c r="L10" s="154" t="s">
        <v>190</v>
      </c>
      <c r="M10" s="153"/>
      <c r="N10" s="97"/>
      <c r="O10" s="97"/>
      <c r="P10" s="97"/>
      <c r="Q10" s="97"/>
      <c r="R10" s="154" t="s">
        <v>73</v>
      </c>
      <c r="S10" s="97"/>
      <c r="T10" s="97"/>
      <c r="U10" s="97"/>
      <c r="V10" s="114"/>
      <c r="W10" s="153"/>
      <c r="X10" s="155" t="s">
        <v>191</v>
      </c>
      <c r="Y10" s="153"/>
      <c r="Z10" s="155" t="s">
        <v>210</v>
      </c>
      <c r="AA10" s="97"/>
      <c r="AB10" s="97"/>
      <c r="AC10" s="97"/>
      <c r="AD10" s="97"/>
      <c r="AE10" s="97"/>
      <c r="AF10" s="97"/>
      <c r="AG10" s="97"/>
      <c r="AH10" s="97"/>
      <c r="AI10" s="153"/>
      <c r="AJ10" s="154"/>
    </row>
    <row r="11" spans="1:36" ht="20.9" customHeight="1">
      <c r="A11" s="97"/>
      <c r="B11" s="97"/>
      <c r="C11" s="97"/>
      <c r="D11" s="152"/>
      <c r="E11" s="153"/>
      <c r="F11" s="97"/>
      <c r="G11" s="97"/>
      <c r="H11" s="97"/>
      <c r="I11" s="97"/>
      <c r="J11" s="97"/>
      <c r="K11" s="153"/>
      <c r="L11" s="155" t="s">
        <v>77</v>
      </c>
      <c r="M11" s="153"/>
      <c r="N11" s="155" t="s">
        <v>50</v>
      </c>
      <c r="O11" s="97"/>
      <c r="P11" s="97"/>
      <c r="Q11" s="153"/>
      <c r="R11" s="154" t="s">
        <v>161</v>
      </c>
      <c r="S11" s="153"/>
      <c r="T11" s="114" t="s">
        <v>162</v>
      </c>
      <c r="U11" s="153"/>
      <c r="V11" s="114" t="s">
        <v>163</v>
      </c>
      <c r="W11" s="153"/>
      <c r="X11" s="114" t="s">
        <v>192</v>
      </c>
      <c r="Y11" s="153"/>
      <c r="Z11" s="155" t="s">
        <v>164</v>
      </c>
      <c r="AA11" s="153"/>
      <c r="AB11" s="155" t="s">
        <v>74</v>
      </c>
      <c r="AC11" s="153"/>
      <c r="AD11" s="154" t="s">
        <v>75</v>
      </c>
      <c r="AE11" s="153"/>
      <c r="AF11" s="154" t="s">
        <v>76</v>
      </c>
      <c r="AG11" s="153"/>
      <c r="AH11" s="154" t="s">
        <v>77</v>
      </c>
      <c r="AI11" s="97"/>
      <c r="AJ11" s="97"/>
    </row>
    <row r="12" spans="1:36" ht="20.9" customHeight="1">
      <c r="A12" s="97"/>
      <c r="B12" s="97"/>
      <c r="C12" s="97"/>
      <c r="D12" s="152"/>
      <c r="E12" s="153"/>
      <c r="F12" s="155" t="s">
        <v>78</v>
      </c>
      <c r="G12" s="153"/>
      <c r="H12" s="154" t="s">
        <v>79</v>
      </c>
      <c r="I12" s="153"/>
      <c r="J12" s="155" t="s">
        <v>80</v>
      </c>
      <c r="K12" s="153"/>
      <c r="L12" s="155" t="s">
        <v>85</v>
      </c>
      <c r="M12" s="153"/>
      <c r="N12" s="156" t="s">
        <v>224</v>
      </c>
      <c r="O12" s="153"/>
      <c r="P12" s="154" t="s">
        <v>165</v>
      </c>
      <c r="Q12" s="153"/>
      <c r="R12" s="155" t="s">
        <v>166</v>
      </c>
      <c r="S12" s="153"/>
      <c r="T12" s="114" t="s">
        <v>163</v>
      </c>
      <c r="U12" s="153"/>
      <c r="V12" s="114" t="s">
        <v>167</v>
      </c>
      <c r="W12" s="153"/>
      <c r="X12" s="165" t="s">
        <v>193</v>
      </c>
      <c r="Y12" s="153"/>
      <c r="Z12" s="155" t="s">
        <v>168</v>
      </c>
      <c r="AA12" s="153"/>
      <c r="AB12" s="155" t="s">
        <v>82</v>
      </c>
      <c r="AC12" s="153"/>
      <c r="AD12" s="154" t="s">
        <v>83</v>
      </c>
      <c r="AE12" s="153"/>
      <c r="AF12" s="146" t="s">
        <v>84</v>
      </c>
      <c r="AG12" s="153"/>
      <c r="AH12" s="154" t="s">
        <v>85</v>
      </c>
      <c r="AI12" s="153"/>
      <c r="AJ12" s="154" t="s">
        <v>76</v>
      </c>
    </row>
    <row r="13" spans="1:36" ht="20.9" customHeight="1">
      <c r="A13" s="97"/>
      <c r="B13" s="97"/>
      <c r="C13" s="97"/>
      <c r="D13" s="248"/>
      <c r="E13" s="153"/>
      <c r="F13" s="155" t="s">
        <v>86</v>
      </c>
      <c r="G13" s="153"/>
      <c r="H13" s="155" t="s">
        <v>87</v>
      </c>
      <c r="I13" s="153"/>
      <c r="J13" s="155" t="s">
        <v>88</v>
      </c>
      <c r="K13" s="153"/>
      <c r="L13" s="155" t="s">
        <v>91</v>
      </c>
      <c r="M13" s="153"/>
      <c r="N13" s="156" t="s">
        <v>169</v>
      </c>
      <c r="O13" s="153"/>
      <c r="P13" s="154" t="s">
        <v>170</v>
      </c>
      <c r="Q13" s="153"/>
      <c r="R13" s="155" t="s">
        <v>171</v>
      </c>
      <c r="S13" s="153"/>
      <c r="T13" s="114" t="s">
        <v>167</v>
      </c>
      <c r="U13" s="153"/>
      <c r="V13" s="114" t="s">
        <v>172</v>
      </c>
      <c r="W13" s="153"/>
      <c r="X13" s="117" t="s">
        <v>164</v>
      </c>
      <c r="Y13" s="153"/>
      <c r="Z13" s="155" t="s">
        <v>64</v>
      </c>
      <c r="AA13" s="153"/>
      <c r="AB13" s="155" t="s">
        <v>205</v>
      </c>
      <c r="AC13" s="153"/>
      <c r="AD13" s="154" t="s">
        <v>40</v>
      </c>
      <c r="AE13" s="153"/>
      <c r="AF13" s="154" t="s">
        <v>90</v>
      </c>
      <c r="AG13" s="153"/>
      <c r="AH13" s="154" t="s">
        <v>91</v>
      </c>
      <c r="AI13" s="153"/>
      <c r="AJ13" s="154" t="s">
        <v>92</v>
      </c>
    </row>
    <row r="14" spans="1:36" ht="20.9" customHeight="1">
      <c r="A14" s="97"/>
      <c r="B14" s="97"/>
      <c r="C14" s="97"/>
      <c r="D14" s="194"/>
      <c r="E14" s="153"/>
      <c r="F14" s="157" t="s">
        <v>8</v>
      </c>
      <c r="G14" s="153"/>
      <c r="H14" s="118" t="s">
        <v>8</v>
      </c>
      <c r="I14" s="158"/>
      <c r="J14" s="118" t="s">
        <v>8</v>
      </c>
      <c r="K14" s="158"/>
      <c r="L14" s="118" t="s">
        <v>8</v>
      </c>
      <c r="M14" s="153"/>
      <c r="N14" s="118" t="s">
        <v>8</v>
      </c>
      <c r="O14" s="158"/>
      <c r="P14" s="118" t="s">
        <v>8</v>
      </c>
      <c r="Q14" s="153"/>
      <c r="R14" s="118" t="s">
        <v>8</v>
      </c>
      <c r="S14" s="153"/>
      <c r="T14" s="118" t="s">
        <v>8</v>
      </c>
      <c r="U14" s="153"/>
      <c r="V14" s="118" t="s">
        <v>8</v>
      </c>
      <c r="W14" s="153"/>
      <c r="X14" s="166" t="s">
        <v>8</v>
      </c>
      <c r="Y14" s="153"/>
      <c r="Z14" s="118" t="s">
        <v>8</v>
      </c>
      <c r="AA14" s="153"/>
      <c r="AB14" s="118" t="s">
        <v>8</v>
      </c>
      <c r="AC14" s="153"/>
      <c r="AD14" s="118" t="s">
        <v>8</v>
      </c>
      <c r="AE14" s="153"/>
      <c r="AF14" s="118" t="s">
        <v>8</v>
      </c>
      <c r="AG14" s="153"/>
      <c r="AH14" s="118" t="s">
        <v>8</v>
      </c>
      <c r="AI14" s="153"/>
      <c r="AJ14" s="118" t="s">
        <v>8</v>
      </c>
    </row>
    <row r="15" spans="1:36" ht="20.9" customHeight="1">
      <c r="A15" s="97"/>
      <c r="B15" s="97"/>
      <c r="C15" s="97"/>
      <c r="D15" s="248"/>
      <c r="E15" s="153"/>
      <c r="F15" s="167"/>
      <c r="G15" s="153"/>
      <c r="H15" s="167"/>
      <c r="I15" s="158"/>
      <c r="J15" s="167"/>
      <c r="K15" s="158"/>
      <c r="L15" s="167"/>
      <c r="M15" s="153"/>
      <c r="N15" s="167"/>
      <c r="O15" s="158"/>
      <c r="P15" s="167"/>
      <c r="Q15" s="153"/>
      <c r="R15" s="167"/>
      <c r="S15" s="153"/>
      <c r="T15" s="167"/>
      <c r="U15" s="153"/>
      <c r="V15" s="167"/>
      <c r="W15" s="153"/>
      <c r="X15" s="167"/>
      <c r="Y15" s="153"/>
      <c r="Z15" s="168"/>
      <c r="AA15" s="153"/>
      <c r="AB15" s="167"/>
      <c r="AC15" s="153"/>
      <c r="AD15" s="167"/>
      <c r="AE15" s="153"/>
      <c r="AF15" s="168"/>
      <c r="AG15" s="153"/>
      <c r="AH15" s="167"/>
      <c r="AI15" s="153"/>
      <c r="AJ15" s="167"/>
    </row>
    <row r="16" spans="1:36" ht="20.9" customHeight="1">
      <c r="A16" s="162" t="s">
        <v>202</v>
      </c>
      <c r="B16" s="162"/>
      <c r="C16" s="97"/>
      <c r="D16" s="123"/>
      <c r="E16" s="124"/>
      <c r="F16" s="125"/>
      <c r="G16" s="124"/>
      <c r="H16" s="125"/>
      <c r="I16" s="124"/>
      <c r="J16" s="125"/>
      <c r="K16" s="124"/>
      <c r="L16" s="125"/>
      <c r="M16" s="124"/>
      <c r="N16" s="125"/>
      <c r="O16" s="124"/>
      <c r="P16" s="125"/>
      <c r="Q16" s="124"/>
      <c r="R16" s="125"/>
      <c r="S16" s="124"/>
      <c r="T16" s="125"/>
      <c r="U16" s="124"/>
      <c r="V16" s="125"/>
      <c r="W16" s="124"/>
      <c r="X16" s="125"/>
      <c r="Y16" s="124"/>
      <c r="Z16" s="125"/>
      <c r="AA16" s="124"/>
      <c r="AB16" s="125"/>
      <c r="AC16" s="124"/>
      <c r="AD16" s="125"/>
      <c r="AE16" s="124"/>
      <c r="AF16" s="125"/>
      <c r="AG16" s="124"/>
      <c r="AH16" s="125"/>
      <c r="AI16" s="124"/>
      <c r="AJ16" s="125"/>
    </row>
    <row r="17" spans="1:36" ht="20.9" customHeight="1">
      <c r="A17" s="162"/>
      <c r="B17" s="162" t="s">
        <v>249</v>
      </c>
      <c r="C17" s="97"/>
      <c r="D17" s="123"/>
      <c r="E17" s="124"/>
      <c r="F17" s="125">
        <v>5264650</v>
      </c>
      <c r="G17" s="124"/>
      <c r="H17" s="125">
        <v>8601300</v>
      </c>
      <c r="I17" s="124"/>
      <c r="J17" s="125">
        <v>47373</v>
      </c>
      <c r="K17" s="124"/>
      <c r="L17" s="125">
        <v>-160585</v>
      </c>
      <c r="M17" s="124"/>
      <c r="N17" s="125">
        <v>530000</v>
      </c>
      <c r="O17" s="124"/>
      <c r="P17" s="125">
        <v>102060174</v>
      </c>
      <c r="Q17" s="124"/>
      <c r="R17" s="125">
        <v>-63302</v>
      </c>
      <c r="S17" s="124"/>
      <c r="T17" s="125">
        <v>-54830</v>
      </c>
      <c r="U17" s="124"/>
      <c r="V17" s="125">
        <v>3698194</v>
      </c>
      <c r="W17" s="124"/>
      <c r="X17" s="125">
        <v>-304618</v>
      </c>
      <c r="Y17" s="124"/>
      <c r="Z17" s="125">
        <v>1957246</v>
      </c>
      <c r="AA17" s="124"/>
      <c r="AB17" s="125">
        <v>-1081528</v>
      </c>
      <c r="AC17" s="124"/>
      <c r="AD17" s="125">
        <f>SUM(AB17,Z17,X17,V17,T17,R17)</f>
        <v>4151162</v>
      </c>
      <c r="AE17" s="124"/>
      <c r="AF17" s="125">
        <f>SUM(AD17,P17,N17,L17,J17,H17,F17)</f>
        <v>120494074</v>
      </c>
      <c r="AG17" s="124"/>
      <c r="AH17" s="125">
        <v>303308</v>
      </c>
      <c r="AI17" s="124"/>
      <c r="AJ17" s="125">
        <f>SUM(AH17,AF17)</f>
        <v>120797382</v>
      </c>
    </row>
    <row r="18" spans="1:36" ht="6" customHeight="1">
      <c r="A18" s="109"/>
      <c r="B18" s="97"/>
      <c r="C18" s="97"/>
      <c r="D18" s="123"/>
      <c r="E18" s="124"/>
      <c r="F18" s="125"/>
      <c r="G18" s="95"/>
      <c r="H18" s="125"/>
      <c r="I18" s="95"/>
      <c r="J18" s="125"/>
      <c r="K18" s="95"/>
      <c r="L18" s="125"/>
      <c r="M18" s="95"/>
      <c r="N18" s="125"/>
      <c r="O18" s="95"/>
      <c r="P18" s="125"/>
      <c r="Q18" s="95"/>
      <c r="R18" s="125"/>
      <c r="S18" s="95"/>
      <c r="T18" s="125"/>
      <c r="U18" s="95"/>
      <c r="V18" s="125"/>
      <c r="W18" s="95"/>
      <c r="X18" s="125"/>
      <c r="Y18" s="95"/>
      <c r="Z18" s="125"/>
      <c r="AA18" s="95"/>
      <c r="AB18" s="125"/>
      <c r="AC18" s="95"/>
      <c r="AD18" s="125"/>
      <c r="AE18" s="95"/>
      <c r="AF18" s="125"/>
      <c r="AG18" s="95"/>
      <c r="AH18" s="125"/>
      <c r="AI18" s="95"/>
      <c r="AJ18" s="125"/>
    </row>
    <row r="19" spans="1:36" ht="20.9" customHeight="1">
      <c r="A19" s="91" t="s">
        <v>97</v>
      </c>
      <c r="B19" s="108"/>
      <c r="C19" s="97"/>
      <c r="D19" s="129"/>
      <c r="E19" s="95"/>
      <c r="F19" s="125"/>
      <c r="G19" s="95"/>
      <c r="H19" s="125"/>
      <c r="I19" s="95"/>
      <c r="J19" s="125"/>
      <c r="K19" s="95"/>
      <c r="L19" s="125"/>
      <c r="M19" s="95"/>
      <c r="N19" s="125"/>
      <c r="O19" s="95"/>
      <c r="P19" s="125"/>
      <c r="Q19" s="95"/>
      <c r="R19" s="125"/>
      <c r="S19" s="95"/>
      <c r="T19" s="125"/>
      <c r="U19" s="95"/>
      <c r="V19" s="125"/>
      <c r="W19" s="95"/>
      <c r="X19" s="125"/>
      <c r="Y19" s="95"/>
      <c r="Z19" s="125"/>
      <c r="AA19" s="95"/>
      <c r="AB19" s="125"/>
      <c r="AC19" s="95"/>
      <c r="AD19" s="125"/>
      <c r="AE19" s="95"/>
      <c r="AF19" s="125"/>
      <c r="AG19" s="95"/>
      <c r="AH19" s="125"/>
      <c r="AI19" s="95"/>
      <c r="AJ19" s="125"/>
    </row>
    <row r="20" spans="1:36" ht="20.9" customHeight="1">
      <c r="A20" s="91"/>
      <c r="B20" s="91" t="s">
        <v>98</v>
      </c>
      <c r="C20" s="97"/>
      <c r="D20" s="129"/>
      <c r="E20" s="95"/>
      <c r="F20" s="125"/>
      <c r="G20" s="95"/>
      <c r="H20" s="125"/>
      <c r="I20" s="95"/>
      <c r="J20" s="125"/>
      <c r="K20" s="95"/>
      <c r="L20" s="125"/>
      <c r="M20" s="95"/>
      <c r="N20" s="125"/>
      <c r="O20" s="95"/>
      <c r="P20" s="125"/>
      <c r="Q20" s="95"/>
      <c r="R20" s="125"/>
      <c r="S20" s="95"/>
      <c r="T20" s="125"/>
      <c r="U20" s="95"/>
      <c r="V20" s="125"/>
      <c r="W20" s="95"/>
      <c r="X20" s="125"/>
      <c r="Y20" s="95"/>
      <c r="Z20" s="125"/>
      <c r="AA20" s="95"/>
      <c r="AB20" s="125"/>
      <c r="AC20" s="95"/>
      <c r="AD20" s="125"/>
      <c r="AE20" s="95"/>
      <c r="AF20" s="125"/>
      <c r="AG20" s="95"/>
      <c r="AH20" s="125"/>
      <c r="AI20" s="95"/>
      <c r="AJ20" s="125"/>
    </row>
    <row r="21" spans="1:36" ht="20.9" customHeight="1">
      <c r="A21" s="97" t="s">
        <v>173</v>
      </c>
      <c r="B21" s="91"/>
      <c r="C21" s="97"/>
      <c r="D21" s="123"/>
      <c r="E21" s="124"/>
      <c r="F21" s="125">
        <v>0</v>
      </c>
      <c r="G21" s="95"/>
      <c r="H21" s="125">
        <v>0</v>
      </c>
      <c r="I21" s="95"/>
      <c r="J21" s="125">
        <v>0</v>
      </c>
      <c r="K21" s="95"/>
      <c r="L21" s="125">
        <v>0</v>
      </c>
      <c r="M21" s="95"/>
      <c r="N21" s="125">
        <v>0</v>
      </c>
      <c r="O21" s="95"/>
      <c r="P21" s="125">
        <f>'8-9 (6M)'!G28</f>
        <v>3482063</v>
      </c>
      <c r="Q21" s="95"/>
      <c r="R21" s="125" t="s">
        <v>43</v>
      </c>
      <c r="S21" s="95"/>
      <c r="T21" s="125">
        <v>9967</v>
      </c>
      <c r="U21" s="95"/>
      <c r="V21" s="125">
        <v>124959</v>
      </c>
      <c r="W21" s="95"/>
      <c r="X21" s="125">
        <v>-24224</v>
      </c>
      <c r="Y21" s="95"/>
      <c r="Z21" s="125">
        <f>SUM('8-9 (6M)'!G59,'8-9 (6M)'!G68)</f>
        <v>1727201</v>
      </c>
      <c r="AA21" s="95"/>
      <c r="AB21" s="125">
        <f>'8-9 (6M)'!G69</f>
        <v>812430</v>
      </c>
      <c r="AC21" s="95"/>
      <c r="AD21" s="125">
        <f>SUM(AB21,Z21,X21,V21,T21,R21)</f>
        <v>2650333</v>
      </c>
      <c r="AE21" s="95"/>
      <c r="AF21" s="125">
        <f>SUM(F21:P21,AD21)</f>
        <v>6132396</v>
      </c>
      <c r="AG21" s="95"/>
      <c r="AH21" s="125">
        <v>-14272</v>
      </c>
      <c r="AI21" s="95"/>
      <c r="AJ21" s="125">
        <f>SUM(AF21:AH21)</f>
        <v>6118124</v>
      </c>
    </row>
    <row r="22" spans="1:36" ht="20.9" customHeight="1">
      <c r="A22" s="97" t="s">
        <v>276</v>
      </c>
      <c r="B22" s="91"/>
      <c r="C22" s="97"/>
      <c r="D22" s="123"/>
      <c r="E22" s="124"/>
      <c r="F22" s="125">
        <v>0</v>
      </c>
      <c r="G22" s="95"/>
      <c r="H22" s="125">
        <v>0</v>
      </c>
      <c r="I22" s="95"/>
      <c r="J22" s="125">
        <v>0</v>
      </c>
      <c r="K22" s="95"/>
      <c r="L22" s="125">
        <v>0</v>
      </c>
      <c r="M22" s="95"/>
      <c r="N22" s="125">
        <v>0</v>
      </c>
      <c r="O22" s="95"/>
      <c r="P22" s="125">
        <v>-1710934</v>
      </c>
      <c r="Q22" s="95"/>
      <c r="R22" s="125">
        <v>0</v>
      </c>
      <c r="S22" s="95"/>
      <c r="T22" s="125">
        <v>0</v>
      </c>
      <c r="U22" s="95"/>
      <c r="V22" s="125">
        <v>0</v>
      </c>
      <c r="W22" s="95"/>
      <c r="X22" s="125">
        <v>0</v>
      </c>
      <c r="Y22" s="95"/>
      <c r="Z22" s="125">
        <v>0</v>
      </c>
      <c r="AA22" s="95"/>
      <c r="AB22" s="125">
        <v>0</v>
      </c>
      <c r="AC22" s="95"/>
      <c r="AD22" s="125">
        <f t="shared" ref="AD22" si="0">SUM(R22:AB22)</f>
        <v>0</v>
      </c>
      <c r="AE22" s="95"/>
      <c r="AF22" s="125">
        <f t="shared" ref="AF22" si="1">SUM(F22:P22,AD22)</f>
        <v>-1710934</v>
      </c>
      <c r="AG22" s="95"/>
      <c r="AH22" s="125">
        <v>0</v>
      </c>
      <c r="AI22" s="95"/>
      <c r="AJ22" s="125">
        <f t="shared" ref="AJ22" si="2">SUM(AF22:AH22)</f>
        <v>-1710934</v>
      </c>
    </row>
    <row r="23" spans="1:36" ht="20.9" customHeight="1">
      <c r="A23" s="97" t="s">
        <v>93</v>
      </c>
      <c r="B23" s="97"/>
      <c r="C23" s="97"/>
      <c r="D23" s="126"/>
      <c r="E23" s="124"/>
      <c r="F23" s="163">
        <v>0</v>
      </c>
      <c r="G23" s="124"/>
      <c r="H23" s="163">
        <v>0</v>
      </c>
      <c r="I23" s="124"/>
      <c r="J23" s="163">
        <v>0</v>
      </c>
      <c r="K23" s="124"/>
      <c r="L23" s="163">
        <v>0</v>
      </c>
      <c r="M23" s="124"/>
      <c r="N23" s="163">
        <v>0</v>
      </c>
      <c r="O23" s="124"/>
      <c r="P23" s="163">
        <v>0</v>
      </c>
      <c r="Q23" s="124"/>
      <c r="R23" s="163">
        <v>0</v>
      </c>
      <c r="S23" s="124"/>
      <c r="T23" s="163">
        <v>0</v>
      </c>
      <c r="U23" s="124"/>
      <c r="V23" s="163">
        <v>0</v>
      </c>
      <c r="W23" s="124"/>
      <c r="X23" s="163">
        <v>0</v>
      </c>
      <c r="Y23" s="124"/>
      <c r="Z23" s="163">
        <v>0</v>
      </c>
      <c r="AA23" s="124"/>
      <c r="AB23" s="163">
        <v>0</v>
      </c>
      <c r="AC23" s="124"/>
      <c r="AD23" s="163">
        <f>SUM(R23:AB23)</f>
        <v>0</v>
      </c>
      <c r="AE23" s="124"/>
      <c r="AF23" s="163">
        <f>SUM(F23:P23,AD23)</f>
        <v>0</v>
      </c>
      <c r="AG23" s="124"/>
      <c r="AH23" s="163">
        <v>-5</v>
      </c>
      <c r="AI23" s="124"/>
      <c r="AJ23" s="163">
        <f>SUM(AF23:AH23)</f>
        <v>-5</v>
      </c>
    </row>
    <row r="24" spans="1:36" ht="6" customHeight="1">
      <c r="A24" s="109"/>
      <c r="B24" s="97"/>
      <c r="C24" s="97"/>
      <c r="D24" s="123"/>
      <c r="E24" s="124"/>
      <c r="F24" s="125"/>
      <c r="G24" s="124"/>
      <c r="H24" s="125"/>
      <c r="I24" s="124"/>
      <c r="J24" s="125"/>
      <c r="K24" s="124"/>
      <c r="L24" s="125"/>
      <c r="M24" s="124"/>
      <c r="N24" s="125"/>
      <c r="O24" s="124"/>
      <c r="P24" s="125"/>
      <c r="Q24" s="124"/>
      <c r="R24" s="125"/>
      <c r="S24" s="124"/>
      <c r="T24" s="125"/>
      <c r="U24" s="124"/>
      <c r="V24" s="125"/>
      <c r="W24" s="124"/>
      <c r="X24" s="125"/>
      <c r="Y24" s="124"/>
      <c r="Z24" s="125"/>
      <c r="AA24" s="124"/>
      <c r="AB24" s="125"/>
      <c r="AC24" s="124"/>
      <c r="AD24" s="125"/>
      <c r="AE24" s="124"/>
      <c r="AF24" s="125"/>
      <c r="AG24" s="124"/>
      <c r="AH24" s="125"/>
      <c r="AI24" s="124"/>
      <c r="AJ24" s="125"/>
    </row>
    <row r="25" spans="1:36" ht="20.9" customHeight="1">
      <c r="A25" s="91" t="s">
        <v>119</v>
      </c>
      <c r="B25" s="91"/>
      <c r="C25" s="97"/>
      <c r="D25" s="123"/>
      <c r="E25" s="124"/>
      <c r="F25" s="125"/>
      <c r="G25" s="97"/>
      <c r="H25" s="125"/>
      <c r="I25" s="97"/>
      <c r="J25" s="125"/>
      <c r="K25" s="97"/>
      <c r="L25" s="125"/>
      <c r="M25" s="97"/>
      <c r="N25" s="125"/>
      <c r="O25" s="97"/>
      <c r="P25" s="125"/>
      <c r="Q25" s="97"/>
      <c r="R25" s="125"/>
      <c r="S25" s="97"/>
      <c r="T25" s="125"/>
      <c r="U25" s="97"/>
      <c r="V25" s="125"/>
      <c r="W25" s="97"/>
      <c r="X25" s="125"/>
      <c r="Y25" s="97"/>
      <c r="Z25" s="125"/>
      <c r="AA25" s="97"/>
      <c r="AB25" s="125"/>
      <c r="AC25" s="97"/>
      <c r="AD25" s="125"/>
      <c r="AE25" s="97"/>
      <c r="AF25" s="125"/>
      <c r="AG25" s="97"/>
      <c r="AH25" s="125"/>
      <c r="AI25" s="97"/>
      <c r="AJ25" s="125"/>
    </row>
    <row r="26" spans="1:36" ht="20.9" customHeight="1" thickBot="1">
      <c r="A26" s="91"/>
      <c r="B26" s="91" t="s">
        <v>267</v>
      </c>
      <c r="C26" s="97"/>
      <c r="D26" s="123"/>
      <c r="E26" s="124"/>
      <c r="F26" s="164">
        <f>SUM(F16:F23)</f>
        <v>5264650</v>
      </c>
      <c r="G26" s="124"/>
      <c r="H26" s="164">
        <f>SUM(H16:H23)</f>
        <v>8601300</v>
      </c>
      <c r="I26" s="124"/>
      <c r="J26" s="164">
        <f>SUM(J16:J23)</f>
        <v>47373</v>
      </c>
      <c r="K26" s="124"/>
      <c r="L26" s="164">
        <f>SUM(L16:L23)</f>
        <v>-160585</v>
      </c>
      <c r="M26" s="124"/>
      <c r="N26" s="164">
        <f>SUM(N16:N23)</f>
        <v>530000</v>
      </c>
      <c r="O26" s="124"/>
      <c r="P26" s="164">
        <f>SUM(P16:P23)</f>
        <v>103831303</v>
      </c>
      <c r="Q26" s="124"/>
      <c r="R26" s="164">
        <f>SUM(R16:R23)</f>
        <v>-63302</v>
      </c>
      <c r="S26" s="124"/>
      <c r="T26" s="164">
        <f>SUM(T16:T23)</f>
        <v>-44863</v>
      </c>
      <c r="U26" s="124"/>
      <c r="V26" s="164">
        <f>SUM(V16:V23)</f>
        <v>3823153</v>
      </c>
      <c r="W26" s="124"/>
      <c r="X26" s="164">
        <f>SUM(X16:X23)</f>
        <v>-328842</v>
      </c>
      <c r="Y26" s="124"/>
      <c r="Z26" s="164">
        <f>SUM(Z16:Z23)</f>
        <v>3684447</v>
      </c>
      <c r="AA26" s="124"/>
      <c r="AB26" s="164">
        <f>SUM(AB16:AB23)</f>
        <v>-269098</v>
      </c>
      <c r="AC26" s="124"/>
      <c r="AD26" s="164">
        <f>SUM(AD16:AD23)</f>
        <v>6801495</v>
      </c>
      <c r="AE26" s="124"/>
      <c r="AF26" s="164">
        <f>SUM(AF16:AF23)</f>
        <v>124915536</v>
      </c>
      <c r="AG26" s="124"/>
      <c r="AH26" s="164">
        <f>SUM(AH16:AH23)</f>
        <v>289031</v>
      </c>
      <c r="AI26" s="124"/>
      <c r="AJ26" s="164">
        <f>SUM(AJ16:AJ23)</f>
        <v>125204567</v>
      </c>
    </row>
    <row r="27" spans="1:36" ht="20.9" customHeight="1" thickTop="1">
      <c r="A27" s="97"/>
      <c r="B27" s="97"/>
      <c r="C27" s="97" t="s">
        <v>48</v>
      </c>
      <c r="D27" s="123"/>
      <c r="E27" s="124"/>
      <c r="F27" s="95"/>
      <c r="G27" s="124"/>
      <c r="H27" s="95"/>
      <c r="I27" s="124"/>
      <c r="J27" s="95"/>
      <c r="K27" s="124"/>
      <c r="L27" s="95"/>
      <c r="M27" s="124"/>
      <c r="N27" s="95"/>
      <c r="O27" s="124"/>
      <c r="P27" s="95"/>
      <c r="Q27" s="124"/>
      <c r="R27" s="161"/>
      <c r="S27" s="124"/>
      <c r="T27" s="95"/>
      <c r="U27" s="124"/>
      <c r="V27" s="95"/>
      <c r="W27" s="124"/>
      <c r="X27" s="124"/>
      <c r="Y27" s="124"/>
      <c r="Z27" s="95"/>
      <c r="AA27" s="124"/>
      <c r="AB27" s="95"/>
      <c r="AC27" s="124"/>
      <c r="AD27" s="95"/>
      <c r="AE27" s="124"/>
      <c r="AF27" s="95"/>
      <c r="AG27" s="124"/>
      <c r="AH27" s="95"/>
      <c r="AI27" s="124"/>
      <c r="AJ27" s="95"/>
    </row>
    <row r="28" spans="1:36" s="230" customFormat="1" ht="20.9" customHeight="1">
      <c r="A28" s="217"/>
      <c r="B28" s="217"/>
      <c r="C28" s="210"/>
      <c r="D28" s="218"/>
      <c r="E28" s="160"/>
      <c r="F28" s="159"/>
      <c r="G28" s="160"/>
      <c r="H28" s="159"/>
      <c r="I28" s="160"/>
      <c r="J28" s="159"/>
      <c r="K28" s="160"/>
      <c r="L28" s="159"/>
      <c r="M28" s="160"/>
      <c r="N28" s="159"/>
      <c r="O28" s="160"/>
      <c r="P28" s="159"/>
      <c r="Q28" s="160"/>
      <c r="R28" s="159"/>
      <c r="S28" s="160"/>
      <c r="T28" s="159"/>
      <c r="U28" s="160"/>
      <c r="V28" s="159"/>
      <c r="W28" s="160"/>
      <c r="X28" s="159"/>
      <c r="Y28" s="160"/>
      <c r="Z28" s="159"/>
      <c r="AA28" s="160"/>
      <c r="AB28" s="159"/>
      <c r="AC28" s="160"/>
      <c r="AD28" s="159"/>
      <c r="AE28" s="160"/>
      <c r="AF28" s="159"/>
      <c r="AG28" s="160"/>
      <c r="AH28" s="159"/>
      <c r="AI28" s="160"/>
      <c r="AJ28" s="159"/>
    </row>
    <row r="29" spans="1:36" s="230" customFormat="1" ht="20.9" customHeight="1">
      <c r="A29" s="219" t="s">
        <v>202</v>
      </c>
      <c r="B29" s="219"/>
      <c r="C29" s="210"/>
      <c r="D29" s="218"/>
      <c r="E29" s="160"/>
      <c r="F29" s="161"/>
      <c r="G29" s="160"/>
      <c r="H29" s="161"/>
      <c r="I29" s="160"/>
      <c r="J29" s="161"/>
      <c r="K29" s="160"/>
      <c r="L29" s="161"/>
      <c r="M29" s="160"/>
      <c r="N29" s="161"/>
      <c r="O29" s="160"/>
      <c r="P29" s="161"/>
      <c r="Q29" s="160"/>
      <c r="R29" s="161"/>
      <c r="S29" s="160"/>
      <c r="T29" s="161"/>
      <c r="U29" s="160"/>
      <c r="V29" s="161"/>
      <c r="W29" s="160"/>
      <c r="X29" s="161"/>
      <c r="Y29" s="160"/>
      <c r="Z29" s="161"/>
      <c r="AA29" s="160"/>
      <c r="AB29" s="161"/>
      <c r="AC29" s="160"/>
      <c r="AD29" s="161"/>
      <c r="AE29" s="160"/>
      <c r="AF29" s="161"/>
      <c r="AG29" s="160"/>
      <c r="AH29" s="161"/>
      <c r="AI29" s="160"/>
      <c r="AJ29" s="161"/>
    </row>
    <row r="30" spans="1:36" s="230" customFormat="1" ht="20.9" customHeight="1">
      <c r="A30" s="219"/>
      <c r="B30" s="219" t="s">
        <v>232</v>
      </c>
      <c r="C30" s="210"/>
      <c r="D30" s="218"/>
      <c r="E30" s="160"/>
      <c r="F30" s="161">
        <v>5264650</v>
      </c>
      <c r="G30" s="160"/>
      <c r="H30" s="161">
        <v>8601300</v>
      </c>
      <c r="I30" s="160"/>
      <c r="J30" s="161">
        <v>47373</v>
      </c>
      <c r="K30" s="160"/>
      <c r="L30" s="161">
        <v>-218689</v>
      </c>
      <c r="M30" s="160"/>
      <c r="N30" s="161">
        <v>530000</v>
      </c>
      <c r="O30" s="160"/>
      <c r="P30" s="161">
        <v>102746547</v>
      </c>
      <c r="Q30" s="160"/>
      <c r="R30" s="161">
        <v>-151596</v>
      </c>
      <c r="S30" s="160"/>
      <c r="T30" s="161">
        <v>-61437</v>
      </c>
      <c r="U30" s="160"/>
      <c r="V30" s="161">
        <v>-2772060</v>
      </c>
      <c r="W30" s="160"/>
      <c r="X30" s="161">
        <v>283166</v>
      </c>
      <c r="Y30" s="160"/>
      <c r="Z30" s="161">
        <v>1774067</v>
      </c>
      <c r="AA30" s="160"/>
      <c r="AB30" s="161">
        <v>-2602455</v>
      </c>
      <c r="AC30" s="160"/>
      <c r="AD30" s="161">
        <f>SUM(AB30,Z30,X30,V30,T30,R30)</f>
        <v>-3530315</v>
      </c>
      <c r="AE30" s="160"/>
      <c r="AF30" s="161">
        <f>SUM(AD30,P30,N30,L30,J30,H30,F30)</f>
        <v>113440866</v>
      </c>
      <c r="AG30" s="160"/>
      <c r="AH30" s="161">
        <v>595820</v>
      </c>
      <c r="AI30" s="160"/>
      <c r="AJ30" s="161">
        <f>SUM(AH30,AF30)</f>
        <v>114036686</v>
      </c>
    </row>
    <row r="31" spans="1:36" s="230" customFormat="1" ht="6" customHeight="1">
      <c r="A31" s="172"/>
      <c r="B31" s="210"/>
      <c r="C31" s="210"/>
      <c r="D31" s="218"/>
      <c r="E31" s="160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</row>
    <row r="32" spans="1:36" s="230" customFormat="1" ht="20.9" customHeight="1">
      <c r="A32" s="217" t="s">
        <v>97</v>
      </c>
      <c r="B32" s="220"/>
      <c r="C32" s="210"/>
      <c r="D32" s="22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</row>
    <row r="33" spans="1:36" s="230" customFormat="1" ht="20.9" customHeight="1">
      <c r="A33" s="217"/>
      <c r="B33" s="217" t="s">
        <v>98</v>
      </c>
      <c r="C33" s="210"/>
      <c r="D33" s="22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</row>
    <row r="34" spans="1:36" s="230" customFormat="1" ht="20.9" customHeight="1">
      <c r="A34" s="210" t="s">
        <v>173</v>
      </c>
      <c r="B34" s="217"/>
      <c r="C34" s="210"/>
      <c r="D34" s="218"/>
      <c r="E34" s="160"/>
      <c r="F34" s="161">
        <v>0</v>
      </c>
      <c r="G34" s="161"/>
      <c r="H34" s="161" t="s">
        <v>43</v>
      </c>
      <c r="I34" s="161"/>
      <c r="J34" s="161">
        <v>0</v>
      </c>
      <c r="K34" s="161"/>
      <c r="L34" s="161">
        <v>0</v>
      </c>
      <c r="M34" s="161"/>
      <c r="N34" s="161">
        <v>0</v>
      </c>
      <c r="O34" s="161"/>
      <c r="P34" s="161">
        <v>3338922</v>
      </c>
      <c r="Q34" s="161"/>
      <c r="R34" s="161">
        <v>153</v>
      </c>
      <c r="S34" s="161"/>
      <c r="T34" s="161">
        <v>48390</v>
      </c>
      <c r="U34" s="161"/>
      <c r="V34" s="161">
        <v>4550299</v>
      </c>
      <c r="W34" s="161"/>
      <c r="X34" s="161">
        <v>-487646</v>
      </c>
      <c r="Y34" s="161"/>
      <c r="Z34" s="161">
        <v>2985211</v>
      </c>
      <c r="AA34" s="161"/>
      <c r="AB34" s="161">
        <v>1922062</v>
      </c>
      <c r="AC34" s="161"/>
      <c r="AD34" s="161">
        <f>SUM(R34:AB34)</f>
        <v>9018469</v>
      </c>
      <c r="AE34" s="161"/>
      <c r="AF34" s="161">
        <f>SUM(F34:P34,AD34)</f>
        <v>12357391</v>
      </c>
      <c r="AG34" s="161"/>
      <c r="AH34" s="161">
        <v>-10235</v>
      </c>
      <c r="AI34" s="161"/>
      <c r="AJ34" s="161">
        <f>SUM(AF34:AH34)</f>
        <v>12347156</v>
      </c>
    </row>
    <row r="35" spans="1:36" s="230" customFormat="1" ht="20.9" customHeight="1">
      <c r="A35" s="210" t="s">
        <v>275</v>
      </c>
      <c r="B35" s="217"/>
      <c r="C35" s="210"/>
      <c r="D35" s="218"/>
      <c r="E35" s="160"/>
      <c r="F35" s="161">
        <v>0</v>
      </c>
      <c r="G35" s="161"/>
      <c r="H35" s="161">
        <v>0</v>
      </c>
      <c r="I35" s="161"/>
      <c r="J35" s="161">
        <v>0</v>
      </c>
      <c r="K35" s="161"/>
      <c r="L35" s="161">
        <v>0</v>
      </c>
      <c r="M35" s="161"/>
      <c r="N35" s="161">
        <v>0</v>
      </c>
      <c r="O35" s="161"/>
      <c r="P35" s="161">
        <v>0</v>
      </c>
      <c r="Q35" s="161"/>
      <c r="R35" s="161">
        <v>0</v>
      </c>
      <c r="S35" s="161"/>
      <c r="T35" s="161">
        <v>0</v>
      </c>
      <c r="U35" s="161"/>
      <c r="V35" s="161">
        <v>0</v>
      </c>
      <c r="W35" s="161"/>
      <c r="X35" s="161">
        <v>0</v>
      </c>
      <c r="Y35" s="161"/>
      <c r="Z35" s="161">
        <v>0</v>
      </c>
      <c r="AA35" s="161"/>
      <c r="AB35" s="161">
        <v>0</v>
      </c>
      <c r="AC35" s="161"/>
      <c r="AD35" s="161">
        <f t="shared" ref="AD35:AD36" si="3">SUM(R35:AB35)</f>
        <v>0</v>
      </c>
      <c r="AE35" s="161"/>
      <c r="AF35" s="161">
        <f t="shared" ref="AF35:AF36" si="4">SUM(F35:P35,AD35)</f>
        <v>0</v>
      </c>
      <c r="AG35" s="161"/>
      <c r="AH35" s="161">
        <v>45792</v>
      </c>
      <c r="AI35" s="161"/>
      <c r="AJ35" s="161">
        <f t="shared" ref="AJ35:AJ36" si="5">SUM(AF35:AH35)</f>
        <v>45792</v>
      </c>
    </row>
    <row r="36" spans="1:36" s="230" customFormat="1" ht="20.9" customHeight="1">
      <c r="A36" s="210" t="s">
        <v>276</v>
      </c>
      <c r="B36" s="217"/>
      <c r="C36" s="210"/>
      <c r="D36" s="218"/>
      <c r="E36" s="160"/>
      <c r="F36" s="161">
        <v>0</v>
      </c>
      <c r="G36" s="161"/>
      <c r="H36" s="161">
        <v>0</v>
      </c>
      <c r="I36" s="161"/>
      <c r="J36" s="161">
        <v>0</v>
      </c>
      <c r="K36" s="161"/>
      <c r="L36" s="161">
        <v>0</v>
      </c>
      <c r="M36" s="161"/>
      <c r="N36" s="161">
        <v>0</v>
      </c>
      <c r="O36" s="161"/>
      <c r="P36" s="161">
        <v>-1710964</v>
      </c>
      <c r="Q36" s="161"/>
      <c r="R36" s="161">
        <v>0</v>
      </c>
      <c r="S36" s="161"/>
      <c r="T36" s="161">
        <v>0</v>
      </c>
      <c r="U36" s="161"/>
      <c r="V36" s="161">
        <v>0</v>
      </c>
      <c r="W36" s="161"/>
      <c r="X36" s="161">
        <v>0</v>
      </c>
      <c r="Y36" s="161"/>
      <c r="Z36" s="161">
        <v>0</v>
      </c>
      <c r="AA36" s="161"/>
      <c r="AB36" s="161">
        <v>0</v>
      </c>
      <c r="AC36" s="161"/>
      <c r="AD36" s="161">
        <f t="shared" si="3"/>
        <v>0</v>
      </c>
      <c r="AE36" s="161"/>
      <c r="AF36" s="161">
        <f t="shared" si="4"/>
        <v>-1710964</v>
      </c>
      <c r="AG36" s="161"/>
      <c r="AH36" s="161">
        <v>0</v>
      </c>
      <c r="AI36" s="161"/>
      <c r="AJ36" s="161">
        <f t="shared" si="5"/>
        <v>-1710964</v>
      </c>
    </row>
    <row r="37" spans="1:36" s="230" customFormat="1" ht="20.9" customHeight="1">
      <c r="A37" s="210" t="s">
        <v>93</v>
      </c>
      <c r="B37" s="210"/>
      <c r="C37" s="210"/>
      <c r="D37" s="222"/>
      <c r="E37" s="160"/>
      <c r="F37" s="223">
        <v>0</v>
      </c>
      <c r="G37" s="160"/>
      <c r="H37" s="223">
        <v>0</v>
      </c>
      <c r="I37" s="160"/>
      <c r="J37" s="223">
        <v>0</v>
      </c>
      <c r="K37" s="160"/>
      <c r="L37" s="223">
        <v>0</v>
      </c>
      <c r="M37" s="160"/>
      <c r="N37" s="223">
        <v>0</v>
      </c>
      <c r="O37" s="160"/>
      <c r="P37" s="223">
        <v>0</v>
      </c>
      <c r="Q37" s="160"/>
      <c r="R37" s="223">
        <v>0</v>
      </c>
      <c r="S37" s="160"/>
      <c r="T37" s="223">
        <v>0</v>
      </c>
      <c r="U37" s="160"/>
      <c r="V37" s="223">
        <v>0</v>
      </c>
      <c r="W37" s="160"/>
      <c r="X37" s="223">
        <v>0</v>
      </c>
      <c r="Y37" s="160"/>
      <c r="Z37" s="223">
        <v>0</v>
      </c>
      <c r="AA37" s="160"/>
      <c r="AB37" s="223">
        <v>0</v>
      </c>
      <c r="AC37" s="160"/>
      <c r="AD37" s="223">
        <f>SUM(R37:AB37)</f>
        <v>0</v>
      </c>
      <c r="AE37" s="160"/>
      <c r="AF37" s="223">
        <f>SUM(F37:P37,AD37)</f>
        <v>0</v>
      </c>
      <c r="AG37" s="160"/>
      <c r="AH37" s="223">
        <v>-500</v>
      </c>
      <c r="AI37" s="160"/>
      <c r="AJ37" s="223">
        <f>SUM(AF37:AH37)</f>
        <v>-500</v>
      </c>
    </row>
    <row r="38" spans="1:36" s="230" customFormat="1" ht="6" customHeight="1">
      <c r="A38" s="172"/>
      <c r="B38" s="210"/>
      <c r="C38" s="210"/>
      <c r="D38" s="218"/>
      <c r="E38" s="160"/>
      <c r="F38" s="161"/>
      <c r="G38" s="160"/>
      <c r="H38" s="161"/>
      <c r="I38" s="160"/>
      <c r="J38" s="161"/>
      <c r="K38" s="160"/>
      <c r="L38" s="161"/>
      <c r="M38" s="160"/>
      <c r="N38" s="161"/>
      <c r="O38" s="160"/>
      <c r="P38" s="161"/>
      <c r="Q38" s="160"/>
      <c r="R38" s="161"/>
      <c r="S38" s="160"/>
      <c r="T38" s="161"/>
      <c r="U38" s="160"/>
      <c r="V38" s="161"/>
      <c r="W38" s="160"/>
      <c r="X38" s="161"/>
      <c r="Y38" s="160"/>
      <c r="Z38" s="161"/>
      <c r="AA38" s="160"/>
      <c r="AB38" s="161"/>
      <c r="AC38" s="160"/>
      <c r="AD38" s="161"/>
      <c r="AE38" s="160"/>
      <c r="AF38" s="161"/>
      <c r="AG38" s="160"/>
      <c r="AH38" s="161"/>
      <c r="AI38" s="160"/>
      <c r="AJ38" s="161"/>
    </row>
    <row r="39" spans="1:36" s="230" customFormat="1" ht="20.9" customHeight="1">
      <c r="A39" s="217" t="s">
        <v>119</v>
      </c>
      <c r="B39" s="217"/>
      <c r="C39" s="210"/>
      <c r="D39" s="218"/>
      <c r="E39" s="160"/>
      <c r="F39" s="161"/>
      <c r="G39" s="210"/>
      <c r="H39" s="161"/>
      <c r="I39" s="210"/>
      <c r="J39" s="161"/>
      <c r="K39" s="210"/>
      <c r="L39" s="161"/>
      <c r="M39" s="210"/>
      <c r="N39" s="161"/>
      <c r="O39" s="210"/>
      <c r="P39" s="161"/>
      <c r="Q39" s="210"/>
      <c r="R39" s="161"/>
      <c r="S39" s="210"/>
      <c r="T39" s="161"/>
      <c r="U39" s="210"/>
      <c r="V39" s="161"/>
      <c r="W39" s="210"/>
      <c r="X39" s="161"/>
      <c r="Y39" s="210"/>
      <c r="Z39" s="161"/>
      <c r="AA39" s="210"/>
      <c r="AB39" s="161"/>
      <c r="AC39" s="210"/>
      <c r="AD39" s="161"/>
      <c r="AE39" s="210"/>
      <c r="AF39" s="161"/>
      <c r="AG39" s="210"/>
      <c r="AH39" s="161"/>
      <c r="AI39" s="210"/>
      <c r="AJ39" s="161"/>
    </row>
    <row r="40" spans="1:36" s="230" customFormat="1" ht="20.9" customHeight="1" thickBot="1">
      <c r="A40" s="217"/>
      <c r="B40" s="217" t="s">
        <v>270</v>
      </c>
      <c r="C40" s="210"/>
      <c r="D40" s="218"/>
      <c r="E40" s="160"/>
      <c r="F40" s="169">
        <f>SUM(F29:F37)</f>
        <v>5264650</v>
      </c>
      <c r="G40" s="160"/>
      <c r="H40" s="169">
        <f>SUM(H29:H37)</f>
        <v>8601300</v>
      </c>
      <c r="I40" s="160"/>
      <c r="J40" s="169">
        <f>SUM(J29:J37)</f>
        <v>47373</v>
      </c>
      <c r="K40" s="160"/>
      <c r="L40" s="169">
        <f>SUM(L29:L37)</f>
        <v>-218689</v>
      </c>
      <c r="M40" s="160"/>
      <c r="N40" s="169">
        <f>SUM(N29:N37)</f>
        <v>530000</v>
      </c>
      <c r="O40" s="160"/>
      <c r="P40" s="169">
        <f>SUM(P29:P37)</f>
        <v>104374505</v>
      </c>
      <c r="Q40" s="160"/>
      <c r="R40" s="169">
        <f>SUM(R29:R37)</f>
        <v>-151443</v>
      </c>
      <c r="S40" s="160"/>
      <c r="T40" s="169">
        <f>SUM(T29:T37)</f>
        <v>-13047</v>
      </c>
      <c r="U40" s="160"/>
      <c r="V40" s="169">
        <f>SUM(V29:V37)</f>
        <v>1778239</v>
      </c>
      <c r="W40" s="160"/>
      <c r="X40" s="169">
        <f>SUM(X29:X37)</f>
        <v>-204480</v>
      </c>
      <c r="Y40" s="160"/>
      <c r="Z40" s="169">
        <f>SUM(Z29:Z37)</f>
        <v>4759278</v>
      </c>
      <c r="AA40" s="160"/>
      <c r="AB40" s="169">
        <f>SUM(AB29:AB37)</f>
        <v>-680393</v>
      </c>
      <c r="AC40" s="160"/>
      <c r="AD40" s="169">
        <f>SUM(AD29:AD37)</f>
        <v>5488154</v>
      </c>
      <c r="AE40" s="160"/>
      <c r="AF40" s="169">
        <f>SUM(AF29:AF37)</f>
        <v>124087293</v>
      </c>
      <c r="AG40" s="160"/>
      <c r="AH40" s="169">
        <f>SUM(AH29:AH37)</f>
        <v>630877</v>
      </c>
      <c r="AI40" s="160"/>
      <c r="AJ40" s="169">
        <f>SUM(AJ29:AJ37)</f>
        <v>124718170</v>
      </c>
    </row>
    <row r="41" spans="1:36" ht="20.9" customHeight="1" thickTop="1">
      <c r="A41" s="91"/>
      <c r="B41" s="91"/>
      <c r="C41" s="97"/>
      <c r="D41" s="123"/>
      <c r="E41" s="124"/>
      <c r="F41" s="159"/>
      <c r="G41" s="160"/>
      <c r="H41" s="159"/>
      <c r="I41" s="160"/>
      <c r="J41" s="159"/>
      <c r="K41" s="160"/>
      <c r="L41" s="159"/>
      <c r="M41" s="160"/>
      <c r="N41" s="159"/>
      <c r="O41" s="160"/>
      <c r="P41" s="159"/>
      <c r="Q41" s="160"/>
      <c r="R41" s="159"/>
      <c r="S41" s="160"/>
      <c r="T41" s="159"/>
      <c r="U41" s="160"/>
      <c r="V41" s="159"/>
      <c r="W41" s="160"/>
      <c r="X41" s="159"/>
      <c r="Y41" s="160"/>
      <c r="Z41" s="159"/>
      <c r="AA41" s="160"/>
      <c r="AB41" s="159"/>
      <c r="AC41" s="160"/>
      <c r="AD41" s="159"/>
      <c r="AE41" s="160"/>
      <c r="AF41" s="159"/>
      <c r="AG41" s="160"/>
      <c r="AH41" s="159"/>
      <c r="AI41" s="160"/>
      <c r="AJ41" s="159"/>
    </row>
    <row r="42" spans="1:36" ht="20.9" customHeight="1">
      <c r="A42" s="91"/>
      <c r="B42" s="91"/>
      <c r="C42" s="97"/>
      <c r="D42" s="123"/>
      <c r="E42" s="124"/>
      <c r="F42" s="159"/>
      <c r="G42" s="160"/>
      <c r="H42" s="159"/>
      <c r="I42" s="160"/>
      <c r="J42" s="159"/>
      <c r="K42" s="160"/>
      <c r="L42" s="159"/>
      <c r="M42" s="160"/>
      <c r="N42" s="159"/>
      <c r="O42" s="160"/>
      <c r="P42" s="159"/>
      <c r="Q42" s="160"/>
      <c r="R42" s="159"/>
      <c r="S42" s="160"/>
      <c r="T42" s="159"/>
      <c r="U42" s="160"/>
      <c r="V42" s="159"/>
      <c r="W42" s="160"/>
      <c r="X42" s="159"/>
      <c r="Y42" s="160"/>
      <c r="Z42" s="159"/>
      <c r="AA42" s="160"/>
      <c r="AB42" s="159"/>
      <c r="AC42" s="160"/>
      <c r="AD42" s="159"/>
      <c r="AE42" s="160"/>
      <c r="AF42" s="159"/>
      <c r="AG42" s="160"/>
      <c r="AH42" s="159"/>
      <c r="AI42" s="160"/>
      <c r="AJ42" s="159"/>
    </row>
    <row r="43" spans="1:36" ht="20.9" customHeight="1">
      <c r="A43" s="91"/>
      <c r="B43" s="91"/>
      <c r="C43" s="97"/>
      <c r="D43" s="123"/>
      <c r="E43" s="124"/>
      <c r="F43" s="159"/>
      <c r="G43" s="160"/>
      <c r="H43" s="159"/>
      <c r="I43" s="160"/>
      <c r="J43" s="159"/>
      <c r="K43" s="160"/>
      <c r="L43" s="159"/>
      <c r="M43" s="160"/>
      <c r="N43" s="159"/>
      <c r="O43" s="160"/>
      <c r="P43" s="159"/>
      <c r="Q43" s="160"/>
      <c r="R43" s="159"/>
      <c r="S43" s="160"/>
      <c r="T43" s="159"/>
      <c r="U43" s="160"/>
      <c r="V43" s="159"/>
      <c r="W43" s="160"/>
      <c r="X43" s="159"/>
      <c r="Y43" s="160"/>
      <c r="Z43" s="159"/>
      <c r="AA43" s="160"/>
      <c r="AB43" s="159"/>
      <c r="AC43" s="160"/>
      <c r="AD43" s="159"/>
      <c r="AE43" s="160"/>
      <c r="AF43" s="159"/>
      <c r="AG43" s="160"/>
      <c r="AH43" s="159"/>
      <c r="AI43" s="160"/>
      <c r="AJ43" s="159"/>
    </row>
    <row r="44" spans="1:36" ht="15.75" customHeight="1">
      <c r="A44" s="91"/>
      <c r="B44" s="91"/>
      <c r="C44" s="97"/>
      <c r="D44" s="123"/>
      <c r="E44" s="124"/>
      <c r="F44" s="159"/>
      <c r="G44" s="160"/>
      <c r="H44" s="159"/>
      <c r="I44" s="160"/>
      <c r="J44" s="159"/>
      <c r="K44" s="160"/>
      <c r="L44" s="159"/>
      <c r="M44" s="160"/>
      <c r="N44" s="159"/>
      <c r="O44" s="160"/>
      <c r="P44" s="159"/>
      <c r="Q44" s="160"/>
      <c r="R44" s="159"/>
      <c r="S44" s="160"/>
      <c r="T44" s="159"/>
      <c r="U44" s="160"/>
      <c r="V44" s="159"/>
      <c r="W44" s="160"/>
      <c r="X44" s="159"/>
      <c r="Y44" s="160"/>
      <c r="Z44" s="159"/>
      <c r="AA44" s="160"/>
      <c r="AB44" s="159"/>
      <c r="AC44" s="160"/>
      <c r="AD44" s="159"/>
      <c r="AE44" s="160"/>
      <c r="AF44" s="159"/>
      <c r="AG44" s="160"/>
      <c r="AH44" s="159"/>
      <c r="AI44" s="160"/>
      <c r="AJ44" s="159"/>
    </row>
    <row r="45" spans="1:36" ht="15.75" customHeight="1">
      <c r="A45" s="91"/>
      <c r="B45" s="91"/>
      <c r="C45" s="97"/>
      <c r="D45" s="123"/>
      <c r="E45" s="124"/>
      <c r="F45" s="159"/>
      <c r="G45" s="160"/>
      <c r="H45" s="159"/>
      <c r="I45" s="160"/>
      <c r="J45" s="159"/>
      <c r="K45" s="160"/>
      <c r="L45" s="159"/>
      <c r="M45" s="160"/>
      <c r="N45" s="159"/>
      <c r="O45" s="160"/>
      <c r="P45" s="159"/>
      <c r="Q45" s="160"/>
      <c r="R45" s="159"/>
      <c r="S45" s="160"/>
      <c r="T45" s="159"/>
      <c r="U45" s="160"/>
      <c r="V45" s="159"/>
      <c r="W45" s="160"/>
      <c r="X45" s="159"/>
      <c r="Y45" s="160"/>
      <c r="Z45" s="159"/>
      <c r="AA45" s="160"/>
      <c r="AB45" s="159"/>
      <c r="AC45" s="160"/>
      <c r="AD45" s="159"/>
      <c r="AE45" s="160"/>
      <c r="AF45" s="159"/>
      <c r="AG45" s="160"/>
      <c r="AH45" s="159"/>
      <c r="AI45" s="160"/>
      <c r="AJ45" s="159"/>
    </row>
    <row r="46" spans="1:36" ht="22.4" customHeight="1">
      <c r="A46" s="303" t="str">
        <f>+'8-9 (6M)'!A81:M81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103"/>
      <c r="N46" s="104"/>
      <c r="O46" s="103"/>
      <c r="P46" s="104"/>
      <c r="Q46" s="103"/>
      <c r="R46" s="104"/>
      <c r="S46" s="103"/>
      <c r="T46" s="104"/>
      <c r="U46" s="103"/>
      <c r="V46" s="104"/>
      <c r="W46" s="103"/>
      <c r="X46" s="103"/>
      <c r="Y46" s="103"/>
      <c r="Z46" s="103"/>
      <c r="AA46" s="103"/>
      <c r="AB46" s="104"/>
      <c r="AC46" s="103"/>
      <c r="AD46" s="105"/>
      <c r="AE46" s="103"/>
      <c r="AF46" s="103"/>
      <c r="AG46" s="103"/>
      <c r="AH46" s="105"/>
      <c r="AI46" s="103"/>
      <c r="AJ46" s="104"/>
    </row>
  </sheetData>
  <mergeCells count="5">
    <mergeCell ref="F6:AF6"/>
    <mergeCell ref="R7:AD7"/>
    <mergeCell ref="N8:P8"/>
    <mergeCell ref="R8:AD8"/>
    <mergeCell ref="A46:L46"/>
  </mergeCells>
  <pageMargins left="0.3" right="0.3" top="0.5" bottom="0.6" header="0.49" footer="0.4"/>
  <pageSetup paperSize="9" scale="5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sheetPr codeName="Sheet4">
    <tabColor rgb="FF92D050"/>
  </sheetPr>
  <dimension ref="A1:V34"/>
  <sheetViews>
    <sheetView view="pageBreakPreview" zoomScaleNormal="100" zoomScaleSheetLayoutView="100" workbookViewId="0">
      <selection activeCell="C21" sqref="C21"/>
    </sheetView>
  </sheetViews>
  <sheetFormatPr defaultColWidth="9.1796875" defaultRowHeight="15.5"/>
  <cols>
    <col min="1" max="2" width="1.453125" style="276" customWidth="1"/>
    <col min="3" max="3" width="35.81640625" style="276" customWidth="1"/>
    <col min="4" max="4" width="4.54296875" style="276" customWidth="1"/>
    <col min="5" max="5" width="0.54296875" style="276" customWidth="1"/>
    <col min="6" max="6" width="10.54296875" style="276" customWidth="1"/>
    <col min="7" max="7" width="0.54296875" style="276" customWidth="1"/>
    <col min="8" max="8" width="10.453125" style="276" customWidth="1"/>
    <col min="9" max="9" width="0.54296875" style="276" customWidth="1"/>
    <col min="10" max="10" width="11.54296875" style="276" customWidth="1"/>
    <col min="11" max="11" width="0.54296875" style="276" customWidth="1"/>
    <col min="12" max="12" width="9.54296875" style="276" customWidth="1"/>
    <col min="13" max="13" width="0.54296875" style="276" customWidth="1"/>
    <col min="14" max="14" width="11.54296875" style="276" customWidth="1"/>
    <col min="15" max="15" width="0.54296875" style="276" customWidth="1"/>
    <col min="16" max="16" width="14.453125" style="276" customWidth="1"/>
    <col min="17" max="17" width="0.54296875" style="276" customWidth="1"/>
    <col min="18" max="18" width="10.54296875" style="276" customWidth="1"/>
    <col min="19" max="19" width="0.54296875" style="276" customWidth="1"/>
    <col min="20" max="20" width="15.54296875" style="276" customWidth="1"/>
    <col min="21" max="21" width="0.54296875" style="276" customWidth="1"/>
    <col min="22" max="22" width="13" style="276" customWidth="1"/>
    <col min="23" max="16384" width="9.1796875" style="276"/>
  </cols>
  <sheetData>
    <row r="1" spans="1:22" ht="19.399999999999999" customHeight="1">
      <c r="A1" s="91" t="s">
        <v>0</v>
      </c>
      <c r="B1" s="91"/>
      <c r="C1" s="91"/>
      <c r="D1" s="91"/>
      <c r="E1" s="91"/>
      <c r="F1" s="107"/>
      <c r="G1" s="106"/>
      <c r="H1" s="91"/>
      <c r="I1" s="91"/>
      <c r="J1" s="91"/>
      <c r="K1" s="91"/>
      <c r="L1" s="91"/>
      <c r="M1" s="91"/>
      <c r="N1" s="108"/>
      <c r="O1" s="106"/>
      <c r="P1" s="108"/>
      <c r="Q1" s="106"/>
      <c r="R1" s="108"/>
      <c r="S1" s="106"/>
      <c r="T1" s="108"/>
      <c r="U1" s="106"/>
      <c r="V1" s="96" t="s">
        <v>57</v>
      </c>
    </row>
    <row r="2" spans="1:22" ht="19.399999999999999" customHeight="1">
      <c r="A2" s="91" t="s">
        <v>70</v>
      </c>
      <c r="B2" s="91"/>
      <c r="C2" s="91"/>
      <c r="D2" s="91"/>
      <c r="E2" s="91"/>
      <c r="F2" s="107"/>
      <c r="G2" s="106"/>
      <c r="H2" s="91"/>
      <c r="I2" s="91"/>
      <c r="J2" s="91"/>
      <c r="K2" s="91"/>
      <c r="L2" s="91"/>
      <c r="M2" s="91"/>
      <c r="N2" s="108"/>
      <c r="O2" s="106"/>
      <c r="P2" s="108"/>
      <c r="Q2" s="106"/>
      <c r="R2" s="108"/>
      <c r="S2" s="106"/>
      <c r="T2" s="108"/>
      <c r="U2" s="106"/>
      <c r="V2" s="91"/>
    </row>
    <row r="3" spans="1:22" ht="19.399999999999999" customHeight="1">
      <c r="A3" s="98" t="str">
        <f>+'10'!A3</f>
        <v>สำหรับงวดหกเดือนสิ้นสุดวันที่ 30 มิถุนายน พ.ศ. 2566</v>
      </c>
      <c r="B3" s="110"/>
      <c r="C3" s="110"/>
      <c r="D3" s="110"/>
      <c r="E3" s="110"/>
      <c r="F3" s="112"/>
      <c r="G3" s="111"/>
      <c r="H3" s="110"/>
      <c r="I3" s="110"/>
      <c r="J3" s="110"/>
      <c r="K3" s="110"/>
      <c r="L3" s="110"/>
      <c r="M3" s="110"/>
      <c r="N3" s="113"/>
      <c r="O3" s="111"/>
      <c r="P3" s="113"/>
      <c r="Q3" s="111"/>
      <c r="R3" s="113"/>
      <c r="S3" s="111"/>
      <c r="T3" s="113"/>
      <c r="U3" s="111"/>
      <c r="V3" s="110"/>
    </row>
    <row r="4" spans="1:22" ht="19.399999999999999" customHeight="1">
      <c r="A4" s="91"/>
      <c r="B4" s="108"/>
      <c r="C4" s="108"/>
      <c r="D4" s="108"/>
      <c r="E4" s="108"/>
      <c r="F4" s="77"/>
      <c r="G4" s="114"/>
      <c r="H4" s="77"/>
      <c r="I4" s="77"/>
      <c r="J4" s="77"/>
      <c r="K4" s="114"/>
      <c r="L4" s="114"/>
      <c r="M4" s="114"/>
      <c r="N4" s="77"/>
      <c r="O4" s="106"/>
      <c r="P4" s="77"/>
      <c r="Q4" s="106"/>
      <c r="R4" s="77"/>
      <c r="S4" s="106"/>
      <c r="T4" s="77"/>
      <c r="U4" s="106"/>
      <c r="V4" s="77"/>
    </row>
    <row r="5" spans="1:22" ht="19.399999999999999" customHeight="1">
      <c r="A5" s="108"/>
      <c r="B5" s="108"/>
      <c r="C5" s="108"/>
      <c r="D5" s="108"/>
      <c r="E5" s="108"/>
      <c r="F5" s="112"/>
      <c r="G5" s="111"/>
      <c r="H5" s="113"/>
      <c r="I5" s="113"/>
      <c r="J5" s="113"/>
      <c r="K5" s="113"/>
      <c r="L5" s="113"/>
      <c r="M5" s="113"/>
      <c r="N5" s="113"/>
      <c r="O5" s="111"/>
      <c r="P5" s="113"/>
      <c r="Q5" s="111"/>
      <c r="R5" s="113"/>
      <c r="S5" s="111"/>
      <c r="T5" s="113"/>
      <c r="U5" s="111"/>
      <c r="V5" s="115" t="s">
        <v>3</v>
      </c>
    </row>
    <row r="6" spans="1:22" ht="19.399999999999999" customHeight="1">
      <c r="A6" s="108"/>
      <c r="B6" s="108"/>
      <c r="C6" s="108"/>
      <c r="D6" s="108"/>
      <c r="E6" s="108"/>
      <c r="F6" s="107"/>
      <c r="G6" s="106"/>
      <c r="H6" s="108"/>
      <c r="I6" s="108"/>
      <c r="J6" s="108"/>
      <c r="K6" s="108"/>
      <c r="L6" s="108"/>
      <c r="M6" s="108"/>
      <c r="N6" s="108"/>
      <c r="O6" s="106"/>
      <c r="P6" s="304" t="s">
        <v>52</v>
      </c>
      <c r="Q6" s="304"/>
      <c r="R6" s="304"/>
      <c r="S6" s="304"/>
      <c r="T6" s="304"/>
      <c r="U6" s="106"/>
      <c r="V6" s="114"/>
    </row>
    <row r="7" spans="1:22" ht="19.399999999999999" customHeight="1">
      <c r="A7" s="108"/>
      <c r="B7" s="108"/>
      <c r="C7" s="108"/>
      <c r="D7" s="108"/>
      <c r="E7" s="108"/>
      <c r="F7" s="107"/>
      <c r="G7" s="106"/>
      <c r="H7" s="108"/>
      <c r="I7" s="108"/>
      <c r="J7" s="108"/>
      <c r="K7" s="108"/>
      <c r="L7" s="305" t="s">
        <v>49</v>
      </c>
      <c r="M7" s="305"/>
      <c r="N7" s="305"/>
      <c r="O7" s="106"/>
      <c r="P7" s="306" t="s">
        <v>72</v>
      </c>
      <c r="Q7" s="306"/>
      <c r="R7" s="306"/>
      <c r="S7" s="306"/>
      <c r="T7" s="306"/>
      <c r="U7" s="106"/>
      <c r="V7" s="114"/>
    </row>
    <row r="8" spans="1:22" ht="19.399999999999999" customHeight="1">
      <c r="A8" s="108"/>
      <c r="B8" s="108"/>
      <c r="C8" s="108"/>
      <c r="D8" s="108"/>
      <c r="E8" s="108"/>
      <c r="F8" s="107"/>
      <c r="G8" s="106"/>
      <c r="H8" s="108"/>
      <c r="I8" s="108"/>
      <c r="J8" s="108"/>
      <c r="K8" s="108"/>
      <c r="L8" s="117" t="s">
        <v>50</v>
      </c>
      <c r="M8" s="116"/>
      <c r="N8" s="116"/>
      <c r="O8" s="106"/>
      <c r="P8" s="114" t="s">
        <v>73</v>
      </c>
      <c r="Q8" s="106"/>
      <c r="R8" s="114" t="s">
        <v>163</v>
      </c>
      <c r="S8" s="116"/>
      <c r="T8" s="116"/>
      <c r="U8" s="106"/>
      <c r="V8" s="114"/>
    </row>
    <row r="9" spans="1:22" ht="19.399999999999999" customHeight="1">
      <c r="A9" s="91"/>
      <c r="B9" s="108"/>
      <c r="C9" s="108"/>
      <c r="D9" s="108"/>
      <c r="E9" s="108"/>
      <c r="F9" s="114" t="s">
        <v>78</v>
      </c>
      <c r="G9" s="114"/>
      <c r="H9" s="114" t="s">
        <v>189</v>
      </c>
      <c r="I9" s="114"/>
      <c r="J9" s="114" t="s">
        <v>80</v>
      </c>
      <c r="K9" s="114"/>
      <c r="L9" s="117" t="s">
        <v>224</v>
      </c>
      <c r="M9" s="114"/>
      <c r="N9" s="114"/>
      <c r="O9" s="114"/>
      <c r="P9" s="114" t="s">
        <v>81</v>
      </c>
      <c r="Q9" s="114"/>
      <c r="R9" s="114" t="s">
        <v>167</v>
      </c>
      <c r="S9" s="116"/>
      <c r="T9" s="114" t="s">
        <v>94</v>
      </c>
      <c r="U9" s="116"/>
      <c r="V9" s="114" t="s">
        <v>75</v>
      </c>
    </row>
    <row r="10" spans="1:22" ht="19.399999999999999" customHeight="1">
      <c r="A10" s="91"/>
      <c r="B10" s="108"/>
      <c r="C10" s="108"/>
      <c r="D10" s="108"/>
      <c r="E10" s="108"/>
      <c r="F10" s="114" t="s">
        <v>86</v>
      </c>
      <c r="G10" s="114"/>
      <c r="H10" s="114" t="s">
        <v>203</v>
      </c>
      <c r="I10" s="114"/>
      <c r="J10" s="114" t="s">
        <v>88</v>
      </c>
      <c r="K10" s="114"/>
      <c r="L10" s="117" t="s">
        <v>169</v>
      </c>
      <c r="M10" s="114"/>
      <c r="N10" s="114" t="s">
        <v>51</v>
      </c>
      <c r="O10" s="114"/>
      <c r="P10" s="114" t="s">
        <v>89</v>
      </c>
      <c r="Q10" s="114"/>
      <c r="R10" s="114" t="s">
        <v>172</v>
      </c>
      <c r="S10" s="114"/>
      <c r="T10" s="114" t="s">
        <v>95</v>
      </c>
      <c r="U10" s="114"/>
      <c r="V10" s="114" t="s">
        <v>96</v>
      </c>
    </row>
    <row r="11" spans="1:22" ht="19.399999999999999" customHeight="1">
      <c r="A11" s="91"/>
      <c r="B11" s="108"/>
      <c r="C11" s="108"/>
      <c r="D11" s="108"/>
      <c r="E11" s="194"/>
      <c r="F11" s="118" t="s">
        <v>8</v>
      </c>
      <c r="G11" s="114"/>
      <c r="H11" s="118" t="s">
        <v>8</v>
      </c>
      <c r="I11" s="114"/>
      <c r="J11" s="118" t="s">
        <v>8</v>
      </c>
      <c r="K11" s="114"/>
      <c r="L11" s="118" t="s">
        <v>8</v>
      </c>
      <c r="M11" s="114"/>
      <c r="N11" s="118" t="s">
        <v>8</v>
      </c>
      <c r="O11" s="114"/>
      <c r="P11" s="118" t="s">
        <v>8</v>
      </c>
      <c r="Q11" s="114"/>
      <c r="R11" s="118" t="s">
        <v>8</v>
      </c>
      <c r="S11" s="114"/>
      <c r="T11" s="118" t="s">
        <v>8</v>
      </c>
      <c r="U11" s="114"/>
      <c r="V11" s="118" t="s">
        <v>8</v>
      </c>
    </row>
    <row r="12" spans="1:22" ht="19.399999999999999" customHeight="1">
      <c r="A12" s="91"/>
      <c r="B12" s="108"/>
      <c r="C12" s="108"/>
      <c r="D12" s="108"/>
      <c r="E12" s="108"/>
      <c r="F12" s="127"/>
      <c r="G12" s="106"/>
      <c r="H12" s="128"/>
      <c r="I12" s="107"/>
      <c r="J12" s="128"/>
      <c r="K12" s="106"/>
      <c r="L12" s="127"/>
      <c r="M12" s="106"/>
      <c r="N12" s="122"/>
      <c r="O12" s="106"/>
      <c r="P12" s="122"/>
      <c r="Q12" s="106"/>
      <c r="R12" s="122"/>
      <c r="S12" s="106"/>
      <c r="T12" s="122"/>
      <c r="U12" s="106"/>
      <c r="V12" s="120"/>
    </row>
    <row r="13" spans="1:22" ht="19.399999999999999" customHeight="1">
      <c r="A13" s="91" t="s">
        <v>251</v>
      </c>
      <c r="B13" s="121"/>
      <c r="C13" s="108"/>
      <c r="D13" s="108"/>
      <c r="E13" s="108"/>
      <c r="F13" s="122">
        <v>5264650</v>
      </c>
      <c r="G13" s="106"/>
      <c r="H13" s="122">
        <v>8601300</v>
      </c>
      <c r="I13" s="106"/>
      <c r="J13" s="122">
        <v>47373</v>
      </c>
      <c r="K13" s="106"/>
      <c r="L13" s="122">
        <v>530000</v>
      </c>
      <c r="M13" s="106"/>
      <c r="N13" s="122">
        <v>56944479</v>
      </c>
      <c r="O13" s="106"/>
      <c r="P13" s="122">
        <v>-78356</v>
      </c>
      <c r="Q13" s="106"/>
      <c r="R13" s="122">
        <v>1498127</v>
      </c>
      <c r="S13" s="106"/>
      <c r="T13" s="122">
        <f>SUM(R13,P13)</f>
        <v>1419771</v>
      </c>
      <c r="U13" s="106"/>
      <c r="V13" s="120">
        <f>SUM(T13,N13,L13,J13,H13,F13)</f>
        <v>72807573</v>
      </c>
    </row>
    <row r="14" spans="1:22" ht="6" customHeight="1">
      <c r="A14" s="109"/>
      <c r="B14" s="97"/>
      <c r="C14" s="97"/>
      <c r="D14" s="97"/>
      <c r="E14" s="123"/>
      <c r="F14" s="125"/>
      <c r="G14" s="124"/>
      <c r="H14" s="125"/>
      <c r="I14" s="124"/>
      <c r="J14" s="125"/>
      <c r="K14" s="124"/>
      <c r="L14" s="125"/>
      <c r="M14" s="124"/>
      <c r="N14" s="125"/>
      <c r="O14" s="124"/>
      <c r="P14" s="125"/>
      <c r="Q14" s="124"/>
      <c r="R14" s="125"/>
      <c r="S14" s="124"/>
      <c r="T14" s="125"/>
      <c r="U14" s="124"/>
      <c r="V14" s="125"/>
    </row>
    <row r="15" spans="1:22" ht="19.399999999999999" customHeight="1">
      <c r="A15" s="91" t="s">
        <v>194</v>
      </c>
      <c r="B15" s="97"/>
      <c r="C15" s="108"/>
      <c r="D15" s="108"/>
      <c r="E15" s="108"/>
      <c r="F15" s="203"/>
      <c r="G15" s="204"/>
      <c r="H15" s="203"/>
      <c r="I15" s="205"/>
      <c r="J15" s="203"/>
      <c r="K15" s="206"/>
      <c r="L15" s="203"/>
      <c r="M15" s="206"/>
      <c r="N15" s="203"/>
      <c r="O15" s="206"/>
      <c r="P15" s="203"/>
      <c r="Q15" s="206"/>
      <c r="R15" s="203"/>
      <c r="S15" s="206"/>
      <c r="T15" s="203"/>
      <c r="U15" s="206"/>
      <c r="V15" s="203"/>
    </row>
    <row r="16" spans="1:22" ht="19.399999999999999" customHeight="1">
      <c r="A16" s="108" t="s">
        <v>209</v>
      </c>
      <c r="B16" s="91"/>
      <c r="C16" s="108"/>
      <c r="D16" s="107"/>
      <c r="E16" s="108"/>
      <c r="F16" s="203">
        <v>0</v>
      </c>
      <c r="G16" s="204"/>
      <c r="H16" s="203">
        <v>0</v>
      </c>
      <c r="I16" s="205"/>
      <c r="J16" s="203">
        <v>0</v>
      </c>
      <c r="K16" s="206"/>
      <c r="L16" s="203">
        <v>0</v>
      </c>
      <c r="M16" s="206"/>
      <c r="N16" s="203">
        <v>2455591</v>
      </c>
      <c r="O16" s="206"/>
      <c r="P16" s="203">
        <v>0</v>
      </c>
      <c r="Q16" s="206"/>
      <c r="R16" s="203">
        <v>190426</v>
      </c>
      <c r="S16" s="206"/>
      <c r="T16" s="203">
        <v>190426</v>
      </c>
      <c r="U16" s="206"/>
      <c r="V16" s="203">
        <v>2646017</v>
      </c>
    </row>
    <row r="17" spans="1:22" ht="19.399999999999999" customHeight="1">
      <c r="A17" s="220" t="s">
        <v>276</v>
      </c>
      <c r="B17" s="91"/>
      <c r="C17" s="108"/>
      <c r="D17" s="107"/>
      <c r="E17" s="108"/>
      <c r="F17" s="130">
        <v>0</v>
      </c>
      <c r="G17" s="173"/>
      <c r="H17" s="130">
        <v>0</v>
      </c>
      <c r="I17" s="173"/>
      <c r="J17" s="130">
        <v>0</v>
      </c>
      <c r="K17" s="173"/>
      <c r="L17" s="130">
        <v>0</v>
      </c>
      <c r="M17" s="173"/>
      <c r="N17" s="130">
        <v>-1710934</v>
      </c>
      <c r="O17" s="173"/>
      <c r="P17" s="130">
        <v>0</v>
      </c>
      <c r="Q17" s="173"/>
      <c r="R17" s="130">
        <v>0</v>
      </c>
      <c r="S17" s="173"/>
      <c r="T17" s="130">
        <f>SUM(P17:R17)</f>
        <v>0</v>
      </c>
      <c r="U17" s="173"/>
      <c r="V17" s="130">
        <f>SUM(F17:N17,T17)</f>
        <v>-1710934</v>
      </c>
    </row>
    <row r="18" spans="1:22" ht="6" customHeight="1">
      <c r="A18" s="109"/>
      <c r="B18" s="97"/>
      <c r="C18" s="97"/>
      <c r="D18" s="97"/>
      <c r="E18" s="123"/>
      <c r="F18" s="125"/>
      <c r="G18" s="124"/>
      <c r="H18" s="125"/>
      <c r="I18" s="124"/>
      <c r="J18" s="125"/>
      <c r="K18" s="124"/>
      <c r="L18" s="125"/>
      <c r="M18" s="124"/>
      <c r="N18" s="125"/>
      <c r="O18" s="124"/>
      <c r="P18" s="125"/>
      <c r="Q18" s="124"/>
      <c r="R18" s="125"/>
      <c r="S18" s="124"/>
      <c r="T18" s="125"/>
      <c r="U18" s="124"/>
      <c r="V18" s="125"/>
    </row>
    <row r="19" spans="1:22" ht="19.399999999999999" customHeight="1" thickBot="1">
      <c r="A19" s="91" t="s">
        <v>271</v>
      </c>
      <c r="B19" s="91"/>
      <c r="C19" s="108"/>
      <c r="D19" s="108"/>
      <c r="E19" s="108"/>
      <c r="F19" s="58">
        <f>SUM(F13:F17)</f>
        <v>5264650</v>
      </c>
      <c r="G19" s="119"/>
      <c r="H19" s="58">
        <f>SUM(H13:H17)</f>
        <v>8601300</v>
      </c>
      <c r="I19" s="119"/>
      <c r="J19" s="58">
        <f>SUM(J13:J17)</f>
        <v>47373</v>
      </c>
      <c r="K19" s="119"/>
      <c r="L19" s="58">
        <f>SUM(L13:L17)</f>
        <v>530000</v>
      </c>
      <c r="M19" s="119"/>
      <c r="N19" s="58">
        <f>SUM(N13:N17)</f>
        <v>57689136</v>
      </c>
      <c r="O19" s="119"/>
      <c r="P19" s="58">
        <f>SUM(P13:P17)</f>
        <v>-78356</v>
      </c>
      <c r="Q19" s="119"/>
      <c r="R19" s="58">
        <f>SUM(R13:R17)</f>
        <v>1688553</v>
      </c>
      <c r="S19" s="119"/>
      <c r="T19" s="58">
        <f>SUM(T13:T17)</f>
        <v>1610197</v>
      </c>
      <c r="U19" s="119"/>
      <c r="V19" s="58">
        <f>SUM(V13:V17)</f>
        <v>73742656</v>
      </c>
    </row>
    <row r="20" spans="1:22" s="277" customFormat="1" ht="19.399999999999999" customHeight="1" thickTop="1">
      <c r="A20" s="217"/>
      <c r="B20" s="217"/>
      <c r="C20" s="220"/>
      <c r="D20" s="220"/>
      <c r="E20" s="220"/>
      <c r="F20" s="170"/>
      <c r="G20" s="171"/>
      <c r="H20" s="170"/>
      <c r="I20" s="171"/>
      <c r="J20" s="170"/>
      <c r="K20" s="171"/>
      <c r="L20" s="170"/>
      <c r="M20" s="171"/>
      <c r="N20" s="170"/>
      <c r="O20" s="171"/>
      <c r="P20" s="170"/>
      <c r="Q20" s="171"/>
      <c r="R20" s="170"/>
      <c r="S20" s="171"/>
      <c r="T20" s="170"/>
      <c r="U20" s="171"/>
      <c r="V20" s="170"/>
    </row>
    <row r="21" spans="1:22" s="277" customFormat="1" ht="19.399999999999999" customHeight="1">
      <c r="A21" s="217" t="s">
        <v>233</v>
      </c>
      <c r="B21" s="224"/>
      <c r="C21" s="220"/>
      <c r="D21" s="220"/>
      <c r="E21" s="220"/>
      <c r="F21" s="173">
        <v>5264650</v>
      </c>
      <c r="G21" s="173"/>
      <c r="H21" s="173">
        <v>8601300</v>
      </c>
      <c r="I21" s="173"/>
      <c r="J21" s="173">
        <v>47373</v>
      </c>
      <c r="K21" s="173"/>
      <c r="L21" s="173">
        <v>530000</v>
      </c>
      <c r="M21" s="173"/>
      <c r="N21" s="173">
        <v>53916008</v>
      </c>
      <c r="O21" s="173"/>
      <c r="P21" s="173">
        <v>-97456</v>
      </c>
      <c r="Q21" s="173"/>
      <c r="R21" s="170">
        <v>-550754</v>
      </c>
      <c r="S21" s="173"/>
      <c r="T21" s="173">
        <f>SUM(R21,P21)</f>
        <v>-648210</v>
      </c>
      <c r="U21" s="173"/>
      <c r="V21" s="173">
        <f>SUM(T21,N21,L21,J21,H21,F21)</f>
        <v>67711121</v>
      </c>
    </row>
    <row r="22" spans="1:22" s="277" customFormat="1" ht="6" customHeight="1">
      <c r="A22" s="172"/>
      <c r="B22" s="210"/>
      <c r="C22" s="210"/>
      <c r="D22" s="210"/>
      <c r="E22" s="218"/>
      <c r="F22" s="161"/>
      <c r="G22" s="160"/>
      <c r="H22" s="161"/>
      <c r="I22" s="160"/>
      <c r="J22" s="161"/>
      <c r="K22" s="160"/>
      <c r="L22" s="161"/>
      <c r="M22" s="160"/>
      <c r="N22" s="161"/>
      <c r="O22" s="160"/>
      <c r="P22" s="161"/>
      <c r="Q22" s="160"/>
      <c r="R22" s="161"/>
      <c r="S22" s="160"/>
      <c r="T22" s="161"/>
      <c r="U22" s="160"/>
      <c r="V22" s="161"/>
    </row>
    <row r="23" spans="1:22" s="277" customFormat="1" ht="19.399999999999999" customHeight="1">
      <c r="A23" s="217" t="s">
        <v>194</v>
      </c>
      <c r="B23" s="210"/>
      <c r="C23" s="220"/>
      <c r="D23" s="220"/>
      <c r="E23" s="220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2"/>
    </row>
    <row r="24" spans="1:22" s="277" customFormat="1" ht="19.399999999999999" customHeight="1">
      <c r="A24" s="220" t="s">
        <v>209</v>
      </c>
      <c r="B24" s="210"/>
      <c r="C24" s="220"/>
      <c r="D24" s="220"/>
      <c r="E24" s="220"/>
      <c r="F24" s="178">
        <v>0</v>
      </c>
      <c r="G24" s="278"/>
      <c r="H24" s="178">
        <v>0</v>
      </c>
      <c r="I24" s="278"/>
      <c r="J24" s="178">
        <v>0</v>
      </c>
      <c r="K24" s="278"/>
      <c r="L24" s="178">
        <v>0</v>
      </c>
      <c r="M24" s="278"/>
      <c r="N24" s="278">
        <v>1130403</v>
      </c>
      <c r="O24" s="278"/>
      <c r="P24" s="178">
        <v>0</v>
      </c>
      <c r="Q24" s="173"/>
      <c r="R24" s="173">
        <v>1334708</v>
      </c>
      <c r="S24" s="173"/>
      <c r="T24" s="173">
        <f>SUM(R24,P24)</f>
        <v>1334708</v>
      </c>
      <c r="U24" s="173"/>
      <c r="V24" s="173">
        <f>SUM(T24,N24,L24,J24,H24,F24)</f>
        <v>2465111</v>
      </c>
    </row>
    <row r="25" spans="1:22" s="277" customFormat="1" ht="19.399999999999999" customHeight="1">
      <c r="A25" s="220" t="s">
        <v>276</v>
      </c>
      <c r="B25" s="217"/>
      <c r="C25" s="220"/>
      <c r="D25" s="225"/>
      <c r="E25" s="220"/>
      <c r="F25" s="174">
        <v>0</v>
      </c>
      <c r="G25" s="173"/>
      <c r="H25" s="174">
        <v>0</v>
      </c>
      <c r="I25" s="173"/>
      <c r="J25" s="174">
        <v>0</v>
      </c>
      <c r="K25" s="173"/>
      <c r="L25" s="174">
        <v>0</v>
      </c>
      <c r="M25" s="173"/>
      <c r="N25" s="174">
        <v>-1710964</v>
      </c>
      <c r="O25" s="173"/>
      <c r="P25" s="174">
        <v>0</v>
      </c>
      <c r="Q25" s="173"/>
      <c r="R25" s="174">
        <v>0</v>
      </c>
      <c r="S25" s="173"/>
      <c r="T25" s="174">
        <f t="shared" ref="T25" si="0">SUM(R25,P25)</f>
        <v>0</v>
      </c>
      <c r="U25" s="173"/>
      <c r="V25" s="174">
        <f>SUM(T25,N25,L25,J25,H25,F25)</f>
        <v>-1710964</v>
      </c>
    </row>
    <row r="26" spans="1:22" s="277" customFormat="1" ht="6" customHeight="1">
      <c r="A26" s="172"/>
      <c r="B26" s="210"/>
      <c r="C26" s="210"/>
      <c r="D26" s="210"/>
      <c r="E26" s="218"/>
      <c r="F26" s="161"/>
      <c r="G26" s="160"/>
      <c r="H26" s="161"/>
      <c r="I26" s="160"/>
      <c r="J26" s="161"/>
      <c r="K26" s="160"/>
      <c r="L26" s="161"/>
      <c r="M26" s="160"/>
      <c r="N26" s="161"/>
      <c r="O26" s="160"/>
      <c r="P26" s="161"/>
      <c r="Q26" s="160"/>
      <c r="R26" s="161"/>
      <c r="S26" s="160"/>
      <c r="T26" s="161"/>
      <c r="U26" s="160"/>
      <c r="V26" s="161"/>
    </row>
    <row r="27" spans="1:22" s="277" customFormat="1" ht="19.399999999999999" customHeight="1" thickBot="1">
      <c r="A27" s="217" t="s">
        <v>272</v>
      </c>
      <c r="B27" s="217"/>
      <c r="C27" s="220"/>
      <c r="D27" s="220"/>
      <c r="E27" s="220"/>
      <c r="F27" s="175">
        <f>SUM(F21:F25)</f>
        <v>5264650</v>
      </c>
      <c r="G27" s="171"/>
      <c r="H27" s="175">
        <f>SUM(H21:H25)</f>
        <v>8601300</v>
      </c>
      <c r="I27" s="171"/>
      <c r="J27" s="175">
        <f>SUM(J21:J25)</f>
        <v>47373</v>
      </c>
      <c r="K27" s="171"/>
      <c r="L27" s="175">
        <f>SUM(L21:L25)</f>
        <v>530000</v>
      </c>
      <c r="M27" s="171"/>
      <c r="N27" s="175">
        <f>SUM(N21:N25)</f>
        <v>53335447</v>
      </c>
      <c r="O27" s="171"/>
      <c r="P27" s="175">
        <f>SUM(P21:P25)</f>
        <v>-97456</v>
      </c>
      <c r="Q27" s="171"/>
      <c r="R27" s="175">
        <f>SUM(R21:R25)</f>
        <v>783954</v>
      </c>
      <c r="S27" s="171"/>
      <c r="T27" s="175">
        <f>SUM(T21:T25)</f>
        <v>686498</v>
      </c>
      <c r="U27" s="171"/>
      <c r="V27" s="175">
        <f>SUM(V21:V25)</f>
        <v>68465268</v>
      </c>
    </row>
    <row r="28" spans="1:22" ht="19.399999999999999" customHeight="1" thickTop="1">
      <c r="A28" s="91"/>
      <c r="B28" s="91"/>
      <c r="C28" s="108"/>
      <c r="D28" s="108"/>
      <c r="E28" s="108"/>
      <c r="F28" s="178"/>
      <c r="G28" s="171"/>
      <c r="H28" s="178"/>
      <c r="I28" s="171"/>
      <c r="J28" s="178"/>
      <c r="K28" s="171"/>
      <c r="L28" s="178"/>
      <c r="M28" s="171"/>
      <c r="N28" s="178"/>
      <c r="O28" s="171"/>
      <c r="P28" s="178"/>
      <c r="Q28" s="171"/>
      <c r="R28" s="178"/>
      <c r="S28" s="171"/>
      <c r="T28" s="178"/>
      <c r="U28" s="171"/>
      <c r="V28" s="178"/>
    </row>
    <row r="29" spans="1:22" ht="19.399999999999999" customHeight="1">
      <c r="A29" s="91"/>
      <c r="B29" s="91"/>
      <c r="C29" s="108"/>
      <c r="D29" s="108"/>
      <c r="E29" s="108"/>
      <c r="F29" s="178"/>
      <c r="G29" s="171"/>
      <c r="H29" s="178"/>
      <c r="I29" s="171"/>
      <c r="J29" s="178"/>
      <c r="K29" s="171"/>
      <c r="L29" s="178"/>
      <c r="M29" s="171"/>
      <c r="N29" s="178"/>
      <c r="O29" s="171"/>
      <c r="P29" s="178"/>
      <c r="Q29" s="171"/>
      <c r="R29" s="178"/>
      <c r="S29" s="171"/>
      <c r="T29" s="178"/>
      <c r="U29" s="171"/>
      <c r="V29" s="178"/>
    </row>
    <row r="30" spans="1:22" ht="19.399999999999999" customHeight="1">
      <c r="A30" s="91"/>
      <c r="B30" s="91"/>
      <c r="C30" s="108"/>
      <c r="D30" s="108"/>
      <c r="E30" s="108"/>
      <c r="F30" s="178"/>
      <c r="G30" s="171"/>
      <c r="H30" s="178"/>
      <c r="I30" s="171"/>
      <c r="J30" s="178"/>
      <c r="K30" s="171"/>
      <c r="L30" s="178"/>
      <c r="M30" s="171"/>
      <c r="N30" s="178"/>
      <c r="O30" s="171"/>
      <c r="P30" s="178"/>
      <c r="Q30" s="171"/>
      <c r="R30" s="178"/>
      <c r="S30" s="171"/>
      <c r="T30" s="178"/>
      <c r="U30" s="171"/>
      <c r="V30" s="178"/>
    </row>
    <row r="31" spans="1:22" ht="19.399999999999999" customHeight="1">
      <c r="A31" s="91"/>
      <c r="B31" s="91"/>
      <c r="C31" s="108"/>
      <c r="D31" s="108"/>
      <c r="E31" s="108"/>
      <c r="F31" s="178"/>
      <c r="G31" s="171"/>
      <c r="H31" s="178"/>
      <c r="I31" s="171"/>
      <c r="J31" s="178"/>
      <c r="K31" s="171"/>
      <c r="L31" s="178"/>
      <c r="M31" s="171"/>
      <c r="N31" s="178"/>
      <c r="O31" s="171"/>
      <c r="P31" s="178"/>
      <c r="Q31" s="171"/>
      <c r="R31" s="178"/>
      <c r="S31" s="171"/>
      <c r="T31" s="178"/>
      <c r="U31" s="171"/>
      <c r="V31" s="178"/>
    </row>
    <row r="32" spans="1:22" ht="19.399999999999999" customHeight="1">
      <c r="A32" s="91"/>
      <c r="B32" s="91"/>
      <c r="C32" s="108"/>
      <c r="D32" s="108"/>
      <c r="E32" s="108"/>
      <c r="F32" s="178"/>
      <c r="G32" s="171"/>
      <c r="H32" s="178"/>
      <c r="I32" s="171"/>
      <c r="J32" s="178"/>
      <c r="K32" s="171"/>
      <c r="L32" s="178"/>
      <c r="M32" s="171"/>
      <c r="N32" s="178"/>
      <c r="O32" s="171"/>
      <c r="P32" s="178"/>
      <c r="Q32" s="171"/>
      <c r="R32" s="178"/>
      <c r="S32" s="171"/>
      <c r="T32" s="178"/>
      <c r="U32" s="171"/>
      <c r="V32" s="178"/>
    </row>
    <row r="33" spans="1:22" ht="11.25" customHeight="1">
      <c r="A33" s="91"/>
      <c r="B33" s="91"/>
      <c r="C33" s="108"/>
      <c r="D33" s="108"/>
      <c r="E33" s="108"/>
      <c r="F33" s="178"/>
      <c r="G33" s="171"/>
      <c r="H33" s="178"/>
      <c r="I33" s="171"/>
      <c r="J33" s="178"/>
      <c r="K33" s="171"/>
      <c r="L33" s="178"/>
      <c r="M33" s="171"/>
      <c r="N33" s="178"/>
      <c r="O33" s="171"/>
      <c r="P33" s="178"/>
      <c r="Q33" s="171"/>
      <c r="R33" s="178"/>
      <c r="S33" s="171"/>
      <c r="T33" s="178"/>
      <c r="U33" s="171"/>
      <c r="V33" s="178"/>
    </row>
    <row r="34" spans="1:22" ht="22.4" customHeight="1">
      <c r="A34" s="208" t="str">
        <f>+'10'!A46:L46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131"/>
      <c r="N34" s="131"/>
      <c r="O34" s="131"/>
      <c r="P34" s="131"/>
      <c r="Q34" s="131"/>
      <c r="R34" s="131"/>
      <c r="S34" s="131"/>
      <c r="T34" s="131"/>
      <c r="U34" s="131"/>
      <c r="V34" s="131"/>
    </row>
  </sheetData>
  <mergeCells count="3">
    <mergeCell ref="P6:T6"/>
    <mergeCell ref="L7:N7"/>
    <mergeCell ref="P7:T7"/>
  </mergeCells>
  <pageMargins left="0.4" right="0.4" top="0.5" bottom="0.6" header="0.49" footer="0.4"/>
  <pageSetup paperSize="9" scale="8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sheetPr codeName="Sheet5">
    <tabColor rgb="FF00B050"/>
  </sheetPr>
  <dimension ref="A1:L146"/>
  <sheetViews>
    <sheetView view="pageBreakPreview" topLeftCell="A110" zoomScale="108" zoomScaleNormal="100" zoomScaleSheetLayoutView="108" workbookViewId="0">
      <selection activeCell="G23" sqref="G23"/>
    </sheetView>
  </sheetViews>
  <sheetFormatPr defaultColWidth="9.453125" defaultRowHeight="18.5"/>
  <cols>
    <col min="1" max="2" width="1.453125" style="230" customWidth="1"/>
    <col min="3" max="3" width="46.81640625" style="230" customWidth="1"/>
    <col min="4" max="4" width="7.54296875" style="230" customWidth="1"/>
    <col min="5" max="5" width="0.54296875" style="230" customWidth="1"/>
    <col min="6" max="6" width="11.453125" style="230" customWidth="1"/>
    <col min="7" max="7" width="0.54296875" style="230" customWidth="1"/>
    <col min="8" max="8" width="11.453125" style="230" customWidth="1"/>
    <col min="9" max="9" width="0.54296875" style="230" customWidth="1"/>
    <col min="10" max="10" width="11.453125" style="230" customWidth="1"/>
    <col min="11" max="11" width="0.54296875" style="230" customWidth="1"/>
    <col min="12" max="12" width="11.453125" style="230" customWidth="1"/>
    <col min="13" max="16384" width="9.453125" style="230"/>
  </cols>
  <sheetData>
    <row r="1" spans="1:12" ht="20.149999999999999" customHeight="1">
      <c r="A1" s="202" t="s">
        <v>0</v>
      </c>
      <c r="B1" s="202"/>
      <c r="C1" s="202"/>
      <c r="D1" s="209"/>
      <c r="E1" s="198"/>
      <c r="F1" s="240"/>
      <c r="G1" s="231"/>
      <c r="H1" s="240"/>
      <c r="I1" s="232"/>
      <c r="J1" s="240"/>
      <c r="K1" s="231"/>
      <c r="L1" s="251" t="s">
        <v>57</v>
      </c>
    </row>
    <row r="2" spans="1:12" ht="20.149999999999999" customHeight="1">
      <c r="A2" s="202" t="s">
        <v>99</v>
      </c>
      <c r="B2" s="202"/>
      <c r="C2" s="202"/>
      <c r="D2" s="209"/>
      <c r="E2" s="198"/>
      <c r="F2" s="240"/>
      <c r="G2" s="231"/>
      <c r="H2" s="240"/>
      <c r="I2" s="232"/>
      <c r="J2" s="240"/>
      <c r="K2" s="231"/>
      <c r="L2" s="240"/>
    </row>
    <row r="3" spans="1:12" ht="20.149999999999999" customHeight="1">
      <c r="A3" s="252" t="s">
        <v>274</v>
      </c>
      <c r="B3" s="252"/>
      <c r="C3" s="252"/>
      <c r="D3" s="253"/>
      <c r="E3" s="254"/>
      <c r="F3" s="1"/>
      <c r="G3" s="255"/>
      <c r="H3" s="1"/>
      <c r="I3" s="256"/>
      <c r="J3" s="1"/>
      <c r="K3" s="255"/>
      <c r="L3" s="1"/>
    </row>
    <row r="4" spans="1:12" ht="20.149999999999999" customHeight="1">
      <c r="A4" s="198"/>
      <c r="B4" s="198"/>
      <c r="C4" s="198"/>
      <c r="D4" s="209"/>
      <c r="E4" s="198"/>
      <c r="F4" s="240"/>
      <c r="G4" s="231"/>
      <c r="H4" s="240"/>
      <c r="I4" s="232"/>
      <c r="J4" s="240"/>
      <c r="K4" s="231"/>
      <c r="L4" s="240"/>
    </row>
    <row r="5" spans="1:12" ht="19.399999999999999" customHeight="1">
      <c r="A5" s="201"/>
      <c r="B5" s="198"/>
      <c r="C5" s="198"/>
      <c r="D5" s="257"/>
      <c r="E5" s="202"/>
      <c r="F5" s="297" t="s">
        <v>2</v>
      </c>
      <c r="G5" s="297"/>
      <c r="H5" s="297"/>
      <c r="I5" s="21"/>
      <c r="J5" s="298" t="s">
        <v>3</v>
      </c>
      <c r="K5" s="298"/>
      <c r="L5" s="298"/>
    </row>
    <row r="6" spans="1:12" ht="19.399999999999999" customHeight="1">
      <c r="A6" s="198"/>
      <c r="B6" s="198"/>
      <c r="C6" s="198"/>
      <c r="D6" s="258"/>
      <c r="E6" s="202"/>
      <c r="F6" s="134" t="s">
        <v>248</v>
      </c>
      <c r="G6" s="259"/>
      <c r="H6" s="134" t="s">
        <v>231</v>
      </c>
      <c r="I6" s="260"/>
      <c r="J6" s="134" t="s">
        <v>248</v>
      </c>
      <c r="K6" s="259"/>
      <c r="L6" s="134" t="s">
        <v>231</v>
      </c>
    </row>
    <row r="7" spans="1:12" ht="19.399999999999999" customHeight="1">
      <c r="A7" s="198"/>
      <c r="B7" s="198"/>
      <c r="C7" s="198"/>
      <c r="D7" s="261" t="s">
        <v>7</v>
      </c>
      <c r="E7" s="202"/>
      <c r="F7" s="25" t="s">
        <v>8</v>
      </c>
      <c r="G7" s="262"/>
      <c r="H7" s="25" t="s">
        <v>8</v>
      </c>
      <c r="I7" s="263"/>
      <c r="J7" s="25" t="s">
        <v>8</v>
      </c>
      <c r="K7" s="262"/>
      <c r="L7" s="25" t="s">
        <v>8</v>
      </c>
    </row>
    <row r="8" spans="1:12" ht="19.399999999999999" customHeight="1">
      <c r="A8" s="202" t="s">
        <v>100</v>
      </c>
      <c r="B8" s="198"/>
      <c r="C8" s="198"/>
      <c r="D8" s="209"/>
      <c r="E8" s="198"/>
      <c r="F8" s="243"/>
      <c r="G8" s="231"/>
      <c r="H8" s="240"/>
      <c r="I8" s="232"/>
      <c r="J8" s="243"/>
      <c r="K8" s="231"/>
      <c r="L8" s="240"/>
    </row>
    <row r="9" spans="1:12" ht="19.399999999999999" customHeight="1">
      <c r="A9" s="198" t="s">
        <v>218</v>
      </c>
      <c r="B9" s="198"/>
      <c r="C9" s="198"/>
      <c r="D9" s="209"/>
      <c r="E9" s="198"/>
      <c r="F9" s="237">
        <v>3789365</v>
      </c>
      <c r="G9" s="233"/>
      <c r="H9" s="238">
        <v>3234681</v>
      </c>
      <c r="I9" s="264"/>
      <c r="J9" s="237">
        <v>2455591</v>
      </c>
      <c r="K9" s="264"/>
      <c r="L9" s="238">
        <v>1130403</v>
      </c>
    </row>
    <row r="10" spans="1:12" ht="19.399999999999999" customHeight="1">
      <c r="A10" s="198" t="s">
        <v>219</v>
      </c>
      <c r="B10" s="198"/>
      <c r="C10" s="198"/>
      <c r="D10" s="209"/>
      <c r="E10" s="198"/>
      <c r="F10" s="243"/>
      <c r="G10" s="233"/>
      <c r="H10" s="240"/>
      <c r="I10" s="264"/>
      <c r="J10" s="243"/>
      <c r="K10" s="264"/>
      <c r="L10" s="240"/>
    </row>
    <row r="11" spans="1:12" ht="19.399999999999999" customHeight="1">
      <c r="A11" s="198" t="s">
        <v>266</v>
      </c>
      <c r="B11" s="198"/>
      <c r="C11" s="198"/>
      <c r="D11" s="209"/>
      <c r="E11" s="198"/>
      <c r="F11" s="243"/>
      <c r="G11" s="233"/>
      <c r="H11" s="240"/>
      <c r="I11" s="264"/>
      <c r="J11" s="243"/>
      <c r="K11" s="264"/>
      <c r="L11" s="240"/>
    </row>
    <row r="12" spans="1:12" ht="19.399999999999999" customHeight="1">
      <c r="A12" s="198" t="s">
        <v>31</v>
      </c>
      <c r="B12" s="197" t="s">
        <v>133</v>
      </c>
      <c r="C12" s="198"/>
      <c r="D12" s="209"/>
      <c r="E12" s="198"/>
      <c r="F12" s="243">
        <v>1576164</v>
      </c>
      <c r="G12" s="233"/>
      <c r="H12" s="240">
        <v>1585718</v>
      </c>
      <c r="I12" s="264"/>
      <c r="J12" s="243">
        <v>25912</v>
      </c>
      <c r="K12" s="264"/>
      <c r="L12" s="240">
        <v>24947</v>
      </c>
    </row>
    <row r="13" spans="1:12" ht="19.399999999999999" customHeight="1">
      <c r="A13" s="198"/>
      <c r="B13" s="197" t="s">
        <v>207</v>
      </c>
      <c r="C13" s="198"/>
      <c r="D13" s="209"/>
      <c r="E13" s="198"/>
      <c r="F13" s="243">
        <v>21165</v>
      </c>
      <c r="G13" s="233"/>
      <c r="H13" s="240">
        <v>17744</v>
      </c>
      <c r="I13" s="264"/>
      <c r="J13" s="243">
        <v>0</v>
      </c>
      <c r="K13" s="264"/>
      <c r="L13" s="240">
        <v>0</v>
      </c>
    </row>
    <row r="14" spans="1:12" ht="19.399999999999999" customHeight="1">
      <c r="A14" s="198"/>
      <c r="B14" s="197" t="s">
        <v>101</v>
      </c>
      <c r="C14" s="198"/>
      <c r="D14" s="209"/>
      <c r="E14" s="198"/>
      <c r="F14" s="243">
        <v>46808</v>
      </c>
      <c r="G14" s="233"/>
      <c r="H14" s="240">
        <v>46256</v>
      </c>
      <c r="I14" s="264"/>
      <c r="J14" s="243">
        <v>14749</v>
      </c>
      <c r="K14" s="264"/>
      <c r="L14" s="240">
        <v>15573</v>
      </c>
    </row>
    <row r="15" spans="1:12" ht="19.399999999999999" customHeight="1">
      <c r="A15" s="198"/>
      <c r="B15" s="197" t="s">
        <v>211</v>
      </c>
      <c r="C15" s="198"/>
      <c r="D15" s="209"/>
      <c r="E15" s="198"/>
      <c r="F15" s="243">
        <v>3503</v>
      </c>
      <c r="G15" s="233"/>
      <c r="H15" s="240">
        <v>-19</v>
      </c>
      <c r="I15" s="264"/>
      <c r="J15" s="243">
        <v>0</v>
      </c>
      <c r="K15" s="264"/>
      <c r="L15" s="240">
        <v>0</v>
      </c>
    </row>
    <row r="16" spans="1:12" ht="19.399999999999999" customHeight="1">
      <c r="A16" s="198"/>
      <c r="B16" s="197" t="s">
        <v>102</v>
      </c>
      <c r="C16" s="198"/>
      <c r="D16" s="209"/>
      <c r="E16" s="198"/>
      <c r="F16" s="243">
        <v>-969755</v>
      </c>
      <c r="G16" s="233"/>
      <c r="H16" s="240">
        <v>-156062</v>
      </c>
      <c r="I16" s="201"/>
      <c r="J16" s="243">
        <v>-1828140</v>
      </c>
      <c r="K16" s="201"/>
      <c r="L16" s="240">
        <v>-1431723</v>
      </c>
    </row>
    <row r="17" spans="1:12" ht="19.399999999999999" customHeight="1">
      <c r="A17" s="198"/>
      <c r="B17" s="197" t="s">
        <v>130</v>
      </c>
      <c r="C17" s="198"/>
      <c r="D17" s="209"/>
      <c r="E17" s="198"/>
      <c r="F17" s="243">
        <v>2275423</v>
      </c>
      <c r="G17" s="233"/>
      <c r="H17" s="240">
        <v>1916368</v>
      </c>
      <c r="I17" s="201"/>
      <c r="J17" s="243">
        <v>834174</v>
      </c>
      <c r="K17" s="201"/>
      <c r="L17" s="240">
        <v>696517</v>
      </c>
    </row>
    <row r="18" spans="1:12" ht="19.399999999999999" customHeight="1">
      <c r="A18" s="198" t="s">
        <v>31</v>
      </c>
      <c r="B18" s="197" t="s">
        <v>289</v>
      </c>
      <c r="C18" s="198"/>
      <c r="D18" s="209"/>
      <c r="E18" s="198"/>
      <c r="F18" s="243">
        <v>1487638</v>
      </c>
      <c r="G18" s="233"/>
      <c r="H18" s="240">
        <v>3692027</v>
      </c>
      <c r="I18" s="264"/>
      <c r="J18" s="243">
        <v>788153</v>
      </c>
      <c r="K18" s="264"/>
      <c r="L18" s="240">
        <v>1579850</v>
      </c>
    </row>
    <row r="19" spans="1:12" ht="19.399999999999999" customHeight="1">
      <c r="A19" s="198"/>
      <c r="B19" s="197" t="s">
        <v>253</v>
      </c>
      <c r="C19" s="198"/>
      <c r="D19" s="209"/>
      <c r="E19" s="198"/>
      <c r="F19" s="243">
        <v>380992</v>
      </c>
      <c r="G19" s="233"/>
      <c r="H19" s="240">
        <v>1853517</v>
      </c>
      <c r="I19" s="264"/>
      <c r="J19" s="243">
        <v>3473</v>
      </c>
      <c r="K19" s="264"/>
      <c r="L19" s="240">
        <v>-1433</v>
      </c>
    </row>
    <row r="20" spans="1:12" ht="19.399999999999999" customHeight="1">
      <c r="A20" s="198"/>
      <c r="B20" s="197" t="s">
        <v>246</v>
      </c>
      <c r="C20" s="198"/>
      <c r="D20" s="209"/>
      <c r="E20" s="198"/>
      <c r="F20" s="243">
        <v>-621</v>
      </c>
      <c r="G20" s="233"/>
      <c r="H20" s="240">
        <v>9233</v>
      </c>
      <c r="I20" s="264"/>
      <c r="J20" s="243">
        <v>-142</v>
      </c>
      <c r="K20" s="264"/>
      <c r="L20" s="240">
        <v>0</v>
      </c>
    </row>
    <row r="21" spans="1:12" ht="19.399999999999999" customHeight="1">
      <c r="A21" s="198"/>
      <c r="B21" s="197" t="s">
        <v>260</v>
      </c>
      <c r="C21" s="198"/>
      <c r="D21" s="209"/>
      <c r="E21" s="198"/>
      <c r="F21" s="243"/>
      <c r="G21" s="233"/>
      <c r="H21" s="240"/>
      <c r="I21" s="264"/>
      <c r="J21" s="243"/>
      <c r="K21" s="264"/>
      <c r="L21" s="240"/>
    </row>
    <row r="22" spans="1:12" ht="19.399999999999999" customHeight="1">
      <c r="A22" s="198"/>
      <c r="B22" s="197" t="s">
        <v>258</v>
      </c>
      <c r="C22" s="198"/>
      <c r="D22" s="209"/>
      <c r="E22" s="198"/>
      <c r="F22" s="243">
        <v>0</v>
      </c>
      <c r="G22" s="233"/>
      <c r="H22" s="240">
        <v>-58400</v>
      </c>
      <c r="I22" s="264"/>
      <c r="J22" s="243">
        <v>0</v>
      </c>
      <c r="K22" s="264"/>
      <c r="L22" s="240">
        <v>0</v>
      </c>
    </row>
    <row r="23" spans="1:12" ht="19.399999999999999" customHeight="1">
      <c r="A23" s="198" t="s">
        <v>31</v>
      </c>
      <c r="B23" s="197" t="s">
        <v>237</v>
      </c>
      <c r="C23" s="198"/>
      <c r="D23" s="265">
        <v>11.5</v>
      </c>
      <c r="E23" s="198"/>
      <c r="F23" s="243">
        <v>0</v>
      </c>
      <c r="G23" s="201"/>
      <c r="H23" s="240">
        <v>0</v>
      </c>
      <c r="I23" s="201"/>
      <c r="J23" s="243">
        <v>-2612666</v>
      </c>
      <c r="K23" s="201"/>
      <c r="L23" s="240">
        <v>-2326129</v>
      </c>
    </row>
    <row r="24" spans="1:12" ht="19.399999999999999" customHeight="1">
      <c r="A24" s="198" t="s">
        <v>31</v>
      </c>
      <c r="B24" s="197" t="s">
        <v>186</v>
      </c>
      <c r="C24" s="198"/>
      <c r="D24" s="265">
        <v>11.1</v>
      </c>
      <c r="E24" s="198"/>
      <c r="F24" s="245">
        <v>-3366386</v>
      </c>
      <c r="G24" s="233"/>
      <c r="H24" s="55">
        <v>-5996025</v>
      </c>
      <c r="I24" s="264"/>
      <c r="J24" s="53">
        <v>0</v>
      </c>
      <c r="K24" s="264"/>
      <c r="L24" s="54">
        <v>0</v>
      </c>
    </row>
    <row r="25" spans="1:12" ht="6" customHeight="1">
      <c r="A25" s="198"/>
      <c r="B25" s="198"/>
      <c r="C25" s="198"/>
      <c r="D25" s="209"/>
      <c r="E25" s="198"/>
      <c r="F25" s="243"/>
      <c r="G25" s="233"/>
      <c r="H25" s="240"/>
      <c r="I25" s="233"/>
      <c r="J25" s="243"/>
      <c r="K25" s="233"/>
      <c r="L25" s="240"/>
    </row>
    <row r="26" spans="1:12" ht="19.399999999999999" customHeight="1">
      <c r="A26" s="198"/>
      <c r="B26" s="198" t="s">
        <v>225</v>
      </c>
      <c r="C26" s="198"/>
      <c r="D26" s="209"/>
      <c r="E26" s="198"/>
      <c r="F26" s="243"/>
      <c r="G26" s="231"/>
      <c r="H26" s="240"/>
      <c r="I26" s="231"/>
      <c r="J26" s="243"/>
      <c r="K26" s="231"/>
      <c r="L26" s="240"/>
    </row>
    <row r="27" spans="1:12" ht="19.399999999999999" customHeight="1">
      <c r="A27" s="201"/>
      <c r="B27" s="201"/>
      <c r="C27" s="201" t="s">
        <v>226</v>
      </c>
      <c r="D27" s="209"/>
      <c r="E27" s="198"/>
      <c r="F27" s="243">
        <f>SUM(F9:F24)</f>
        <v>5244296</v>
      </c>
      <c r="G27" s="231"/>
      <c r="H27" s="240">
        <f>SUM(H9:H24)</f>
        <v>6145038</v>
      </c>
      <c r="I27" s="231"/>
      <c r="J27" s="243">
        <f>SUM(J9:J24)</f>
        <v>-318896</v>
      </c>
      <c r="K27" s="231"/>
      <c r="L27" s="240">
        <f>SUM(L9:L24)</f>
        <v>-311995</v>
      </c>
    </row>
    <row r="28" spans="1:12" ht="19.399999999999999" customHeight="1">
      <c r="A28" s="198" t="s">
        <v>31</v>
      </c>
      <c r="B28" s="198" t="s">
        <v>103</v>
      </c>
      <c r="C28" s="198"/>
      <c r="D28" s="209"/>
      <c r="E28" s="198"/>
      <c r="F28" s="243"/>
      <c r="G28" s="231"/>
      <c r="H28" s="240"/>
      <c r="I28" s="231"/>
      <c r="J28" s="243"/>
      <c r="K28" s="231"/>
      <c r="L28" s="240"/>
    </row>
    <row r="29" spans="1:12" ht="19.399999999999999" customHeight="1">
      <c r="A29" s="198"/>
      <c r="B29" s="198"/>
      <c r="C29" s="197" t="s">
        <v>174</v>
      </c>
      <c r="D29" s="209"/>
      <c r="E29" s="198"/>
      <c r="F29" s="243"/>
      <c r="G29" s="233"/>
      <c r="H29" s="240"/>
      <c r="I29" s="264"/>
      <c r="J29" s="243"/>
      <c r="K29" s="264"/>
      <c r="L29" s="240"/>
    </row>
    <row r="30" spans="1:12" ht="19.399999999999999" customHeight="1">
      <c r="A30" s="198"/>
      <c r="B30" s="198"/>
      <c r="C30" s="197" t="s">
        <v>175</v>
      </c>
      <c r="D30" s="209"/>
      <c r="E30" s="198"/>
      <c r="F30" s="243">
        <v>2682204</v>
      </c>
      <c r="G30" s="233"/>
      <c r="H30" s="240">
        <v>-1267941</v>
      </c>
      <c r="I30" s="264"/>
      <c r="J30" s="243">
        <v>0</v>
      </c>
      <c r="K30" s="264"/>
      <c r="L30" s="240">
        <v>0</v>
      </c>
    </row>
    <row r="31" spans="1:12" ht="19.399999999999999" customHeight="1">
      <c r="A31" s="198"/>
      <c r="B31" s="198"/>
      <c r="C31" s="197" t="s">
        <v>182</v>
      </c>
      <c r="D31" s="209"/>
      <c r="E31" s="198"/>
      <c r="F31" s="243"/>
      <c r="G31" s="233"/>
      <c r="H31" s="240"/>
      <c r="I31" s="264"/>
      <c r="J31" s="243"/>
      <c r="K31" s="264"/>
      <c r="L31" s="240"/>
    </row>
    <row r="32" spans="1:12" ht="19.399999999999999" customHeight="1">
      <c r="A32" s="198"/>
      <c r="B32" s="198"/>
      <c r="C32" s="197" t="s">
        <v>183</v>
      </c>
      <c r="D32" s="209"/>
      <c r="E32" s="198"/>
      <c r="F32" s="243">
        <v>262113</v>
      </c>
      <c r="G32" s="233"/>
      <c r="H32" s="240">
        <v>474176</v>
      </c>
      <c r="I32" s="264"/>
      <c r="J32" s="243">
        <v>0</v>
      </c>
      <c r="K32" s="264"/>
      <c r="L32" s="240">
        <v>0</v>
      </c>
    </row>
    <row r="33" spans="1:12" ht="19.399999999999999" customHeight="1">
      <c r="A33" s="198"/>
      <c r="B33" s="198"/>
      <c r="C33" s="197" t="s">
        <v>176</v>
      </c>
      <c r="D33" s="209"/>
      <c r="E33" s="198"/>
      <c r="F33" s="243">
        <v>-206020</v>
      </c>
      <c r="G33" s="233"/>
      <c r="H33" s="240">
        <v>-373231</v>
      </c>
      <c r="I33" s="264"/>
      <c r="J33" s="243">
        <v>-1786</v>
      </c>
      <c r="K33" s="264"/>
      <c r="L33" s="240">
        <v>4972</v>
      </c>
    </row>
    <row r="34" spans="1:12" ht="19.399999999999999" customHeight="1">
      <c r="A34" s="198"/>
      <c r="B34" s="198"/>
      <c r="C34" s="197" t="s">
        <v>104</v>
      </c>
      <c r="D34" s="209"/>
      <c r="E34" s="198"/>
      <c r="F34" s="243">
        <v>-643282</v>
      </c>
      <c r="G34" s="233"/>
      <c r="H34" s="240">
        <v>-1598092</v>
      </c>
      <c r="I34" s="264"/>
      <c r="J34" s="243">
        <v>0</v>
      </c>
      <c r="K34" s="264"/>
      <c r="L34" s="240">
        <v>0</v>
      </c>
    </row>
    <row r="35" spans="1:12" ht="19.399999999999999" customHeight="1">
      <c r="A35" s="198"/>
      <c r="B35" s="198"/>
      <c r="C35" s="197" t="s">
        <v>105</v>
      </c>
      <c r="D35" s="209"/>
      <c r="E35" s="198"/>
      <c r="F35" s="243">
        <v>-1059</v>
      </c>
      <c r="G35" s="233"/>
      <c r="H35" s="240">
        <v>-16164</v>
      </c>
      <c r="I35" s="264"/>
      <c r="J35" s="243">
        <v>2100</v>
      </c>
      <c r="K35" s="264"/>
      <c r="L35" s="240">
        <v>30831</v>
      </c>
    </row>
    <row r="36" spans="1:12" ht="19.399999999999999" customHeight="1">
      <c r="A36" s="198"/>
      <c r="B36" s="198"/>
      <c r="C36" s="197" t="s">
        <v>177</v>
      </c>
      <c r="D36" s="209"/>
      <c r="E36" s="198"/>
      <c r="F36" s="243">
        <v>-885558</v>
      </c>
      <c r="G36" s="233"/>
      <c r="H36" s="240">
        <v>2352638</v>
      </c>
      <c r="I36" s="264"/>
      <c r="J36" s="243">
        <v>0</v>
      </c>
      <c r="K36" s="264"/>
      <c r="L36" s="240">
        <v>0</v>
      </c>
    </row>
    <row r="37" spans="1:12" ht="19.399999999999999" customHeight="1">
      <c r="A37" s="198"/>
      <c r="B37" s="198"/>
      <c r="C37" s="197" t="s">
        <v>178</v>
      </c>
      <c r="D37" s="209"/>
      <c r="E37" s="198"/>
      <c r="F37" s="243">
        <v>-472116</v>
      </c>
      <c r="G37" s="233"/>
      <c r="H37" s="240">
        <v>-145872</v>
      </c>
      <c r="I37" s="264"/>
      <c r="J37" s="243">
        <v>-210118</v>
      </c>
      <c r="K37" s="264"/>
      <c r="L37" s="240">
        <v>-111480</v>
      </c>
    </row>
    <row r="38" spans="1:12" ht="19.399999999999999" customHeight="1">
      <c r="A38" s="198"/>
      <c r="B38" s="198"/>
      <c r="C38" s="197" t="s">
        <v>106</v>
      </c>
      <c r="D38" s="209"/>
      <c r="E38" s="198"/>
      <c r="F38" s="243"/>
      <c r="G38" s="233"/>
      <c r="H38" s="240"/>
      <c r="I38" s="209"/>
      <c r="J38" s="243"/>
      <c r="K38" s="198"/>
      <c r="L38" s="240"/>
    </row>
    <row r="39" spans="1:12" ht="19.399999999999999" customHeight="1">
      <c r="A39" s="198"/>
      <c r="B39" s="198"/>
      <c r="C39" s="197" t="s">
        <v>184</v>
      </c>
      <c r="D39" s="209"/>
      <c r="E39" s="198"/>
      <c r="F39" s="243">
        <v>-30633</v>
      </c>
      <c r="G39" s="233"/>
      <c r="H39" s="240">
        <v>-50260</v>
      </c>
      <c r="I39" s="264"/>
      <c r="J39" s="243">
        <v>-5841</v>
      </c>
      <c r="K39" s="264"/>
      <c r="L39" s="240">
        <v>-17660</v>
      </c>
    </row>
    <row r="40" spans="1:12" ht="19.399999999999999" customHeight="1">
      <c r="A40" s="198"/>
      <c r="B40" s="198"/>
      <c r="C40" s="197" t="s">
        <v>179</v>
      </c>
      <c r="D40" s="209"/>
      <c r="E40" s="198"/>
      <c r="F40" s="245">
        <v>18835</v>
      </c>
      <c r="G40" s="233"/>
      <c r="H40" s="55">
        <v>-28338</v>
      </c>
      <c r="I40" s="264"/>
      <c r="J40" s="245">
        <v>170</v>
      </c>
      <c r="K40" s="264"/>
      <c r="L40" s="55">
        <v>-158</v>
      </c>
    </row>
    <row r="41" spans="1:12" ht="6" customHeight="1">
      <c r="A41" s="198"/>
      <c r="B41" s="198"/>
      <c r="C41" s="198"/>
      <c r="D41" s="209"/>
      <c r="E41" s="198"/>
      <c r="F41" s="243"/>
      <c r="G41" s="233"/>
      <c r="H41" s="240"/>
      <c r="I41" s="201"/>
      <c r="J41" s="243"/>
      <c r="K41" s="201"/>
      <c r="L41" s="240"/>
    </row>
    <row r="42" spans="1:12" ht="19.399999999999999" customHeight="1">
      <c r="A42" s="198"/>
      <c r="B42" s="198" t="s">
        <v>107</v>
      </c>
      <c r="C42" s="198"/>
      <c r="D42" s="209" t="s">
        <v>48</v>
      </c>
      <c r="E42" s="198"/>
      <c r="F42" s="243">
        <f>SUM(F27:F40)</f>
        <v>5968780</v>
      </c>
      <c r="G42" s="240"/>
      <c r="H42" s="240">
        <f>SUM(H27:H40)</f>
        <v>5491954</v>
      </c>
      <c r="I42" s="240"/>
      <c r="J42" s="243">
        <f>SUM(J27:J40)</f>
        <v>-534371</v>
      </c>
      <c r="K42" s="240"/>
      <c r="L42" s="240">
        <f>SUM(L27:L40)</f>
        <v>-405490</v>
      </c>
    </row>
    <row r="43" spans="1:12" ht="19.399999999999999" customHeight="1">
      <c r="A43" s="198"/>
      <c r="B43" s="198"/>
      <c r="C43" s="266" t="s">
        <v>206</v>
      </c>
      <c r="D43" s="209"/>
      <c r="E43" s="198"/>
      <c r="F43" s="243">
        <v>28524</v>
      </c>
      <c r="G43" s="240"/>
      <c r="H43" s="240">
        <v>15864</v>
      </c>
      <c r="I43" s="238"/>
      <c r="J43" s="237">
        <v>23158</v>
      </c>
      <c r="K43" s="238"/>
      <c r="L43" s="238">
        <v>14745</v>
      </c>
    </row>
    <row r="44" spans="1:12" ht="19.399999999999999" customHeight="1">
      <c r="A44" s="198"/>
      <c r="B44" s="198"/>
      <c r="C44" s="197" t="s">
        <v>108</v>
      </c>
      <c r="D44" s="209"/>
      <c r="E44" s="198"/>
      <c r="F44" s="3">
        <v>-465323</v>
      </c>
      <c r="G44" s="240"/>
      <c r="H44" s="1">
        <v>-410793</v>
      </c>
      <c r="I44" s="238"/>
      <c r="J44" s="244">
        <v>0</v>
      </c>
      <c r="K44" s="238"/>
      <c r="L44" s="52">
        <v>0</v>
      </c>
    </row>
    <row r="45" spans="1:12" ht="6" customHeight="1">
      <c r="A45" s="198"/>
      <c r="B45" s="198"/>
      <c r="C45" s="198"/>
      <c r="D45" s="209"/>
      <c r="E45" s="198"/>
      <c r="F45" s="243"/>
      <c r="G45" s="240"/>
      <c r="H45" s="240"/>
      <c r="I45" s="240"/>
      <c r="J45" s="243"/>
      <c r="K45" s="240"/>
      <c r="L45" s="240"/>
    </row>
    <row r="46" spans="1:12" ht="19.399999999999999" customHeight="1">
      <c r="A46" s="202" t="s">
        <v>109</v>
      </c>
      <c r="B46" s="198"/>
      <c r="C46" s="198"/>
      <c r="D46" s="209"/>
      <c r="E46" s="198"/>
      <c r="F46" s="226">
        <f>SUM(F42:F44)</f>
        <v>5531981</v>
      </c>
      <c r="G46" s="145"/>
      <c r="H46" s="227">
        <f>SUM(H42:H44)</f>
        <v>5097025</v>
      </c>
      <c r="I46" s="145"/>
      <c r="J46" s="226">
        <f>SUM(J42:J44)</f>
        <v>-511213</v>
      </c>
      <c r="K46" s="145"/>
      <c r="L46" s="227">
        <f>SUM(L42:L44)</f>
        <v>-390745</v>
      </c>
    </row>
    <row r="47" spans="1:12" ht="21.75" customHeight="1">
      <c r="A47" s="202"/>
      <c r="B47" s="198"/>
      <c r="C47" s="198"/>
      <c r="D47" s="209"/>
      <c r="E47" s="198"/>
      <c r="F47" s="144"/>
      <c r="G47" s="145"/>
      <c r="H47" s="144"/>
      <c r="I47" s="145"/>
      <c r="J47" s="144"/>
      <c r="K47" s="145"/>
      <c r="L47" s="144"/>
    </row>
    <row r="48" spans="1:12" ht="25.5" customHeight="1">
      <c r="A48" s="202"/>
      <c r="B48" s="198"/>
      <c r="C48" s="198"/>
      <c r="D48" s="209"/>
      <c r="E48" s="198"/>
      <c r="F48" s="144"/>
      <c r="G48" s="145"/>
      <c r="H48" s="144"/>
      <c r="I48" s="145"/>
      <c r="J48" s="144"/>
      <c r="K48" s="145"/>
      <c r="L48" s="144"/>
    </row>
    <row r="49" spans="1:12" ht="16.5" customHeight="1">
      <c r="A49" s="202"/>
      <c r="B49" s="198"/>
      <c r="C49" s="198"/>
      <c r="D49" s="209"/>
      <c r="E49" s="198"/>
      <c r="F49" s="144"/>
      <c r="G49" s="145"/>
      <c r="H49" s="144"/>
      <c r="I49" s="145"/>
      <c r="J49" s="144"/>
      <c r="K49" s="145"/>
      <c r="L49" s="144"/>
    </row>
    <row r="50" spans="1:12" ht="22.4" customHeight="1">
      <c r="A50" s="296" t="s">
        <v>147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</row>
    <row r="51" spans="1:12" ht="20.149999999999999" customHeight="1">
      <c r="A51" s="202" t="s">
        <v>0</v>
      </c>
      <c r="B51" s="202"/>
      <c r="C51" s="202"/>
      <c r="D51" s="209"/>
      <c r="E51" s="198"/>
      <c r="F51" s="240"/>
      <c r="G51" s="231"/>
      <c r="H51" s="240"/>
      <c r="I51" s="232"/>
      <c r="J51" s="240"/>
      <c r="K51" s="231"/>
      <c r="L51" s="251" t="s">
        <v>57</v>
      </c>
    </row>
    <row r="52" spans="1:12" ht="20.149999999999999" customHeight="1">
      <c r="A52" s="202" t="s">
        <v>99</v>
      </c>
      <c r="B52" s="202"/>
      <c r="C52" s="202"/>
      <c r="D52" s="209"/>
      <c r="E52" s="198"/>
      <c r="F52" s="240"/>
      <c r="G52" s="231"/>
      <c r="H52" s="240"/>
      <c r="I52" s="232"/>
      <c r="J52" s="240"/>
      <c r="K52" s="231"/>
      <c r="L52" s="240"/>
    </row>
    <row r="53" spans="1:12" ht="20.149999999999999" customHeight="1">
      <c r="A53" s="252" t="str">
        <f>+A3</f>
        <v>สำหรับงวดหกเดือนสิ้นสุดวันที่ 30 มิถุนายน พ.ศ. 2566</v>
      </c>
      <c r="B53" s="252"/>
      <c r="C53" s="252"/>
      <c r="D53" s="253"/>
      <c r="E53" s="254"/>
      <c r="F53" s="1"/>
      <c r="G53" s="255"/>
      <c r="H53" s="1"/>
      <c r="I53" s="256"/>
      <c r="J53" s="1"/>
      <c r="K53" s="255"/>
      <c r="L53" s="1"/>
    </row>
    <row r="54" spans="1:12" ht="19.5" customHeight="1">
      <c r="A54" s="198"/>
      <c r="B54" s="198"/>
      <c r="C54" s="198" t="s">
        <v>48</v>
      </c>
      <c r="D54" s="209"/>
      <c r="E54" s="198"/>
      <c r="F54" s="240"/>
      <c r="G54" s="231"/>
      <c r="H54" s="240"/>
      <c r="I54" s="232"/>
      <c r="J54" s="240"/>
      <c r="K54" s="231"/>
      <c r="L54" s="240"/>
    </row>
    <row r="55" spans="1:12" ht="19.5" customHeight="1">
      <c r="A55" s="201"/>
      <c r="B55" s="198"/>
      <c r="C55" s="198"/>
      <c r="D55" s="257"/>
      <c r="E55" s="202"/>
      <c r="F55" s="297" t="s">
        <v>2</v>
      </c>
      <c r="G55" s="297"/>
      <c r="H55" s="297"/>
      <c r="I55" s="21"/>
      <c r="J55" s="298" t="s">
        <v>3</v>
      </c>
      <c r="K55" s="298"/>
      <c r="L55" s="298"/>
    </row>
    <row r="56" spans="1:12" ht="19.5" customHeight="1">
      <c r="A56" s="198"/>
      <c r="B56" s="198"/>
      <c r="C56" s="198"/>
      <c r="D56" s="258"/>
      <c r="E56" s="202"/>
      <c r="F56" s="134" t="s">
        <v>248</v>
      </c>
      <c r="G56" s="259"/>
      <c r="H56" s="134" t="s">
        <v>231</v>
      </c>
      <c r="I56" s="260"/>
      <c r="J56" s="134" t="s">
        <v>248</v>
      </c>
      <c r="K56" s="259"/>
      <c r="L56" s="134" t="s">
        <v>231</v>
      </c>
    </row>
    <row r="57" spans="1:12" ht="19.5" customHeight="1">
      <c r="A57" s="198"/>
      <c r="B57" s="198"/>
      <c r="C57" s="198"/>
      <c r="D57" s="261" t="s">
        <v>7</v>
      </c>
      <c r="E57" s="202"/>
      <c r="F57" s="25" t="s">
        <v>8</v>
      </c>
      <c r="G57" s="262"/>
      <c r="H57" s="25" t="s">
        <v>8</v>
      </c>
      <c r="I57" s="263"/>
      <c r="J57" s="25" t="s">
        <v>8</v>
      </c>
      <c r="K57" s="262"/>
      <c r="L57" s="25" t="s">
        <v>8</v>
      </c>
    </row>
    <row r="58" spans="1:12" ht="19.5" customHeight="1">
      <c r="A58" s="202" t="s">
        <v>110</v>
      </c>
      <c r="B58" s="198"/>
      <c r="C58" s="198"/>
      <c r="D58" s="209"/>
      <c r="E58" s="198"/>
      <c r="F58" s="243"/>
      <c r="G58" s="231"/>
      <c r="H58" s="240"/>
      <c r="I58" s="232"/>
      <c r="J58" s="243"/>
      <c r="K58" s="231"/>
      <c r="L58" s="240"/>
    </row>
    <row r="59" spans="1:12" ht="19.5" customHeight="1">
      <c r="A59" s="293" t="s">
        <v>290</v>
      </c>
      <c r="B59" s="201"/>
      <c r="C59" s="201"/>
      <c r="D59" s="267">
        <v>11</v>
      </c>
      <c r="E59" s="268"/>
      <c r="F59" s="294">
        <v>-2038762</v>
      </c>
      <c r="G59" s="268"/>
      <c r="H59" s="240">
        <v>-905883</v>
      </c>
      <c r="I59" s="269"/>
      <c r="J59" s="243">
        <v>-195000</v>
      </c>
      <c r="K59" s="264"/>
      <c r="L59" s="240">
        <v>-191168</v>
      </c>
    </row>
    <row r="60" spans="1:12" ht="19.5" customHeight="1">
      <c r="A60" s="293" t="s">
        <v>261</v>
      </c>
      <c r="B60" s="201"/>
      <c r="C60" s="201"/>
      <c r="D60" s="267">
        <v>11</v>
      </c>
      <c r="E60" s="268"/>
      <c r="F60" s="294">
        <v>-2172012</v>
      </c>
      <c r="G60" s="268"/>
      <c r="H60" s="240">
        <v>0</v>
      </c>
      <c r="I60" s="269"/>
      <c r="J60" s="243">
        <v>0</v>
      </c>
      <c r="K60" s="264"/>
      <c r="L60" s="240">
        <v>0</v>
      </c>
    </row>
    <row r="61" spans="1:12" ht="19.5" customHeight="1">
      <c r="A61" s="198" t="s">
        <v>282</v>
      </c>
      <c r="B61" s="201"/>
      <c r="C61" s="201"/>
      <c r="D61" s="267">
        <v>11</v>
      </c>
      <c r="E61" s="268"/>
      <c r="F61" s="243">
        <v>445000</v>
      </c>
      <c r="G61" s="268"/>
      <c r="H61" s="240">
        <v>0</v>
      </c>
      <c r="I61" s="269"/>
      <c r="J61" s="243">
        <v>445000</v>
      </c>
      <c r="K61" s="264"/>
      <c r="L61" s="240">
        <v>0</v>
      </c>
    </row>
    <row r="62" spans="1:12" ht="19.5" customHeight="1">
      <c r="A62" s="198" t="s">
        <v>263</v>
      </c>
      <c r="B62" s="198"/>
      <c r="C62" s="198"/>
      <c r="D62" s="209"/>
      <c r="E62" s="198"/>
      <c r="F62" s="243"/>
      <c r="G62" s="233"/>
      <c r="H62" s="240"/>
      <c r="I62" s="264"/>
      <c r="J62" s="243"/>
      <c r="K62" s="264"/>
      <c r="L62" s="240"/>
    </row>
    <row r="63" spans="1:12" ht="19.5" customHeight="1">
      <c r="A63" s="198"/>
      <c r="B63" s="198" t="s">
        <v>238</v>
      </c>
      <c r="C63" s="198"/>
      <c r="D63" s="209"/>
      <c r="E63" s="198"/>
      <c r="F63" s="243">
        <v>-4699012</v>
      </c>
      <c r="G63" s="233"/>
      <c r="H63" s="240">
        <v>474967</v>
      </c>
      <c r="I63" s="264"/>
      <c r="J63" s="243">
        <v>-3733596</v>
      </c>
      <c r="K63" s="264"/>
      <c r="L63" s="240">
        <v>1415887</v>
      </c>
    </row>
    <row r="64" spans="1:12" ht="19.5" customHeight="1">
      <c r="A64" s="198" t="s">
        <v>264</v>
      </c>
      <c r="B64" s="198"/>
      <c r="C64" s="198"/>
      <c r="D64" s="209"/>
      <c r="E64" s="198"/>
      <c r="F64" s="243"/>
      <c r="G64" s="233"/>
      <c r="H64" s="240"/>
      <c r="I64" s="264"/>
      <c r="J64" s="243"/>
      <c r="K64" s="264"/>
      <c r="L64" s="240"/>
    </row>
    <row r="65" spans="1:12" ht="19.5" customHeight="1">
      <c r="A65" s="198"/>
      <c r="B65" s="198" t="s">
        <v>238</v>
      </c>
      <c r="C65" s="198"/>
      <c r="D65" s="209"/>
      <c r="E65" s="198"/>
      <c r="F65" s="243">
        <v>-81286</v>
      </c>
      <c r="G65" s="233"/>
      <c r="H65" s="240">
        <v>-729592</v>
      </c>
      <c r="I65" s="264"/>
      <c r="J65" s="243">
        <v>0</v>
      </c>
      <c r="K65" s="264"/>
      <c r="L65" s="240">
        <v>0</v>
      </c>
    </row>
    <row r="66" spans="1:12" ht="19.5" customHeight="1">
      <c r="A66" s="198" t="s">
        <v>111</v>
      </c>
      <c r="B66" s="198"/>
      <c r="C66" s="198"/>
      <c r="D66" s="209"/>
      <c r="E66" s="198"/>
      <c r="F66" s="243">
        <v>752602</v>
      </c>
      <c r="G66" s="233"/>
      <c r="H66" s="240">
        <v>53371</v>
      </c>
      <c r="I66" s="264"/>
      <c r="J66" s="243">
        <v>256882</v>
      </c>
      <c r="K66" s="264"/>
      <c r="L66" s="240">
        <v>55366</v>
      </c>
    </row>
    <row r="67" spans="1:12" ht="19.5" customHeight="1">
      <c r="A67" s="198" t="s">
        <v>247</v>
      </c>
      <c r="B67" s="198"/>
      <c r="C67" s="198"/>
      <c r="D67" s="209"/>
      <c r="E67" s="198"/>
      <c r="F67" s="243">
        <v>-44339</v>
      </c>
      <c r="G67" s="233"/>
      <c r="H67" s="240">
        <v>0</v>
      </c>
      <c r="I67" s="264"/>
      <c r="J67" s="243">
        <v>0</v>
      </c>
      <c r="K67" s="264"/>
      <c r="L67" s="240">
        <v>0</v>
      </c>
    </row>
    <row r="68" spans="1:12" ht="19.5" customHeight="1">
      <c r="A68" s="198" t="s">
        <v>131</v>
      </c>
      <c r="B68" s="198"/>
      <c r="C68" s="198"/>
      <c r="D68" s="209"/>
      <c r="E68" s="198"/>
      <c r="F68" s="243">
        <v>-714151</v>
      </c>
      <c r="G68" s="233"/>
      <c r="H68" s="240">
        <v>-578723</v>
      </c>
      <c r="I68" s="264"/>
      <c r="J68" s="243">
        <v>-8997</v>
      </c>
      <c r="K68" s="264"/>
      <c r="L68" s="240">
        <v>-8180</v>
      </c>
    </row>
    <row r="69" spans="1:12" ht="19.5" customHeight="1">
      <c r="A69" s="198" t="s">
        <v>223</v>
      </c>
      <c r="B69" s="198"/>
      <c r="C69" s="198"/>
      <c r="D69" s="209"/>
      <c r="E69" s="198"/>
      <c r="F69" s="243">
        <v>1015</v>
      </c>
      <c r="G69" s="233"/>
      <c r="H69" s="240">
        <v>0</v>
      </c>
      <c r="I69" s="264"/>
      <c r="J69" s="243">
        <v>142</v>
      </c>
      <c r="K69" s="264"/>
      <c r="L69" s="240">
        <v>0</v>
      </c>
    </row>
    <row r="70" spans="1:12" ht="19.5" customHeight="1">
      <c r="A70" s="198" t="s">
        <v>245</v>
      </c>
      <c r="B70" s="198"/>
      <c r="C70" s="198"/>
      <c r="D70" s="209"/>
      <c r="E70" s="198"/>
      <c r="F70" s="243">
        <v>0</v>
      </c>
      <c r="G70" s="233"/>
      <c r="H70" s="240">
        <v>121800</v>
      </c>
      <c r="I70" s="264"/>
      <c r="J70" s="243">
        <v>0</v>
      </c>
      <c r="K70" s="264"/>
      <c r="L70" s="240">
        <v>0</v>
      </c>
    </row>
    <row r="71" spans="1:12" ht="19.5" customHeight="1">
      <c r="A71" s="198" t="s">
        <v>234</v>
      </c>
      <c r="B71" s="198"/>
      <c r="C71" s="198"/>
      <c r="D71" s="209"/>
      <c r="E71" s="198"/>
      <c r="F71" s="243">
        <v>-63038</v>
      </c>
      <c r="G71" s="233"/>
      <c r="H71" s="240">
        <v>-19447</v>
      </c>
      <c r="I71" s="264"/>
      <c r="J71" s="243">
        <v>0</v>
      </c>
      <c r="K71" s="264"/>
      <c r="L71" s="240">
        <v>0</v>
      </c>
    </row>
    <row r="72" spans="1:12" ht="19.5" customHeight="1">
      <c r="A72" s="198" t="s">
        <v>235</v>
      </c>
      <c r="B72" s="198"/>
      <c r="C72" s="198"/>
      <c r="D72" s="265"/>
      <c r="E72" s="198"/>
      <c r="F72" s="243">
        <v>0</v>
      </c>
      <c r="G72" s="233"/>
      <c r="H72" s="240">
        <v>0</v>
      </c>
      <c r="I72" s="264"/>
      <c r="J72" s="243">
        <v>0</v>
      </c>
      <c r="K72" s="264"/>
      <c r="L72" s="240">
        <v>-320000</v>
      </c>
    </row>
    <row r="73" spans="1:12" ht="19.5" customHeight="1">
      <c r="A73" s="198" t="s">
        <v>112</v>
      </c>
      <c r="B73" s="198"/>
      <c r="C73" s="198"/>
      <c r="D73" s="265">
        <v>19.5</v>
      </c>
      <c r="E73" s="198"/>
      <c r="F73" s="243">
        <v>9711</v>
      </c>
      <c r="G73" s="233"/>
      <c r="H73" s="240">
        <v>451</v>
      </c>
      <c r="I73" s="233"/>
      <c r="J73" s="243">
        <v>178712</v>
      </c>
      <c r="K73" s="233"/>
      <c r="L73" s="240">
        <v>6000</v>
      </c>
    </row>
    <row r="74" spans="1:12" ht="19.5" customHeight="1">
      <c r="A74" s="198" t="s">
        <v>220</v>
      </c>
      <c r="B74" s="198"/>
      <c r="C74" s="198"/>
      <c r="D74" s="265">
        <v>19.5</v>
      </c>
      <c r="E74" s="198"/>
      <c r="F74" s="243">
        <v>-2541827</v>
      </c>
      <c r="G74" s="233"/>
      <c r="H74" s="240">
        <v>-3068125</v>
      </c>
      <c r="I74" s="233"/>
      <c r="J74" s="243">
        <v>-2746774</v>
      </c>
      <c r="K74" s="233"/>
      <c r="L74" s="240">
        <v>0</v>
      </c>
    </row>
    <row r="75" spans="1:12" ht="19.5" customHeight="1">
      <c r="A75" s="198" t="s">
        <v>239</v>
      </c>
      <c r="B75" s="198"/>
      <c r="C75" s="198"/>
      <c r="D75" s="265">
        <v>11.5</v>
      </c>
      <c r="E75" s="198"/>
      <c r="F75" s="245">
        <v>4101284</v>
      </c>
      <c r="G75" s="233"/>
      <c r="H75" s="55">
        <v>2572648</v>
      </c>
      <c r="I75" s="264"/>
      <c r="J75" s="245">
        <v>3268181</v>
      </c>
      <c r="K75" s="264"/>
      <c r="L75" s="55">
        <v>2493019</v>
      </c>
    </row>
    <row r="76" spans="1:12" ht="6" customHeight="1">
      <c r="A76" s="198"/>
      <c r="B76" s="198"/>
      <c r="C76" s="198"/>
      <c r="D76" s="209"/>
      <c r="E76" s="198"/>
      <c r="F76" s="243"/>
      <c r="G76" s="233"/>
      <c r="H76" s="240"/>
      <c r="I76" s="233"/>
      <c r="J76" s="243"/>
      <c r="K76" s="233"/>
      <c r="L76" s="240"/>
    </row>
    <row r="77" spans="1:12" ht="19.5" customHeight="1">
      <c r="A77" s="202" t="s">
        <v>208</v>
      </c>
      <c r="B77" s="198"/>
      <c r="C77" s="198"/>
      <c r="D77" s="209"/>
      <c r="E77" s="198"/>
      <c r="F77" s="245">
        <f>SUM(F59:F75)</f>
        <v>-7044815</v>
      </c>
      <c r="G77" s="233"/>
      <c r="H77" s="55">
        <f>SUM(H59:H75)</f>
        <v>-2078533</v>
      </c>
      <c r="I77" s="233"/>
      <c r="J77" s="245">
        <f>SUM(J59:J75)</f>
        <v>-2535450</v>
      </c>
      <c r="K77" s="233"/>
      <c r="L77" s="55">
        <f>SUM(L59:L75)</f>
        <v>3450924</v>
      </c>
    </row>
    <row r="78" spans="1:12" ht="15" customHeight="1">
      <c r="A78" s="198"/>
      <c r="B78" s="198"/>
      <c r="C78" s="198"/>
      <c r="D78" s="209"/>
      <c r="E78" s="198"/>
      <c r="F78" s="243"/>
      <c r="G78" s="233"/>
      <c r="H78" s="240"/>
      <c r="I78" s="233"/>
      <c r="J78" s="243"/>
      <c r="K78" s="233"/>
      <c r="L78" s="240"/>
    </row>
    <row r="79" spans="1:12" ht="19.5" customHeight="1">
      <c r="A79" s="202" t="s">
        <v>113</v>
      </c>
      <c r="B79" s="198"/>
      <c r="C79" s="198"/>
      <c r="D79" s="209"/>
      <c r="E79" s="198"/>
      <c r="F79" s="200"/>
      <c r="G79" s="270"/>
      <c r="H79" s="135"/>
      <c r="I79" s="270"/>
      <c r="J79" s="200"/>
      <c r="K79" s="231"/>
      <c r="L79" s="135"/>
    </row>
    <row r="80" spans="1:12" ht="19.5" customHeight="1">
      <c r="A80" s="198" t="s">
        <v>265</v>
      </c>
      <c r="B80" s="198"/>
      <c r="C80" s="198"/>
      <c r="D80" s="209"/>
      <c r="E80" s="198"/>
      <c r="F80" s="243">
        <v>-1854544</v>
      </c>
      <c r="G80" s="270"/>
      <c r="H80" s="240">
        <v>-2031253</v>
      </c>
      <c r="I80" s="271"/>
      <c r="J80" s="243">
        <v>121940</v>
      </c>
      <c r="K80" s="271"/>
      <c r="L80" s="240">
        <v>-744043</v>
      </c>
    </row>
    <row r="81" spans="1:12" ht="19.5" customHeight="1">
      <c r="A81" s="198" t="s">
        <v>241</v>
      </c>
      <c r="B81" s="198"/>
      <c r="C81" s="198"/>
      <c r="D81" s="209"/>
      <c r="E81" s="198"/>
      <c r="F81" s="243">
        <v>0</v>
      </c>
      <c r="G81" s="270"/>
      <c r="H81" s="240">
        <v>80000</v>
      </c>
      <c r="I81" s="271"/>
      <c r="J81" s="243">
        <v>0</v>
      </c>
      <c r="K81" s="271"/>
      <c r="L81" s="240">
        <v>0</v>
      </c>
    </row>
    <row r="82" spans="1:12" ht="19.5" customHeight="1">
      <c r="A82" s="198" t="s">
        <v>114</v>
      </c>
      <c r="B82" s="198"/>
      <c r="C82" s="198"/>
      <c r="D82" s="265"/>
      <c r="E82" s="198"/>
      <c r="F82" s="243">
        <v>4873707</v>
      </c>
      <c r="G82" s="270"/>
      <c r="H82" s="240">
        <v>2980000</v>
      </c>
      <c r="I82" s="271"/>
      <c r="J82" s="243">
        <v>0</v>
      </c>
      <c r="K82" s="271"/>
      <c r="L82" s="240">
        <v>0</v>
      </c>
    </row>
    <row r="83" spans="1:12" ht="19.5" customHeight="1">
      <c r="A83" s="198" t="s">
        <v>115</v>
      </c>
      <c r="B83" s="198"/>
      <c r="C83" s="198"/>
      <c r="D83" s="265"/>
      <c r="E83" s="198"/>
      <c r="F83" s="243">
        <v>-4622135</v>
      </c>
      <c r="G83" s="270"/>
      <c r="H83" s="240">
        <v>-2806000</v>
      </c>
      <c r="I83" s="271"/>
      <c r="J83" s="243">
        <v>0</v>
      </c>
      <c r="K83" s="271"/>
      <c r="L83" s="240">
        <v>0</v>
      </c>
    </row>
    <row r="84" spans="1:12" ht="19.5" customHeight="1">
      <c r="A84" s="198" t="s">
        <v>215</v>
      </c>
      <c r="B84" s="198"/>
      <c r="C84" s="198"/>
      <c r="D84" s="265">
        <v>14.1</v>
      </c>
      <c r="E84" s="198"/>
      <c r="F84" s="243">
        <v>5354064</v>
      </c>
      <c r="G84" s="270"/>
      <c r="H84" s="240">
        <v>16043492</v>
      </c>
      <c r="I84" s="271"/>
      <c r="J84" s="243">
        <v>2402617</v>
      </c>
      <c r="K84" s="271"/>
      <c r="L84" s="240">
        <v>12048326</v>
      </c>
    </row>
    <row r="85" spans="1:12" ht="19.5" customHeight="1">
      <c r="A85" s="198" t="s">
        <v>116</v>
      </c>
      <c r="B85" s="198"/>
      <c r="C85" s="198"/>
      <c r="D85" s="265">
        <v>14.1</v>
      </c>
      <c r="E85" s="198"/>
      <c r="F85" s="243">
        <v>-2037911</v>
      </c>
      <c r="G85" s="270"/>
      <c r="H85" s="240">
        <v>-8940102</v>
      </c>
      <c r="I85" s="271"/>
      <c r="J85" s="243">
        <v>-200000</v>
      </c>
      <c r="K85" s="271"/>
      <c r="L85" s="240">
        <v>-7220985</v>
      </c>
    </row>
    <row r="86" spans="1:12" ht="19.5" customHeight="1">
      <c r="A86" s="198" t="s">
        <v>277</v>
      </c>
      <c r="B86" s="198"/>
      <c r="C86" s="198"/>
      <c r="D86" s="265"/>
      <c r="E86" s="198"/>
      <c r="F86" s="243">
        <v>0</v>
      </c>
      <c r="G86" s="270"/>
      <c r="H86" s="240">
        <v>44603</v>
      </c>
      <c r="I86" s="271"/>
      <c r="J86" s="243">
        <v>0</v>
      </c>
      <c r="K86" s="271"/>
      <c r="L86" s="240">
        <v>0</v>
      </c>
    </row>
    <row r="87" spans="1:12" ht="19.5" customHeight="1">
      <c r="A87" s="198" t="s">
        <v>180</v>
      </c>
      <c r="B87" s="198"/>
      <c r="C87" s="198"/>
      <c r="D87" s="272">
        <v>14.2</v>
      </c>
      <c r="E87" s="198"/>
      <c r="F87" s="243">
        <v>-120506</v>
      </c>
      <c r="G87" s="270"/>
      <c r="H87" s="240">
        <v>-117442</v>
      </c>
      <c r="I87" s="271"/>
      <c r="J87" s="243">
        <v>0</v>
      </c>
      <c r="K87" s="271"/>
      <c r="L87" s="240">
        <v>0</v>
      </c>
    </row>
    <row r="88" spans="1:12" ht="19.5" customHeight="1">
      <c r="A88" s="198" t="s">
        <v>236</v>
      </c>
      <c r="B88" s="198"/>
      <c r="C88" s="198"/>
      <c r="D88" s="209"/>
      <c r="E88" s="198"/>
      <c r="F88" s="243">
        <v>0</v>
      </c>
      <c r="G88" s="270"/>
      <c r="H88" s="240">
        <v>-4768166</v>
      </c>
      <c r="I88" s="271"/>
      <c r="J88" s="243">
        <v>0</v>
      </c>
      <c r="K88" s="271"/>
      <c r="L88" s="240">
        <v>-4768166</v>
      </c>
    </row>
    <row r="89" spans="1:12" ht="19.5" customHeight="1">
      <c r="A89" s="198" t="s">
        <v>240</v>
      </c>
      <c r="B89" s="198"/>
      <c r="C89" s="198"/>
      <c r="D89" s="272"/>
      <c r="E89" s="198"/>
      <c r="F89" s="243">
        <v>-42218</v>
      </c>
      <c r="G89" s="270"/>
      <c r="H89" s="240">
        <v>-38749</v>
      </c>
      <c r="I89" s="271"/>
      <c r="J89" s="243">
        <v>-6266</v>
      </c>
      <c r="K89" s="271"/>
      <c r="L89" s="240">
        <v>-5476</v>
      </c>
    </row>
    <row r="90" spans="1:12" ht="19.5" customHeight="1">
      <c r="A90" s="198" t="s">
        <v>244</v>
      </c>
      <c r="B90" s="201"/>
      <c r="C90" s="201"/>
      <c r="D90" s="265"/>
      <c r="E90" s="198"/>
      <c r="F90" s="243">
        <v>-77366</v>
      </c>
      <c r="G90" s="270"/>
      <c r="H90" s="240">
        <v>-92867</v>
      </c>
      <c r="I90" s="271"/>
      <c r="J90" s="243">
        <v>-17985</v>
      </c>
      <c r="K90" s="271"/>
      <c r="L90" s="240">
        <v>-22148</v>
      </c>
    </row>
    <row r="91" spans="1:12" ht="19.5" customHeight="1">
      <c r="A91" s="198" t="s">
        <v>278</v>
      </c>
      <c r="B91" s="198"/>
      <c r="C91" s="198"/>
      <c r="D91" s="265"/>
      <c r="E91" s="198"/>
      <c r="F91" s="279">
        <v>0</v>
      </c>
      <c r="G91" s="270"/>
      <c r="H91" s="144">
        <v>45792</v>
      </c>
      <c r="I91" s="271"/>
      <c r="J91" s="279">
        <v>0</v>
      </c>
      <c r="K91" s="271"/>
      <c r="L91" s="144">
        <v>0</v>
      </c>
    </row>
    <row r="92" spans="1:12" s="283" customFormat="1" ht="19.5" customHeight="1">
      <c r="A92" s="280" t="s">
        <v>137</v>
      </c>
      <c r="B92" s="280"/>
      <c r="C92" s="280"/>
      <c r="D92" s="281"/>
      <c r="E92" s="280"/>
      <c r="F92" s="245">
        <v>-1710609</v>
      </c>
      <c r="G92" s="273"/>
      <c r="H92" s="55">
        <v>-1711455</v>
      </c>
      <c r="I92" s="282"/>
      <c r="J92" s="245">
        <v>-1710609</v>
      </c>
      <c r="K92" s="282"/>
      <c r="L92" s="55">
        <v>-1710955</v>
      </c>
    </row>
    <row r="93" spans="1:12" ht="6" customHeight="1">
      <c r="A93" s="198"/>
      <c r="B93" s="198"/>
      <c r="C93" s="198"/>
      <c r="D93" s="209"/>
      <c r="E93" s="198"/>
      <c r="F93" s="243"/>
      <c r="G93" s="270"/>
      <c r="H93" s="240"/>
      <c r="I93" s="270"/>
      <c r="J93" s="243"/>
      <c r="K93" s="270"/>
      <c r="L93" s="240"/>
    </row>
    <row r="94" spans="1:12" ht="19.5" customHeight="1">
      <c r="A94" s="202" t="s">
        <v>262</v>
      </c>
      <c r="B94" s="198"/>
      <c r="C94" s="198"/>
      <c r="D94" s="209"/>
      <c r="E94" s="198"/>
      <c r="F94" s="245">
        <f>SUM(F80:F93)</f>
        <v>-237518</v>
      </c>
      <c r="G94" s="233"/>
      <c r="H94" s="1">
        <f>SUM(H80:H93)</f>
        <v>-1312147</v>
      </c>
      <c r="I94" s="233"/>
      <c r="J94" s="245">
        <f>SUM(J80:J93)</f>
        <v>589697</v>
      </c>
      <c r="K94" s="233"/>
      <c r="L94" s="1">
        <f>SUM(L80:L93)</f>
        <v>-2423447</v>
      </c>
    </row>
    <row r="95" spans="1:12" ht="19.5" customHeight="1">
      <c r="A95" s="202"/>
      <c r="B95" s="198"/>
      <c r="C95" s="198"/>
      <c r="D95" s="209"/>
      <c r="E95" s="198"/>
      <c r="F95" s="144"/>
      <c r="G95" s="233"/>
      <c r="H95" s="144"/>
      <c r="I95" s="233"/>
      <c r="J95" s="144"/>
      <c r="K95" s="233"/>
      <c r="L95" s="144"/>
    </row>
    <row r="96" spans="1:12" ht="24" customHeight="1">
      <c r="A96" s="202"/>
      <c r="B96" s="198"/>
      <c r="C96" s="198"/>
      <c r="D96" s="209"/>
      <c r="E96" s="198"/>
      <c r="F96" s="144"/>
      <c r="G96" s="233"/>
      <c r="H96" s="144"/>
      <c r="I96" s="233"/>
      <c r="J96" s="144"/>
      <c r="K96" s="233"/>
      <c r="L96" s="144"/>
    </row>
    <row r="97" spans="1:12" ht="21.75" customHeight="1">
      <c r="A97" s="202"/>
      <c r="B97" s="198"/>
      <c r="C97" s="198"/>
      <c r="D97" s="209"/>
      <c r="E97" s="198"/>
      <c r="F97" s="144"/>
      <c r="G97" s="233"/>
      <c r="H97" s="144"/>
      <c r="I97" s="233"/>
      <c r="J97" s="144"/>
      <c r="K97" s="233"/>
      <c r="L97" s="144"/>
    </row>
    <row r="98" spans="1:12" ht="22.4" customHeight="1">
      <c r="A98" s="234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34"/>
      <c r="C98" s="234"/>
      <c r="D98" s="235"/>
      <c r="E98" s="234"/>
      <c r="F98" s="55"/>
      <c r="G98" s="236"/>
      <c r="H98" s="55"/>
      <c r="I98" s="236"/>
      <c r="J98" s="55"/>
      <c r="K98" s="236"/>
      <c r="L98" s="55"/>
    </row>
    <row r="99" spans="1:12" ht="20.149999999999999" customHeight="1">
      <c r="A99" s="202" t="s">
        <v>0</v>
      </c>
      <c r="B99" s="202"/>
      <c r="C99" s="202"/>
      <c r="D99" s="209"/>
      <c r="E99" s="198"/>
      <c r="F99" s="240"/>
      <c r="G99" s="231"/>
      <c r="H99" s="240"/>
      <c r="I99" s="232"/>
      <c r="J99" s="240"/>
      <c r="K99" s="231"/>
      <c r="L99" s="251" t="s">
        <v>57</v>
      </c>
    </row>
    <row r="100" spans="1:12" ht="20.149999999999999" customHeight="1">
      <c r="A100" s="202" t="s">
        <v>99</v>
      </c>
      <c r="B100" s="202"/>
      <c r="C100" s="202"/>
      <c r="D100" s="209"/>
      <c r="E100" s="198"/>
      <c r="F100" s="240"/>
      <c r="G100" s="231"/>
      <c r="H100" s="240"/>
      <c r="I100" s="232"/>
      <c r="J100" s="240"/>
      <c r="K100" s="231"/>
      <c r="L100" s="240"/>
    </row>
    <row r="101" spans="1:12" ht="20.149999999999999" customHeight="1">
      <c r="A101" s="252" t="str">
        <f>+A3</f>
        <v>สำหรับงวดหกเดือนสิ้นสุดวันที่ 30 มิถุนายน พ.ศ. 2566</v>
      </c>
      <c r="B101" s="252"/>
      <c r="C101" s="252"/>
      <c r="D101" s="253"/>
      <c r="E101" s="254"/>
      <c r="F101" s="1"/>
      <c r="G101" s="255"/>
      <c r="H101" s="1"/>
      <c r="I101" s="256"/>
      <c r="J101" s="1"/>
      <c r="K101" s="255"/>
      <c r="L101" s="1"/>
    </row>
    <row r="102" spans="1:12" ht="20.149999999999999" customHeight="1">
      <c r="A102" s="198"/>
      <c r="B102" s="198"/>
      <c r="C102" s="198" t="s">
        <v>48</v>
      </c>
      <c r="D102" s="209"/>
      <c r="E102" s="198"/>
      <c r="F102" s="240"/>
      <c r="G102" s="231"/>
      <c r="H102" s="240"/>
      <c r="I102" s="232"/>
      <c r="J102" s="240"/>
      <c r="K102" s="231"/>
      <c r="L102" s="240"/>
    </row>
    <row r="103" spans="1:12" ht="20.149999999999999" customHeight="1">
      <c r="A103" s="201"/>
      <c r="B103" s="198"/>
      <c r="C103" s="198"/>
      <c r="D103" s="257"/>
      <c r="E103" s="202"/>
      <c r="F103" s="297" t="s">
        <v>2</v>
      </c>
      <c r="G103" s="297"/>
      <c r="H103" s="297"/>
      <c r="I103" s="21"/>
      <c r="J103" s="298" t="s">
        <v>3</v>
      </c>
      <c r="K103" s="298"/>
      <c r="L103" s="298"/>
    </row>
    <row r="104" spans="1:12" ht="20.149999999999999" customHeight="1">
      <c r="A104" s="198"/>
      <c r="B104" s="198"/>
      <c r="C104" s="198"/>
      <c r="D104" s="258"/>
      <c r="E104" s="202"/>
      <c r="F104" s="134" t="s">
        <v>248</v>
      </c>
      <c r="G104" s="259"/>
      <c r="H104" s="134" t="s">
        <v>231</v>
      </c>
      <c r="I104" s="260"/>
      <c r="J104" s="134" t="s">
        <v>248</v>
      </c>
      <c r="K104" s="259"/>
      <c r="L104" s="134" t="s">
        <v>231</v>
      </c>
    </row>
    <row r="105" spans="1:12" ht="20.149999999999999" customHeight="1">
      <c r="A105" s="198"/>
      <c r="B105" s="198"/>
      <c r="C105" s="198"/>
      <c r="D105" s="261" t="s">
        <v>7</v>
      </c>
      <c r="E105" s="202"/>
      <c r="F105" s="25" t="s">
        <v>8</v>
      </c>
      <c r="G105" s="262"/>
      <c r="H105" s="25" t="s">
        <v>8</v>
      </c>
      <c r="I105" s="263"/>
      <c r="J105" s="25" t="s">
        <v>8</v>
      </c>
      <c r="K105" s="262"/>
      <c r="L105" s="25" t="s">
        <v>8</v>
      </c>
    </row>
    <row r="106" spans="1:12" ht="20.149999999999999" customHeight="1">
      <c r="A106" s="198"/>
      <c r="B106" s="198"/>
      <c r="C106" s="198"/>
      <c r="D106" s="209"/>
      <c r="E106" s="198"/>
      <c r="F106" s="200"/>
      <c r="G106" s="270"/>
      <c r="H106" s="135"/>
      <c r="I106" s="270"/>
      <c r="J106" s="200"/>
      <c r="K106" s="231"/>
      <c r="L106" s="135"/>
    </row>
    <row r="107" spans="1:12" ht="20.149999999999999" customHeight="1">
      <c r="A107" s="202" t="s">
        <v>136</v>
      </c>
      <c r="B107" s="198"/>
      <c r="C107" s="198"/>
      <c r="D107" s="209"/>
      <c r="E107" s="198"/>
      <c r="F107" s="243">
        <f>F94+F77+F46</f>
        <v>-1750352</v>
      </c>
      <c r="G107" s="233"/>
      <c r="H107" s="240">
        <f>H94+H77+H46</f>
        <v>1706345</v>
      </c>
      <c r="I107" s="233"/>
      <c r="J107" s="243">
        <f>J94+J77+J46</f>
        <v>-2456966</v>
      </c>
      <c r="K107" s="233"/>
      <c r="L107" s="240">
        <f>L94+L77+L46</f>
        <v>636732</v>
      </c>
    </row>
    <row r="108" spans="1:12" ht="20.149999999999999" customHeight="1">
      <c r="A108" s="198" t="s">
        <v>117</v>
      </c>
      <c r="B108" s="198"/>
      <c r="C108" s="198"/>
      <c r="D108" s="209"/>
      <c r="E108" s="198"/>
      <c r="F108" s="243">
        <v>37458488</v>
      </c>
      <c r="G108" s="233"/>
      <c r="H108" s="240">
        <v>17897793</v>
      </c>
      <c r="I108" s="264"/>
      <c r="J108" s="243">
        <v>9631797</v>
      </c>
      <c r="K108" s="264"/>
      <c r="L108" s="240">
        <v>3454668</v>
      </c>
    </row>
    <row r="109" spans="1:12" ht="20.149999999999999" customHeight="1">
      <c r="A109" s="198" t="s">
        <v>118</v>
      </c>
      <c r="B109" s="198"/>
      <c r="C109" s="198"/>
      <c r="D109" s="209"/>
      <c r="E109" s="198"/>
      <c r="F109" s="244">
        <v>478893</v>
      </c>
      <c r="G109" s="233"/>
      <c r="H109" s="52">
        <v>-47726</v>
      </c>
      <c r="I109" s="264"/>
      <c r="J109" s="244">
        <v>0</v>
      </c>
      <c r="K109" s="264"/>
      <c r="L109" s="52">
        <v>0</v>
      </c>
    </row>
    <row r="110" spans="1:12" ht="6" customHeight="1">
      <c r="A110" s="198"/>
      <c r="B110" s="198"/>
      <c r="C110" s="198"/>
      <c r="D110" s="209"/>
      <c r="E110" s="198"/>
      <c r="F110" s="243"/>
      <c r="G110" s="233"/>
      <c r="H110" s="240"/>
      <c r="I110" s="233"/>
      <c r="J110" s="243"/>
      <c r="K110" s="233"/>
      <c r="L110" s="240"/>
    </row>
    <row r="111" spans="1:12" ht="20.149999999999999" customHeight="1" thickBot="1">
      <c r="A111" s="198" t="s">
        <v>119</v>
      </c>
      <c r="B111" s="198"/>
      <c r="C111" s="198"/>
      <c r="D111" s="209"/>
      <c r="E111" s="198"/>
      <c r="F111" s="228">
        <f>SUM(F107:F109)</f>
        <v>36187029</v>
      </c>
      <c r="G111" s="136"/>
      <c r="H111" s="229">
        <f>SUM(H107:H109)</f>
        <v>19556412</v>
      </c>
      <c r="I111" s="136"/>
      <c r="J111" s="228">
        <f>SUM(J107:J109)</f>
        <v>7174831</v>
      </c>
      <c r="K111" s="136"/>
      <c r="L111" s="229">
        <f>SUM(L107:L109)</f>
        <v>4091400</v>
      </c>
    </row>
    <row r="112" spans="1:12" ht="15.75" customHeight="1" thickTop="1">
      <c r="A112" s="198"/>
      <c r="B112" s="198"/>
      <c r="C112" s="198"/>
      <c r="D112" s="209"/>
      <c r="E112" s="198"/>
      <c r="F112" s="200"/>
      <c r="G112" s="270"/>
      <c r="H112" s="135"/>
      <c r="I112" s="270"/>
      <c r="J112" s="200"/>
      <c r="K112" s="231"/>
      <c r="L112" s="135"/>
    </row>
    <row r="113" spans="1:12" ht="20.149999999999999" customHeight="1">
      <c r="A113" s="202" t="s">
        <v>227</v>
      </c>
      <c r="B113" s="198"/>
      <c r="C113" s="198"/>
      <c r="D113" s="209"/>
      <c r="E113" s="198"/>
      <c r="F113" s="200"/>
      <c r="G113" s="270"/>
      <c r="H113" s="135"/>
      <c r="I113" s="270"/>
      <c r="J113" s="200"/>
      <c r="K113" s="231"/>
      <c r="L113" s="135"/>
    </row>
    <row r="114" spans="1:12" ht="20.149999999999999" customHeight="1">
      <c r="A114" s="202"/>
      <c r="B114" s="202" t="s">
        <v>273</v>
      </c>
      <c r="C114" s="202"/>
      <c r="D114" s="209"/>
      <c r="E114" s="198"/>
      <c r="F114" s="195"/>
      <c r="G114" s="273"/>
      <c r="H114" s="196"/>
      <c r="I114" s="273"/>
      <c r="J114" s="195"/>
      <c r="K114" s="274"/>
      <c r="L114" s="196"/>
    </row>
    <row r="115" spans="1:12" ht="20.149999999999999" customHeight="1">
      <c r="A115" s="198" t="s">
        <v>228</v>
      </c>
      <c r="B115" s="197"/>
      <c r="C115" s="198"/>
      <c r="D115" s="209"/>
      <c r="E115" s="198"/>
      <c r="F115" s="195"/>
      <c r="G115" s="273"/>
      <c r="H115" s="196"/>
      <c r="I115" s="273"/>
      <c r="J115" s="195"/>
      <c r="K115" s="274"/>
      <c r="L115" s="196"/>
    </row>
    <row r="116" spans="1:12" ht="20.149999999999999" customHeight="1">
      <c r="A116" s="201"/>
      <c r="B116" s="201"/>
      <c r="C116" s="201" t="s">
        <v>229</v>
      </c>
      <c r="D116" s="209"/>
      <c r="E116" s="198"/>
      <c r="F116" s="243">
        <v>8063029</v>
      </c>
      <c r="G116" s="136"/>
      <c r="H116" s="240">
        <v>4000528</v>
      </c>
      <c r="I116" s="136"/>
      <c r="J116" s="243">
        <v>32726</v>
      </c>
      <c r="K116" s="136"/>
      <c r="L116" s="240">
        <v>54947</v>
      </c>
    </row>
    <row r="117" spans="1:12" ht="20.149999999999999" customHeight="1">
      <c r="A117" s="198" t="s">
        <v>120</v>
      </c>
      <c r="B117" s="198"/>
      <c r="C117" s="198"/>
      <c r="D117" s="209"/>
      <c r="E117" s="198"/>
      <c r="F117" s="244">
        <v>28124000</v>
      </c>
      <c r="G117" s="136"/>
      <c r="H117" s="52">
        <v>15555884</v>
      </c>
      <c r="I117" s="136"/>
      <c r="J117" s="244">
        <v>7142105</v>
      </c>
      <c r="K117" s="136"/>
      <c r="L117" s="52">
        <v>4036453</v>
      </c>
    </row>
    <row r="118" spans="1:12" ht="6" customHeight="1">
      <c r="A118" s="198"/>
      <c r="B118" s="198"/>
      <c r="C118" s="198"/>
      <c r="D118" s="209"/>
      <c r="E118" s="198"/>
      <c r="F118" s="56"/>
      <c r="G118" s="136"/>
      <c r="H118" s="57"/>
      <c r="I118" s="136"/>
      <c r="J118" s="133"/>
      <c r="K118" s="136"/>
      <c r="L118" s="136"/>
    </row>
    <row r="119" spans="1:12" ht="20.149999999999999" customHeight="1" thickBot="1">
      <c r="A119" s="198"/>
      <c r="B119" s="198"/>
      <c r="C119" s="198"/>
      <c r="D119" s="209"/>
      <c r="E119" s="198"/>
      <c r="F119" s="228">
        <f>SUM(F116:F117)</f>
        <v>36187029</v>
      </c>
      <c r="G119" s="136"/>
      <c r="H119" s="229">
        <f>SUM(H116:H117)</f>
        <v>19556412</v>
      </c>
      <c r="I119" s="136"/>
      <c r="J119" s="228">
        <f>SUM(J116:J117)</f>
        <v>7174831</v>
      </c>
      <c r="K119" s="136"/>
      <c r="L119" s="229">
        <f>SUM(L116:L117)</f>
        <v>4091400</v>
      </c>
    </row>
    <row r="120" spans="1:12" ht="20.149999999999999" customHeight="1" thickTop="1">
      <c r="A120" s="198"/>
      <c r="B120" s="198"/>
      <c r="C120" s="198"/>
      <c r="D120" s="209"/>
      <c r="E120" s="198"/>
      <c r="F120" s="200"/>
      <c r="G120" s="136"/>
      <c r="H120" s="135"/>
      <c r="I120" s="136"/>
      <c r="J120" s="200"/>
      <c r="K120" s="136"/>
      <c r="L120" s="135"/>
    </row>
    <row r="121" spans="1:12" ht="20.149999999999999" customHeight="1">
      <c r="A121" s="202" t="s">
        <v>181</v>
      </c>
      <c r="B121" s="198"/>
      <c r="C121" s="198"/>
      <c r="D121" s="209"/>
      <c r="E121" s="198"/>
      <c r="F121" s="200"/>
      <c r="G121" s="198"/>
      <c r="H121" s="135"/>
      <c r="I121" s="198"/>
      <c r="J121" s="200"/>
      <c r="K121" s="209"/>
      <c r="L121" s="135"/>
    </row>
    <row r="122" spans="1:12" ht="20.149999999999999" customHeight="1">
      <c r="A122" s="197" t="s">
        <v>242</v>
      </c>
      <c r="B122" s="198"/>
      <c r="C122" s="198"/>
      <c r="D122" s="209"/>
      <c r="E122" s="198"/>
      <c r="F122" s="243">
        <v>10353</v>
      </c>
      <c r="G122" s="198"/>
      <c r="H122" s="240">
        <v>206915</v>
      </c>
      <c r="I122" s="238"/>
      <c r="J122" s="237">
        <v>126</v>
      </c>
      <c r="K122" s="275"/>
      <c r="L122" s="238">
        <v>0</v>
      </c>
    </row>
    <row r="123" spans="1:12" ht="20.149999999999999" customHeight="1">
      <c r="A123" s="197" t="s">
        <v>243</v>
      </c>
      <c r="B123" s="198"/>
      <c r="C123" s="198"/>
      <c r="D123" s="209"/>
      <c r="E123" s="198"/>
      <c r="F123" s="243">
        <v>0</v>
      </c>
      <c r="G123" s="198"/>
      <c r="H123" s="240">
        <v>52200</v>
      </c>
      <c r="I123" s="238"/>
      <c r="J123" s="237">
        <v>0</v>
      </c>
      <c r="K123" s="275"/>
      <c r="L123" s="238">
        <v>0</v>
      </c>
    </row>
    <row r="124" spans="1:12" ht="20.149999999999999" customHeight="1">
      <c r="A124" s="197" t="s">
        <v>132</v>
      </c>
      <c r="B124" s="198"/>
      <c r="C124" s="198"/>
      <c r="D124" s="265"/>
      <c r="E124" s="198"/>
      <c r="F124" s="200"/>
      <c r="G124" s="198"/>
      <c r="H124" s="135"/>
      <c r="I124" s="198"/>
      <c r="J124" s="243"/>
      <c r="K124" s="209"/>
      <c r="L124" s="135"/>
    </row>
    <row r="125" spans="1:12" ht="20.149999999999999" customHeight="1">
      <c r="A125" s="197"/>
      <c r="B125" s="201"/>
      <c r="C125" s="198" t="s">
        <v>212</v>
      </c>
      <c r="D125" s="265" t="s">
        <v>252</v>
      </c>
      <c r="E125" s="198"/>
      <c r="F125" s="200">
        <v>0</v>
      </c>
      <c r="G125" s="198"/>
      <c r="H125" s="135">
        <v>0</v>
      </c>
      <c r="I125" s="198"/>
      <c r="J125" s="243">
        <v>311715</v>
      </c>
      <c r="K125" s="209"/>
      <c r="L125" s="135">
        <v>0</v>
      </c>
    </row>
    <row r="126" spans="1:12" ht="20.149999999999999" customHeight="1">
      <c r="A126" s="197" t="s">
        <v>213</v>
      </c>
      <c r="B126" s="198"/>
      <c r="C126" s="198"/>
      <c r="D126" s="265"/>
      <c r="E126" s="198"/>
      <c r="F126" s="200"/>
      <c r="G126" s="198"/>
      <c r="H126" s="135"/>
      <c r="I126" s="198"/>
      <c r="J126" s="243"/>
      <c r="K126" s="209"/>
      <c r="L126" s="135"/>
    </row>
    <row r="127" spans="1:12" ht="20.149999999999999" customHeight="1">
      <c r="A127" s="197"/>
      <c r="B127" s="201"/>
      <c r="C127" s="198" t="s">
        <v>214</v>
      </c>
      <c r="D127" s="265">
        <v>19.5</v>
      </c>
      <c r="E127" s="198"/>
      <c r="F127" s="200">
        <v>0</v>
      </c>
      <c r="G127" s="198"/>
      <c r="H127" s="135">
        <v>0</v>
      </c>
      <c r="I127" s="198"/>
      <c r="J127" s="243">
        <v>12166</v>
      </c>
      <c r="K127" s="209"/>
      <c r="L127" s="135">
        <v>0</v>
      </c>
    </row>
    <row r="128" spans="1:12" ht="20.149999999999999" customHeight="1">
      <c r="A128" s="197" t="s">
        <v>213</v>
      </c>
      <c r="B128" s="201"/>
      <c r="C128" s="198"/>
      <c r="D128" s="265"/>
      <c r="E128" s="198"/>
      <c r="F128" s="200"/>
      <c r="G128" s="198"/>
      <c r="H128" s="135"/>
      <c r="I128" s="198"/>
      <c r="J128" s="243"/>
      <c r="K128" s="209"/>
      <c r="L128" s="135"/>
    </row>
    <row r="129" spans="1:12" ht="20.149999999999999" customHeight="1">
      <c r="A129" s="197"/>
      <c r="B129" s="201"/>
      <c r="C129" s="198" t="s">
        <v>221</v>
      </c>
      <c r="D129" s="265"/>
      <c r="E129" s="198"/>
      <c r="F129" s="200"/>
      <c r="G129" s="198"/>
      <c r="H129" s="135"/>
      <c r="I129" s="198"/>
      <c r="J129" s="243"/>
      <c r="K129" s="209"/>
      <c r="L129" s="135"/>
    </row>
    <row r="130" spans="1:12" ht="20.149999999999999" customHeight="1">
      <c r="A130" s="197"/>
      <c r="B130" s="198"/>
      <c r="C130" s="198" t="s">
        <v>222</v>
      </c>
      <c r="D130" s="265">
        <v>19.5</v>
      </c>
      <c r="E130" s="198"/>
      <c r="F130" s="200">
        <v>0</v>
      </c>
      <c r="G130" s="198"/>
      <c r="H130" s="135">
        <v>0</v>
      </c>
      <c r="I130" s="198"/>
      <c r="J130" s="243">
        <v>904908</v>
      </c>
      <c r="K130" s="209"/>
      <c r="L130" s="135">
        <v>0</v>
      </c>
    </row>
    <row r="131" spans="1:12" ht="20.149999999999999" customHeight="1">
      <c r="A131" s="197"/>
      <c r="B131" s="198"/>
      <c r="C131" s="198"/>
      <c r="D131" s="209"/>
      <c r="E131" s="198"/>
      <c r="F131" s="240"/>
      <c r="G131" s="233"/>
      <c r="H131" s="240"/>
      <c r="I131" s="233"/>
      <c r="J131" s="240"/>
      <c r="K131" s="233"/>
      <c r="L131" s="240"/>
    </row>
    <row r="132" spans="1:12" ht="20.149999999999999" customHeight="1">
      <c r="A132" s="197"/>
      <c r="B132" s="198"/>
      <c r="C132" s="198"/>
      <c r="D132" s="209"/>
      <c r="E132" s="198"/>
      <c r="F132" s="240"/>
      <c r="G132" s="233"/>
      <c r="H132" s="240"/>
      <c r="I132" s="233"/>
      <c r="J132" s="240"/>
      <c r="K132" s="233"/>
      <c r="L132" s="240"/>
    </row>
    <row r="133" spans="1:12" ht="20.149999999999999" customHeight="1">
      <c r="A133" s="197"/>
      <c r="B133" s="198"/>
      <c r="C133" s="198"/>
      <c r="D133" s="209"/>
      <c r="E133" s="198"/>
      <c r="F133" s="240"/>
      <c r="G133" s="233"/>
      <c r="H133" s="240"/>
      <c r="I133" s="233"/>
      <c r="J133" s="240"/>
      <c r="K133" s="233"/>
      <c r="L133" s="240"/>
    </row>
    <row r="134" spans="1:12" ht="20.149999999999999" customHeight="1">
      <c r="A134" s="197"/>
      <c r="B134" s="198"/>
      <c r="C134" s="198"/>
      <c r="D134" s="209"/>
      <c r="E134" s="198"/>
      <c r="F134" s="240"/>
      <c r="G134" s="233"/>
      <c r="H134" s="240"/>
      <c r="I134" s="233"/>
      <c r="J134" s="240"/>
      <c r="K134" s="233"/>
      <c r="L134" s="240"/>
    </row>
    <row r="135" spans="1:12" ht="20.149999999999999" customHeight="1">
      <c r="A135" s="197"/>
      <c r="B135" s="198"/>
      <c r="C135" s="198"/>
      <c r="D135" s="209"/>
      <c r="E135" s="198"/>
      <c r="F135" s="240"/>
      <c r="G135" s="233"/>
      <c r="H135" s="240"/>
      <c r="I135" s="233"/>
      <c r="J135" s="240"/>
      <c r="K135" s="233"/>
      <c r="L135" s="240"/>
    </row>
    <row r="136" spans="1:12" ht="20.149999999999999" customHeight="1">
      <c r="A136" s="197"/>
      <c r="B136" s="198"/>
      <c r="C136" s="198"/>
      <c r="D136" s="209"/>
      <c r="E136" s="198"/>
      <c r="F136" s="240"/>
      <c r="G136" s="233"/>
      <c r="H136" s="240"/>
      <c r="I136" s="233"/>
      <c r="J136" s="240"/>
      <c r="K136" s="233"/>
      <c r="L136" s="240"/>
    </row>
    <row r="137" spans="1:12" ht="20.149999999999999" customHeight="1">
      <c r="A137" s="197"/>
      <c r="B137" s="198"/>
      <c r="C137" s="198"/>
      <c r="D137" s="209"/>
      <c r="E137" s="198"/>
      <c r="F137" s="240"/>
      <c r="G137" s="233"/>
      <c r="H137" s="240"/>
      <c r="I137" s="233"/>
      <c r="J137" s="240"/>
      <c r="K137" s="233"/>
      <c r="L137" s="240"/>
    </row>
    <row r="138" spans="1:12" ht="20.149999999999999" customHeight="1">
      <c r="A138" s="197"/>
      <c r="B138" s="198"/>
      <c r="C138" s="198"/>
      <c r="D138" s="209"/>
      <c r="E138" s="198"/>
      <c r="F138" s="240"/>
      <c r="G138" s="233"/>
      <c r="H138" s="240"/>
      <c r="I138" s="233"/>
      <c r="J138" s="240"/>
      <c r="K138" s="233"/>
      <c r="L138" s="240"/>
    </row>
    <row r="139" spans="1:12" ht="20.149999999999999" customHeight="1">
      <c r="A139" s="197"/>
      <c r="B139" s="198"/>
      <c r="C139" s="198"/>
      <c r="D139" s="209"/>
      <c r="E139" s="198"/>
      <c r="F139" s="240"/>
      <c r="G139" s="233"/>
      <c r="H139" s="240"/>
      <c r="I139" s="233"/>
      <c r="J139" s="240"/>
      <c r="K139" s="233"/>
      <c r="L139" s="240"/>
    </row>
    <row r="140" spans="1:12" ht="20.149999999999999" customHeight="1">
      <c r="A140" s="197"/>
      <c r="B140" s="198"/>
      <c r="C140" s="198"/>
      <c r="D140" s="209"/>
      <c r="E140" s="198"/>
      <c r="F140" s="240"/>
      <c r="G140" s="233"/>
      <c r="H140" s="240"/>
      <c r="I140" s="233"/>
      <c r="J140" s="240"/>
      <c r="K140" s="233"/>
      <c r="L140" s="240"/>
    </row>
    <row r="141" spans="1:12" ht="20.149999999999999" customHeight="1">
      <c r="A141" s="197"/>
      <c r="B141" s="198"/>
      <c r="C141" s="198"/>
      <c r="D141" s="209"/>
      <c r="E141" s="198"/>
      <c r="F141" s="240"/>
      <c r="G141" s="233"/>
      <c r="H141" s="240"/>
      <c r="I141" s="233"/>
      <c r="J141" s="240"/>
      <c r="K141" s="233"/>
      <c r="L141" s="240"/>
    </row>
    <row r="142" spans="1:12" ht="20.149999999999999" customHeight="1">
      <c r="A142" s="197"/>
      <c r="B142" s="198"/>
      <c r="C142" s="198"/>
      <c r="D142" s="209"/>
      <c r="E142" s="198"/>
      <c r="F142" s="240"/>
      <c r="G142" s="233"/>
      <c r="H142" s="240"/>
      <c r="I142" s="233"/>
      <c r="J142" s="240"/>
      <c r="K142" s="233"/>
      <c r="L142" s="240"/>
    </row>
    <row r="143" spans="1:12" ht="24" customHeight="1">
      <c r="A143" s="197"/>
      <c r="B143" s="198"/>
      <c r="C143" s="198"/>
      <c r="D143" s="209"/>
      <c r="E143" s="198"/>
      <c r="F143" s="240"/>
      <c r="G143" s="233"/>
      <c r="H143" s="240"/>
      <c r="I143" s="233"/>
      <c r="J143" s="240"/>
      <c r="K143" s="233"/>
      <c r="L143" s="240"/>
    </row>
    <row r="144" spans="1:12" ht="24" customHeight="1">
      <c r="A144" s="197"/>
      <c r="B144" s="198"/>
      <c r="C144" s="198"/>
      <c r="D144" s="209"/>
      <c r="E144" s="198"/>
      <c r="F144" s="240"/>
      <c r="G144" s="233"/>
      <c r="H144" s="240"/>
      <c r="I144" s="233"/>
      <c r="J144" s="240"/>
      <c r="K144" s="233"/>
      <c r="L144" s="240"/>
    </row>
    <row r="145" spans="1:12" ht="16.5" customHeight="1">
      <c r="A145" s="197"/>
      <c r="B145" s="198"/>
      <c r="C145" s="198"/>
      <c r="D145" s="209"/>
      <c r="E145" s="198"/>
      <c r="F145" s="240"/>
      <c r="G145" s="233"/>
      <c r="H145" s="240"/>
      <c r="I145" s="233"/>
      <c r="J145" s="240"/>
      <c r="K145" s="233"/>
      <c r="L145" s="240"/>
    </row>
    <row r="146" spans="1:12" ht="22.4" customHeight="1">
      <c r="A146" s="296" t="str">
        <f>+A98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296"/>
      <c r="C146" s="296"/>
      <c r="D146" s="296"/>
      <c r="E146" s="296"/>
      <c r="F146" s="296"/>
      <c r="G146" s="296"/>
      <c r="H146" s="296"/>
      <c r="I146" s="296"/>
      <c r="J146" s="296"/>
      <c r="K146" s="296"/>
      <c r="L146" s="296"/>
    </row>
  </sheetData>
  <mergeCells count="8">
    <mergeCell ref="A50:L50"/>
    <mergeCell ref="A146:L146"/>
    <mergeCell ref="F5:H5"/>
    <mergeCell ref="J5:L5"/>
    <mergeCell ref="F55:H55"/>
    <mergeCell ref="J55:L55"/>
    <mergeCell ref="F103:H103"/>
    <mergeCell ref="J103:L103"/>
  </mergeCells>
  <pageMargins left="0.8" right="0.5" top="0.5" bottom="0.6" header="0.49" footer="0.4"/>
  <pageSetup paperSize="9" scale="81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(6M)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Nattabhorn Hanjittakarn</cp:lastModifiedBy>
  <cp:lastPrinted>2023-08-15T13:28:51Z</cp:lastPrinted>
  <dcterms:created xsi:type="dcterms:W3CDTF">2017-04-28T11:15:01Z</dcterms:created>
  <dcterms:modified xsi:type="dcterms:W3CDTF">2023-08-15T13:32:42Z</dcterms:modified>
</cp:coreProperties>
</file>