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3 Q2 (EGCO) ผลิตไฟฟ้า\"/>
    </mc:Choice>
  </mc:AlternateContent>
  <xr:revisionPtr revIDLastSave="0" documentId="13_ncr:1_{A8E48261-8DD2-4E8B-8353-D9D6F9B4587C}" xr6:coauthVersionLast="47" xr6:coauthVersionMax="47" xr10:uidLastSave="{00000000-0000-0000-0000-000000000000}"/>
  <bookViews>
    <workbookView xWindow="-110" yWindow="-110" windowWidth="19420" windowHeight="11620" activeTab="5" xr2:uid="{00000000-000D-0000-FFFF-FFFF00000000}"/>
  </bookViews>
  <sheets>
    <sheet name="2-5 " sheetId="18" r:id="rId1"/>
    <sheet name="6-7 (3M)" sheetId="19" r:id="rId2"/>
    <sheet name="8-9 (6M)" sheetId="8" r:id="rId3"/>
    <sheet name="Eng 10" sheetId="16" r:id="rId4"/>
    <sheet name="Eng 11" sheetId="15" r:id="rId5"/>
    <sheet name="12-14" sheetId="11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8" l="1"/>
  <c r="K16" i="18"/>
  <c r="G17" i="18"/>
  <c r="K17" i="18"/>
  <c r="K30" i="18" s="1"/>
  <c r="G19" i="18"/>
  <c r="K19" i="18"/>
  <c r="G30" i="18"/>
  <c r="K20" i="18"/>
  <c r="G23" i="18"/>
  <c r="K23" i="18"/>
  <c r="G24" i="18"/>
  <c r="K24" i="18"/>
  <c r="G26" i="18"/>
  <c r="K26" i="18"/>
  <c r="G27" i="18"/>
  <c r="K27" i="18"/>
  <c r="G28" i="18"/>
  <c r="K28" i="18"/>
  <c r="I30" i="18"/>
  <c r="M30" i="18"/>
  <c r="A50" i="18"/>
  <c r="G64" i="18"/>
  <c r="G79" i="18" s="1"/>
  <c r="K64" i="18"/>
  <c r="G65" i="18"/>
  <c r="K65" i="18"/>
  <c r="G66" i="18"/>
  <c r="K66" i="18"/>
  <c r="G67" i="18"/>
  <c r="K67" i="18"/>
  <c r="K79" i="18" s="1"/>
  <c r="K81" i="18" s="1"/>
  <c r="K68" i="18"/>
  <c r="K69" i="18"/>
  <c r="G70" i="18"/>
  <c r="K70" i="18"/>
  <c r="G71" i="18"/>
  <c r="K71" i="18"/>
  <c r="G72" i="18"/>
  <c r="K72" i="18"/>
  <c r="G73" i="18"/>
  <c r="K73" i="18"/>
  <c r="G74" i="18"/>
  <c r="K74" i="18"/>
  <c r="G75" i="18"/>
  <c r="K75" i="18"/>
  <c r="G76" i="18"/>
  <c r="K76" i="18"/>
  <c r="G77" i="18"/>
  <c r="K77" i="18"/>
  <c r="I79" i="18"/>
  <c r="I81" i="18" s="1"/>
  <c r="M79" i="18"/>
  <c r="M81" i="18" s="1"/>
  <c r="A94" i="18"/>
  <c r="A141" i="18" s="1"/>
  <c r="A188" i="18" s="1"/>
  <c r="A95" i="18"/>
  <c r="A97" i="18"/>
  <c r="A144" i="18" s="1"/>
  <c r="G120" i="18"/>
  <c r="K110" i="18"/>
  <c r="K120" i="18" s="1"/>
  <c r="G111" i="18"/>
  <c r="K111" i="18"/>
  <c r="G112" i="18"/>
  <c r="K112" i="18"/>
  <c r="G114" i="18"/>
  <c r="K114" i="18"/>
  <c r="G116" i="18"/>
  <c r="K116" i="18"/>
  <c r="G117" i="18"/>
  <c r="K117" i="18"/>
  <c r="G118" i="18"/>
  <c r="K118" i="18"/>
  <c r="I120" i="18"/>
  <c r="M120" i="18"/>
  <c r="G124" i="18"/>
  <c r="K124" i="18"/>
  <c r="G125" i="18"/>
  <c r="G133" i="18" s="1"/>
  <c r="K125" i="18"/>
  <c r="K133" i="18" s="1"/>
  <c r="G126" i="18"/>
  <c r="K126" i="18"/>
  <c r="G127" i="18"/>
  <c r="K127" i="18"/>
  <c r="G128" i="18"/>
  <c r="K128" i="18"/>
  <c r="G129" i="18"/>
  <c r="K129" i="18"/>
  <c r="G130" i="18"/>
  <c r="K130" i="18"/>
  <c r="G131" i="18"/>
  <c r="K131" i="18"/>
  <c r="I133" i="18"/>
  <c r="M133" i="18"/>
  <c r="I135" i="18"/>
  <c r="M135" i="18"/>
  <c r="G164" i="18"/>
  <c r="K164" i="18"/>
  <c r="K176" i="18" s="1"/>
  <c r="K179" i="18" s="1"/>
  <c r="G165" i="18"/>
  <c r="G176" i="18" s="1"/>
  <c r="G179" i="18" s="1"/>
  <c r="K165" i="18"/>
  <c r="G166" i="18"/>
  <c r="K166" i="18"/>
  <c r="G168" i="18"/>
  <c r="K168" i="18"/>
  <c r="G171" i="18"/>
  <c r="K171" i="18"/>
  <c r="K172" i="18"/>
  <c r="K173" i="18"/>
  <c r="I176" i="18"/>
  <c r="M176" i="18"/>
  <c r="M179" i="18" s="1"/>
  <c r="M181" i="18" s="1"/>
  <c r="G177" i="18"/>
  <c r="K177" i="18"/>
  <c r="I179" i="18"/>
  <c r="I181" i="18" s="1"/>
  <c r="G81" i="18" l="1"/>
  <c r="K135" i="18"/>
  <c r="K181" i="18" s="1"/>
  <c r="G135" i="18"/>
  <c r="G181" i="18" s="1"/>
  <c r="V19" i="15" l="1"/>
  <c r="T19" i="15"/>
  <c r="R19" i="15"/>
  <c r="P19" i="15"/>
  <c r="N19" i="15"/>
  <c r="L19" i="15"/>
  <c r="J19" i="15"/>
  <c r="H19" i="15"/>
  <c r="F19" i="15"/>
  <c r="V18" i="15"/>
  <c r="T18" i="15"/>
  <c r="R18" i="15"/>
  <c r="P18" i="15"/>
  <c r="N18" i="15"/>
  <c r="L18" i="15"/>
  <c r="J18" i="15"/>
  <c r="H18" i="15"/>
  <c r="F18" i="15"/>
  <c r="AH25" i="16"/>
  <c r="AH24" i="16"/>
  <c r="AH23" i="16"/>
  <c r="AB25" i="16"/>
  <c r="Z25" i="16"/>
  <c r="X25" i="16"/>
  <c r="V25" i="16"/>
  <c r="T25" i="16"/>
  <c r="R25" i="16"/>
  <c r="P25" i="16"/>
  <c r="AB24" i="16"/>
  <c r="Z24" i="16"/>
  <c r="X24" i="16"/>
  <c r="V24" i="16"/>
  <c r="T24" i="16"/>
  <c r="R24" i="16"/>
  <c r="P24" i="16"/>
  <c r="AB23" i="16"/>
  <c r="X23" i="16"/>
  <c r="V23" i="16"/>
  <c r="T23" i="16"/>
  <c r="R23" i="16"/>
  <c r="K92" i="8"/>
  <c r="K91" i="8"/>
  <c r="G92" i="8"/>
  <c r="K81" i="8"/>
  <c r="K80" i="8"/>
  <c r="K77" i="8"/>
  <c r="K75" i="8"/>
  <c r="K74" i="8"/>
  <c r="G81" i="8"/>
  <c r="G77" i="8"/>
  <c r="G75" i="8"/>
  <c r="G74" i="8"/>
  <c r="K70" i="8"/>
  <c r="K67" i="8"/>
  <c r="K65" i="8"/>
  <c r="G70" i="8"/>
  <c r="G67" i="8"/>
  <c r="G65" i="8"/>
  <c r="K32" i="8"/>
  <c r="K31" i="8"/>
  <c r="G32" i="8"/>
  <c r="K26" i="8"/>
  <c r="K23" i="8"/>
  <c r="K21" i="8"/>
  <c r="K20" i="8"/>
  <c r="K19" i="8"/>
  <c r="K17" i="8"/>
  <c r="K16" i="8"/>
  <c r="K13" i="8"/>
  <c r="K12" i="8"/>
  <c r="K11" i="8"/>
  <c r="G26" i="8"/>
  <c r="G21" i="8"/>
  <c r="G20" i="8"/>
  <c r="G19" i="8"/>
  <c r="G17" i="8"/>
  <c r="G16" i="8"/>
  <c r="K88" i="19"/>
  <c r="K87" i="19"/>
  <c r="G88" i="19"/>
  <c r="K77" i="19"/>
  <c r="K76" i="19"/>
  <c r="K73" i="19"/>
  <c r="K71" i="19"/>
  <c r="K70" i="19"/>
  <c r="G77" i="19"/>
  <c r="G73" i="19"/>
  <c r="G71" i="19"/>
  <c r="G70" i="19"/>
  <c r="K66" i="19"/>
  <c r="G66" i="19"/>
  <c r="K32" i="19"/>
  <c r="K31" i="19"/>
  <c r="G32" i="19"/>
  <c r="K26" i="19"/>
  <c r="K23" i="19"/>
  <c r="K21" i="19"/>
  <c r="K20" i="19"/>
  <c r="K19" i="19"/>
  <c r="K17" i="19"/>
  <c r="K16" i="19"/>
  <c r="K13" i="19"/>
  <c r="K12" i="19"/>
  <c r="K11" i="19"/>
  <c r="G26" i="19"/>
  <c r="G21" i="19"/>
  <c r="G20" i="19"/>
  <c r="G19" i="19"/>
  <c r="G17" i="19"/>
  <c r="G16" i="19"/>
  <c r="G12" i="19"/>
  <c r="AD23" i="16" l="1"/>
  <c r="N21" i="15"/>
  <c r="AD24" i="16"/>
  <c r="AF24" i="16" s="1"/>
  <c r="AJ24" i="16" s="1"/>
  <c r="G80" i="19"/>
  <c r="G35" i="19"/>
  <c r="P31" i="15" l="1"/>
  <c r="R31" i="15"/>
  <c r="H31" i="15"/>
  <c r="J31" i="15"/>
  <c r="L31" i="15"/>
  <c r="N31" i="15"/>
  <c r="F31" i="15"/>
  <c r="T29" i="15"/>
  <c r="V29" i="15" s="1"/>
  <c r="AD40" i="16"/>
  <c r="AF40" i="16" s="1"/>
  <c r="AJ40" i="16" s="1"/>
  <c r="AD39" i="16"/>
  <c r="AF39" i="16" s="1"/>
  <c r="AJ39" i="16" s="1"/>
  <c r="A92" i="19" l="1"/>
  <c r="M90" i="19"/>
  <c r="K90" i="19"/>
  <c r="I90" i="19"/>
  <c r="G90" i="19"/>
  <c r="M80" i="19"/>
  <c r="K80" i="19"/>
  <c r="I80" i="19"/>
  <c r="A50" i="19"/>
  <c r="A47" i="19"/>
  <c r="I38" i="19"/>
  <c r="G38" i="19"/>
  <c r="M35" i="19"/>
  <c r="M38" i="19" s="1"/>
  <c r="K35" i="19"/>
  <c r="K38" i="19" s="1"/>
  <c r="I35" i="19"/>
  <c r="I58" i="19" s="1"/>
  <c r="I82" i="19" s="1"/>
  <c r="G58" i="19"/>
  <c r="M15" i="19"/>
  <c r="M25" i="19" s="1"/>
  <c r="M28" i="19" s="1"/>
  <c r="K15" i="19"/>
  <c r="K25" i="19" s="1"/>
  <c r="K28" i="19" s="1"/>
  <c r="I15" i="19"/>
  <c r="I25" i="19" s="1"/>
  <c r="I28" i="19" s="1"/>
  <c r="G15" i="19"/>
  <c r="G25" i="19" s="1"/>
  <c r="G28" i="19" s="1"/>
  <c r="G82" i="19" l="1"/>
  <c r="K58" i="19"/>
  <c r="K82" i="19" s="1"/>
  <c r="M58" i="19"/>
  <c r="M82" i="19" s="1"/>
  <c r="I85" i="11"/>
  <c r="I84" i="8" l="1"/>
  <c r="M84" i="8"/>
  <c r="G38" i="8" l="1"/>
  <c r="I38" i="8"/>
  <c r="A109" i="11" l="1"/>
  <c r="F28" i="16" l="1"/>
  <c r="H28" i="16"/>
  <c r="J28" i="16"/>
  <c r="L28" i="16"/>
  <c r="N28" i="16"/>
  <c r="R28" i="16"/>
  <c r="T28" i="16"/>
  <c r="V28" i="16"/>
  <c r="X28" i="16"/>
  <c r="Z28" i="16"/>
  <c r="AB28" i="16"/>
  <c r="AH28" i="16"/>
  <c r="AD25" i="16"/>
  <c r="AF25" i="16" s="1"/>
  <c r="AJ25" i="16" s="1"/>
  <c r="P28" i="16"/>
  <c r="G84" i="8"/>
  <c r="T14" i="15" l="1"/>
  <c r="V14" i="15" s="1"/>
  <c r="V21" i="15" s="1"/>
  <c r="AD18" i="16"/>
  <c r="AF18" i="16" s="1"/>
  <c r="AJ18" i="16" s="1"/>
  <c r="I133" i="11" l="1"/>
  <c r="I103" i="11"/>
  <c r="R21" i="15"/>
  <c r="P21" i="15"/>
  <c r="L21" i="15"/>
  <c r="J21" i="15"/>
  <c r="H21" i="15"/>
  <c r="F21" i="15"/>
  <c r="M94" i="8"/>
  <c r="M35" i="8"/>
  <c r="M38" i="8" s="1"/>
  <c r="M15" i="8"/>
  <c r="M25" i="8" s="1"/>
  <c r="I94" i="8"/>
  <c r="I35" i="8"/>
  <c r="I15" i="8"/>
  <c r="I25" i="8" s="1"/>
  <c r="I28" i="8" l="1"/>
  <c r="I11" i="11"/>
  <c r="I30" i="11" s="1"/>
  <c r="I45" i="11" s="1"/>
  <c r="I49" i="11" s="1"/>
  <c r="I120" i="11" s="1"/>
  <c r="I124" i="11" s="1"/>
  <c r="M28" i="8"/>
  <c r="AF23" i="16"/>
  <c r="AJ23" i="16" s="1"/>
  <c r="AJ28" i="16" s="1"/>
  <c r="AD28" i="16"/>
  <c r="I58" i="8"/>
  <c r="I86" i="8" s="1"/>
  <c r="M58" i="8"/>
  <c r="M86" i="8" s="1"/>
  <c r="T21" i="15"/>
  <c r="A47" i="8" l="1"/>
  <c r="A96" i="8"/>
  <c r="AF28" i="16"/>
  <c r="A50" i="8" l="1"/>
  <c r="AH44" i="16" l="1"/>
  <c r="AB44" i="16"/>
  <c r="Z44" i="16"/>
  <c r="X44" i="16"/>
  <c r="V44" i="16"/>
  <c r="T44" i="16"/>
  <c r="R44" i="16"/>
  <c r="P44" i="16"/>
  <c r="N44" i="16"/>
  <c r="L44" i="16"/>
  <c r="J44" i="16"/>
  <c r="H44" i="16"/>
  <c r="F44" i="16"/>
  <c r="AD41" i="16"/>
  <c r="AF41" i="16" s="1"/>
  <c r="AJ41" i="16" s="1"/>
  <c r="AD37" i="16"/>
  <c r="AF37" i="16" s="1"/>
  <c r="AJ37" i="16" s="1"/>
  <c r="AD32" i="16"/>
  <c r="AF32" i="16" s="1"/>
  <c r="AJ32" i="16" s="1"/>
  <c r="A3" i="16"/>
  <c r="AF44" i="16" l="1"/>
  <c r="AJ44" i="16"/>
  <c r="AD44" i="16"/>
  <c r="A3" i="15" l="1"/>
  <c r="A3" i="11"/>
  <c r="T24" i="15"/>
  <c r="T28" i="15"/>
  <c r="V28" i="15" s="1"/>
  <c r="T31" i="15" l="1"/>
  <c r="V24" i="15"/>
  <c r="V31" i="15" s="1"/>
  <c r="A50" i="16" l="1"/>
  <c r="A57" i="11"/>
  <c r="K84" i="8"/>
  <c r="G94" i="8"/>
  <c r="G35" i="8"/>
  <c r="G58" i="8" s="1"/>
  <c r="K15" i="8"/>
  <c r="K25" i="8" s="1"/>
  <c r="G15" i="8"/>
  <c r="G25" i="8" s="1"/>
  <c r="K28" i="8" l="1"/>
  <c r="A112" i="11"/>
  <c r="G28" i="8"/>
  <c r="G86" i="8"/>
  <c r="K35" i="8" l="1"/>
  <c r="K38" i="8" s="1"/>
  <c r="K58" i="8" l="1"/>
  <c r="K86" i="8" s="1"/>
  <c r="K94" i="8" s="1"/>
</calcChain>
</file>

<file path=xl/sharedStrings.xml><?xml version="1.0" encoding="utf-8"?>
<sst xmlns="http://schemas.openxmlformats.org/spreadsheetml/2006/main" count="664" uniqueCount="313">
  <si>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</si>
  <si>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</si>
  <si>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</si>
  <si>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</si>
  <si>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</si>
  <si>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</si>
  <si>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</si>
  <si>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</si>
  <si>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</si>
  <si>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</si>
  <si>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</si>
  <si>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</si>
  <si>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</si>
  <si>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</si>
  <si>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</si>
  <si>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</si>
  <si>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</si>
  <si>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</si>
  <si>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</si>
  <si>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</si>
  <si>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</si>
  <si>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</si>
  <si>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</si>
  <si>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</si>
  <si>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</si>
  <si>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</si>
  <si>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</si>
  <si>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</si>
  <si>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</si>
  <si>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</si>
  <si>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</si>
  <si>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</si>
  <si>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</si>
  <si>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</si>
  <si>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</si>
  <si>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</si>
  <si>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</si>
  <si>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</si>
  <si>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</si>
  <si>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</si>
  <si>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</si>
  <si>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</si>
  <si>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</si>
  <si>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</si>
  <si>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</si>
  <si>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</si>
  <si>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</si>
  <si>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</si>
  <si>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</si>
  <si>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</si>
  <si>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</si>
  <si>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</si>
  <si>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</si>
  <si>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</si>
  <si>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</si>
  <si>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</si>
  <si>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</si>
  <si>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</si>
  <si>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</si>
  <si>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</si>
  <si>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</si>
  <si>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</si>
  <si>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</si>
  <si>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</si>
  <si>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</si>
  <si>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</si>
  <si>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</si>
  <si>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</si>
  <si>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</si>
  <si>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</si>
  <si>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</si>
  <si>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</si>
  <si>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</si>
  <si>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</si>
  <si>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</si>
  <si>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</si>
  <si>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</si>
  <si>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</si>
  <si>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</si>
  <si>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</si>
  <si>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</si>
  <si>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</si>
  <si>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</si>
  <si>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</si>
  <si>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</si>
  <si>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</si>
  <si>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</si>
  <si>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</si>
  <si>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</si>
  <si>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</si>
  <si>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</si>
  <si>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</si>
  <si>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</si>
  <si>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</si>
  <si>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</si>
  <si>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</si>
  <si>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</si>
  <si>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</si>
  <si>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</si>
  <si>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</si>
  <si>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</si>
  <si>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</si>
  <si>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</si>
  <si>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</si>
  <si>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</si>
  <si>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</si>
  <si>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</si>
  <si>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</si>
  <si>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</si>
  <si>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</si>
  <si>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</si>
  <si>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</si>
  <si>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</si>
  <si>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</si>
  <si>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</si>
  <si>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</si>
  <si>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</si>
  <si>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</si>
  <si>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</si>
  <si>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</si>
  <si>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Investments in subsidiaries, net</t>
  </si>
  <si>
    <t>Investments in joint ventures, net</t>
  </si>
  <si>
    <t>Sales and services income</t>
  </si>
  <si>
    <t>the equity method, net of income tax</t>
  </si>
  <si>
    <t>Costs of sales and services</t>
  </si>
  <si>
    <t>Note</t>
  </si>
  <si>
    <t>Investment property, net</t>
  </si>
  <si>
    <t>from a related party, net</t>
  </si>
  <si>
    <t>to related parties</t>
  </si>
  <si>
    <t>for the period, net of tax</t>
  </si>
  <si>
    <t>Surplus from</t>
  </si>
  <si>
    <t xml:space="preserve">Statement of Income </t>
  </si>
  <si>
    <t>assets under construction</t>
  </si>
  <si>
    <t>Lease income under power purchase agreements</t>
  </si>
  <si>
    <t>- Interest expense and other finance costs</t>
  </si>
  <si>
    <t>Dividends paid to shareholders and non-controlling interest</t>
  </si>
  <si>
    <t xml:space="preserve">associates and joint ventures accounted for using </t>
  </si>
  <si>
    <t>Dividend and other income</t>
  </si>
  <si>
    <t>Net increase (decrease) in cash and cash equivalents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</si>
  <si>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</si>
  <si>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</si>
  <si>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</si>
  <si>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</si>
  <si>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</si>
  <si>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</si>
  <si>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</si>
  <si>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</si>
  <si>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</si>
  <si>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</si>
  <si>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</si>
  <si>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</si>
  <si>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</si>
  <si>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</si>
  <si>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</si>
  <si>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</si>
  <si>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</si>
  <si>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</si>
  <si>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</si>
  <si>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</si>
  <si>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</si>
  <si>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</si>
  <si>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</si>
  <si>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</si>
  <si>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</si>
  <si>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</si>
  <si>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</si>
  <si>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</si>
  <si>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</si>
  <si>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</si>
  <si>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</si>
  <si>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</si>
  <si>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</si>
  <si>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</si>
  <si>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</si>
  <si>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</si>
  <si>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</si>
  <si>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</si>
  <si>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</si>
  <si>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 xml:space="preserve">  to profit or loss</t>
  </si>
  <si>
    <t>- Withholding tax refunded</t>
  </si>
  <si>
    <t>Cash receipts from long-term loans to related parties</t>
  </si>
  <si>
    <t xml:space="preserve">   - Legal reserve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</si>
  <si>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</si>
  <si>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</si>
  <si>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</si>
  <si>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</si>
  <si>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</si>
  <si>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</si>
  <si>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</si>
  <si>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</si>
  <si>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</si>
  <si>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</si>
  <si>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</si>
  <si>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</si>
  <si>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</si>
  <si>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</si>
  <si>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</si>
  <si>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</si>
  <si>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</si>
  <si>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</si>
  <si>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</si>
  <si>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</si>
  <si>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</si>
  <si>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 xml:space="preserve"> post-employment </t>
  </si>
  <si>
    <t>reserve</t>
  </si>
  <si>
    <t>(expense) for the period</t>
  </si>
  <si>
    <t>financial instruments, net</t>
  </si>
  <si>
    <t>Profit (loss) attributable to: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</si>
  <si>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</si>
  <si>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</si>
  <si>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</si>
  <si>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</si>
  <si>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</si>
  <si>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</si>
  <si>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Separate financial information</t>
  </si>
  <si>
    <t>Proceeds from long-term loans from financial institutions</t>
  </si>
  <si>
    <t>Profit for the period</t>
  </si>
  <si>
    <t>Basic earnings per share</t>
  </si>
  <si>
    <t>Total comprehensive income for the period</t>
  </si>
  <si>
    <t>Profit before income tax for the period</t>
  </si>
  <si>
    <t>Payments for principal elements of lease liabilities</t>
  </si>
  <si>
    <t>Payments for short-term loans from financial institutions</t>
  </si>
  <si>
    <t>Payments for long-term loans from financial institutions</t>
  </si>
  <si>
    <t>Payments for deferred financing fee and other finance cost</t>
  </si>
  <si>
    <t>comprised of as follows:</t>
  </si>
  <si>
    <t xml:space="preserve">   against long-term loans to a subsidiary</t>
  </si>
  <si>
    <t xml:space="preserve">(excluding the effects of acquisition or disposal </t>
  </si>
  <si>
    <t>of subsidiaries)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</si>
  <si>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</si>
  <si>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</si>
  <si>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</si>
  <si>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</si>
  <si>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</si>
  <si>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</si>
  <si>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</si>
  <si>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>Fuel, spare parts and supplies, net</t>
  </si>
  <si>
    <t>2022</t>
  </si>
  <si>
    <t>as at 1 January 2022</t>
  </si>
  <si>
    <t>Opening balance as at 1 January 2022</t>
  </si>
  <si>
    <t>Payments for debenture</t>
  </si>
  <si>
    <t>Proceed from short-term loans from non-controlling interest</t>
  </si>
  <si>
    <t xml:space="preserve">Total comprehensive income (expense) </t>
  </si>
  <si>
    <t>attributable to:</t>
  </si>
  <si>
    <t>- Share of profit from investments in associates</t>
  </si>
  <si>
    <t>for using the equity method, net of income tax</t>
  </si>
  <si>
    <t xml:space="preserve">of associates and joint ventures accounted </t>
  </si>
  <si>
    <t>and joint ventures</t>
  </si>
  <si>
    <t xml:space="preserve">      and joint ventures</t>
  </si>
  <si>
    <t>- (Gains) losses on write-off and disposal of equipment, net</t>
  </si>
  <si>
    <t>Interest paid capitalised in property, plant and equipment</t>
  </si>
  <si>
    <t>2023</t>
  </si>
  <si>
    <t>as at 1 January 2023</t>
  </si>
  <si>
    <t>Opening balance as at 1 January 2023</t>
  </si>
  <si>
    <t>14.1, 19.5</t>
  </si>
  <si>
    <t>- (Gains) losses on remeasurement of financial instruments, net</t>
  </si>
  <si>
    <t>Net cash receipts from (payments in) financing activities</t>
  </si>
  <si>
    <t xml:space="preserve">- Remeasurement of post-employment benefit </t>
  </si>
  <si>
    <t xml:space="preserve">- Payables for property, plant and equipment </t>
  </si>
  <si>
    <t xml:space="preserve">   and intangible assets</t>
  </si>
  <si>
    <t>- Receivables from disposal of non-current assets</t>
  </si>
  <si>
    <t xml:space="preserve">   held-for-sale (power plant)</t>
  </si>
  <si>
    <t>Cash receipts from disposal of property and equipment</t>
  </si>
  <si>
    <t>Cash payment for short-term loans to a related party</t>
  </si>
  <si>
    <t>Cash payments for long-term loans to related parties</t>
  </si>
  <si>
    <t>- Dividend income from subsidiaries, associates</t>
  </si>
  <si>
    <t>- Gain on disposal of non-current assets held-for-sale, net</t>
  </si>
  <si>
    <t xml:space="preserve">- Lease receivables under power purchase </t>
  </si>
  <si>
    <t xml:space="preserve">Net cash receipts from (payments for) financial assets </t>
  </si>
  <si>
    <t xml:space="preserve">Net cash payments for financial assets used as collateral </t>
  </si>
  <si>
    <t>Dividends received from subsidiaries, associates</t>
  </si>
  <si>
    <t>Interest received (paid)</t>
  </si>
  <si>
    <t xml:space="preserve">Current portion of lease receivable under </t>
  </si>
  <si>
    <t>Lease receivable under power purchase</t>
  </si>
  <si>
    <t>Short-term loans from financial institutions</t>
  </si>
  <si>
    <t>Profit before income tax</t>
  </si>
  <si>
    <t xml:space="preserve">Adjustments to reconcile profit before income tax to </t>
  </si>
  <si>
    <t>cash generated from (used in) operations:</t>
  </si>
  <si>
    <t>- (Reversal of) expected credit losses</t>
  </si>
  <si>
    <t>Cash payments for purchase of equipment and</t>
  </si>
  <si>
    <t>Cash payments for purchase of intangible assets</t>
  </si>
  <si>
    <t>Cash receipts from disposal of non-current assets held-for-sale</t>
  </si>
  <si>
    <t>Net cash receipts from (payments in) investing activities</t>
  </si>
  <si>
    <t>Payments for long-term loan from other company</t>
  </si>
  <si>
    <t>Dividends paid of subsidiary</t>
  </si>
  <si>
    <t>As at 30 June 2023</t>
  </si>
  <si>
    <t>30 June</t>
  </si>
  <si>
    <t>For the three-month period ended 30 June 2023</t>
  </si>
  <si>
    <t>as at 30 June 2023</t>
  </si>
  <si>
    <t>as at 30 June 2022</t>
  </si>
  <si>
    <t>Closing balance as at 30 June 2023</t>
  </si>
  <si>
    <t>Closing balance as at 30 June 2022</t>
  </si>
  <si>
    <t xml:space="preserve">Cash and cash equivalents as at 30 June are </t>
  </si>
  <si>
    <t>For the six-month period ended 30 June 2023</t>
  </si>
  <si>
    <t>Additional paid-up share capital</t>
  </si>
  <si>
    <t>of a subsidiary</t>
  </si>
  <si>
    <t>Dividends paid</t>
  </si>
  <si>
    <t>Proceed from long-term loans from other company</t>
  </si>
  <si>
    <t xml:space="preserve">Proceed from additional share capital of a subsidiary </t>
  </si>
  <si>
    <t>from non-controlling interest</t>
  </si>
  <si>
    <t>Profit (loss) before income tax</t>
  </si>
  <si>
    <t>Profit (loss) for the period</t>
  </si>
  <si>
    <t>Basic earnings (loss) per share</t>
  </si>
  <si>
    <t>Currency exchange gains, net</t>
  </si>
  <si>
    <t xml:space="preserve">      comprehensive income</t>
  </si>
  <si>
    <t>Other comprehensive income</t>
  </si>
  <si>
    <t>- Share of other comprehensive income (expense)</t>
  </si>
  <si>
    <t>Decrease of investment in a joint venture</t>
  </si>
  <si>
    <t>- Share of other comprehensive income of</t>
  </si>
  <si>
    <t>income</t>
  </si>
  <si>
    <t>- Losses on exchange rates, net</t>
  </si>
  <si>
    <t>Acquisition of investment in an associate</t>
  </si>
  <si>
    <t>Addition of investment in an associate and a joint venture</t>
  </si>
  <si>
    <t xml:space="preserve">Gain (losses) on remeasurement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</si>
</sst>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  <numFmt numFmtId="172" formatCode="#,##0;\(#,##0\);&quot;-&quot;;@"/>
  </numFmts>
  <fonts count="27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8.5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250">
    <xf numFmtId="0" fontId="0" fillId="0" borderId="0" xfId="0"/>
    <xf numFmtId="166" fontId="4" fillId="0" borderId="1" xfId="46" applyNumberFormat="1" applyFont="1" applyBorder="1" applyAlignment="1">
      <alignment vertical="center"/>
    </xf>
    <xf numFmtId="166" fontId="4" fillId="0" borderId="0" xfId="46" applyNumberFormat="1" applyFont="1" applyAlignment="1">
      <alignment vertical="center"/>
    </xf>
    <xf numFmtId="0" fontId="5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4" fillId="0" borderId="1" xfId="48" applyNumberFormat="1" applyFont="1" applyBorder="1" applyAlignment="1">
      <alignment vertical="center"/>
    </xf>
    <xf numFmtId="0" fontId="5" fillId="0" borderId="1" xfId="46" applyFont="1" applyBorder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6" fontId="4" fillId="0" borderId="0" xfId="45" applyNumberFormat="1" applyFont="1" applyAlignment="1">
      <alignment vertical="center"/>
    </xf>
    <xf numFmtId="0" fontId="5" fillId="0" borderId="0" xfId="45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167" fontId="5" fillId="0" borderId="0" xfId="45" applyNumberFormat="1" applyFont="1" applyAlignment="1">
      <alignment horizontal="right" vertical="center"/>
    </xf>
    <xf numFmtId="166" fontId="5" fillId="0" borderId="0" xfId="45" applyNumberFormat="1" applyFont="1" applyAlignment="1">
      <alignment vertical="center"/>
    </xf>
    <xf numFmtId="166" fontId="4" fillId="0" borderId="1" xfId="45" applyNumberFormat="1" applyFont="1" applyBorder="1" applyAlignment="1">
      <alignment vertical="center"/>
    </xf>
    <xf numFmtId="0" fontId="5" fillId="0" borderId="1" xfId="45" applyFont="1" applyBorder="1" applyAlignment="1">
      <alignment horizontal="center" vertical="center"/>
    </xf>
    <xf numFmtId="166" fontId="5" fillId="0" borderId="1" xfId="45" applyNumberFormat="1" applyFont="1" applyBorder="1" applyAlignment="1">
      <alignment horizontal="center" vertical="center"/>
    </xf>
    <xf numFmtId="167" fontId="5" fillId="0" borderId="1" xfId="45" applyNumberFormat="1" applyFont="1" applyBorder="1" applyAlignment="1">
      <alignment horizontal="right" vertical="center"/>
    </xf>
    <xf numFmtId="166" fontId="5" fillId="0" borderId="1" xfId="45" applyNumberFormat="1" applyFont="1" applyBorder="1" applyAlignment="1">
      <alignment vertical="center"/>
    </xf>
    <xf numFmtId="164" fontId="5" fillId="0" borderId="0" xfId="45" applyNumberFormat="1" applyFont="1" applyAlignment="1">
      <alignment horizontal="center" vertical="center"/>
    </xf>
    <xf numFmtId="164" fontId="5" fillId="0" borderId="0" xfId="45" applyNumberFormat="1" applyFont="1" applyAlignment="1">
      <alignment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0" borderId="1" xfId="42" applyNumberFormat="1" applyFont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6" fontId="5" fillId="0" borderId="0" xfId="46" applyNumberFormat="1" applyFont="1" applyAlignment="1">
      <alignment horizontal="left" vertical="center"/>
    </xf>
    <xf numFmtId="165" fontId="4" fillId="0" borderId="0" xfId="30" applyFont="1" applyFill="1" applyBorder="1" applyAlignment="1">
      <alignment horizontal="center" vertical="center"/>
    </xf>
    <xf numFmtId="166" fontId="4" fillId="0" borderId="0" xfId="46" applyNumberFormat="1" applyFont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Font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Alignment="1">
      <alignment horizontal="center" vertical="center"/>
    </xf>
    <xf numFmtId="164" fontId="5" fillId="0" borderId="0" xfId="46" applyNumberFormat="1" applyFont="1" applyAlignment="1">
      <alignment horizontal="left" vertical="center"/>
    </xf>
    <xf numFmtId="166" fontId="5" fillId="0" borderId="0" xfId="46" quotePrefix="1" applyNumberFormat="1" applyFont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Border="1" applyAlignment="1">
      <alignment horizontal="right" vertical="center"/>
    </xf>
    <xf numFmtId="169" fontId="5" fillId="32" borderId="0" xfId="46" applyNumberFormat="1" applyFont="1" applyFill="1" applyAlignment="1">
      <alignment horizontal="right" vertical="center"/>
    </xf>
    <xf numFmtId="169" fontId="5" fillId="0" borderId="0" xfId="46" applyNumberFormat="1" applyFont="1" applyAlignment="1">
      <alignment horizontal="right" vertical="center"/>
    </xf>
    <xf numFmtId="43" fontId="5" fillId="0" borderId="0" xfId="28" applyFont="1" applyFill="1" applyBorder="1" applyAlignment="1">
      <alignment horizontal="right" vertical="center"/>
    </xf>
    <xf numFmtId="166" fontId="4" fillId="0" borderId="0" xfId="46" quotePrefix="1" applyNumberFormat="1" applyFont="1" applyAlignment="1">
      <alignment vertical="center"/>
    </xf>
    <xf numFmtId="164" fontId="5" fillId="0" borderId="0" xfId="46" applyNumberFormat="1" applyFont="1" applyAlignment="1">
      <alignment horizontal="right" vertical="center"/>
    </xf>
    <xf numFmtId="166" fontId="4" fillId="0" borderId="0" xfId="45" applyNumberFormat="1" applyFont="1" applyAlignment="1">
      <alignment horizontal="center" vertical="center"/>
    </xf>
    <xf numFmtId="167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quotePrefix="1" applyNumberFormat="1" applyFont="1" applyAlignment="1">
      <alignment vertical="center"/>
    </xf>
    <xf numFmtId="166" fontId="5" fillId="0" borderId="0" xfId="45" quotePrefix="1" applyNumberFormat="1" applyFont="1" applyAlignment="1">
      <alignment vertical="center"/>
    </xf>
    <xf numFmtId="0" fontId="4" fillId="0" borderId="0" xfId="45" applyFont="1" applyAlignment="1">
      <alignment horizontal="center" vertical="center"/>
    </xf>
    <xf numFmtId="167" fontId="4" fillId="32" borderId="0" xfId="45" applyNumberFormat="1" applyFont="1" applyFill="1" applyAlignment="1">
      <alignment horizontal="right" vertical="center"/>
    </xf>
    <xf numFmtId="167" fontId="4" fillId="0" borderId="0" xfId="45" applyNumberFormat="1" applyFont="1" applyAlignment="1">
      <alignment horizontal="right" vertical="center"/>
    </xf>
    <xf numFmtId="164" fontId="4" fillId="0" borderId="0" xfId="45" applyNumberFormat="1" applyFont="1" applyAlignment="1">
      <alignment horizontal="center" vertical="center"/>
    </xf>
    <xf numFmtId="164" fontId="4" fillId="0" borderId="0" xfId="45" applyNumberFormat="1" applyFont="1" applyAlignment="1">
      <alignment vertical="center"/>
    </xf>
    <xf numFmtId="167" fontId="5" fillId="32" borderId="0" xfId="43" applyNumberFormat="1" applyFont="1" applyFill="1" applyAlignment="1">
      <alignment horizontal="right" vertical="center"/>
    </xf>
    <xf numFmtId="167" fontId="5" fillId="0" borderId="0" xfId="43" applyNumberFormat="1" applyFont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Border="1" applyAlignment="1">
      <alignment horizontal="right" vertical="center"/>
    </xf>
    <xf numFmtId="167" fontId="5" fillId="0" borderId="12" xfId="43" applyNumberFormat="1" applyFont="1" applyBorder="1" applyAlignment="1">
      <alignment horizontal="right" vertical="center"/>
    </xf>
    <xf numFmtId="0" fontId="4" fillId="0" borderId="0" xfId="46" applyFont="1" applyAlignment="1">
      <alignment horizontal="center" vertical="center"/>
    </xf>
    <xf numFmtId="167" fontId="4" fillId="0" borderId="0" xfId="42" applyNumberFormat="1" applyFont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Alignment="1">
      <alignment horizontal="left" vertical="center"/>
    </xf>
    <xf numFmtId="164" fontId="5" fillId="0" borderId="0" xfId="43" applyNumberFormat="1" applyFont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167" fontId="5" fillId="0" borderId="0" xfId="47" applyNumberFormat="1" applyFont="1" applyAlignment="1">
      <alignment vertical="center"/>
    </xf>
    <xf numFmtId="167" fontId="5" fillId="0" borderId="1" xfId="47" applyNumberFormat="1" applyFont="1" applyBorder="1" applyAlignment="1">
      <alignment horizontal="right" vertical="center"/>
    </xf>
    <xf numFmtId="167" fontId="5" fillId="0" borderId="14" xfId="47" applyNumberFormat="1" applyFont="1" applyBorder="1" applyAlignment="1">
      <alignment horizontal="right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7" fontId="4" fillId="0" borderId="0" xfId="31" quotePrefix="1" applyNumberFormat="1" applyFont="1" applyFill="1" applyAlignment="1">
      <alignment horizontal="right" vertical="center"/>
    </xf>
    <xf numFmtId="166" fontId="4" fillId="0" borderId="1" xfId="46" applyNumberFormat="1" applyFont="1" applyBorder="1" applyAlignment="1">
      <alignment horizontal="center"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6" fontId="5" fillId="3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1" xfId="46" applyNumberFormat="1" applyFont="1" applyFill="1" applyBorder="1" applyAlignment="1">
      <alignment vertical="center"/>
    </xf>
    <xf numFmtId="167" fontId="5" fillId="0" borderId="1" xfId="46" applyNumberFormat="1" applyFont="1" applyBorder="1" applyAlignment="1">
      <alignment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Border="1" applyAlignment="1">
      <alignment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167" fontId="5" fillId="0" borderId="1" xfId="54" applyNumberFormat="1" applyFont="1" applyBorder="1" applyAlignment="1">
      <alignment horizontal="right" vertical="center"/>
    </xf>
    <xf numFmtId="167" fontId="5" fillId="0" borderId="2" xfId="54" applyNumberFormat="1" applyFont="1" applyBorder="1" applyAlignment="1">
      <alignment horizontal="right" vertical="center"/>
    </xf>
    <xf numFmtId="166" fontId="5" fillId="0" borderId="0" xfId="46" applyNumberFormat="1" applyFont="1" applyAlignment="1">
      <alignment vertical="center" wrapText="1"/>
    </xf>
    <xf numFmtId="167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Alignment="1">
      <alignment horizontal="right" vertical="center"/>
    </xf>
    <xf numFmtId="165" fontId="4" fillId="0" borderId="0" xfId="30" applyFont="1" applyFill="1" applyBorder="1" applyAlignment="1">
      <alignment horizontal="right" vertical="center"/>
    </xf>
    <xf numFmtId="168" fontId="5" fillId="32" borderId="0" xfId="42" applyNumberFormat="1" applyFont="1" applyFill="1" applyAlignment="1">
      <alignment vertical="center"/>
    </xf>
    <xf numFmtId="167" fontId="4" fillId="0" borderId="0" xfId="30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0" fontId="5" fillId="0" borderId="1" xfId="42" applyFont="1" applyBorder="1" applyAlignment="1">
      <alignment vertical="center"/>
    </xf>
    <xf numFmtId="166" fontId="26" fillId="0" borderId="1" xfId="42" applyNumberFormat="1" applyFont="1" applyBorder="1" applyAlignment="1">
      <alignment vertical="center"/>
    </xf>
    <xf numFmtId="167" fontId="5" fillId="32" borderId="1" xfId="43" applyNumberFormat="1" applyFont="1" applyFill="1" applyBorder="1" applyAlignment="1">
      <alignment horizontal="right" vertical="center"/>
    </xf>
    <xf numFmtId="166" fontId="5" fillId="32" borderId="1" xfId="46" applyNumberFormat="1" applyFont="1" applyFill="1" applyBorder="1" applyAlignment="1">
      <alignment vertical="center"/>
    </xf>
    <xf numFmtId="167" fontId="5" fillId="32" borderId="1" xfId="0" applyNumberFormat="1" applyFont="1" applyFill="1" applyBorder="1" applyAlignment="1">
      <alignment horizontal="right" vertical="center"/>
    </xf>
    <xf numFmtId="166" fontId="5" fillId="32" borderId="1" xfId="46" applyNumberFormat="1" applyFont="1" applyFill="1" applyBorder="1" applyAlignment="1">
      <alignment horizontal="right" vertical="center"/>
    </xf>
    <xf numFmtId="166" fontId="5" fillId="32" borderId="0" xfId="46" applyNumberFormat="1" applyFont="1" applyFill="1" applyAlignment="1">
      <alignment horizontal="right" vertical="center"/>
    </xf>
    <xf numFmtId="167" fontId="5" fillId="32" borderId="0" xfId="0" applyNumberFormat="1" applyFont="1" applyFill="1" applyAlignment="1">
      <alignment vertical="center"/>
    </xf>
    <xf numFmtId="172" fontId="5" fillId="32" borderId="2" xfId="46" applyNumberFormat="1" applyFont="1" applyFill="1" applyBorder="1" applyAlignment="1">
      <alignment vertical="center"/>
    </xf>
    <xf numFmtId="167" fontId="5" fillId="0" borderId="0" xfId="54" applyNumberFormat="1" applyFont="1" applyBorder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67" fontId="5" fillId="0" borderId="0" xfId="54" applyNumberFormat="1" applyFont="1" applyFill="1" applyAlignment="1">
      <alignment horizontal="right" vertical="center"/>
    </xf>
    <xf numFmtId="3" fontId="5" fillId="0" borderId="0" xfId="54" applyNumberFormat="1" applyFont="1" applyFill="1" applyAlignment="1">
      <alignment horizontal="right"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4" fillId="0" borderId="1" xfId="30" applyNumberFormat="1" applyFont="1" applyFill="1" applyBorder="1" applyAlignment="1">
      <alignment horizontal="right" vertical="center"/>
    </xf>
    <xf numFmtId="167" fontId="4" fillId="0" borderId="0" xfId="46" applyNumberFormat="1" applyFont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  <xf numFmtId="166" fontId="4" fillId="0" borderId="0" xfId="48" applyNumberFormat="1" applyFont="1" applyAlignment="1">
      <alignment horizontal="right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1" defaultTableStyle="TableStyleMedium9" defaultPivotStyle="PivotStyleLight16">
    <tableStyle name="Invisible" pivot="0" table="0" count="0" xr9:uid="{B5CBA380-3A26-412C-B494-1AD28F97D09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CC\Conso-egco\2023\Q2'2023\FS\11.08.23\EGCO_June66_T2_V7_110823_01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5"/>
      <sheetName val="6-7 (3M)"/>
      <sheetName val="8-9 (6M)"/>
      <sheetName val="10"/>
      <sheetName val="11"/>
      <sheetName val="12-14"/>
    </sheetNames>
    <sheetDataSet>
      <sheetData sheetId="0" refreshError="1">
        <row r="15">
          <cell r="F15">
            <v>36187029</v>
          </cell>
          <cell r="J15">
            <v>7174831</v>
          </cell>
        </row>
        <row r="17">
          <cell r="F17">
            <v>7317175</v>
          </cell>
          <cell r="J17">
            <v>4139500</v>
          </cell>
        </row>
        <row r="19">
          <cell r="F19">
            <v>3768666</v>
          </cell>
          <cell r="J19">
            <v>0</v>
          </cell>
        </row>
        <row r="20">
          <cell r="J20">
            <v>0</v>
          </cell>
        </row>
        <row r="23">
          <cell r="F23">
            <v>1175797</v>
          </cell>
          <cell r="J23">
            <v>0</v>
          </cell>
        </row>
        <row r="24">
          <cell r="F24">
            <v>1766268</v>
          </cell>
          <cell r="J24">
            <v>2137074</v>
          </cell>
        </row>
        <row r="26">
          <cell r="F26">
            <v>10503</v>
          </cell>
          <cell r="J26">
            <v>24208297</v>
          </cell>
        </row>
        <row r="27">
          <cell r="F27">
            <v>904031</v>
          </cell>
          <cell r="J27">
            <v>0</v>
          </cell>
        </row>
        <row r="28">
          <cell r="F28">
            <v>4802280</v>
          </cell>
          <cell r="J28">
            <v>0</v>
          </cell>
        </row>
        <row r="55">
          <cell r="F55">
            <v>15366550</v>
          </cell>
          <cell r="J55">
            <v>0</v>
          </cell>
        </row>
        <row r="56">
          <cell r="F56">
            <v>808749</v>
          </cell>
          <cell r="J56">
            <v>603276</v>
          </cell>
        </row>
        <row r="57">
          <cell r="F57">
            <v>12579033</v>
          </cell>
          <cell r="J57">
            <v>28780658</v>
          </cell>
        </row>
        <row r="58">
          <cell r="F58">
            <v>0</v>
          </cell>
          <cell r="J58">
            <v>16413227</v>
          </cell>
        </row>
        <row r="59">
          <cell r="J59">
            <v>3625414</v>
          </cell>
        </row>
        <row r="60">
          <cell r="J60">
            <v>26710780</v>
          </cell>
        </row>
        <row r="61">
          <cell r="F61">
            <v>515795</v>
          </cell>
          <cell r="J61">
            <v>719908</v>
          </cell>
        </row>
        <row r="62">
          <cell r="F62">
            <v>48060587</v>
          </cell>
          <cell r="J62">
            <v>413830</v>
          </cell>
        </row>
        <row r="63">
          <cell r="F63">
            <v>532646</v>
          </cell>
          <cell r="J63">
            <v>55372</v>
          </cell>
        </row>
        <row r="64">
          <cell r="F64">
            <v>2013520</v>
          </cell>
          <cell r="J64">
            <v>0</v>
          </cell>
        </row>
        <row r="65">
          <cell r="F65">
            <v>5113102</v>
          </cell>
          <cell r="J65">
            <v>0</v>
          </cell>
        </row>
        <row r="66">
          <cell r="F66">
            <v>4923232</v>
          </cell>
          <cell r="J66">
            <v>1806168</v>
          </cell>
        </row>
        <row r="67">
          <cell r="F67">
            <v>579006</v>
          </cell>
          <cell r="J67">
            <v>0</v>
          </cell>
        </row>
        <row r="68">
          <cell r="F68">
            <v>335555</v>
          </cell>
          <cell r="J68">
            <v>25890</v>
          </cell>
        </row>
        <row r="94">
          <cell r="J94">
            <v>0</v>
          </cell>
        </row>
        <row r="95">
          <cell r="F95">
            <v>3860453</v>
          </cell>
          <cell r="J95">
            <v>464522</v>
          </cell>
        </row>
        <row r="96">
          <cell r="F96">
            <v>307572</v>
          </cell>
          <cell r="J96">
            <v>0</v>
          </cell>
        </row>
        <row r="98">
          <cell r="F98">
            <v>22094957</v>
          </cell>
          <cell r="J98">
            <v>5031686</v>
          </cell>
        </row>
        <row r="100">
          <cell r="F100">
            <v>119685</v>
          </cell>
          <cell r="J100">
            <v>0</v>
          </cell>
        </row>
        <row r="101">
          <cell r="F101">
            <v>129837</v>
          </cell>
          <cell r="J101">
            <v>3866</v>
          </cell>
        </row>
        <row r="103">
          <cell r="F103">
            <v>69728</v>
          </cell>
          <cell r="J103">
            <v>12311</v>
          </cell>
        </row>
        <row r="109">
          <cell r="F109">
            <v>98731107</v>
          </cell>
          <cell r="J109">
            <v>37283309</v>
          </cell>
        </row>
        <row r="110">
          <cell r="F110">
            <v>121378</v>
          </cell>
          <cell r="J110">
            <v>0</v>
          </cell>
        </row>
        <row r="111">
          <cell r="F111">
            <v>1652884</v>
          </cell>
          <cell r="J111">
            <v>0</v>
          </cell>
        </row>
        <row r="112">
          <cell r="F112">
            <v>494562</v>
          </cell>
          <cell r="J112">
            <v>44872</v>
          </cell>
        </row>
        <row r="114">
          <cell r="F114">
            <v>533282</v>
          </cell>
          <cell r="J114">
            <v>226842</v>
          </cell>
        </row>
        <row r="115">
          <cell r="F115">
            <v>1845202</v>
          </cell>
          <cell r="J115">
            <v>0</v>
          </cell>
        </row>
        <row r="116">
          <cell r="F116">
            <v>2649122</v>
          </cell>
          <cell r="J116">
            <v>0</v>
          </cell>
        </row>
        <row r="117">
          <cell r="F117">
            <v>795658</v>
          </cell>
          <cell r="J117">
            <v>4161</v>
          </cell>
        </row>
        <row r="147">
          <cell r="F147">
            <v>5264650</v>
          </cell>
          <cell r="J147">
            <v>5264650</v>
          </cell>
        </row>
        <row r="148">
          <cell r="F148">
            <v>8601300</v>
          </cell>
          <cell r="J148">
            <v>8601300</v>
          </cell>
        </row>
        <row r="149">
          <cell r="F149">
            <v>47373</v>
          </cell>
          <cell r="J149">
            <v>47373</v>
          </cell>
        </row>
        <row r="150">
          <cell r="F150">
            <v>-160585</v>
          </cell>
          <cell r="J150">
            <v>0</v>
          </cell>
        </row>
        <row r="153">
          <cell r="F153">
            <v>530000</v>
          </cell>
          <cell r="J153">
            <v>530000</v>
          </cell>
        </row>
        <row r="154">
          <cell r="J154">
            <v>57689136</v>
          </cell>
        </row>
        <row r="155">
          <cell r="J155">
            <v>1610197</v>
          </cell>
        </row>
        <row r="158">
          <cell r="F158">
            <v>289031</v>
          </cell>
          <cell r="J158">
            <v>0</v>
          </cell>
        </row>
      </sheetData>
      <sheetData sheetId="1" refreshError="1">
        <row r="9">
          <cell r="G9">
            <v>13422785</v>
          </cell>
          <cell r="K9">
            <v>0</v>
          </cell>
        </row>
        <row r="10">
          <cell r="G10">
            <v>658494</v>
          </cell>
          <cell r="K10">
            <v>0</v>
          </cell>
        </row>
        <row r="11">
          <cell r="K11">
            <v>0</v>
          </cell>
        </row>
        <row r="14">
          <cell r="G14">
            <v>951245</v>
          </cell>
          <cell r="K14">
            <v>2592392</v>
          </cell>
        </row>
        <row r="15">
          <cell r="G15">
            <v>1280551</v>
          </cell>
          <cell r="K15">
            <v>449249</v>
          </cell>
        </row>
        <row r="16">
          <cell r="G16">
            <v>-824488</v>
          </cell>
          <cell r="K16">
            <v>-2122</v>
          </cell>
        </row>
        <row r="17">
          <cell r="G17">
            <v>-989825</v>
          </cell>
          <cell r="K17">
            <v>-344181</v>
          </cell>
        </row>
        <row r="18">
          <cell r="G18">
            <v>-3648330</v>
          </cell>
          <cell r="K18">
            <v>-1807331</v>
          </cell>
        </row>
        <row r="20">
          <cell r="K20">
            <v>0</v>
          </cell>
        </row>
        <row r="23">
          <cell r="G23">
            <v>-133311</v>
          </cell>
          <cell r="K23">
            <v>0</v>
          </cell>
        </row>
        <row r="28">
          <cell r="K28">
            <v>888007</v>
          </cell>
        </row>
        <row r="29">
          <cell r="G29">
            <v>-4770</v>
          </cell>
          <cell r="K29">
            <v>0</v>
          </cell>
        </row>
        <row r="59">
          <cell r="G59">
            <v>-375</v>
          </cell>
          <cell r="K59">
            <v>0</v>
          </cell>
        </row>
        <row r="63">
          <cell r="G63">
            <v>11228</v>
          </cell>
          <cell r="K63">
            <v>0</v>
          </cell>
        </row>
        <row r="64">
          <cell r="G64">
            <v>892958</v>
          </cell>
          <cell r="K64">
            <v>455325</v>
          </cell>
        </row>
        <row r="66">
          <cell r="G66">
            <v>-100240</v>
          </cell>
          <cell r="K66">
            <v>0</v>
          </cell>
        </row>
        <row r="68">
          <cell r="K68">
            <v>0</v>
          </cell>
        </row>
        <row r="69">
          <cell r="G69">
            <v>967484</v>
          </cell>
          <cell r="K69">
            <v>0</v>
          </cell>
        </row>
        <row r="76">
          <cell r="K76">
            <v>1343332</v>
          </cell>
        </row>
        <row r="77">
          <cell r="G77">
            <v>2118</v>
          </cell>
          <cell r="K77">
            <v>0</v>
          </cell>
        </row>
      </sheetData>
      <sheetData sheetId="2" refreshError="1">
        <row r="9">
          <cell r="G9">
            <v>26002359</v>
          </cell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4">
          <cell r="G14">
            <v>1807322</v>
          </cell>
          <cell r="K14">
            <v>4537327</v>
          </cell>
        </row>
        <row r="15">
          <cell r="G15">
            <v>942728</v>
          </cell>
          <cell r="K15">
            <v>317630</v>
          </cell>
        </row>
        <row r="16">
          <cell r="G16">
            <v>-631246</v>
          </cell>
          <cell r="K16">
            <v>-3473</v>
          </cell>
        </row>
        <row r="17">
          <cell r="G17">
            <v>-1524982</v>
          </cell>
          <cell r="K17">
            <v>-592803</v>
          </cell>
        </row>
        <row r="18">
          <cell r="G18">
            <v>-4424976</v>
          </cell>
          <cell r="K18">
            <v>-1803090</v>
          </cell>
        </row>
        <row r="20">
          <cell r="K20">
            <v>0</v>
          </cell>
        </row>
        <row r="23">
          <cell r="G23">
            <v>-320702</v>
          </cell>
          <cell r="K23">
            <v>0</v>
          </cell>
        </row>
        <row r="28">
          <cell r="K28">
            <v>2455591</v>
          </cell>
        </row>
        <row r="29">
          <cell r="G29">
            <v>-13400</v>
          </cell>
          <cell r="K29">
            <v>0</v>
          </cell>
        </row>
        <row r="55">
          <cell r="G55">
            <v>0</v>
          </cell>
          <cell r="K55">
            <v>0</v>
          </cell>
        </row>
        <row r="57">
          <cell r="G57">
            <v>0</v>
          </cell>
          <cell r="K57">
            <v>0</v>
          </cell>
        </row>
        <row r="59">
          <cell r="G59">
            <v>-278</v>
          </cell>
          <cell r="K59">
            <v>0</v>
          </cell>
        </row>
        <row r="63">
          <cell r="G63">
            <v>9967</v>
          </cell>
          <cell r="K63">
            <v>0</v>
          </cell>
        </row>
        <row r="64">
          <cell r="G64">
            <v>123970</v>
          </cell>
          <cell r="K64">
            <v>190426</v>
          </cell>
        </row>
        <row r="66">
          <cell r="G66">
            <v>-24107</v>
          </cell>
          <cell r="K66">
            <v>0</v>
          </cell>
        </row>
        <row r="68">
          <cell r="K68">
            <v>0</v>
          </cell>
        </row>
        <row r="69">
          <cell r="G69">
            <v>812430</v>
          </cell>
          <cell r="K69">
            <v>0</v>
          </cell>
        </row>
        <row r="76">
          <cell r="K76">
            <v>2646017</v>
          </cell>
        </row>
        <row r="77">
          <cell r="G77">
            <v>-14272</v>
          </cell>
          <cell r="K77">
            <v>0</v>
          </cell>
        </row>
      </sheetData>
      <sheetData sheetId="3" refreshError="1">
        <row r="21">
          <cell r="P21">
            <v>3545583</v>
          </cell>
          <cell r="R21" t="str">
            <v>-</v>
          </cell>
          <cell r="T21">
            <v>9967</v>
          </cell>
          <cell r="V21">
            <v>124959</v>
          </cell>
          <cell r="X21">
            <v>-24224</v>
          </cell>
          <cell r="AB21">
            <v>812430</v>
          </cell>
          <cell r="AH21">
            <v>-14272</v>
          </cell>
        </row>
        <row r="22">
          <cell r="P22">
            <v>-1710934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H22">
            <v>0</v>
          </cell>
        </row>
        <row r="23"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H23">
            <v>-5</v>
          </cell>
        </row>
      </sheetData>
      <sheetData sheetId="4" refreshError="1">
        <row r="16"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2455591</v>
          </cell>
          <cell r="P16">
            <v>0</v>
          </cell>
          <cell r="R16">
            <v>190426</v>
          </cell>
          <cell r="T16">
            <v>190426</v>
          </cell>
          <cell r="V16">
            <v>2646017</v>
          </cell>
        </row>
        <row r="17"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-1710934</v>
          </cell>
          <cell r="P17">
            <v>0</v>
          </cell>
          <cell r="R17">
            <v>0</v>
          </cell>
          <cell r="T17">
            <v>0</v>
          </cell>
          <cell r="V17">
            <v>-1710934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D52D-340D-424A-A226-E26D18A697A0}">
  <dimension ref="A1:M188"/>
  <sheetViews>
    <sheetView topLeftCell="A159" zoomScale="115" zoomScaleNormal="115" zoomScaleSheetLayoutView="90" workbookViewId="0">
      <selection activeCell="G20" sqref="G20"/>
    </sheetView>
  </sheetViews>
  <sheetFormatPr defaultColWidth="9.54296875" defaultRowHeight="16.5" customHeight="1" x14ac:dyDescent="0.25"/>
  <cols>
    <col min="1" max="3" width="1.54296875" style="30" customWidth="1"/>
    <col min="4" max="4" width="31.54296875" style="30" customWidth="1"/>
    <col min="5" max="5" width="4.54296875" style="27" customWidth="1"/>
    <col min="6" max="6" width="0.54296875" style="28" customWidth="1"/>
    <col min="7" max="7" width="11.54296875" style="29" customWidth="1"/>
    <col min="8" max="8" width="0.54296875" style="30" customWidth="1"/>
    <col min="9" max="9" width="11.54296875" style="29" customWidth="1"/>
    <col min="10" max="10" width="0.54296875" style="28" customWidth="1"/>
    <col min="11" max="11" width="11.54296875" style="29" customWidth="1"/>
    <col min="12" max="12" width="0.54296875" style="30" customWidth="1"/>
    <col min="13" max="13" width="11.54296875" style="29" customWidth="1"/>
    <col min="14" max="16384" width="9.54296875" style="30"/>
  </cols>
  <sheetData>
    <row r="1" spans="1:13" ht="16.5" customHeight="1" x14ac:dyDescent="0.25">
      <c r="A1" s="26" t="s">
        <v>0</v>
      </c>
      <c r="B1" s="26"/>
      <c r="C1" s="26"/>
      <c r="D1" s="26"/>
      <c r="M1" s="200"/>
    </row>
    <row r="2" spans="1:13" ht="16.5" customHeight="1" x14ac:dyDescent="0.25">
      <c r="A2" s="26" t="s">
        <v>1</v>
      </c>
      <c r="B2" s="26"/>
      <c r="C2" s="26"/>
      <c r="D2" s="26"/>
    </row>
    <row r="3" spans="1:13" ht="16.5" customHeight="1" x14ac:dyDescent="0.25">
      <c r="A3" s="1" t="s">
        <v>284</v>
      </c>
      <c r="B3" s="31"/>
      <c r="C3" s="31"/>
      <c r="D3" s="31"/>
      <c r="E3" s="32"/>
      <c r="F3" s="33"/>
      <c r="G3" s="34"/>
      <c r="H3" s="35"/>
      <c r="I3" s="34"/>
      <c r="J3" s="33"/>
      <c r="K3" s="34"/>
      <c r="L3" s="35"/>
      <c r="M3" s="34"/>
    </row>
    <row r="4" spans="1:13" ht="16.5" customHeight="1" x14ac:dyDescent="0.25">
      <c r="A4" s="26"/>
      <c r="B4" s="26"/>
      <c r="C4" s="26"/>
      <c r="D4" s="26"/>
    </row>
    <row r="5" spans="1:13" ht="16.5" customHeight="1" x14ac:dyDescent="0.25">
      <c r="A5" s="26"/>
      <c r="B5" s="26"/>
      <c r="C5" s="26"/>
      <c r="D5" s="26"/>
    </row>
    <row r="6" spans="1:13" ht="16.5" customHeight="1" x14ac:dyDescent="0.25">
      <c r="A6" s="26"/>
      <c r="B6" s="26"/>
      <c r="C6" s="26"/>
      <c r="D6" s="26"/>
      <c r="I6" s="36" t="s">
        <v>3</v>
      </c>
      <c r="M6" s="36" t="s">
        <v>107</v>
      </c>
    </row>
    <row r="7" spans="1:13" ht="16.5" customHeight="1" x14ac:dyDescent="0.25">
      <c r="A7" s="30" t="s">
        <v>2</v>
      </c>
      <c r="E7" s="37"/>
      <c r="F7" s="38"/>
      <c r="G7" s="34"/>
      <c r="H7" s="31"/>
      <c r="I7" s="39" t="s">
        <v>116</v>
      </c>
      <c r="J7" s="40"/>
      <c r="K7" s="41"/>
      <c r="L7" s="42"/>
      <c r="M7" s="39" t="s">
        <v>116</v>
      </c>
    </row>
    <row r="8" spans="1:13" ht="16.5" customHeight="1" x14ac:dyDescent="0.25">
      <c r="F8" s="38"/>
      <c r="G8" s="43" t="s">
        <v>91</v>
      </c>
      <c r="H8" s="44"/>
      <c r="I8" s="43" t="s">
        <v>4</v>
      </c>
      <c r="J8" s="40"/>
      <c r="K8" s="43" t="s">
        <v>91</v>
      </c>
      <c r="L8" s="45"/>
      <c r="M8" s="46" t="s">
        <v>4</v>
      </c>
    </row>
    <row r="9" spans="1:13" ht="16.5" customHeight="1" x14ac:dyDescent="0.25">
      <c r="F9" s="38"/>
      <c r="G9" s="46" t="s">
        <v>285</v>
      </c>
      <c r="H9" s="44"/>
      <c r="I9" s="43" t="s">
        <v>5</v>
      </c>
      <c r="J9" s="40"/>
      <c r="K9" s="46" t="s">
        <v>285</v>
      </c>
      <c r="L9" s="44"/>
      <c r="M9" s="43" t="s">
        <v>5</v>
      </c>
    </row>
    <row r="10" spans="1:13" ht="16.5" customHeight="1" x14ac:dyDescent="0.25">
      <c r="F10" s="38"/>
      <c r="G10" s="47" t="s">
        <v>250</v>
      </c>
      <c r="H10" s="44"/>
      <c r="I10" s="47" t="s">
        <v>236</v>
      </c>
      <c r="J10" s="40"/>
      <c r="K10" s="47" t="s">
        <v>250</v>
      </c>
      <c r="L10" s="44"/>
      <c r="M10" s="47" t="s">
        <v>236</v>
      </c>
    </row>
    <row r="11" spans="1:13" ht="16.5" customHeight="1" x14ac:dyDescent="0.25">
      <c r="E11" s="48" t="s">
        <v>6</v>
      </c>
      <c r="F11" s="38"/>
      <c r="G11" s="92" t="s">
        <v>39</v>
      </c>
      <c r="H11" s="93"/>
      <c r="I11" s="92" t="s">
        <v>39</v>
      </c>
      <c r="J11" s="94"/>
      <c r="K11" s="92" t="s">
        <v>39</v>
      </c>
      <c r="L11" s="93"/>
      <c r="M11" s="92" t="s">
        <v>39</v>
      </c>
    </row>
    <row r="12" spans="1:13" ht="16.5" customHeight="1" x14ac:dyDescent="0.25">
      <c r="A12" s="26" t="s">
        <v>7</v>
      </c>
      <c r="B12" s="26"/>
      <c r="G12" s="49"/>
      <c r="K12" s="49"/>
    </row>
    <row r="13" spans="1:13" ht="16.5" customHeight="1" x14ac:dyDescent="0.25">
      <c r="B13" s="26"/>
      <c r="G13" s="49"/>
      <c r="K13" s="49"/>
    </row>
    <row r="14" spans="1:13" ht="16.5" customHeight="1" x14ac:dyDescent="0.25">
      <c r="A14" s="26" t="s">
        <v>8</v>
      </c>
      <c r="B14" s="26"/>
      <c r="G14" s="49"/>
      <c r="K14" s="49"/>
    </row>
    <row r="15" spans="1:13" ht="16.5" customHeight="1" x14ac:dyDescent="0.25">
      <c r="B15" s="26"/>
      <c r="G15" s="49"/>
      <c r="K15" s="49"/>
    </row>
    <row r="16" spans="1:13" ht="16.5" customHeight="1" x14ac:dyDescent="0.25">
      <c r="A16" s="30" t="s">
        <v>9</v>
      </c>
      <c r="G16" s="50">
        <f>'[1]2-5'!F$15</f>
        <v>36187029</v>
      </c>
      <c r="H16" s="29"/>
      <c r="I16" s="51">
        <v>37458488</v>
      </c>
      <c r="J16" s="29"/>
      <c r="K16" s="50">
        <f>'[1]2-5'!J$15</f>
        <v>7174831</v>
      </c>
      <c r="L16" s="29"/>
      <c r="M16" s="51">
        <v>9631797</v>
      </c>
    </row>
    <row r="17" spans="1:13" ht="16.5" customHeight="1" x14ac:dyDescent="0.25">
      <c r="A17" s="30" t="s">
        <v>139</v>
      </c>
      <c r="E17" s="27">
        <v>8</v>
      </c>
      <c r="G17" s="50">
        <f>'[1]2-5'!F$17</f>
        <v>7317175</v>
      </c>
      <c r="I17" s="51">
        <v>2524576</v>
      </c>
      <c r="J17" s="29"/>
      <c r="K17" s="50">
        <f>'[1]2-5'!J17</f>
        <v>4139500</v>
      </c>
      <c r="L17" s="29"/>
      <c r="M17" s="51">
        <v>314430</v>
      </c>
    </row>
    <row r="18" spans="1:13" ht="16.5" customHeight="1" x14ac:dyDescent="0.25">
      <c r="A18" s="30" t="s">
        <v>140</v>
      </c>
      <c r="G18" s="50"/>
      <c r="H18" s="29"/>
      <c r="I18" s="51"/>
      <c r="J18" s="29"/>
      <c r="K18" s="50"/>
      <c r="L18" s="29"/>
      <c r="M18" s="51"/>
    </row>
    <row r="19" spans="1:13" ht="16.5" customHeight="1" x14ac:dyDescent="0.25">
      <c r="B19" s="30" t="s">
        <v>141</v>
      </c>
      <c r="E19" s="27">
        <v>9</v>
      </c>
      <c r="G19" s="50">
        <f>'[1]2-5'!F$19</f>
        <v>3768666</v>
      </c>
      <c r="H19" s="29"/>
      <c r="I19" s="51">
        <v>3662420</v>
      </c>
      <c r="J19" s="29"/>
      <c r="K19" s="50">
        <f>'[1]2-5'!J$19</f>
        <v>0</v>
      </c>
      <c r="L19" s="29"/>
      <c r="M19" s="51" t="s">
        <v>157</v>
      </c>
    </row>
    <row r="20" spans="1:13" ht="16.5" customHeight="1" x14ac:dyDescent="0.25">
      <c r="A20" s="30" t="s">
        <v>10</v>
      </c>
      <c r="E20" s="27">
        <v>10</v>
      </c>
      <c r="G20" s="50">
        <v>7432049</v>
      </c>
      <c r="H20" s="29"/>
      <c r="I20" s="51">
        <v>10122548</v>
      </c>
      <c r="J20" s="29"/>
      <c r="K20" s="50">
        <f>'[1]2-5'!J$20</f>
        <v>0</v>
      </c>
      <c r="L20" s="29"/>
      <c r="M20" s="51" t="s">
        <v>157</v>
      </c>
    </row>
    <row r="21" spans="1:13" ht="16.5" customHeight="1" x14ac:dyDescent="0.25">
      <c r="A21" s="30" t="s">
        <v>271</v>
      </c>
      <c r="E21" s="52"/>
      <c r="G21" s="50"/>
      <c r="H21" s="29"/>
      <c r="I21" s="51"/>
      <c r="J21" s="29"/>
      <c r="K21" s="50"/>
      <c r="L21" s="29"/>
      <c r="M21" s="51"/>
    </row>
    <row r="22" spans="1:13" ht="16.5" customHeight="1" x14ac:dyDescent="0.25">
      <c r="B22" s="30" t="s">
        <v>142</v>
      </c>
      <c r="E22" s="52"/>
      <c r="G22" s="50"/>
      <c r="H22" s="29"/>
      <c r="I22" s="51"/>
      <c r="J22" s="29"/>
      <c r="K22" s="50"/>
      <c r="L22" s="29"/>
      <c r="M22" s="51"/>
    </row>
    <row r="23" spans="1:13" ht="16.5" customHeight="1" x14ac:dyDescent="0.25">
      <c r="B23" s="30" t="s">
        <v>127</v>
      </c>
      <c r="E23" s="52">
        <v>19.3</v>
      </c>
      <c r="G23" s="50">
        <f>'[1]2-5'!$F$23</f>
        <v>1175797</v>
      </c>
      <c r="H23" s="29"/>
      <c r="I23" s="51">
        <v>1179811</v>
      </c>
      <c r="J23" s="29"/>
      <c r="K23" s="50">
        <f>'[1]2-5'!J$23</f>
        <v>0</v>
      </c>
      <c r="L23" s="29"/>
      <c r="M23" s="51" t="s">
        <v>157</v>
      </c>
    </row>
    <row r="24" spans="1:13" ht="16.5" customHeight="1" x14ac:dyDescent="0.25">
      <c r="A24" s="30" t="s">
        <v>143</v>
      </c>
      <c r="G24" s="50">
        <f>'[1]2-5'!$F$24</f>
        <v>1766268</v>
      </c>
      <c r="H24" s="29"/>
      <c r="I24" s="30">
        <v>2072422</v>
      </c>
      <c r="J24" s="30"/>
      <c r="K24" s="50">
        <f>'[1]2-5'!J24</f>
        <v>2137074</v>
      </c>
      <c r="M24" s="30">
        <v>2370634</v>
      </c>
    </row>
    <row r="25" spans="1:13" ht="16.5" customHeight="1" x14ac:dyDescent="0.25">
      <c r="A25" s="30" t="s">
        <v>82</v>
      </c>
      <c r="G25" s="50"/>
      <c r="H25" s="29"/>
      <c r="I25" s="51"/>
      <c r="J25" s="29"/>
      <c r="K25" s="50"/>
      <c r="L25" s="29"/>
      <c r="M25" s="51"/>
    </row>
    <row r="26" spans="1:13" ht="16.5" customHeight="1" x14ac:dyDescent="0.25">
      <c r="B26" s="30" t="s">
        <v>128</v>
      </c>
      <c r="E26" s="27">
        <v>19.5</v>
      </c>
      <c r="G26" s="50">
        <f>'[1]2-5'!F$26</f>
        <v>10503</v>
      </c>
      <c r="H26" s="29"/>
      <c r="I26" s="51">
        <v>19632</v>
      </c>
      <c r="J26" s="29"/>
      <c r="K26" s="50">
        <f>'[1]2-5'!J26</f>
        <v>24208297</v>
      </c>
      <c r="L26" s="29"/>
      <c r="M26" s="51">
        <v>207531</v>
      </c>
    </row>
    <row r="27" spans="1:13" ht="16.5" customHeight="1" x14ac:dyDescent="0.25">
      <c r="A27" s="30" t="s">
        <v>144</v>
      </c>
      <c r="E27" s="27">
        <v>7</v>
      </c>
      <c r="G27" s="50">
        <f>'[1]2-5'!$F$27</f>
        <v>904031</v>
      </c>
      <c r="H27" s="29"/>
      <c r="I27" s="51">
        <v>429189</v>
      </c>
      <c r="J27" s="29"/>
      <c r="K27" s="50">
        <f>'[1]2-5'!J27</f>
        <v>0</v>
      </c>
      <c r="L27" s="29"/>
      <c r="M27" s="51" t="s">
        <v>157</v>
      </c>
    </row>
    <row r="28" spans="1:13" ht="16.5" customHeight="1" x14ac:dyDescent="0.25">
      <c r="A28" s="30" t="s">
        <v>235</v>
      </c>
      <c r="G28" s="54">
        <f>'[1]2-5'!F$28</f>
        <v>4802280</v>
      </c>
      <c r="H28" s="29"/>
      <c r="I28" s="35">
        <v>4180163</v>
      </c>
      <c r="J28" s="30"/>
      <c r="K28" s="54">
        <f>'[1]2-5'!J28</f>
        <v>0</v>
      </c>
      <c r="M28" s="55" t="s">
        <v>157</v>
      </c>
    </row>
    <row r="29" spans="1:13" ht="16.5" customHeight="1" x14ac:dyDescent="0.25">
      <c r="G29" s="49"/>
      <c r="H29" s="29"/>
      <c r="J29" s="56"/>
      <c r="K29" s="49"/>
      <c r="L29" s="29"/>
    </row>
    <row r="30" spans="1:13" ht="16.5" customHeight="1" x14ac:dyDescent="0.25">
      <c r="A30" s="26" t="s">
        <v>11</v>
      </c>
      <c r="G30" s="57">
        <f>SUM(G16:G29)</f>
        <v>63363798</v>
      </c>
      <c r="H30" s="29"/>
      <c r="I30" s="34">
        <f>SUM(I16:I29)</f>
        <v>61649249</v>
      </c>
      <c r="J30" s="29"/>
      <c r="K30" s="57">
        <f>SUM(K16:K29)</f>
        <v>37659702</v>
      </c>
      <c r="L30" s="29"/>
      <c r="M30" s="34">
        <f>SUM(M16:M29)</f>
        <v>12524392</v>
      </c>
    </row>
    <row r="31" spans="1:13" ht="16.5" customHeight="1" x14ac:dyDescent="0.25">
      <c r="H31" s="58"/>
      <c r="J31" s="56"/>
      <c r="L31" s="58"/>
    </row>
    <row r="32" spans="1:13" ht="16.5" customHeight="1" x14ac:dyDescent="0.25">
      <c r="H32" s="58"/>
      <c r="J32" s="56"/>
      <c r="L32" s="58"/>
    </row>
    <row r="33" spans="1:13" ht="16.5" customHeight="1" x14ac:dyDescent="0.25">
      <c r="H33" s="58"/>
      <c r="J33" s="56"/>
      <c r="L33" s="58"/>
    </row>
    <row r="34" spans="1:13" ht="16.5" customHeight="1" x14ac:dyDescent="0.25">
      <c r="G34" s="51"/>
      <c r="H34" s="29"/>
      <c r="I34" s="51"/>
      <c r="J34" s="29"/>
      <c r="K34" s="51"/>
      <c r="L34" s="29"/>
      <c r="M34" s="51"/>
    </row>
    <row r="35" spans="1:13" ht="16.5" customHeight="1" x14ac:dyDescent="0.25">
      <c r="G35" s="51"/>
      <c r="H35" s="29"/>
      <c r="I35" s="51"/>
      <c r="J35" s="29"/>
      <c r="K35" s="51"/>
      <c r="L35" s="29"/>
      <c r="M35" s="51"/>
    </row>
    <row r="36" spans="1:13" ht="16.5" customHeight="1" x14ac:dyDescent="0.25">
      <c r="H36" s="58"/>
      <c r="J36" s="56"/>
      <c r="L36" s="58"/>
    </row>
    <row r="37" spans="1:13" ht="16.5" customHeight="1" x14ac:dyDescent="0.25">
      <c r="H37" s="58"/>
      <c r="J37" s="56"/>
      <c r="L37" s="58"/>
    </row>
    <row r="38" spans="1:13" ht="16.5" customHeight="1" x14ac:dyDescent="0.25">
      <c r="H38" s="58"/>
      <c r="J38" s="56"/>
      <c r="L38" s="58"/>
    </row>
    <row r="39" spans="1:13" ht="16.5" customHeight="1" x14ac:dyDescent="0.25">
      <c r="H39" s="58"/>
      <c r="J39" s="56"/>
      <c r="L39" s="58"/>
    </row>
    <row r="40" spans="1:13" ht="16.5" customHeight="1" x14ac:dyDescent="0.25">
      <c r="H40" s="58"/>
      <c r="J40" s="56"/>
      <c r="L40" s="58"/>
    </row>
    <row r="41" spans="1:13" ht="16.5" customHeight="1" x14ac:dyDescent="0.25">
      <c r="H41" s="58"/>
      <c r="J41" s="56"/>
      <c r="L41" s="58"/>
    </row>
    <row r="42" spans="1:13" ht="16.5" customHeight="1" x14ac:dyDescent="0.25">
      <c r="H42" s="58"/>
      <c r="J42" s="56"/>
      <c r="L42" s="58"/>
    </row>
    <row r="43" spans="1:13" ht="16.5" customHeight="1" x14ac:dyDescent="0.25">
      <c r="H43" s="58"/>
      <c r="J43" s="56"/>
      <c r="L43" s="58"/>
    </row>
    <row r="44" spans="1:13" ht="16.5" customHeight="1" x14ac:dyDescent="0.25">
      <c r="H44" s="58"/>
      <c r="J44" s="56"/>
      <c r="L44" s="58"/>
    </row>
    <row r="45" spans="1:13" ht="16.5" customHeight="1" x14ac:dyDescent="0.25">
      <c r="H45" s="58"/>
      <c r="J45" s="56"/>
      <c r="L45" s="58"/>
    </row>
    <row r="46" spans="1:13" ht="12" customHeight="1" x14ac:dyDescent="0.25">
      <c r="H46" s="58"/>
      <c r="J46" s="56"/>
      <c r="L46" s="58"/>
    </row>
    <row r="47" spans="1:13" ht="22" customHeight="1" x14ac:dyDescent="0.25">
      <c r="A47" s="229" t="s">
        <v>145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6.5" customHeight="1" x14ac:dyDescent="0.25">
      <c r="A48" s="26" t="s">
        <v>0</v>
      </c>
      <c r="B48" s="26"/>
      <c r="C48" s="26"/>
      <c r="D48" s="26"/>
    </row>
    <row r="49" spans="1:13" ht="16.5" customHeight="1" x14ac:dyDescent="0.25">
      <c r="A49" s="26" t="s">
        <v>1</v>
      </c>
      <c r="B49" s="26"/>
      <c r="C49" s="26"/>
      <c r="D49" s="26"/>
    </row>
    <row r="50" spans="1:13" ht="16.5" customHeight="1" x14ac:dyDescent="0.25">
      <c r="A50" s="1" t="str">
        <f>A3</f>
        <v>As at 30 June 2023</v>
      </c>
      <c r="B50" s="31"/>
      <c r="C50" s="31"/>
      <c r="D50" s="31"/>
      <c r="E50" s="32"/>
      <c r="F50" s="33"/>
      <c r="G50" s="34"/>
      <c r="H50" s="35"/>
      <c r="I50" s="34"/>
      <c r="J50" s="33"/>
      <c r="K50" s="34"/>
      <c r="L50" s="35"/>
      <c r="M50" s="34"/>
    </row>
    <row r="51" spans="1:13" ht="16.5" customHeight="1" x14ac:dyDescent="0.25">
      <c r="A51" s="2"/>
      <c r="B51" s="26"/>
      <c r="C51" s="26"/>
      <c r="D51" s="26"/>
    </row>
    <row r="52" spans="1:13" ht="16.5" customHeight="1" x14ac:dyDescent="0.25">
      <c r="A52" s="2"/>
      <c r="B52" s="26"/>
      <c r="C52" s="26"/>
      <c r="D52" s="26"/>
    </row>
    <row r="53" spans="1:13" ht="16.5" customHeight="1" x14ac:dyDescent="0.25">
      <c r="A53" s="26"/>
      <c r="B53" s="26"/>
      <c r="C53" s="26"/>
      <c r="D53" s="26"/>
      <c r="I53" s="36" t="s">
        <v>3</v>
      </c>
      <c r="M53" s="36" t="s">
        <v>107</v>
      </c>
    </row>
    <row r="54" spans="1:13" ht="16.5" customHeight="1" x14ac:dyDescent="0.25">
      <c r="A54" s="30" t="s">
        <v>2</v>
      </c>
      <c r="E54" s="37"/>
      <c r="F54" s="38"/>
      <c r="G54" s="34"/>
      <c r="H54" s="31"/>
      <c r="I54" s="39" t="s">
        <v>116</v>
      </c>
      <c r="J54" s="40"/>
      <c r="K54" s="41"/>
      <c r="L54" s="42"/>
      <c r="M54" s="39" t="s">
        <v>116</v>
      </c>
    </row>
    <row r="55" spans="1:13" ht="16.5" customHeight="1" x14ac:dyDescent="0.25">
      <c r="F55" s="38"/>
      <c r="G55" s="43" t="s">
        <v>91</v>
      </c>
      <c r="H55" s="44"/>
      <c r="I55" s="43" t="s">
        <v>4</v>
      </c>
      <c r="J55" s="40"/>
      <c r="K55" s="43" t="s">
        <v>91</v>
      </c>
      <c r="L55" s="45"/>
      <c r="M55" s="46" t="s">
        <v>4</v>
      </c>
    </row>
    <row r="56" spans="1:13" ht="16.5" customHeight="1" x14ac:dyDescent="0.25">
      <c r="F56" s="38"/>
      <c r="G56" s="46" t="s">
        <v>285</v>
      </c>
      <c r="H56" s="44"/>
      <c r="I56" s="43" t="s">
        <v>5</v>
      </c>
      <c r="J56" s="40"/>
      <c r="K56" s="46" t="s">
        <v>285</v>
      </c>
      <c r="L56" s="44"/>
      <c r="M56" s="43" t="s">
        <v>5</v>
      </c>
    </row>
    <row r="57" spans="1:13" ht="16.5" customHeight="1" x14ac:dyDescent="0.25">
      <c r="F57" s="38"/>
      <c r="G57" s="47" t="s">
        <v>250</v>
      </c>
      <c r="H57" s="44"/>
      <c r="I57" s="47" t="s">
        <v>236</v>
      </c>
      <c r="J57" s="40"/>
      <c r="K57" s="47" t="s">
        <v>250</v>
      </c>
      <c r="L57" s="44"/>
      <c r="M57" s="47" t="s">
        <v>236</v>
      </c>
    </row>
    <row r="58" spans="1:13" ht="16.5" customHeight="1" x14ac:dyDescent="0.25">
      <c r="E58" s="48" t="s">
        <v>6</v>
      </c>
      <c r="F58" s="38"/>
      <c r="G58" s="92" t="s">
        <v>39</v>
      </c>
      <c r="H58" s="93"/>
      <c r="I58" s="92" t="s">
        <v>39</v>
      </c>
      <c r="J58" s="94"/>
      <c r="K58" s="92" t="s">
        <v>39</v>
      </c>
      <c r="L58" s="93"/>
      <c r="M58" s="92" t="s">
        <v>39</v>
      </c>
    </row>
    <row r="59" spans="1:13" ht="16.5" customHeight="1" x14ac:dyDescent="0.25">
      <c r="A59" s="26" t="s">
        <v>146</v>
      </c>
      <c r="B59" s="26"/>
      <c r="G59" s="49"/>
      <c r="K59" s="49"/>
    </row>
    <row r="60" spans="1:13" ht="16.5" customHeight="1" x14ac:dyDescent="0.25">
      <c r="B60" s="26"/>
      <c r="G60" s="49"/>
      <c r="K60" s="49"/>
    </row>
    <row r="61" spans="1:13" ht="16.5" customHeight="1" x14ac:dyDescent="0.25">
      <c r="A61" s="26" t="s">
        <v>12</v>
      </c>
      <c r="G61" s="49"/>
      <c r="H61" s="58"/>
      <c r="J61" s="56"/>
      <c r="K61" s="49"/>
      <c r="L61" s="58"/>
    </row>
    <row r="62" spans="1:13" ht="16.5" customHeight="1" x14ac:dyDescent="0.25">
      <c r="G62" s="49"/>
      <c r="H62" s="29"/>
      <c r="J62" s="56"/>
      <c r="K62" s="49"/>
      <c r="L62" s="58"/>
    </row>
    <row r="63" spans="1:13" ht="16.5" customHeight="1" x14ac:dyDescent="0.25">
      <c r="A63" s="30" t="s">
        <v>272</v>
      </c>
      <c r="E63" s="53"/>
      <c r="G63" s="50"/>
      <c r="H63" s="29"/>
      <c r="I63" s="30"/>
      <c r="J63" s="30"/>
      <c r="K63" s="50"/>
      <c r="M63" s="51"/>
    </row>
    <row r="64" spans="1:13" ht="16.5" customHeight="1" x14ac:dyDescent="0.25">
      <c r="B64" s="30" t="s">
        <v>147</v>
      </c>
      <c r="E64" s="53">
        <v>19.3</v>
      </c>
      <c r="G64" s="50">
        <f>'[1]2-5'!F$55</f>
        <v>15366550</v>
      </c>
      <c r="H64" s="29"/>
      <c r="I64" s="30">
        <v>15358118</v>
      </c>
      <c r="J64" s="30"/>
      <c r="K64" s="50">
        <f>'[1]2-5'!J$55</f>
        <v>0</v>
      </c>
      <c r="M64" s="51">
        <v>0</v>
      </c>
    </row>
    <row r="65" spans="1:13" ht="16.5" customHeight="1" x14ac:dyDescent="0.25">
      <c r="A65" s="30" t="s">
        <v>143</v>
      </c>
      <c r="E65" s="53"/>
      <c r="G65" s="50">
        <f>'[1]2-5'!F$56</f>
        <v>808749</v>
      </c>
      <c r="H65" s="29"/>
      <c r="I65" s="51">
        <v>776494</v>
      </c>
      <c r="J65" s="30"/>
      <c r="K65" s="50">
        <f>'[1]2-5'!J$56</f>
        <v>603276</v>
      </c>
      <c r="M65" s="30">
        <v>679802</v>
      </c>
    </row>
    <row r="66" spans="1:13" ht="16.5" customHeight="1" x14ac:dyDescent="0.25">
      <c r="A66" s="30" t="s">
        <v>148</v>
      </c>
      <c r="E66" s="53">
        <v>19.5</v>
      </c>
      <c r="G66" s="50">
        <f>'[1]2-5'!F$57</f>
        <v>12579033</v>
      </c>
      <c r="H66" s="29"/>
      <c r="I66" s="51">
        <v>9481155</v>
      </c>
      <c r="J66" s="29"/>
      <c r="K66" s="50">
        <f>'[1]2-5'!J$57</f>
        <v>28780658</v>
      </c>
      <c r="L66" s="29"/>
      <c r="M66" s="51">
        <v>50136239</v>
      </c>
    </row>
    <row r="67" spans="1:13" ht="16.5" customHeight="1" x14ac:dyDescent="0.25">
      <c r="A67" s="30" t="s">
        <v>120</v>
      </c>
      <c r="E67" s="53">
        <v>11.2</v>
      </c>
      <c r="G67" s="50">
        <f>'[1]2-5'!F$58</f>
        <v>0</v>
      </c>
      <c r="H67" s="29"/>
      <c r="I67" s="51">
        <v>0</v>
      </c>
      <c r="J67" s="30"/>
      <c r="K67" s="50">
        <f>'[1]2-5'!J$58</f>
        <v>16413227</v>
      </c>
      <c r="M67" s="30">
        <v>16413227</v>
      </c>
    </row>
    <row r="68" spans="1:13" ht="16.5" customHeight="1" x14ac:dyDescent="0.25">
      <c r="A68" s="30" t="s">
        <v>119</v>
      </c>
      <c r="E68" s="53">
        <v>11.3</v>
      </c>
      <c r="G68" s="50">
        <v>18448992</v>
      </c>
      <c r="H68" s="29"/>
      <c r="I68" s="30">
        <v>14887033</v>
      </c>
      <c r="J68" s="30"/>
      <c r="K68" s="50">
        <f>'[1]2-5'!J$59</f>
        <v>3625414</v>
      </c>
      <c r="M68" s="51">
        <v>3625414</v>
      </c>
    </row>
    <row r="69" spans="1:13" ht="16.5" customHeight="1" x14ac:dyDescent="0.25">
      <c r="A69" s="30" t="s">
        <v>121</v>
      </c>
      <c r="E69" s="53">
        <v>11.4</v>
      </c>
      <c r="G69" s="50">
        <v>91397148</v>
      </c>
      <c r="H69" s="29"/>
      <c r="I69" s="30">
        <v>89530516</v>
      </c>
      <c r="J69" s="30"/>
      <c r="K69" s="50">
        <f>'[1]2-5'!J$60</f>
        <v>26710780</v>
      </c>
      <c r="M69" s="30">
        <v>26960780</v>
      </c>
    </row>
    <row r="70" spans="1:13" ht="16.5" customHeight="1" x14ac:dyDescent="0.25">
      <c r="A70" s="30" t="s">
        <v>126</v>
      </c>
      <c r="E70" s="30"/>
      <c r="G70" s="50">
        <f>'[1]2-5'!F$61</f>
        <v>515795</v>
      </c>
      <c r="H70" s="29"/>
      <c r="I70" s="30">
        <v>516102</v>
      </c>
      <c r="J70" s="30"/>
      <c r="K70" s="50">
        <f>'[1]2-5'!J$61</f>
        <v>719908</v>
      </c>
      <c r="M70" s="30">
        <v>719908</v>
      </c>
    </row>
    <row r="71" spans="1:13" ht="16.5" customHeight="1" x14ac:dyDescent="0.25">
      <c r="A71" s="30" t="s">
        <v>13</v>
      </c>
      <c r="E71" s="27">
        <v>12</v>
      </c>
      <c r="G71" s="50">
        <f>'[1]2-5'!F$62</f>
        <v>48060587</v>
      </c>
      <c r="H71" s="29"/>
      <c r="I71" s="30">
        <v>48160002</v>
      </c>
      <c r="J71" s="30"/>
      <c r="K71" s="50">
        <f>'[1]2-5'!J$62</f>
        <v>413830</v>
      </c>
      <c r="M71" s="30">
        <v>424324</v>
      </c>
    </row>
    <row r="72" spans="1:13" ht="16.5" customHeight="1" x14ac:dyDescent="0.25">
      <c r="A72" s="30" t="s">
        <v>149</v>
      </c>
      <c r="G72" s="50">
        <f>'[1]2-5'!F$63</f>
        <v>532646</v>
      </c>
      <c r="H72" s="29"/>
      <c r="I72" s="51">
        <v>543857</v>
      </c>
      <c r="J72" s="30"/>
      <c r="K72" s="50">
        <f>'[1]2-5'!J$63</f>
        <v>55372</v>
      </c>
      <c r="M72" s="51">
        <v>54785</v>
      </c>
    </row>
    <row r="73" spans="1:13" ht="16.5" customHeight="1" x14ac:dyDescent="0.25">
      <c r="A73" s="30" t="s">
        <v>79</v>
      </c>
      <c r="E73" s="53">
        <v>13</v>
      </c>
      <c r="G73" s="50">
        <f>'[1]2-5'!F$64</f>
        <v>2013520</v>
      </c>
      <c r="H73" s="29"/>
      <c r="I73" s="30">
        <v>2180832</v>
      </c>
      <c r="J73" s="30"/>
      <c r="K73" s="50">
        <f>'[1]2-5'!J$64</f>
        <v>0</v>
      </c>
      <c r="M73" s="51" t="s">
        <v>157</v>
      </c>
    </row>
    <row r="74" spans="1:13" ht="16.5" customHeight="1" x14ac:dyDescent="0.25">
      <c r="A74" s="30" t="s">
        <v>97</v>
      </c>
      <c r="E74" s="53"/>
      <c r="G74" s="50">
        <f>'[1]2-5'!F$65</f>
        <v>5113102</v>
      </c>
      <c r="H74" s="29"/>
      <c r="I74" s="30">
        <v>5113102</v>
      </c>
      <c r="J74" s="30"/>
      <c r="K74" s="50">
        <f>'[1]2-5'!J$65</f>
        <v>0</v>
      </c>
      <c r="M74" s="51" t="s">
        <v>157</v>
      </c>
    </row>
    <row r="75" spans="1:13" ht="16.5" customHeight="1" x14ac:dyDescent="0.25">
      <c r="A75" s="30" t="s">
        <v>144</v>
      </c>
      <c r="E75" s="53">
        <v>7</v>
      </c>
      <c r="G75" s="50">
        <f>'[1]2-5'!F$66</f>
        <v>4923232</v>
      </c>
      <c r="H75" s="29"/>
      <c r="I75" s="51">
        <v>4849539</v>
      </c>
      <c r="J75" s="30"/>
      <c r="K75" s="50">
        <f>'[1]2-5'!J$66</f>
        <v>1806168</v>
      </c>
      <c r="M75" s="51">
        <v>1593110</v>
      </c>
    </row>
    <row r="76" spans="1:13" ht="16.5" customHeight="1" x14ac:dyDescent="0.25">
      <c r="A76" s="30" t="s">
        <v>86</v>
      </c>
      <c r="E76" s="53"/>
      <c r="G76" s="50">
        <f>'[1]2-5'!F$67</f>
        <v>579006</v>
      </c>
      <c r="H76" s="29"/>
      <c r="I76" s="30">
        <v>657590</v>
      </c>
      <c r="J76" s="30"/>
      <c r="K76" s="50">
        <f>'[1]2-5'!J$67</f>
        <v>0</v>
      </c>
      <c r="M76" s="51">
        <v>0</v>
      </c>
    </row>
    <row r="77" spans="1:13" ht="16.5" customHeight="1" x14ac:dyDescent="0.25">
      <c r="A77" s="30" t="s">
        <v>87</v>
      </c>
      <c r="E77" s="53"/>
      <c r="G77" s="54">
        <f>'[1]2-5'!F$68</f>
        <v>335555</v>
      </c>
      <c r="H77" s="29"/>
      <c r="I77" s="35">
        <v>339545</v>
      </c>
      <c r="J77" s="30"/>
      <c r="K77" s="54">
        <f>'[1]2-5'!J$68</f>
        <v>25890</v>
      </c>
      <c r="M77" s="35">
        <v>27989</v>
      </c>
    </row>
    <row r="78" spans="1:13" ht="16.5" customHeight="1" x14ac:dyDescent="0.25">
      <c r="G78" s="49"/>
      <c r="H78" s="29"/>
      <c r="J78" s="56"/>
      <c r="K78" s="49"/>
      <c r="L78" s="59"/>
    </row>
    <row r="79" spans="1:13" ht="16.5" customHeight="1" x14ac:dyDescent="0.25">
      <c r="A79" s="26" t="s">
        <v>14</v>
      </c>
      <c r="G79" s="57">
        <f>SUM(G63:G78)</f>
        <v>200673915</v>
      </c>
      <c r="H79" s="29"/>
      <c r="I79" s="34">
        <f>SUM(I63:I78)</f>
        <v>192393885</v>
      </c>
      <c r="J79" s="56"/>
      <c r="K79" s="57">
        <f>SUM(K63:K78)</f>
        <v>79154523</v>
      </c>
      <c r="L79" s="58"/>
      <c r="M79" s="34">
        <f>SUM(M63:M78)</f>
        <v>100635578</v>
      </c>
    </row>
    <row r="80" spans="1:13" ht="16.5" customHeight="1" x14ac:dyDescent="0.25">
      <c r="G80" s="49"/>
      <c r="H80" s="29"/>
      <c r="J80" s="56"/>
      <c r="K80" s="49"/>
      <c r="L80" s="59"/>
    </row>
    <row r="81" spans="1:13" ht="16.5" customHeight="1" thickBot="1" x14ac:dyDescent="0.3">
      <c r="A81" s="26" t="s">
        <v>15</v>
      </c>
      <c r="G81" s="60">
        <f>SUM(G79,G30)</f>
        <v>264037713</v>
      </c>
      <c r="H81" s="29"/>
      <c r="I81" s="61">
        <f>SUM(I79,I30)</f>
        <v>254043134</v>
      </c>
      <c r="J81" s="56"/>
      <c r="K81" s="60">
        <f>SUM(K79,K30)</f>
        <v>116814225</v>
      </c>
      <c r="L81" s="58"/>
      <c r="M81" s="61">
        <f>SUM(M79,M30)</f>
        <v>113159970</v>
      </c>
    </row>
    <row r="82" spans="1:13" ht="16.5" customHeight="1" thickTop="1" x14ac:dyDescent="0.25">
      <c r="A82" s="26"/>
      <c r="H82" s="29"/>
      <c r="J82" s="56"/>
      <c r="L82" s="58"/>
    </row>
    <row r="83" spans="1:13" ht="16.5" customHeight="1" x14ac:dyDescent="0.25">
      <c r="A83" s="26"/>
      <c r="H83" s="29"/>
      <c r="J83" s="56"/>
      <c r="L83" s="58"/>
    </row>
    <row r="84" spans="1:13" ht="16.5" customHeight="1" x14ac:dyDescent="0.25">
      <c r="A84" s="26"/>
      <c r="H84" s="29"/>
      <c r="J84" s="56"/>
      <c r="L84" s="58"/>
    </row>
    <row r="85" spans="1:13" ht="16.5" customHeight="1" x14ac:dyDescent="0.25">
      <c r="A85" s="26"/>
      <c r="H85" s="29"/>
      <c r="J85" s="56"/>
      <c r="L85" s="58"/>
    </row>
    <row r="86" spans="1:13" ht="16.5" customHeight="1" x14ac:dyDescent="0.25">
      <c r="A86" s="26"/>
      <c r="H86" s="29"/>
      <c r="J86" s="56"/>
      <c r="L86" s="58"/>
    </row>
    <row r="87" spans="1:13" ht="16.5" customHeight="1" x14ac:dyDescent="0.25">
      <c r="A87" s="26"/>
      <c r="H87" s="29"/>
      <c r="J87" s="56"/>
      <c r="L87" s="58"/>
    </row>
    <row r="88" spans="1:13" ht="16.5" customHeight="1" x14ac:dyDescent="0.25">
      <c r="A88" s="26"/>
      <c r="H88" s="29"/>
      <c r="J88" s="56"/>
      <c r="L88" s="58"/>
    </row>
    <row r="89" spans="1:13" ht="16.5" customHeight="1" x14ac:dyDescent="0.25">
      <c r="A89" s="30" t="s">
        <v>16</v>
      </c>
      <c r="H89" s="29"/>
      <c r="J89" s="56"/>
      <c r="L89" s="58"/>
    </row>
    <row r="90" spans="1:13" ht="16.5" customHeight="1" x14ac:dyDescent="0.25">
      <c r="A90" s="26"/>
      <c r="H90" s="29"/>
      <c r="J90" s="56"/>
      <c r="L90" s="58"/>
    </row>
    <row r="91" spans="1:13" ht="16.5" customHeight="1" x14ac:dyDescent="0.25">
      <c r="H91" s="29"/>
      <c r="J91" s="56"/>
      <c r="L91" s="58"/>
    </row>
    <row r="92" spans="1:13" ht="16.5" customHeight="1" x14ac:dyDescent="0.25">
      <c r="H92" s="29"/>
      <c r="J92" s="56"/>
      <c r="L92" s="58"/>
    </row>
    <row r="93" spans="1:13" ht="12" customHeight="1" x14ac:dyDescent="0.25">
      <c r="H93" s="29"/>
      <c r="J93" s="56"/>
      <c r="L93" s="58"/>
    </row>
    <row r="94" spans="1:13" ht="22" customHeight="1" x14ac:dyDescent="0.25">
      <c r="A94" s="229" t="str">
        <f>+A47</f>
        <v>The accompanying condensed notes to the interim financial information are an integral part of this interim financial information.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</row>
    <row r="95" spans="1:13" ht="16.5" customHeight="1" x14ac:dyDescent="0.25">
      <c r="A95" s="26" t="str">
        <f>A1</f>
        <v>Electricity Generating Public Company Limited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</row>
    <row r="96" spans="1:13" ht="16.5" customHeight="1" x14ac:dyDescent="0.25">
      <c r="A96" s="26" t="s">
        <v>1</v>
      </c>
      <c r="B96" s="26"/>
      <c r="C96" s="26"/>
      <c r="D96" s="26"/>
    </row>
    <row r="97" spans="1:13" ht="16.5" customHeight="1" x14ac:dyDescent="0.25">
      <c r="A97" s="31" t="str">
        <f>A3</f>
        <v>As at 30 June 2023</v>
      </c>
      <c r="B97" s="31"/>
      <c r="C97" s="31"/>
      <c r="D97" s="31"/>
      <c r="E97" s="32"/>
      <c r="F97" s="33"/>
      <c r="G97" s="34"/>
      <c r="H97" s="35"/>
      <c r="I97" s="34"/>
      <c r="J97" s="33"/>
      <c r="K97" s="34"/>
      <c r="L97" s="35"/>
      <c r="M97" s="34"/>
    </row>
    <row r="98" spans="1:13" ht="16.5" customHeight="1" x14ac:dyDescent="0.25">
      <c r="A98" s="26"/>
      <c r="B98" s="26"/>
      <c r="C98" s="26"/>
      <c r="D98" s="26"/>
    </row>
    <row r="99" spans="1:13" ht="16.5" customHeight="1" x14ac:dyDescent="0.25">
      <c r="A99" s="26"/>
      <c r="B99" s="26"/>
      <c r="C99" s="26"/>
      <c r="D99" s="26"/>
      <c r="I99" s="67"/>
    </row>
    <row r="100" spans="1:13" ht="16.5" customHeight="1" x14ac:dyDescent="0.25">
      <c r="I100" s="36" t="s">
        <v>3</v>
      </c>
      <c r="M100" s="36" t="s">
        <v>107</v>
      </c>
    </row>
    <row r="101" spans="1:13" ht="16.5" customHeight="1" x14ac:dyDescent="0.25">
      <c r="A101" s="30" t="s">
        <v>2</v>
      </c>
      <c r="E101" s="37"/>
      <c r="F101" s="38"/>
      <c r="G101" s="34"/>
      <c r="H101" s="31"/>
      <c r="I101" s="39" t="s">
        <v>116</v>
      </c>
      <c r="J101" s="40"/>
      <c r="K101" s="41"/>
      <c r="L101" s="42"/>
      <c r="M101" s="39" t="s">
        <v>116</v>
      </c>
    </row>
    <row r="102" spans="1:13" ht="16.5" customHeight="1" x14ac:dyDescent="0.25">
      <c r="F102" s="38"/>
      <c r="G102" s="43" t="s">
        <v>91</v>
      </c>
      <c r="H102" s="44"/>
      <c r="I102" s="43" t="s">
        <v>4</v>
      </c>
      <c r="J102" s="40"/>
      <c r="K102" s="43" t="s">
        <v>91</v>
      </c>
      <c r="L102" s="45"/>
      <c r="M102" s="46" t="s">
        <v>4</v>
      </c>
    </row>
    <row r="103" spans="1:13" ht="16.5" customHeight="1" x14ac:dyDescent="0.25">
      <c r="F103" s="38"/>
      <c r="G103" s="46" t="s">
        <v>285</v>
      </c>
      <c r="H103" s="44"/>
      <c r="I103" s="43" t="s">
        <v>5</v>
      </c>
      <c r="J103" s="40"/>
      <c r="K103" s="46" t="s">
        <v>285</v>
      </c>
      <c r="L103" s="44"/>
      <c r="M103" s="43" t="s">
        <v>5</v>
      </c>
    </row>
    <row r="104" spans="1:13" ht="16.5" customHeight="1" x14ac:dyDescent="0.25">
      <c r="F104" s="38"/>
      <c r="G104" s="47" t="s">
        <v>250</v>
      </c>
      <c r="H104" s="44"/>
      <c r="I104" s="47" t="s">
        <v>236</v>
      </c>
      <c r="J104" s="40"/>
      <c r="K104" s="47" t="s">
        <v>250</v>
      </c>
      <c r="L104" s="44"/>
      <c r="M104" s="47" t="s">
        <v>236</v>
      </c>
    </row>
    <row r="105" spans="1:13" ht="16.5" customHeight="1" x14ac:dyDescent="0.25">
      <c r="E105" s="48" t="s">
        <v>6</v>
      </c>
      <c r="F105" s="38"/>
      <c r="G105" s="92" t="s">
        <v>39</v>
      </c>
      <c r="H105" s="93"/>
      <c r="I105" s="92" t="s">
        <v>39</v>
      </c>
      <c r="J105" s="94"/>
      <c r="K105" s="92" t="s">
        <v>39</v>
      </c>
      <c r="L105" s="93"/>
      <c r="M105" s="92" t="s">
        <v>39</v>
      </c>
    </row>
    <row r="106" spans="1:13" ht="16.5" customHeight="1" x14ac:dyDescent="0.25">
      <c r="A106" s="63" t="s">
        <v>108</v>
      </c>
      <c r="B106" s="26"/>
      <c r="G106" s="49"/>
      <c r="K106" s="49"/>
    </row>
    <row r="107" spans="1:13" ht="16.5" customHeight="1" x14ac:dyDescent="0.25">
      <c r="A107" s="26"/>
      <c r="B107" s="26"/>
      <c r="G107" s="49"/>
      <c r="K107" s="49"/>
    </row>
    <row r="108" spans="1:13" ht="16.5" customHeight="1" x14ac:dyDescent="0.25">
      <c r="A108" s="26" t="s">
        <v>17</v>
      </c>
      <c r="B108" s="26"/>
      <c r="G108" s="49"/>
      <c r="K108" s="49"/>
    </row>
    <row r="109" spans="1:13" ht="16.5" customHeight="1" x14ac:dyDescent="0.25">
      <c r="A109" s="26"/>
      <c r="B109" s="26"/>
      <c r="E109" s="53"/>
      <c r="G109" s="49"/>
      <c r="K109" s="49"/>
    </row>
    <row r="110" spans="1:13" ht="16.5" customHeight="1" x14ac:dyDescent="0.25">
      <c r="A110" s="30" t="s">
        <v>18</v>
      </c>
      <c r="E110" s="53"/>
      <c r="G110" s="64">
        <v>5427719</v>
      </c>
      <c r="H110" s="29"/>
      <c r="I110" s="51">
        <v>6321767</v>
      </c>
      <c r="J110" s="29"/>
      <c r="K110" s="64">
        <f>'[1]2-5'!J94</f>
        <v>0</v>
      </c>
      <c r="L110" s="29"/>
      <c r="M110" s="51">
        <v>0</v>
      </c>
    </row>
    <row r="111" spans="1:13" ht="16.5" customHeight="1" x14ac:dyDescent="0.25">
      <c r="A111" s="30" t="s">
        <v>150</v>
      </c>
      <c r="E111" s="53"/>
      <c r="G111" s="64">
        <f>'[1]2-5'!F95</f>
        <v>3860453</v>
      </c>
      <c r="H111" s="29"/>
      <c r="I111" s="51">
        <v>4151055</v>
      </c>
      <c r="J111" s="29"/>
      <c r="K111" s="64">
        <f>'[1]2-5'!J95</f>
        <v>464522</v>
      </c>
      <c r="L111" s="29"/>
      <c r="M111" s="51">
        <v>599781</v>
      </c>
    </row>
    <row r="112" spans="1:13" ht="16.5" customHeight="1" x14ac:dyDescent="0.25">
      <c r="A112" s="30" t="s">
        <v>273</v>
      </c>
      <c r="E112" s="53"/>
      <c r="G112" s="64">
        <f>'[1]2-5'!F96</f>
        <v>307572</v>
      </c>
      <c r="H112" s="29"/>
      <c r="I112" s="51">
        <v>56000</v>
      </c>
      <c r="J112" s="29"/>
      <c r="K112" s="64">
        <f>'[1]2-5'!J96</f>
        <v>0</v>
      </c>
      <c r="L112" s="29"/>
      <c r="M112" s="51">
        <v>0</v>
      </c>
    </row>
    <row r="113" spans="1:13" ht="16.5" customHeight="1" x14ac:dyDescent="0.25">
      <c r="A113" s="30" t="s">
        <v>19</v>
      </c>
      <c r="G113" s="64"/>
      <c r="H113" s="29"/>
      <c r="I113" s="51"/>
      <c r="J113" s="29"/>
      <c r="K113" s="64"/>
      <c r="L113" s="29"/>
      <c r="M113" s="51"/>
    </row>
    <row r="114" spans="1:13" ht="16.5" customHeight="1" x14ac:dyDescent="0.25">
      <c r="A114" s="30" t="s">
        <v>20</v>
      </c>
      <c r="B114" s="30" t="s">
        <v>21</v>
      </c>
      <c r="E114" s="27">
        <v>14.1</v>
      </c>
      <c r="G114" s="64">
        <f>'[1]2-5'!F98</f>
        <v>22094957</v>
      </c>
      <c r="H114" s="29"/>
      <c r="I114" s="51">
        <v>20407405</v>
      </c>
      <c r="J114" s="29"/>
      <c r="K114" s="64">
        <f>'[1]2-5'!J98</f>
        <v>5031686</v>
      </c>
      <c r="L114" s="29"/>
      <c r="M114" s="51">
        <v>5012939</v>
      </c>
    </row>
    <row r="115" spans="1:13" ht="16.5" customHeight="1" x14ac:dyDescent="0.25">
      <c r="A115" s="30" t="s">
        <v>151</v>
      </c>
      <c r="G115" s="64"/>
      <c r="H115" s="29"/>
      <c r="I115" s="51"/>
      <c r="J115" s="29"/>
      <c r="K115" s="64"/>
      <c r="L115" s="29"/>
      <c r="M115" s="51"/>
    </row>
    <row r="116" spans="1:13" ht="16.5" customHeight="1" x14ac:dyDescent="0.25">
      <c r="A116" s="30" t="s">
        <v>20</v>
      </c>
      <c r="B116" s="30" t="s">
        <v>152</v>
      </c>
      <c r="E116" s="27">
        <v>14.2</v>
      </c>
      <c r="G116" s="64">
        <f>'[1]2-5'!F100</f>
        <v>119685</v>
      </c>
      <c r="H116" s="29"/>
      <c r="I116" s="51">
        <v>120644</v>
      </c>
      <c r="J116" s="29"/>
      <c r="K116" s="64">
        <f>'[1]2-5'!J100</f>
        <v>0</v>
      </c>
      <c r="L116" s="29"/>
      <c r="M116" s="51">
        <v>0</v>
      </c>
    </row>
    <row r="117" spans="1:13" ht="16.5" customHeight="1" x14ac:dyDescent="0.25">
      <c r="A117" s="30" t="s">
        <v>153</v>
      </c>
      <c r="E117" s="27">
        <v>7</v>
      </c>
      <c r="G117" s="64">
        <f>'[1]2-5'!F101</f>
        <v>129837</v>
      </c>
      <c r="H117" s="29"/>
      <c r="I117" s="51">
        <v>250598</v>
      </c>
      <c r="J117" s="29"/>
      <c r="K117" s="64">
        <f>'[1]2-5'!J101</f>
        <v>3866</v>
      </c>
      <c r="L117" s="29"/>
      <c r="M117" s="51">
        <v>23383</v>
      </c>
    </row>
    <row r="118" spans="1:13" ht="16.5" customHeight="1" x14ac:dyDescent="0.25">
      <c r="A118" s="30" t="s">
        <v>154</v>
      </c>
      <c r="E118" s="53"/>
      <c r="G118" s="232">
        <f>'[1]2-5'!F103</f>
        <v>69728</v>
      </c>
      <c r="H118" s="29"/>
      <c r="I118" s="55">
        <v>65447</v>
      </c>
      <c r="J118" s="56"/>
      <c r="K118" s="232">
        <f>'[1]2-5'!J103</f>
        <v>12311</v>
      </c>
      <c r="L118" s="29"/>
      <c r="M118" s="55">
        <v>11453</v>
      </c>
    </row>
    <row r="119" spans="1:13" ht="16.5" customHeight="1" x14ac:dyDescent="0.25">
      <c r="B119" s="65"/>
      <c r="G119" s="49"/>
      <c r="H119" s="29"/>
      <c r="J119" s="56"/>
      <c r="K119" s="49"/>
      <c r="L119" s="29"/>
    </row>
    <row r="120" spans="1:13" ht="16.5" customHeight="1" x14ac:dyDescent="0.25">
      <c r="A120" s="26" t="s">
        <v>22</v>
      </c>
      <c r="G120" s="57">
        <f>SUM(G110:G119)</f>
        <v>32009951</v>
      </c>
      <c r="H120" s="29"/>
      <c r="I120" s="34">
        <f>SUM(I110:I119)</f>
        <v>31372916</v>
      </c>
      <c r="J120" s="56"/>
      <c r="K120" s="57">
        <f>SUM(K110:K119)</f>
        <v>5512385</v>
      </c>
      <c r="L120" s="29"/>
      <c r="M120" s="34">
        <f>SUM(M110:M119)</f>
        <v>5647556</v>
      </c>
    </row>
    <row r="121" spans="1:13" ht="16.5" customHeight="1" x14ac:dyDescent="0.25">
      <c r="G121" s="49"/>
      <c r="H121" s="29"/>
      <c r="J121" s="56"/>
      <c r="K121" s="49"/>
      <c r="L121" s="29"/>
    </row>
    <row r="122" spans="1:13" ht="16.5" customHeight="1" x14ac:dyDescent="0.25">
      <c r="A122" s="26" t="s">
        <v>23</v>
      </c>
      <c r="G122" s="49"/>
      <c r="H122" s="29"/>
      <c r="J122" s="56"/>
      <c r="K122" s="49"/>
      <c r="L122" s="29"/>
    </row>
    <row r="123" spans="1:13" ht="16.5" customHeight="1" x14ac:dyDescent="0.25">
      <c r="A123" s="26"/>
      <c r="G123" s="49"/>
      <c r="H123" s="29"/>
      <c r="J123" s="56"/>
      <c r="K123" s="49"/>
      <c r="L123" s="29"/>
    </row>
    <row r="124" spans="1:13" ht="16.5" customHeight="1" x14ac:dyDescent="0.25">
      <c r="A124" s="30" t="s">
        <v>78</v>
      </c>
      <c r="E124" s="27">
        <v>14.1</v>
      </c>
      <c r="G124" s="64">
        <f>'[1]2-5'!F109</f>
        <v>98731107</v>
      </c>
      <c r="H124" s="29"/>
      <c r="I124" s="29">
        <v>94025523</v>
      </c>
      <c r="J124" s="56"/>
      <c r="K124" s="64">
        <f>'[1]2-5'!J109</f>
        <v>37283309</v>
      </c>
      <c r="L124" s="29"/>
      <c r="M124" s="29">
        <v>34437803</v>
      </c>
    </row>
    <row r="125" spans="1:13" ht="16.5" customHeight="1" x14ac:dyDescent="0.25">
      <c r="A125" s="30" t="s">
        <v>155</v>
      </c>
      <c r="E125" s="27">
        <v>14.2</v>
      </c>
      <c r="G125" s="64">
        <f>'[1]2-5'!F110</f>
        <v>121378</v>
      </c>
      <c r="H125" s="29"/>
      <c r="I125" s="29">
        <v>230523</v>
      </c>
      <c r="J125" s="66"/>
      <c r="K125" s="64">
        <f>'[1]2-5'!J110</f>
        <v>0</v>
      </c>
      <c r="L125" s="29"/>
      <c r="M125" s="29" t="s">
        <v>157</v>
      </c>
    </row>
    <row r="126" spans="1:13" ht="16.5" customHeight="1" x14ac:dyDescent="0.25">
      <c r="A126" s="30" t="s">
        <v>153</v>
      </c>
      <c r="E126" s="27">
        <v>7</v>
      </c>
      <c r="G126" s="64">
        <f>'[1]2-5'!F111</f>
        <v>1652884</v>
      </c>
      <c r="H126" s="29"/>
      <c r="I126" s="51">
        <v>1252646</v>
      </c>
      <c r="J126" s="29"/>
      <c r="K126" s="64">
        <f>'[1]2-5'!J111</f>
        <v>0</v>
      </c>
      <c r="L126" s="29"/>
      <c r="M126" s="51">
        <v>0</v>
      </c>
    </row>
    <row r="127" spans="1:13" ht="16.5" customHeight="1" x14ac:dyDescent="0.25">
      <c r="A127" s="30" t="s">
        <v>156</v>
      </c>
      <c r="G127" s="64">
        <f>'[1]2-5'!F112</f>
        <v>494562</v>
      </c>
      <c r="H127" s="68"/>
      <c r="I127" s="69">
        <v>505361</v>
      </c>
      <c r="J127" s="67"/>
      <c r="K127" s="64">
        <f>'[1]2-5'!J112</f>
        <v>44872</v>
      </c>
      <c r="L127" s="68"/>
      <c r="M127" s="51">
        <v>45115</v>
      </c>
    </row>
    <row r="128" spans="1:13" ht="16.5" customHeight="1" x14ac:dyDescent="0.25">
      <c r="A128" s="30" t="s">
        <v>24</v>
      </c>
      <c r="G128" s="64">
        <f>'[1]2-5'!F114</f>
        <v>533282</v>
      </c>
      <c r="H128" s="29"/>
      <c r="I128" s="68">
        <v>516708</v>
      </c>
      <c r="J128" s="68"/>
      <c r="K128" s="64">
        <f>'[1]2-5'!J114</f>
        <v>226842</v>
      </c>
      <c r="L128" s="68"/>
      <c r="M128" s="68">
        <v>217933</v>
      </c>
    </row>
    <row r="129" spans="1:13" ht="16.5" customHeight="1" x14ac:dyDescent="0.25">
      <c r="A129" s="30" t="s">
        <v>25</v>
      </c>
      <c r="G129" s="64">
        <f>'[1]2-5'!F115</f>
        <v>1845202</v>
      </c>
      <c r="H129" s="29"/>
      <c r="I129" s="68">
        <v>1758235</v>
      </c>
      <c r="J129" s="68"/>
      <c r="K129" s="64">
        <f>'[1]2-5'!J115</f>
        <v>0</v>
      </c>
      <c r="L129" s="68"/>
      <c r="M129" s="68">
        <v>0</v>
      </c>
    </row>
    <row r="130" spans="1:13" ht="16.5" customHeight="1" x14ac:dyDescent="0.25">
      <c r="A130" s="30" t="s">
        <v>88</v>
      </c>
      <c r="G130" s="64">
        <f>'[1]2-5'!F116</f>
        <v>2649122</v>
      </c>
      <c r="H130" s="29"/>
      <c r="I130" s="68">
        <v>2807017</v>
      </c>
      <c r="J130" s="68"/>
      <c r="K130" s="64">
        <f>'[1]2-5'!J116</f>
        <v>0</v>
      </c>
      <c r="L130" s="68"/>
      <c r="M130" s="51">
        <v>0</v>
      </c>
    </row>
    <row r="131" spans="1:13" ht="16.5" customHeight="1" x14ac:dyDescent="0.25">
      <c r="A131" s="30" t="s">
        <v>26</v>
      </c>
      <c r="G131" s="232">
        <f>'[1]2-5'!F117</f>
        <v>795658</v>
      </c>
      <c r="H131" s="29"/>
      <c r="I131" s="70">
        <v>776823</v>
      </c>
      <c r="J131" s="68"/>
      <c r="K131" s="232">
        <f>'[1]2-5'!J117</f>
        <v>4161</v>
      </c>
      <c r="L131" s="68"/>
      <c r="M131" s="70">
        <v>3990</v>
      </c>
    </row>
    <row r="132" spans="1:13" ht="16.5" customHeight="1" x14ac:dyDescent="0.25">
      <c r="G132" s="49"/>
      <c r="H132" s="29"/>
      <c r="J132" s="56"/>
      <c r="K132" s="49"/>
      <c r="L132" s="29"/>
    </row>
    <row r="133" spans="1:13" ht="16.5" customHeight="1" x14ac:dyDescent="0.25">
      <c r="A133" s="26" t="s">
        <v>27</v>
      </c>
      <c r="G133" s="57">
        <f>SUM(G124:G132)</f>
        <v>106823195</v>
      </c>
      <c r="H133" s="29"/>
      <c r="I133" s="34">
        <f>SUM(I124:I131)</f>
        <v>101872836</v>
      </c>
      <c r="J133" s="56"/>
      <c r="K133" s="57">
        <f>SUM(K124:K132)</f>
        <v>37559184</v>
      </c>
      <c r="L133" s="29"/>
      <c r="M133" s="34">
        <f>SUM(M124:M131)</f>
        <v>34704841</v>
      </c>
    </row>
    <row r="134" spans="1:13" ht="16.5" customHeight="1" x14ac:dyDescent="0.25">
      <c r="G134" s="71"/>
      <c r="H134" s="29"/>
      <c r="I134" s="72"/>
      <c r="J134" s="56"/>
      <c r="K134" s="71"/>
      <c r="L134" s="29"/>
      <c r="M134" s="72"/>
    </row>
    <row r="135" spans="1:13" ht="16.5" customHeight="1" x14ac:dyDescent="0.25">
      <c r="A135" s="26" t="s">
        <v>28</v>
      </c>
      <c r="G135" s="57">
        <f>SUM(G133,G120)</f>
        <v>138833146</v>
      </c>
      <c r="H135" s="29"/>
      <c r="I135" s="34">
        <f>SUM(I133,I120)</f>
        <v>133245752</v>
      </c>
      <c r="J135" s="56"/>
      <c r="K135" s="57">
        <f>SUM(K133,K120)</f>
        <v>43071569</v>
      </c>
      <c r="L135" s="29"/>
      <c r="M135" s="34">
        <f>SUM(M133,M120)</f>
        <v>40352397</v>
      </c>
    </row>
    <row r="136" spans="1:13" ht="16.5" customHeight="1" x14ac:dyDescent="0.25">
      <c r="A136" s="26"/>
      <c r="H136" s="29"/>
      <c r="J136" s="56"/>
      <c r="L136" s="29"/>
    </row>
    <row r="137" spans="1:13" ht="16.5" customHeight="1" x14ac:dyDescent="0.25">
      <c r="A137" s="26"/>
      <c r="H137" s="29"/>
      <c r="J137" s="56"/>
      <c r="L137" s="29"/>
    </row>
    <row r="138" spans="1:13" ht="16.5" customHeight="1" x14ac:dyDescent="0.25">
      <c r="A138" s="26"/>
      <c r="H138" s="29"/>
      <c r="J138" s="56"/>
      <c r="L138" s="29"/>
    </row>
    <row r="139" spans="1:13" ht="16.5" customHeight="1" x14ac:dyDescent="0.25">
      <c r="A139" s="26"/>
      <c r="H139" s="29"/>
      <c r="J139" s="56"/>
      <c r="L139" s="29"/>
    </row>
    <row r="140" spans="1:13" ht="13.5" customHeight="1" x14ac:dyDescent="0.25">
      <c r="A140" s="26"/>
      <c r="H140" s="29"/>
      <c r="J140" s="56"/>
      <c r="L140" s="29"/>
    </row>
    <row r="141" spans="1:13" ht="22" customHeight="1" x14ac:dyDescent="0.25">
      <c r="A141" s="229" t="str">
        <f>A94</f>
        <v>The accompanying condensed notes to the interim financial information are an integral part of this interim financial information.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ht="16.5" customHeight="1" x14ac:dyDescent="0.25">
      <c r="A142" s="26" t="s">
        <v>0</v>
      </c>
      <c r="B142" s="26"/>
      <c r="C142" s="26"/>
      <c r="D142" s="26"/>
    </row>
    <row r="143" spans="1:13" ht="16.5" customHeight="1" x14ac:dyDescent="0.25">
      <c r="A143" s="26" t="s">
        <v>1</v>
      </c>
      <c r="B143" s="26"/>
      <c r="C143" s="26"/>
      <c r="D143" s="26"/>
    </row>
    <row r="144" spans="1:13" ht="16.5" customHeight="1" x14ac:dyDescent="0.25">
      <c r="A144" s="31" t="str">
        <f>A97</f>
        <v>As at 30 June 2023</v>
      </c>
      <c r="B144" s="31"/>
      <c r="C144" s="31"/>
      <c r="D144" s="31"/>
      <c r="E144" s="32"/>
      <c r="F144" s="33"/>
      <c r="G144" s="34"/>
      <c r="H144" s="35"/>
      <c r="I144" s="34"/>
      <c r="J144" s="33"/>
      <c r="K144" s="34"/>
      <c r="L144" s="35"/>
      <c r="M144" s="34"/>
    </row>
    <row r="145" spans="1:13" ht="16.5" customHeight="1" x14ac:dyDescent="0.25">
      <c r="A145" s="26"/>
      <c r="B145" s="26"/>
      <c r="C145" s="26"/>
      <c r="D145" s="26"/>
    </row>
    <row r="146" spans="1:13" ht="16.5" customHeight="1" x14ac:dyDescent="0.25">
      <c r="A146" s="26"/>
      <c r="B146" s="26"/>
      <c r="C146" s="26"/>
      <c r="D146" s="26"/>
    </row>
    <row r="147" spans="1:13" ht="16.5" customHeight="1" x14ac:dyDescent="0.25">
      <c r="I147" s="36" t="s">
        <v>3</v>
      </c>
      <c r="M147" s="36" t="s">
        <v>107</v>
      </c>
    </row>
    <row r="148" spans="1:13" ht="16.5" customHeight="1" x14ac:dyDescent="0.25">
      <c r="A148" s="30" t="s">
        <v>2</v>
      </c>
      <c r="E148" s="37"/>
      <c r="F148" s="38"/>
      <c r="G148" s="34"/>
      <c r="H148" s="31"/>
      <c r="I148" s="39" t="s">
        <v>116</v>
      </c>
      <c r="J148" s="40"/>
      <c r="K148" s="41"/>
      <c r="L148" s="42"/>
      <c r="M148" s="39" t="s">
        <v>116</v>
      </c>
    </row>
    <row r="149" spans="1:13" ht="16.5" customHeight="1" x14ac:dyDescent="0.25">
      <c r="F149" s="38"/>
      <c r="G149" s="43" t="s">
        <v>91</v>
      </c>
      <c r="H149" s="44"/>
      <c r="I149" s="47" t="s">
        <v>4</v>
      </c>
      <c r="J149" s="40"/>
      <c r="K149" s="43" t="s">
        <v>91</v>
      </c>
      <c r="L149" s="44"/>
      <c r="M149" s="47" t="s">
        <v>4</v>
      </c>
    </row>
    <row r="150" spans="1:13" ht="16.5" customHeight="1" x14ac:dyDescent="0.25">
      <c r="F150" s="38"/>
      <c r="G150" s="46" t="s">
        <v>285</v>
      </c>
      <c r="H150" s="44"/>
      <c r="I150" s="43" t="s">
        <v>5</v>
      </c>
      <c r="J150" s="40"/>
      <c r="K150" s="46" t="s">
        <v>285</v>
      </c>
      <c r="L150" s="44"/>
      <c r="M150" s="43" t="s">
        <v>5</v>
      </c>
    </row>
    <row r="151" spans="1:13" ht="16.5" customHeight="1" x14ac:dyDescent="0.25">
      <c r="F151" s="38"/>
      <c r="G151" s="47" t="s">
        <v>250</v>
      </c>
      <c r="H151" s="44"/>
      <c r="I151" s="47" t="s">
        <v>236</v>
      </c>
      <c r="J151" s="40"/>
      <c r="K151" s="47" t="s">
        <v>250</v>
      </c>
      <c r="L151" s="44"/>
      <c r="M151" s="47" t="s">
        <v>236</v>
      </c>
    </row>
    <row r="152" spans="1:13" ht="16.5" customHeight="1" x14ac:dyDescent="0.25">
      <c r="E152" s="37"/>
      <c r="F152" s="38"/>
      <c r="G152" s="92" t="s">
        <v>39</v>
      </c>
      <c r="H152" s="93"/>
      <c r="I152" s="92" t="s">
        <v>39</v>
      </c>
      <c r="J152" s="94"/>
      <c r="K152" s="92" t="s">
        <v>39</v>
      </c>
      <c r="L152" s="93"/>
      <c r="M152" s="92" t="s">
        <v>39</v>
      </c>
    </row>
    <row r="153" spans="1:13" ht="16.5" customHeight="1" x14ac:dyDescent="0.25">
      <c r="A153" s="26" t="s">
        <v>158</v>
      </c>
      <c r="G153" s="49"/>
      <c r="K153" s="49"/>
    </row>
    <row r="154" spans="1:13" ht="16.5" customHeight="1" x14ac:dyDescent="0.25">
      <c r="G154" s="49"/>
      <c r="K154" s="49"/>
    </row>
    <row r="155" spans="1:13" ht="16.5" customHeight="1" x14ac:dyDescent="0.25">
      <c r="A155" s="26" t="s">
        <v>109</v>
      </c>
      <c r="G155" s="49"/>
      <c r="H155" s="58"/>
      <c r="J155" s="56"/>
      <c r="K155" s="49"/>
      <c r="L155" s="58"/>
    </row>
    <row r="156" spans="1:13" ht="16.5" customHeight="1" x14ac:dyDescent="0.25">
      <c r="G156" s="49"/>
      <c r="H156" s="58"/>
      <c r="J156" s="56"/>
      <c r="K156" s="49"/>
      <c r="L156" s="58"/>
    </row>
    <row r="157" spans="1:13" ht="16.5" customHeight="1" x14ac:dyDescent="0.25">
      <c r="A157" s="30" t="s">
        <v>29</v>
      </c>
      <c r="G157" s="49"/>
      <c r="H157" s="73"/>
      <c r="J157" s="56"/>
      <c r="K157" s="49"/>
      <c r="L157" s="73"/>
    </row>
    <row r="158" spans="1:13" ht="16.5" customHeight="1" x14ac:dyDescent="0.25">
      <c r="B158" s="30" t="s">
        <v>30</v>
      </c>
      <c r="G158" s="49"/>
      <c r="H158" s="73"/>
      <c r="J158" s="56"/>
      <c r="K158" s="49"/>
      <c r="L158" s="73"/>
    </row>
    <row r="159" spans="1:13" ht="16.5" customHeight="1" x14ac:dyDescent="0.25">
      <c r="B159" s="65" t="s">
        <v>159</v>
      </c>
      <c r="G159" s="49"/>
      <c r="H159" s="29"/>
      <c r="J159" s="29"/>
      <c r="K159" s="49"/>
      <c r="L159" s="29"/>
    </row>
    <row r="160" spans="1:13" ht="16.5" customHeight="1" thickBot="1" x14ac:dyDescent="0.3">
      <c r="B160" s="65"/>
      <c r="C160" s="30" t="s">
        <v>160</v>
      </c>
      <c r="G160" s="60">
        <v>5300000</v>
      </c>
      <c r="H160" s="29"/>
      <c r="I160" s="61">
        <v>5300000</v>
      </c>
      <c r="J160" s="29"/>
      <c r="K160" s="60">
        <v>5300000</v>
      </c>
      <c r="L160" s="29"/>
      <c r="M160" s="61">
        <v>5300000</v>
      </c>
    </row>
    <row r="161" spans="1:13" ht="16.5" customHeight="1" thickTop="1" x14ac:dyDescent="0.25">
      <c r="G161" s="49"/>
      <c r="H161" s="29"/>
      <c r="J161" s="56"/>
      <c r="K161" s="49"/>
      <c r="L161" s="73"/>
    </row>
    <row r="162" spans="1:13" ht="16.5" customHeight="1" x14ac:dyDescent="0.25">
      <c r="B162" s="30" t="s">
        <v>31</v>
      </c>
      <c r="G162" s="49"/>
      <c r="H162" s="29"/>
      <c r="J162" s="56"/>
      <c r="K162" s="49"/>
      <c r="L162" s="73"/>
    </row>
    <row r="163" spans="1:13" ht="16.5" customHeight="1" x14ac:dyDescent="0.25">
      <c r="B163" s="65" t="s">
        <v>161</v>
      </c>
      <c r="G163" s="49"/>
      <c r="H163" s="29"/>
      <c r="J163" s="56"/>
      <c r="K163" s="49"/>
      <c r="L163" s="73"/>
    </row>
    <row r="164" spans="1:13" ht="16.5" customHeight="1" x14ac:dyDescent="0.25">
      <c r="B164" s="65"/>
      <c r="C164" s="30" t="s">
        <v>162</v>
      </c>
      <c r="G164" s="50">
        <f>'[1]2-5'!F147</f>
        <v>5264650</v>
      </c>
      <c r="H164" s="29"/>
      <c r="I164" s="51">
        <v>5264650</v>
      </c>
      <c r="J164" s="29"/>
      <c r="K164" s="50">
        <f>'[1]2-5'!J147</f>
        <v>5264650</v>
      </c>
      <c r="L164" s="29"/>
      <c r="M164" s="51">
        <v>5264650</v>
      </c>
    </row>
    <row r="165" spans="1:13" ht="16.5" customHeight="1" x14ac:dyDescent="0.25">
      <c r="A165" s="30" t="s">
        <v>32</v>
      </c>
      <c r="G165" s="50">
        <f>'[1]2-5'!F148</f>
        <v>8601300</v>
      </c>
      <c r="H165" s="29"/>
      <c r="I165" s="51">
        <v>8601300</v>
      </c>
      <c r="J165" s="29"/>
      <c r="K165" s="50">
        <f>'[1]2-5'!J148</f>
        <v>8601300</v>
      </c>
      <c r="L165" s="29"/>
      <c r="M165" s="51">
        <v>8601300</v>
      </c>
    </row>
    <row r="166" spans="1:13" ht="16.5" customHeight="1" x14ac:dyDescent="0.25">
      <c r="A166" s="30" t="s">
        <v>33</v>
      </c>
      <c r="G166" s="50">
        <f>'[1]2-5'!F149</f>
        <v>47373</v>
      </c>
      <c r="H166" s="29"/>
      <c r="I166" s="51">
        <v>47373</v>
      </c>
      <c r="J166" s="29"/>
      <c r="K166" s="50">
        <f>'[1]2-5'!J149</f>
        <v>47373</v>
      </c>
      <c r="L166" s="29"/>
      <c r="M166" s="51">
        <v>47373</v>
      </c>
    </row>
    <row r="167" spans="1:13" ht="16.5" customHeight="1" x14ac:dyDescent="0.25">
      <c r="A167" s="30" t="s">
        <v>163</v>
      </c>
      <c r="G167" s="50"/>
      <c r="H167" s="29"/>
      <c r="I167" s="51"/>
      <c r="J167" s="29"/>
      <c r="K167" s="50"/>
      <c r="L167" s="29"/>
      <c r="M167" s="51"/>
    </row>
    <row r="168" spans="1:13" ht="16.5" customHeight="1" x14ac:dyDescent="0.25">
      <c r="B168" s="30" t="s">
        <v>164</v>
      </c>
      <c r="G168" s="50">
        <f>'[1]2-5'!F150</f>
        <v>-160585</v>
      </c>
      <c r="H168" s="29"/>
      <c r="I168" s="51">
        <v>-160585</v>
      </c>
      <c r="J168" s="29"/>
      <c r="K168" s="50">
        <f>'[1]2-5'!J150</f>
        <v>0</v>
      </c>
      <c r="L168" s="29"/>
      <c r="M168" s="51" t="s">
        <v>157</v>
      </c>
    </row>
    <row r="169" spans="1:13" ht="16.5" customHeight="1" x14ac:dyDescent="0.25">
      <c r="A169" s="30" t="s">
        <v>34</v>
      </c>
      <c r="G169" s="64"/>
      <c r="H169" s="29"/>
      <c r="I169" s="74"/>
      <c r="J169" s="56"/>
      <c r="K169" s="64"/>
      <c r="L169" s="73"/>
      <c r="M169" s="74"/>
    </row>
    <row r="170" spans="1:13" ht="16.5" customHeight="1" x14ac:dyDescent="0.25">
      <c r="B170" s="30" t="s">
        <v>35</v>
      </c>
      <c r="G170" s="64"/>
      <c r="H170" s="29"/>
      <c r="I170" s="74"/>
      <c r="J170" s="56"/>
      <c r="K170" s="64"/>
      <c r="L170" s="73"/>
      <c r="M170" s="74"/>
    </row>
    <row r="171" spans="1:13" ht="16.5" customHeight="1" x14ac:dyDescent="0.25">
      <c r="B171" s="65" t="s">
        <v>181</v>
      </c>
      <c r="G171" s="50">
        <f>'[1]2-5'!F153</f>
        <v>530000</v>
      </c>
      <c r="H171" s="29"/>
      <c r="I171" s="51">
        <v>530000</v>
      </c>
      <c r="J171" s="29"/>
      <c r="K171" s="50">
        <f>'[1]2-5'!J153</f>
        <v>530000</v>
      </c>
      <c r="L171" s="29"/>
      <c r="M171" s="51">
        <v>530000</v>
      </c>
    </row>
    <row r="172" spans="1:13" ht="16.5" customHeight="1" x14ac:dyDescent="0.25">
      <c r="B172" s="30" t="s">
        <v>36</v>
      </c>
      <c r="G172" s="50">
        <v>103831303</v>
      </c>
      <c r="H172" s="29"/>
      <c r="I172" s="51">
        <v>102060174</v>
      </c>
      <c r="J172" s="29"/>
      <c r="K172" s="50">
        <f>'[1]2-5'!J154</f>
        <v>57689136</v>
      </c>
      <c r="L172" s="29"/>
      <c r="M172" s="51">
        <v>56944479</v>
      </c>
    </row>
    <row r="173" spans="1:13" ht="16.5" customHeight="1" x14ac:dyDescent="0.25">
      <c r="A173" s="30" t="s">
        <v>46</v>
      </c>
      <c r="G173" s="54">
        <v>6801495</v>
      </c>
      <c r="H173" s="29"/>
      <c r="I173" s="55">
        <v>4151162</v>
      </c>
      <c r="J173" s="29"/>
      <c r="K173" s="54">
        <f>'[1]2-5'!J155</f>
        <v>1610197</v>
      </c>
      <c r="L173" s="29"/>
      <c r="M173" s="55">
        <v>1419771</v>
      </c>
    </row>
    <row r="174" spans="1:13" ht="16.5" customHeight="1" x14ac:dyDescent="0.25">
      <c r="G174" s="49"/>
      <c r="H174" s="29"/>
      <c r="J174" s="73"/>
      <c r="K174" s="49"/>
      <c r="L174" s="73"/>
    </row>
    <row r="175" spans="1:13" ht="16.5" customHeight="1" x14ac:dyDescent="0.25">
      <c r="A175" s="26" t="s">
        <v>165</v>
      </c>
      <c r="B175" s="26"/>
      <c r="G175" s="49"/>
      <c r="H175" s="29"/>
      <c r="J175" s="73"/>
      <c r="K175" s="49"/>
      <c r="L175" s="73"/>
    </row>
    <row r="176" spans="1:13" ht="16.5" customHeight="1" x14ac:dyDescent="0.25">
      <c r="A176" s="26"/>
      <c r="B176" s="26" t="s">
        <v>37</v>
      </c>
      <c r="G176" s="49">
        <f>SUM(G164:G174)</f>
        <v>124915536</v>
      </c>
      <c r="H176" s="29"/>
      <c r="I176" s="29">
        <f>SUM(I164:I174)</f>
        <v>120494074</v>
      </c>
      <c r="J176" s="29"/>
      <c r="K176" s="49">
        <f>SUM(K164:K174)</f>
        <v>73742656</v>
      </c>
      <c r="L176" s="29"/>
      <c r="M176" s="29">
        <f>SUM(M164:M174)</f>
        <v>72807573</v>
      </c>
    </row>
    <row r="177" spans="1:13" ht="16.5" customHeight="1" x14ac:dyDescent="0.25">
      <c r="A177" s="30" t="s">
        <v>38</v>
      </c>
      <c r="G177" s="75">
        <f>'[1]2-5'!F158</f>
        <v>289031</v>
      </c>
      <c r="H177" s="76"/>
      <c r="I177" s="55">
        <v>303308</v>
      </c>
      <c r="J177" s="76"/>
      <c r="K177" s="75">
        <f>'[1]2-5'!J158</f>
        <v>0</v>
      </c>
      <c r="L177" s="76"/>
      <c r="M177" s="41" t="s">
        <v>157</v>
      </c>
    </row>
    <row r="178" spans="1:13" ht="16.5" customHeight="1" x14ac:dyDescent="0.25">
      <c r="G178" s="77"/>
      <c r="H178" s="76"/>
      <c r="I178" s="76"/>
      <c r="J178" s="56"/>
      <c r="K178" s="77"/>
      <c r="L178" s="59"/>
      <c r="M178" s="76"/>
    </row>
    <row r="179" spans="1:13" ht="16.5" customHeight="1" x14ac:dyDescent="0.25">
      <c r="A179" s="26" t="s">
        <v>110</v>
      </c>
      <c r="E179" s="53"/>
      <c r="G179" s="57">
        <f>SUM(G176:G177)</f>
        <v>125204567</v>
      </c>
      <c r="H179" s="29"/>
      <c r="I179" s="34">
        <f>SUM(I176:I177)</f>
        <v>120797382</v>
      </c>
      <c r="J179" s="56"/>
      <c r="K179" s="57">
        <f>SUM(K176:K177)</f>
        <v>73742656</v>
      </c>
      <c r="L179" s="59"/>
      <c r="M179" s="34">
        <f>SUM(M176:M177)</f>
        <v>72807573</v>
      </c>
    </row>
    <row r="180" spans="1:13" ht="16.5" customHeight="1" x14ac:dyDescent="0.25">
      <c r="G180" s="49"/>
      <c r="K180" s="49"/>
    </row>
    <row r="181" spans="1:13" ht="16.5" customHeight="1" thickBot="1" x14ac:dyDescent="0.3">
      <c r="A181" s="26" t="s">
        <v>111</v>
      </c>
      <c r="G181" s="60">
        <f>SUM(G179,G135)</f>
        <v>264037713</v>
      </c>
      <c r="H181" s="29"/>
      <c r="I181" s="61">
        <f>SUM(I179,I135)</f>
        <v>254043134</v>
      </c>
      <c r="J181" s="56"/>
      <c r="K181" s="60">
        <f>SUM(K179,K135)</f>
        <v>116814225</v>
      </c>
      <c r="L181" s="58"/>
      <c r="M181" s="61">
        <f>SUM(M179,M135)</f>
        <v>113159970</v>
      </c>
    </row>
    <row r="182" spans="1:13" ht="16.5" customHeight="1" thickTop="1" x14ac:dyDescent="0.25">
      <c r="G182" s="78"/>
      <c r="H182" s="29"/>
      <c r="I182" s="78"/>
      <c r="J182" s="29"/>
      <c r="K182" s="78"/>
      <c r="L182" s="29"/>
      <c r="M182" s="78"/>
    </row>
    <row r="183" spans="1:13" ht="16.5" customHeight="1" x14ac:dyDescent="0.25">
      <c r="H183" s="29"/>
      <c r="J183" s="29"/>
      <c r="L183" s="29"/>
    </row>
    <row r="184" spans="1:13" ht="16.5" customHeight="1" x14ac:dyDescent="0.25">
      <c r="H184" s="29"/>
      <c r="J184" s="29"/>
      <c r="L184" s="29"/>
    </row>
    <row r="185" spans="1:13" ht="16.5" customHeight="1" x14ac:dyDescent="0.25">
      <c r="H185" s="29"/>
      <c r="J185" s="29"/>
      <c r="L185" s="29"/>
    </row>
    <row r="186" spans="1:13" ht="16.5" customHeight="1" x14ac:dyDescent="0.25">
      <c r="H186" s="29"/>
      <c r="J186" s="29"/>
      <c r="L186" s="29"/>
    </row>
    <row r="187" spans="1:13" ht="10.5" customHeight="1" x14ac:dyDescent="0.25">
      <c r="H187" s="29"/>
      <c r="J187" s="29"/>
      <c r="L187" s="29"/>
    </row>
    <row r="188" spans="1:13" ht="22" customHeight="1" x14ac:dyDescent="0.25">
      <c r="A188" s="229" t="str">
        <f>A141</f>
        <v>The accompanying condensed notes to the interim financial information are an integral part of this interim financial information.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7" max="16383" man="1"/>
    <brk id="94" max="16383" man="1"/>
    <brk id="14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8E148-590B-4C7B-A61C-C85744B2A09A}">
  <dimension ref="A1:M92"/>
  <sheetViews>
    <sheetView zoomScale="136" zoomScaleNormal="136" zoomScaleSheetLayoutView="86" workbookViewId="0">
      <selection activeCell="D5" sqref="D5"/>
    </sheetView>
  </sheetViews>
  <sheetFormatPr defaultColWidth="7.453125" defaultRowHeight="16.5" customHeight="1" x14ac:dyDescent="0.25"/>
  <cols>
    <col min="1" max="3" width="1.54296875" style="6" customWidth="1"/>
    <col min="4" max="4" width="34.1796875" style="6" customWidth="1"/>
    <col min="5" max="5" width="5" style="3" customWidth="1"/>
    <col min="6" max="6" width="0.54296875" style="4" customWidth="1"/>
    <col min="7" max="7" width="10.81640625" style="5" customWidth="1"/>
    <col min="8" max="8" width="0.54296875" style="6" customWidth="1"/>
    <col min="9" max="9" width="10.81640625" style="5" customWidth="1"/>
    <col min="10" max="10" width="0.54296875" style="4" customWidth="1"/>
    <col min="11" max="11" width="10.81640625" style="5" customWidth="1"/>
    <col min="12" max="12" width="0.54296875" style="6" customWidth="1"/>
    <col min="13" max="13" width="10.81640625" style="5" customWidth="1"/>
    <col min="14" max="16384" width="7.453125" style="6"/>
  </cols>
  <sheetData>
    <row r="1" spans="1:13" ht="16.5" customHeight="1" x14ac:dyDescent="0.25">
      <c r="A1" s="2" t="s">
        <v>0</v>
      </c>
      <c r="B1" s="2"/>
      <c r="C1" s="2"/>
      <c r="D1" s="2"/>
      <c r="K1" s="243" t="s">
        <v>89</v>
      </c>
      <c r="L1" s="243"/>
      <c r="M1" s="243"/>
    </row>
    <row r="2" spans="1:13" ht="16.5" customHeight="1" x14ac:dyDescent="0.25">
      <c r="A2" s="2" t="s">
        <v>131</v>
      </c>
      <c r="B2" s="2"/>
      <c r="C2" s="2"/>
      <c r="D2" s="2"/>
    </row>
    <row r="3" spans="1:13" ht="16.5" customHeight="1" x14ac:dyDescent="0.25">
      <c r="A3" s="7" t="s">
        <v>286</v>
      </c>
      <c r="B3" s="1"/>
      <c r="C3" s="1"/>
      <c r="D3" s="1"/>
      <c r="E3" s="8"/>
      <c r="F3" s="9"/>
      <c r="G3" s="10"/>
      <c r="H3" s="11"/>
      <c r="I3" s="10"/>
      <c r="J3" s="9"/>
      <c r="K3" s="10"/>
      <c r="L3" s="11"/>
      <c r="M3" s="10"/>
    </row>
    <row r="5" spans="1:13" ht="16.5" customHeight="1" x14ac:dyDescent="0.25">
      <c r="A5" s="6" t="s">
        <v>2</v>
      </c>
      <c r="E5" s="124"/>
      <c r="F5" s="87"/>
      <c r="G5" s="125"/>
      <c r="H5" s="26"/>
      <c r="I5" s="125"/>
      <c r="J5" s="86"/>
      <c r="K5" s="226"/>
      <c r="L5" s="126"/>
      <c r="M5" s="226"/>
    </row>
    <row r="6" spans="1:13" ht="16.5" customHeight="1" x14ac:dyDescent="0.25">
      <c r="E6" s="124"/>
      <c r="F6" s="87"/>
      <c r="G6" s="241" t="s">
        <v>3</v>
      </c>
      <c r="H6" s="241"/>
      <c r="I6" s="241"/>
      <c r="J6" s="223"/>
      <c r="K6" s="241" t="s">
        <v>107</v>
      </c>
      <c r="L6" s="241"/>
      <c r="M6" s="241"/>
    </row>
    <row r="7" spans="1:13" ht="16.5" customHeight="1" x14ac:dyDescent="0.25">
      <c r="E7" s="124"/>
      <c r="F7" s="87"/>
      <c r="G7" s="242" t="s">
        <v>116</v>
      </c>
      <c r="H7" s="242"/>
      <c r="I7" s="242"/>
      <c r="J7" s="224"/>
      <c r="K7" s="242" t="s">
        <v>116</v>
      </c>
      <c r="L7" s="242"/>
      <c r="M7" s="242"/>
    </row>
    <row r="8" spans="1:13" ht="16.5" customHeight="1" x14ac:dyDescent="0.25">
      <c r="F8" s="87"/>
      <c r="G8" s="88">
        <v>2023</v>
      </c>
      <c r="H8" s="89"/>
      <c r="I8" s="88">
        <v>2022</v>
      </c>
      <c r="J8" s="90"/>
      <c r="K8" s="88">
        <v>2023</v>
      </c>
      <c r="L8" s="89"/>
      <c r="M8" s="88">
        <v>2022</v>
      </c>
    </row>
    <row r="9" spans="1:13" ht="16.5" customHeight="1" x14ac:dyDescent="0.25">
      <c r="E9" s="91" t="s">
        <v>6</v>
      </c>
      <c r="F9" s="87"/>
      <c r="G9" s="92" t="s">
        <v>39</v>
      </c>
      <c r="H9" s="93"/>
      <c r="I9" s="92" t="s">
        <v>39</v>
      </c>
      <c r="J9" s="94"/>
      <c r="K9" s="92" t="s">
        <v>39</v>
      </c>
      <c r="L9" s="93"/>
      <c r="M9" s="92" t="s">
        <v>39</v>
      </c>
    </row>
    <row r="10" spans="1:13" ht="16.5" customHeight="1" x14ac:dyDescent="0.25">
      <c r="G10" s="24"/>
      <c r="K10" s="24"/>
    </row>
    <row r="11" spans="1:13" ht="16.5" customHeight="1" x14ac:dyDescent="0.25">
      <c r="A11" s="6" t="s">
        <v>122</v>
      </c>
      <c r="E11" s="3">
        <v>15</v>
      </c>
      <c r="G11" s="24">
        <v>12998665</v>
      </c>
      <c r="H11" s="5"/>
      <c r="I11" s="5">
        <v>13157850</v>
      </c>
      <c r="J11" s="5"/>
      <c r="K11" s="24">
        <f>'[1]6-7 (3M)'!K$9</f>
        <v>0</v>
      </c>
      <c r="L11" s="5"/>
      <c r="M11" s="5">
        <v>0</v>
      </c>
    </row>
    <row r="12" spans="1:13" ht="16.5" customHeight="1" x14ac:dyDescent="0.25">
      <c r="A12" s="6" t="s">
        <v>133</v>
      </c>
      <c r="G12" s="24">
        <f>'[1]6-7 (3M)'!G$10</f>
        <v>658494</v>
      </c>
      <c r="H12" s="5"/>
      <c r="I12" s="5">
        <v>733061</v>
      </c>
      <c r="J12" s="5"/>
      <c r="K12" s="24">
        <f>'[1]6-7 (3M)'!K$10</f>
        <v>0</v>
      </c>
      <c r="L12" s="5"/>
      <c r="M12" s="5">
        <v>0</v>
      </c>
    </row>
    <row r="13" spans="1:13" ht="16.5" customHeight="1" x14ac:dyDescent="0.25">
      <c r="A13" s="6" t="s">
        <v>124</v>
      </c>
      <c r="E13" s="3">
        <v>16</v>
      </c>
      <c r="G13" s="95">
        <v>-11303833</v>
      </c>
      <c r="H13" s="5"/>
      <c r="I13" s="10">
        <v>-11261800</v>
      </c>
      <c r="J13" s="5"/>
      <c r="K13" s="95">
        <f>'[1]6-7 (3M)'!K$11</f>
        <v>0</v>
      </c>
      <c r="L13" s="5"/>
      <c r="M13" s="10">
        <v>0</v>
      </c>
    </row>
    <row r="14" spans="1:13" ht="16.5" customHeight="1" x14ac:dyDescent="0.25">
      <c r="G14" s="24"/>
      <c r="H14" s="5"/>
      <c r="J14" s="5"/>
      <c r="K14" s="24"/>
      <c r="L14" s="5"/>
    </row>
    <row r="15" spans="1:13" ht="16.5" customHeight="1" x14ac:dyDescent="0.25">
      <c r="A15" s="2" t="s">
        <v>40</v>
      </c>
      <c r="G15" s="24">
        <f>SUM(G11:G14)</f>
        <v>2353326</v>
      </c>
      <c r="H15" s="5"/>
      <c r="I15" s="5">
        <f>SUM(I11:I14)</f>
        <v>2629111</v>
      </c>
      <c r="J15" s="5"/>
      <c r="K15" s="24">
        <f>SUM(K11:K14)</f>
        <v>0</v>
      </c>
      <c r="L15" s="97"/>
      <c r="M15" s="5">
        <f>SUM(M11:M14)</f>
        <v>0</v>
      </c>
    </row>
    <row r="16" spans="1:13" ht="16.5" customHeight="1" x14ac:dyDescent="0.25">
      <c r="A16" s="6" t="s">
        <v>137</v>
      </c>
      <c r="G16" s="24">
        <f>'[1]6-7 (3M)'!G14</f>
        <v>951245</v>
      </c>
      <c r="H16" s="5"/>
      <c r="I16" s="5">
        <v>532340</v>
      </c>
      <c r="J16" s="5"/>
      <c r="K16" s="24">
        <f>'[1]6-7 (3M)'!K14</f>
        <v>2592392</v>
      </c>
      <c r="L16" s="5"/>
      <c r="M16" s="5">
        <v>1767087</v>
      </c>
    </row>
    <row r="17" spans="1:13" ht="16.5" customHeight="1" x14ac:dyDescent="0.25">
      <c r="A17" s="6" t="s">
        <v>302</v>
      </c>
      <c r="G17" s="24">
        <f>'[1]6-7 (3M)'!G15</f>
        <v>1280551</v>
      </c>
      <c r="H17" s="5"/>
      <c r="I17" s="5">
        <v>687307</v>
      </c>
      <c r="J17" s="5"/>
      <c r="K17" s="24">
        <f>'[1]6-7 (3M)'!K15</f>
        <v>449249</v>
      </c>
      <c r="L17" s="5"/>
      <c r="M17" s="5">
        <v>80416</v>
      </c>
    </row>
    <row r="18" spans="1:13" ht="16.5" customHeight="1" x14ac:dyDescent="0.25">
      <c r="A18" s="6" t="s">
        <v>312</v>
      </c>
      <c r="G18" s="24"/>
      <c r="H18" s="5"/>
      <c r="J18" s="5"/>
      <c r="K18" s="24"/>
      <c r="L18" s="5"/>
    </row>
    <row r="19" spans="1:13" ht="16.5" customHeight="1" x14ac:dyDescent="0.25">
      <c r="B19" s="6" t="s">
        <v>206</v>
      </c>
      <c r="G19" s="24">
        <f>'[1]6-7 (3M)'!G16</f>
        <v>-824488</v>
      </c>
      <c r="H19" s="5"/>
      <c r="I19" s="5">
        <v>-1972257</v>
      </c>
      <c r="J19" s="5"/>
      <c r="K19" s="24">
        <f>'[1]6-7 (3M)'!K16</f>
        <v>-2122</v>
      </c>
      <c r="L19" s="5"/>
      <c r="M19" s="5">
        <v>9392</v>
      </c>
    </row>
    <row r="20" spans="1:13" ht="16.5" customHeight="1" x14ac:dyDescent="0.25">
      <c r="A20" s="6" t="s">
        <v>41</v>
      </c>
      <c r="G20" s="24">
        <f>'[1]6-7 (3M)'!G17</f>
        <v>-989825</v>
      </c>
      <c r="H20" s="5"/>
      <c r="I20" s="5">
        <v>-525089</v>
      </c>
      <c r="J20" s="5"/>
      <c r="K20" s="24">
        <f>'[1]6-7 (3M)'!K17</f>
        <v>-344181</v>
      </c>
      <c r="L20" s="5"/>
      <c r="M20" s="5">
        <v>-231774</v>
      </c>
    </row>
    <row r="21" spans="1:13" ht="16.5" customHeight="1" x14ac:dyDescent="0.25">
      <c r="A21" s="6" t="s">
        <v>42</v>
      </c>
      <c r="E21" s="3">
        <v>17</v>
      </c>
      <c r="G21" s="24">
        <f>'[1]6-7 (3M)'!G18</f>
        <v>-3648330</v>
      </c>
      <c r="H21" s="5"/>
      <c r="I21" s="5">
        <v>-4312028</v>
      </c>
      <c r="J21" s="5"/>
      <c r="K21" s="24">
        <f>'[1]6-7 (3M)'!K18</f>
        <v>-1807331</v>
      </c>
      <c r="L21" s="5"/>
      <c r="M21" s="5">
        <v>-2118473</v>
      </c>
    </row>
    <row r="22" spans="1:13" ht="16.5" customHeight="1" x14ac:dyDescent="0.25">
      <c r="A22" s="6" t="s">
        <v>118</v>
      </c>
      <c r="F22" s="6"/>
      <c r="G22" s="24"/>
      <c r="H22" s="5"/>
      <c r="J22" s="5"/>
      <c r="K22" s="24"/>
      <c r="L22" s="5"/>
    </row>
    <row r="23" spans="1:13" ht="16.5" customHeight="1" x14ac:dyDescent="0.25">
      <c r="B23" s="6" t="s">
        <v>90</v>
      </c>
      <c r="G23" s="233">
        <v>2465930</v>
      </c>
      <c r="H23" s="5"/>
      <c r="I23" s="10">
        <v>2181769</v>
      </c>
      <c r="J23" s="5"/>
      <c r="K23" s="95">
        <f>'[1]6-7 (3M)'!K20</f>
        <v>0</v>
      </c>
      <c r="L23" s="5"/>
      <c r="M23" s="10">
        <v>0</v>
      </c>
    </row>
    <row r="24" spans="1:13" ht="16.5" customHeight="1" x14ac:dyDescent="0.25">
      <c r="B24" s="98"/>
      <c r="G24" s="24"/>
      <c r="H24" s="5"/>
      <c r="J24" s="96"/>
      <c r="K24" s="24"/>
      <c r="L24" s="97"/>
    </row>
    <row r="25" spans="1:13" ht="16.5" customHeight="1" x14ac:dyDescent="0.25">
      <c r="A25" s="2" t="s">
        <v>299</v>
      </c>
      <c r="B25" s="98"/>
      <c r="G25" s="24">
        <f>SUM(G15:G23)</f>
        <v>1588409</v>
      </c>
      <c r="H25" s="5"/>
      <c r="I25" s="5">
        <f>SUM(I15:I23)</f>
        <v>-778847</v>
      </c>
      <c r="J25" s="96"/>
      <c r="K25" s="24">
        <f>SUM(K15:K23)</f>
        <v>888007</v>
      </c>
      <c r="L25" s="97"/>
      <c r="M25" s="5">
        <f>SUM(M15:M23)</f>
        <v>-493352</v>
      </c>
    </row>
    <row r="26" spans="1:13" ht="16.5" customHeight="1" x14ac:dyDescent="0.25">
      <c r="A26" s="6" t="s">
        <v>115</v>
      </c>
      <c r="E26" s="3">
        <v>18</v>
      </c>
      <c r="G26" s="95">
        <f>'[1]6-7 (3M)'!G23</f>
        <v>-133311</v>
      </c>
      <c r="H26" s="5"/>
      <c r="I26" s="10">
        <v>401</v>
      </c>
      <c r="J26" s="5"/>
      <c r="K26" s="95">
        <f>'[1]6-7 (3M)'!K23</f>
        <v>0</v>
      </c>
      <c r="L26" s="5"/>
      <c r="M26" s="10">
        <v>0</v>
      </c>
    </row>
    <row r="27" spans="1:13" ht="16.5" customHeight="1" x14ac:dyDescent="0.25">
      <c r="G27" s="24"/>
      <c r="H27" s="5"/>
      <c r="J27" s="96"/>
      <c r="K27" s="24"/>
      <c r="L27" s="97"/>
    </row>
    <row r="28" spans="1:13" ht="16.5" customHeight="1" x14ac:dyDescent="0.25">
      <c r="A28" s="2" t="s">
        <v>300</v>
      </c>
      <c r="G28" s="95">
        <f>SUM(G25:G26)</f>
        <v>1455098</v>
      </c>
      <c r="H28" s="5"/>
      <c r="I28" s="10">
        <f>SUM(I25:I26)</f>
        <v>-778446</v>
      </c>
      <c r="J28" s="5"/>
      <c r="K28" s="95">
        <f>SUM(K25:K26)</f>
        <v>888007</v>
      </c>
      <c r="L28" s="5"/>
      <c r="M28" s="10">
        <f>SUM(M25:M26)</f>
        <v>-493352</v>
      </c>
    </row>
    <row r="29" spans="1:13" ht="16.5" customHeight="1" x14ac:dyDescent="0.25">
      <c r="A29" s="2"/>
      <c r="G29" s="24"/>
      <c r="H29" s="5"/>
      <c r="J29" s="5"/>
      <c r="K29" s="24"/>
      <c r="L29" s="5"/>
    </row>
    <row r="30" spans="1:13" ht="16.5" customHeight="1" x14ac:dyDescent="0.25">
      <c r="A30" s="2" t="s">
        <v>207</v>
      </c>
      <c r="E30" s="4"/>
      <c r="G30" s="24"/>
      <c r="H30" s="5"/>
      <c r="J30" s="5"/>
      <c r="K30" s="24"/>
      <c r="L30" s="5"/>
    </row>
    <row r="31" spans="1:13" ht="16.5" customHeight="1" x14ac:dyDescent="0.25">
      <c r="A31" s="6" t="s">
        <v>44</v>
      </c>
      <c r="E31" s="4"/>
      <c r="G31" s="234">
        <v>1459868</v>
      </c>
      <c r="H31" s="5"/>
      <c r="I31" s="5">
        <v>-776884</v>
      </c>
      <c r="J31" s="5"/>
      <c r="K31" s="24">
        <f>'[1]6-7 (3M)'!K28</f>
        <v>888007</v>
      </c>
      <c r="L31" s="5"/>
      <c r="M31" s="5">
        <v>-493352</v>
      </c>
    </row>
    <row r="32" spans="1:13" ht="16.5" customHeight="1" x14ac:dyDescent="0.25">
      <c r="A32" s="6" t="s">
        <v>38</v>
      </c>
      <c r="E32" s="4"/>
      <c r="F32" s="5"/>
      <c r="G32" s="95">
        <f>'[1]6-7 (3M)'!G29</f>
        <v>-4770</v>
      </c>
      <c r="H32" s="5"/>
      <c r="I32" s="10">
        <v>-1562</v>
      </c>
      <c r="J32" s="5"/>
      <c r="K32" s="95">
        <f>'[1]6-7 (3M)'!K29</f>
        <v>0</v>
      </c>
      <c r="L32" s="5"/>
      <c r="M32" s="10" t="s">
        <v>157</v>
      </c>
    </row>
    <row r="33" spans="1:13" ht="16.5" customHeight="1" x14ac:dyDescent="0.25">
      <c r="E33" s="4"/>
      <c r="F33" s="5"/>
      <c r="G33" s="24"/>
      <c r="H33" s="5"/>
      <c r="J33" s="5"/>
      <c r="K33" s="24"/>
      <c r="L33" s="5"/>
    </row>
    <row r="34" spans="1:13" ht="16.5" customHeight="1" x14ac:dyDescent="0.25">
      <c r="E34" s="4"/>
      <c r="F34" s="5"/>
      <c r="G34" s="24"/>
      <c r="H34" s="5"/>
      <c r="J34" s="5"/>
      <c r="K34" s="24"/>
      <c r="L34" s="5"/>
    </row>
    <row r="35" spans="1:13" ht="16.5" customHeight="1" thickBot="1" x14ac:dyDescent="0.3">
      <c r="A35" s="2" t="s">
        <v>300</v>
      </c>
      <c r="E35" s="4"/>
      <c r="F35" s="5"/>
      <c r="G35" s="99">
        <f>SUM(G31:G32)</f>
        <v>1455098</v>
      </c>
      <c r="H35" s="5"/>
      <c r="I35" s="100">
        <f>SUM(I31:I32)</f>
        <v>-778446</v>
      </c>
      <c r="J35" s="5"/>
      <c r="K35" s="99">
        <f>SUM(K31:K32)</f>
        <v>888007</v>
      </c>
      <c r="L35" s="5"/>
      <c r="M35" s="100">
        <f>SUM(M31:M32)</f>
        <v>-493352</v>
      </c>
    </row>
    <row r="36" spans="1:13" ht="16.5" customHeight="1" thickTop="1" x14ac:dyDescent="0.25">
      <c r="F36" s="5"/>
      <c r="G36" s="24"/>
      <c r="H36" s="5"/>
      <c r="J36" s="5"/>
      <c r="K36" s="24"/>
      <c r="L36" s="5"/>
    </row>
    <row r="37" spans="1:13" ht="16.5" customHeight="1" x14ac:dyDescent="0.25">
      <c r="A37" s="2" t="s">
        <v>301</v>
      </c>
      <c r="B37" s="2"/>
      <c r="F37" s="5"/>
      <c r="G37" s="101"/>
      <c r="H37" s="102"/>
      <c r="I37" s="102"/>
      <c r="J37" s="102"/>
      <c r="K37" s="101"/>
      <c r="L37" s="102"/>
      <c r="M37" s="102"/>
    </row>
    <row r="38" spans="1:13" ht="16.5" customHeight="1" x14ac:dyDescent="0.25">
      <c r="A38" s="2"/>
      <c r="B38" s="104" t="s">
        <v>213</v>
      </c>
      <c r="F38" s="5"/>
      <c r="G38" s="101">
        <f>G31/526465</f>
        <v>2.7729630649710808</v>
      </c>
      <c r="H38" s="5"/>
      <c r="I38" s="102">
        <f>I31/526465</f>
        <v>-1.475661250035615</v>
      </c>
      <c r="J38" s="103"/>
      <c r="K38" s="101">
        <f>K35/526465</f>
        <v>1.6867351105961459</v>
      </c>
      <c r="L38" s="103"/>
      <c r="M38" s="102">
        <f>M35/526465</f>
        <v>-0.93710313126228717</v>
      </c>
    </row>
    <row r="39" spans="1:13" ht="16.5" customHeight="1" x14ac:dyDescent="0.25">
      <c r="G39" s="102"/>
      <c r="H39" s="102"/>
      <c r="I39" s="102"/>
      <c r="J39" s="102"/>
      <c r="K39" s="102"/>
      <c r="L39" s="102"/>
      <c r="M39" s="102"/>
    </row>
    <row r="40" spans="1:13" ht="16.5" customHeight="1" x14ac:dyDescent="0.25">
      <c r="G40" s="102"/>
      <c r="H40" s="102"/>
      <c r="I40" s="102"/>
      <c r="J40" s="102"/>
      <c r="K40" s="102"/>
      <c r="L40" s="102"/>
      <c r="M40" s="102"/>
    </row>
    <row r="41" spans="1:13" ht="16.5" customHeight="1" x14ac:dyDescent="0.25">
      <c r="G41" s="102"/>
      <c r="H41" s="105"/>
      <c r="I41" s="102"/>
      <c r="J41" s="96"/>
      <c r="K41" s="102"/>
      <c r="L41" s="97"/>
      <c r="M41" s="102"/>
    </row>
    <row r="42" spans="1:13" ht="16.5" customHeight="1" x14ac:dyDescent="0.25">
      <c r="G42" s="102"/>
      <c r="H42" s="105"/>
      <c r="I42" s="102"/>
      <c r="J42" s="96"/>
      <c r="K42" s="102"/>
      <c r="L42" s="97"/>
      <c r="M42" s="102"/>
    </row>
    <row r="43" spans="1:13" ht="16.5" customHeight="1" x14ac:dyDescent="0.25">
      <c r="G43" s="102"/>
      <c r="H43" s="105"/>
      <c r="I43" s="102"/>
      <c r="J43" s="96"/>
      <c r="K43" s="102"/>
      <c r="L43" s="97"/>
      <c r="M43" s="102"/>
    </row>
    <row r="44" spans="1:13" ht="16.5" customHeight="1" x14ac:dyDescent="0.25">
      <c r="G44" s="102"/>
      <c r="H44" s="105"/>
      <c r="I44" s="102"/>
      <c r="J44" s="96"/>
      <c r="K44" s="102"/>
      <c r="L44" s="97"/>
      <c r="M44" s="102"/>
    </row>
    <row r="45" spans="1:13" ht="16.5" customHeight="1" x14ac:dyDescent="0.25">
      <c r="G45" s="102"/>
      <c r="H45" s="105"/>
      <c r="I45" s="102"/>
      <c r="J45" s="96"/>
      <c r="K45" s="102"/>
      <c r="L45" s="97"/>
      <c r="M45" s="102"/>
    </row>
    <row r="46" spans="1:13" ht="14.25" customHeight="1" x14ac:dyDescent="0.25"/>
    <row r="47" spans="1:13" s="85" customFormat="1" ht="22" customHeight="1" x14ac:dyDescent="0.25">
      <c r="A47" s="229" t="str">
        <f>+'2-5 '!A188:M188</f>
        <v>The accompanying condensed notes to the interim financial information are an integral part of this interim financial information.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 ht="16.5" customHeight="1" x14ac:dyDescent="0.25">
      <c r="A48" s="12" t="s">
        <v>0</v>
      </c>
      <c r="B48" s="12"/>
      <c r="C48" s="12"/>
      <c r="D48" s="12"/>
      <c r="E48" s="13"/>
      <c r="F48" s="14"/>
      <c r="G48" s="15"/>
      <c r="H48" s="16"/>
      <c r="I48" s="15"/>
      <c r="J48" s="14"/>
      <c r="K48" s="243" t="s">
        <v>89</v>
      </c>
      <c r="L48" s="243"/>
      <c r="M48" s="243"/>
    </row>
    <row r="49" spans="1:13" ht="16.5" customHeight="1" x14ac:dyDescent="0.25">
      <c r="A49" s="12" t="s">
        <v>43</v>
      </c>
      <c r="B49" s="12"/>
      <c r="C49" s="12"/>
      <c r="D49" s="12"/>
      <c r="E49" s="13"/>
      <c r="F49" s="14"/>
      <c r="G49" s="15"/>
      <c r="H49" s="16"/>
      <c r="I49" s="15"/>
      <c r="J49" s="14"/>
      <c r="K49" s="15"/>
      <c r="L49" s="16"/>
      <c r="M49" s="15"/>
    </row>
    <row r="50" spans="1:13" ht="16.5" customHeight="1" x14ac:dyDescent="0.25">
      <c r="A50" s="17" t="str">
        <f>A3</f>
        <v>For the three-month period ended 30 June 2023</v>
      </c>
      <c r="B50" s="17"/>
      <c r="C50" s="17"/>
      <c r="D50" s="17"/>
      <c r="E50" s="18"/>
      <c r="F50" s="19"/>
      <c r="G50" s="20"/>
      <c r="H50" s="21"/>
      <c r="I50" s="20"/>
      <c r="J50" s="19"/>
      <c r="K50" s="20"/>
      <c r="L50" s="21"/>
      <c r="M50" s="20"/>
    </row>
    <row r="51" spans="1:13" ht="16.5" customHeight="1" x14ac:dyDescent="0.25">
      <c r="A51" s="16"/>
      <c r="B51" s="16"/>
      <c r="C51" s="16"/>
      <c r="D51" s="16"/>
      <c r="E51" s="13"/>
      <c r="F51" s="14"/>
      <c r="G51" s="15"/>
      <c r="H51" s="16"/>
      <c r="I51" s="15"/>
      <c r="J51" s="14"/>
      <c r="K51" s="15"/>
      <c r="L51" s="16"/>
      <c r="M51" s="15"/>
    </row>
    <row r="52" spans="1:13" ht="16.5" customHeight="1" x14ac:dyDescent="0.25">
      <c r="A52" s="16"/>
      <c r="B52" s="16"/>
      <c r="C52" s="16"/>
      <c r="D52" s="16"/>
      <c r="E52" s="13"/>
      <c r="F52" s="14"/>
      <c r="G52" s="15"/>
      <c r="H52" s="16"/>
      <c r="I52" s="15"/>
      <c r="J52" s="14"/>
      <c r="K52" s="15"/>
      <c r="L52" s="16"/>
      <c r="M52" s="15"/>
    </row>
    <row r="53" spans="1:13" ht="15.65" customHeight="1" x14ac:dyDescent="0.25">
      <c r="A53" s="16"/>
      <c r="B53" s="16"/>
      <c r="C53" s="16"/>
      <c r="D53" s="16"/>
      <c r="E53" s="13"/>
      <c r="F53" s="14"/>
      <c r="G53" s="241" t="s">
        <v>3</v>
      </c>
      <c r="H53" s="241"/>
      <c r="I53" s="241"/>
      <c r="J53" s="223"/>
      <c r="K53" s="241" t="s">
        <v>107</v>
      </c>
      <c r="L53" s="241"/>
      <c r="M53" s="241"/>
    </row>
    <row r="54" spans="1:13" ht="15.65" customHeight="1" x14ac:dyDescent="0.25">
      <c r="A54" s="16"/>
      <c r="B54" s="16"/>
      <c r="C54" s="16"/>
      <c r="D54" s="16"/>
      <c r="E54" s="13"/>
      <c r="F54" s="14"/>
      <c r="G54" s="242" t="s">
        <v>116</v>
      </c>
      <c r="H54" s="242"/>
      <c r="I54" s="242"/>
      <c r="J54" s="224"/>
      <c r="K54" s="242" t="s">
        <v>116</v>
      </c>
      <c r="L54" s="242"/>
      <c r="M54" s="242"/>
    </row>
    <row r="55" spans="1:13" ht="15.65" customHeight="1" x14ac:dyDescent="0.25">
      <c r="A55" s="16"/>
      <c r="B55" s="16"/>
      <c r="C55" s="16"/>
      <c r="D55" s="16"/>
      <c r="E55" s="13"/>
      <c r="F55" s="106"/>
      <c r="G55" s="88">
        <v>2023</v>
      </c>
      <c r="H55" s="89"/>
      <c r="I55" s="88">
        <v>2022</v>
      </c>
      <c r="J55" s="90"/>
      <c r="K55" s="88">
        <v>2023</v>
      </c>
      <c r="L55" s="89"/>
      <c r="M55" s="88">
        <v>2022</v>
      </c>
    </row>
    <row r="56" spans="1:13" ht="15.65" customHeight="1" x14ac:dyDescent="0.25">
      <c r="A56" s="16"/>
      <c r="B56" s="16"/>
      <c r="C56" s="16"/>
      <c r="D56" s="16"/>
      <c r="E56" s="13"/>
      <c r="F56" s="106"/>
      <c r="G56" s="107" t="s">
        <v>39</v>
      </c>
      <c r="H56" s="108"/>
      <c r="I56" s="107" t="s">
        <v>39</v>
      </c>
      <c r="J56" s="109"/>
      <c r="K56" s="107" t="s">
        <v>39</v>
      </c>
      <c r="L56" s="108"/>
      <c r="M56" s="107" t="s">
        <v>39</v>
      </c>
    </row>
    <row r="57" spans="1:13" ht="15.65" customHeight="1" x14ac:dyDescent="0.25">
      <c r="A57" s="16"/>
      <c r="B57" s="16"/>
      <c r="C57" s="16"/>
      <c r="D57" s="16"/>
      <c r="E57" s="13"/>
      <c r="F57" s="14"/>
      <c r="G57" s="110"/>
      <c r="H57" s="16"/>
      <c r="I57" s="15"/>
      <c r="J57" s="14"/>
      <c r="K57" s="110"/>
      <c r="L57" s="16"/>
      <c r="M57" s="15"/>
    </row>
    <row r="58" spans="1:13" ht="15.65" customHeight="1" x14ac:dyDescent="0.25">
      <c r="A58" s="12" t="s">
        <v>300</v>
      </c>
      <c r="B58" s="16"/>
      <c r="C58" s="16"/>
      <c r="D58" s="16"/>
      <c r="E58" s="13"/>
      <c r="F58" s="14"/>
      <c r="G58" s="110">
        <f>G35</f>
        <v>1455098</v>
      </c>
      <c r="H58" s="15"/>
      <c r="I58" s="15">
        <f>I35</f>
        <v>-778446</v>
      </c>
      <c r="J58" s="15"/>
      <c r="K58" s="110">
        <f>K35</f>
        <v>888007</v>
      </c>
      <c r="L58" s="15"/>
      <c r="M58" s="15">
        <f>M35</f>
        <v>-493352</v>
      </c>
    </row>
    <row r="59" spans="1:13" ht="15.65" customHeight="1" x14ac:dyDescent="0.25">
      <c r="A59" s="12"/>
      <c r="B59" s="16"/>
      <c r="C59" s="16"/>
      <c r="D59" s="16"/>
      <c r="E59" s="13"/>
      <c r="F59" s="14"/>
      <c r="G59" s="110"/>
      <c r="H59" s="15"/>
      <c r="I59" s="15"/>
      <c r="J59" s="22"/>
      <c r="K59" s="110"/>
      <c r="L59" s="23"/>
      <c r="M59" s="15"/>
    </row>
    <row r="60" spans="1:13" ht="15.65" customHeight="1" x14ac:dyDescent="0.25">
      <c r="A60" s="12" t="s">
        <v>84</v>
      </c>
      <c r="B60" s="16"/>
      <c r="C60" s="16"/>
      <c r="D60" s="16"/>
      <c r="E60" s="13"/>
      <c r="F60" s="14"/>
      <c r="G60" s="110"/>
      <c r="H60" s="15"/>
      <c r="I60" s="15"/>
      <c r="J60" s="22"/>
      <c r="K60" s="110"/>
      <c r="L60" s="23"/>
      <c r="M60" s="15"/>
    </row>
    <row r="61" spans="1:13" ht="15.65" customHeight="1" x14ac:dyDescent="0.25">
      <c r="A61" s="12"/>
      <c r="B61" s="16"/>
      <c r="C61" s="16"/>
      <c r="D61" s="16"/>
      <c r="E61" s="13"/>
      <c r="F61" s="14"/>
      <c r="G61" s="110"/>
      <c r="H61" s="15"/>
      <c r="I61" s="15"/>
      <c r="J61" s="22"/>
      <c r="K61" s="110"/>
      <c r="L61" s="23"/>
      <c r="M61" s="15"/>
    </row>
    <row r="62" spans="1:13" ht="15.65" customHeight="1" x14ac:dyDescent="0.25">
      <c r="A62" s="12" t="s">
        <v>98</v>
      </c>
      <c r="B62" s="16"/>
      <c r="C62" s="16"/>
      <c r="D62" s="16"/>
      <c r="E62" s="13"/>
      <c r="F62" s="14"/>
      <c r="G62" s="110"/>
      <c r="H62" s="15"/>
      <c r="I62" s="15"/>
      <c r="J62" s="22"/>
      <c r="K62" s="110"/>
      <c r="L62" s="23"/>
      <c r="M62" s="15"/>
    </row>
    <row r="63" spans="1:13" ht="15.65" customHeight="1" x14ac:dyDescent="0.25">
      <c r="A63" s="111" t="s">
        <v>178</v>
      </c>
      <c r="B63" s="12"/>
      <c r="C63" s="16"/>
      <c r="D63" s="16"/>
      <c r="E63" s="13"/>
      <c r="F63" s="14"/>
      <c r="G63" s="110"/>
      <c r="H63" s="15"/>
      <c r="I63" s="15"/>
      <c r="J63" s="22"/>
      <c r="K63" s="110"/>
      <c r="L63" s="23"/>
      <c r="M63" s="15"/>
    </row>
    <row r="64" spans="1:13" ht="15.65" customHeight="1" x14ac:dyDescent="0.25">
      <c r="A64" s="112" t="s">
        <v>305</v>
      </c>
      <c r="B64" s="16"/>
      <c r="C64" s="16"/>
      <c r="D64" s="16"/>
      <c r="F64" s="14"/>
      <c r="G64" s="110"/>
      <c r="H64" s="15"/>
      <c r="I64" s="15"/>
      <c r="J64" s="22"/>
      <c r="K64" s="110"/>
      <c r="L64" s="23"/>
      <c r="M64" s="15"/>
    </row>
    <row r="65" spans="1:13" ht="15.65" customHeight="1" x14ac:dyDescent="0.25">
      <c r="A65" s="16"/>
      <c r="B65" s="16" t="s">
        <v>245</v>
      </c>
      <c r="C65" s="16"/>
      <c r="D65" s="16"/>
      <c r="E65" s="6"/>
      <c r="F65" s="6"/>
      <c r="G65" s="25"/>
      <c r="I65" s="6"/>
      <c r="J65" s="6"/>
      <c r="K65" s="25"/>
      <c r="M65" s="6"/>
    </row>
    <row r="66" spans="1:13" ht="15.65" customHeight="1" x14ac:dyDescent="0.25">
      <c r="A66" s="16"/>
      <c r="B66" s="16" t="s">
        <v>244</v>
      </c>
      <c r="C66" s="16"/>
      <c r="D66" s="16"/>
      <c r="E66" s="173"/>
      <c r="F66" s="14"/>
      <c r="G66" s="110">
        <f>'[1]6-7 (3M)'!G59</f>
        <v>-375</v>
      </c>
      <c r="H66" s="15"/>
      <c r="I66" s="15">
        <v>208</v>
      </c>
      <c r="J66" s="22"/>
      <c r="K66" s="110">
        <f>'[1]6-7 (3M)'!K59</f>
        <v>0</v>
      </c>
      <c r="L66" s="23"/>
      <c r="M66" s="15">
        <v>0</v>
      </c>
    </row>
    <row r="67" spans="1:13" ht="15.65" customHeight="1" x14ac:dyDescent="0.25">
      <c r="A67" s="16"/>
      <c r="B67" s="16"/>
      <c r="C67" s="16"/>
      <c r="D67" s="16"/>
      <c r="E67" s="13"/>
      <c r="F67" s="14"/>
      <c r="G67" s="110"/>
      <c r="H67" s="15"/>
      <c r="I67" s="15"/>
      <c r="J67" s="22"/>
      <c r="K67" s="110"/>
      <c r="L67" s="23"/>
      <c r="M67" s="15"/>
    </row>
    <row r="68" spans="1:13" s="2" customFormat="1" ht="15.65" customHeight="1" x14ac:dyDescent="0.25">
      <c r="A68" s="12" t="s">
        <v>99</v>
      </c>
      <c r="B68" s="12"/>
      <c r="C68" s="12"/>
      <c r="D68" s="12"/>
      <c r="E68" s="113"/>
      <c r="F68" s="106"/>
      <c r="G68" s="114"/>
      <c r="H68" s="115"/>
      <c r="I68" s="115"/>
      <c r="J68" s="116"/>
      <c r="K68" s="114"/>
      <c r="L68" s="117"/>
      <c r="M68" s="115"/>
    </row>
    <row r="69" spans="1:13" s="2" customFormat="1" ht="15.65" customHeight="1" x14ac:dyDescent="0.25">
      <c r="A69" s="111" t="s">
        <v>178</v>
      </c>
      <c r="B69" s="12"/>
      <c r="C69" s="12"/>
      <c r="D69" s="12"/>
      <c r="E69" s="113"/>
      <c r="F69" s="106"/>
      <c r="G69" s="114"/>
      <c r="H69" s="115"/>
      <c r="I69" s="115"/>
      <c r="J69" s="116"/>
      <c r="K69" s="114"/>
      <c r="L69" s="117"/>
      <c r="M69" s="115"/>
    </row>
    <row r="70" spans="1:13" ht="15.65" customHeight="1" x14ac:dyDescent="0.25">
      <c r="A70" s="112" t="s">
        <v>209</v>
      </c>
      <c r="B70" s="16"/>
      <c r="C70" s="16"/>
      <c r="D70" s="16"/>
      <c r="E70" s="13"/>
      <c r="F70" s="14"/>
      <c r="G70" s="110">
        <f>'[1]6-7 (3M)'!G63</f>
        <v>11228</v>
      </c>
      <c r="H70" s="127"/>
      <c r="I70" s="119">
        <v>51883</v>
      </c>
      <c r="J70" s="128"/>
      <c r="K70" s="110">
        <f>'[1]6-7 (3M)'!K63</f>
        <v>0</v>
      </c>
      <c r="L70" s="127"/>
      <c r="M70" s="119">
        <v>0</v>
      </c>
    </row>
    <row r="71" spans="1:13" ht="15.65" customHeight="1" x14ac:dyDescent="0.25">
      <c r="A71" s="112" t="s">
        <v>210</v>
      </c>
      <c r="B71" s="16"/>
      <c r="C71" s="16"/>
      <c r="D71" s="16"/>
      <c r="E71" s="13"/>
      <c r="F71" s="14"/>
      <c r="G71" s="110">
        <f>'[1]6-7 (3M)'!G64</f>
        <v>892958</v>
      </c>
      <c r="H71" s="127"/>
      <c r="I71" s="119">
        <v>1931882</v>
      </c>
      <c r="J71" s="128"/>
      <c r="K71" s="110">
        <f>'[1]6-7 (3M)'!K64</f>
        <v>455325</v>
      </c>
      <c r="L71" s="127"/>
      <c r="M71" s="119">
        <v>580513</v>
      </c>
    </row>
    <row r="72" spans="1:13" ht="15.65" customHeight="1" x14ac:dyDescent="0.25">
      <c r="A72" s="16"/>
      <c r="B72" s="16" t="s">
        <v>208</v>
      </c>
      <c r="C72" s="16"/>
      <c r="D72" s="16"/>
      <c r="E72" s="13"/>
      <c r="F72" s="14"/>
      <c r="G72" s="118"/>
      <c r="H72" s="127"/>
      <c r="I72" s="119"/>
      <c r="J72" s="128"/>
      <c r="K72" s="118"/>
      <c r="L72" s="127"/>
      <c r="M72" s="119"/>
    </row>
    <row r="73" spans="1:13" ht="15.65" customHeight="1" x14ac:dyDescent="0.25">
      <c r="A73" s="16"/>
      <c r="B73" s="16"/>
      <c r="C73" s="16" t="s">
        <v>303</v>
      </c>
      <c r="D73" s="16"/>
      <c r="E73" s="13"/>
      <c r="F73" s="14"/>
      <c r="G73" s="110">
        <f>'[1]6-7 (3M)'!G66</f>
        <v>-100240</v>
      </c>
      <c r="H73" s="127"/>
      <c r="I73" s="119">
        <v>-216974</v>
      </c>
      <c r="J73" s="128"/>
      <c r="K73" s="110">
        <f>'[1]6-7 (3M)'!K66</f>
        <v>0</v>
      </c>
      <c r="L73" s="127"/>
      <c r="M73" s="119">
        <v>0</v>
      </c>
    </row>
    <row r="74" spans="1:13" ht="15.65" customHeight="1" x14ac:dyDescent="0.25">
      <c r="A74" s="112" t="s">
        <v>307</v>
      </c>
      <c r="B74" s="16"/>
      <c r="C74" s="16"/>
      <c r="D74" s="16"/>
      <c r="E74" s="13"/>
      <c r="F74" s="14"/>
      <c r="G74" s="25"/>
      <c r="I74" s="6"/>
      <c r="J74" s="6"/>
      <c r="K74" s="25"/>
      <c r="M74" s="6"/>
    </row>
    <row r="75" spans="1:13" ht="15.65" customHeight="1" x14ac:dyDescent="0.25">
      <c r="A75" s="16"/>
      <c r="B75" s="16" t="s">
        <v>136</v>
      </c>
      <c r="C75" s="16"/>
      <c r="D75" s="16"/>
      <c r="E75" s="13"/>
      <c r="F75" s="14"/>
      <c r="G75" s="110"/>
      <c r="H75" s="15"/>
      <c r="I75" s="15"/>
      <c r="J75" s="15"/>
      <c r="K75" s="110"/>
      <c r="L75" s="15"/>
      <c r="M75" s="15"/>
    </row>
    <row r="76" spans="1:13" ht="15.65" customHeight="1" x14ac:dyDescent="0.25">
      <c r="A76" s="16"/>
      <c r="B76" s="16" t="s">
        <v>123</v>
      </c>
      <c r="C76" s="16"/>
      <c r="D76" s="16"/>
      <c r="E76" s="13"/>
      <c r="F76" s="14"/>
      <c r="G76" s="110">
        <v>2740015</v>
      </c>
      <c r="H76" s="15"/>
      <c r="I76" s="15">
        <v>3379099</v>
      </c>
      <c r="J76" s="15"/>
      <c r="K76" s="110">
        <f>'[1]6-7 (3M)'!K68</f>
        <v>0</v>
      </c>
      <c r="L76" s="15"/>
      <c r="M76" s="15" t="s">
        <v>157</v>
      </c>
    </row>
    <row r="77" spans="1:13" ht="15.65" customHeight="1" x14ac:dyDescent="0.25">
      <c r="A77" s="16" t="s">
        <v>100</v>
      </c>
      <c r="B77" s="16"/>
      <c r="C77" s="16"/>
      <c r="D77" s="16"/>
      <c r="E77" s="13"/>
      <c r="F77" s="14"/>
      <c r="G77" s="120">
        <f>'[1]6-7 (3M)'!G69</f>
        <v>967484</v>
      </c>
      <c r="H77" s="15"/>
      <c r="I77" s="20">
        <v>1442522</v>
      </c>
      <c r="J77" s="15"/>
      <c r="K77" s="120">
        <f>'[1]6-7 (3M)'!K69</f>
        <v>0</v>
      </c>
      <c r="L77" s="15"/>
      <c r="M77" s="20" t="s">
        <v>157</v>
      </c>
    </row>
    <row r="78" spans="1:13" ht="15.65" customHeight="1" x14ac:dyDescent="0.25">
      <c r="A78" s="16"/>
      <c r="B78" s="16"/>
      <c r="C78" s="16"/>
      <c r="D78" s="16"/>
      <c r="E78" s="13"/>
      <c r="F78" s="14"/>
      <c r="G78" s="110"/>
      <c r="H78" s="15"/>
      <c r="I78" s="15"/>
      <c r="J78" s="15"/>
      <c r="K78" s="110"/>
      <c r="L78" s="15"/>
      <c r="M78" s="15"/>
    </row>
    <row r="79" spans="1:13" ht="15.65" customHeight="1" x14ac:dyDescent="0.25">
      <c r="A79" s="12" t="s">
        <v>304</v>
      </c>
      <c r="B79" s="16"/>
      <c r="C79" s="16"/>
      <c r="D79" s="16"/>
      <c r="E79" s="13"/>
      <c r="F79" s="14"/>
      <c r="G79" s="110"/>
      <c r="H79" s="15"/>
      <c r="I79" s="15"/>
      <c r="J79" s="23"/>
      <c r="K79" s="110"/>
      <c r="L79" s="23"/>
      <c r="M79" s="15"/>
    </row>
    <row r="80" spans="1:13" ht="15.65" customHeight="1" x14ac:dyDescent="0.25">
      <c r="B80" s="12" t="s">
        <v>129</v>
      </c>
      <c r="C80" s="16"/>
      <c r="D80" s="16"/>
      <c r="E80" s="13"/>
      <c r="F80" s="14"/>
      <c r="G80" s="120">
        <f>SUM(G64:G77)</f>
        <v>4511070</v>
      </c>
      <c r="H80" s="15"/>
      <c r="I80" s="20">
        <f>SUM(I64:I77)</f>
        <v>6588620</v>
      </c>
      <c r="J80" s="23"/>
      <c r="K80" s="120">
        <f>SUM(K64:K77)</f>
        <v>455325</v>
      </c>
      <c r="L80" s="23"/>
      <c r="M80" s="20">
        <f>SUM(M64:M77)</f>
        <v>580513</v>
      </c>
    </row>
    <row r="81" spans="1:13" ht="15.65" customHeight="1" x14ac:dyDescent="0.25">
      <c r="A81" s="12"/>
      <c r="B81" s="16"/>
      <c r="C81" s="16"/>
      <c r="D81" s="16"/>
      <c r="E81" s="13"/>
      <c r="F81" s="14"/>
      <c r="G81" s="110"/>
      <c r="H81" s="15"/>
      <c r="I81" s="15"/>
      <c r="J81" s="23"/>
      <c r="K81" s="110"/>
      <c r="L81" s="23"/>
      <c r="M81" s="15"/>
    </row>
    <row r="82" spans="1:13" ht="15.65" customHeight="1" thickBot="1" x14ac:dyDescent="0.3">
      <c r="A82" s="12" t="s">
        <v>218</v>
      </c>
      <c r="B82" s="16"/>
      <c r="C82" s="16"/>
      <c r="D82" s="16"/>
      <c r="E82" s="13"/>
      <c r="F82" s="14"/>
      <c r="G82" s="121">
        <f>SUM(G80,G58)</f>
        <v>5966168</v>
      </c>
      <c r="H82" s="15"/>
      <c r="I82" s="122">
        <f>SUM(I80,I58)</f>
        <v>5810174</v>
      </c>
      <c r="J82" s="23"/>
      <c r="K82" s="121">
        <f>SUM(K80,K58)</f>
        <v>1343332</v>
      </c>
      <c r="L82" s="23"/>
      <c r="M82" s="122">
        <f>SUM(M80,M58)</f>
        <v>87161</v>
      </c>
    </row>
    <row r="83" spans="1:13" ht="15.65" customHeight="1" thickTop="1" x14ac:dyDescent="0.25">
      <c r="A83" s="12"/>
      <c r="B83" s="16"/>
      <c r="C83" s="16"/>
      <c r="D83" s="16"/>
      <c r="E83" s="13"/>
      <c r="F83" s="14"/>
      <c r="G83" s="110"/>
      <c r="H83" s="15"/>
      <c r="I83" s="15"/>
      <c r="J83" s="23"/>
      <c r="K83" s="110"/>
      <c r="L83" s="23"/>
      <c r="M83" s="15"/>
    </row>
    <row r="84" spans="1:13" ht="15.65" customHeight="1" x14ac:dyDescent="0.25">
      <c r="A84" s="12"/>
      <c r="B84" s="16"/>
      <c r="C84" s="16"/>
      <c r="D84" s="16"/>
      <c r="E84" s="13"/>
      <c r="F84" s="14"/>
      <c r="G84" s="110"/>
      <c r="H84" s="15"/>
      <c r="I84" s="15"/>
      <c r="J84" s="23"/>
      <c r="K84" s="110"/>
      <c r="L84" s="23"/>
      <c r="M84" s="15"/>
    </row>
    <row r="85" spans="1:13" ht="15.65" customHeight="1" x14ac:dyDescent="0.25">
      <c r="A85" s="12" t="s">
        <v>212</v>
      </c>
      <c r="B85" s="16"/>
      <c r="C85" s="16"/>
      <c r="D85" s="16"/>
      <c r="E85" s="13"/>
      <c r="F85" s="14"/>
      <c r="G85" s="110"/>
      <c r="H85" s="15"/>
      <c r="I85" s="15"/>
      <c r="J85" s="23"/>
      <c r="K85" s="110"/>
      <c r="L85" s="23"/>
      <c r="M85" s="15"/>
    </row>
    <row r="86" spans="1:13" ht="15.65" customHeight="1" x14ac:dyDescent="0.25">
      <c r="A86" s="12"/>
      <c r="B86" s="12" t="s">
        <v>242</v>
      </c>
      <c r="C86" s="16"/>
      <c r="D86" s="16"/>
      <c r="E86" s="13"/>
      <c r="F86" s="14"/>
      <c r="G86" s="110"/>
      <c r="H86" s="15"/>
      <c r="I86" s="15"/>
      <c r="J86" s="23"/>
      <c r="K86" s="110"/>
      <c r="L86" s="23"/>
      <c r="M86" s="15"/>
    </row>
    <row r="87" spans="1:13" ht="15.65" customHeight="1" x14ac:dyDescent="0.25">
      <c r="A87" s="16" t="s">
        <v>44</v>
      </c>
      <c r="B87" s="16"/>
      <c r="C87" s="16"/>
      <c r="D87" s="16"/>
      <c r="E87" s="13"/>
      <c r="F87" s="14"/>
      <c r="G87" s="110">
        <v>5964050</v>
      </c>
      <c r="H87" s="15"/>
      <c r="I87" s="119">
        <v>5806856</v>
      </c>
      <c r="J87" s="15"/>
      <c r="K87" s="110">
        <f>'[1]6-7 (3M)'!K76</f>
        <v>1343332</v>
      </c>
      <c r="L87" s="15"/>
      <c r="M87" s="119">
        <v>87161</v>
      </c>
    </row>
    <row r="88" spans="1:13" ht="15.65" customHeight="1" x14ac:dyDescent="0.25">
      <c r="A88" s="16" t="s">
        <v>38</v>
      </c>
      <c r="B88" s="16"/>
      <c r="C88" s="16"/>
      <c r="D88" s="16"/>
      <c r="E88" s="13"/>
      <c r="F88" s="14"/>
      <c r="G88" s="120">
        <f>'[1]6-7 (3M)'!G77</f>
        <v>2118</v>
      </c>
      <c r="H88" s="15"/>
      <c r="I88" s="123">
        <v>3318</v>
      </c>
      <c r="J88" s="15"/>
      <c r="K88" s="120">
        <f>'[1]6-7 (3M)'!K77</f>
        <v>0</v>
      </c>
      <c r="L88" s="15"/>
      <c r="M88" s="123" t="s">
        <v>157</v>
      </c>
    </row>
    <row r="89" spans="1:13" ht="15.65" customHeight="1" x14ac:dyDescent="0.25">
      <c r="A89" s="12"/>
      <c r="B89" s="16"/>
      <c r="C89" s="16"/>
      <c r="D89" s="16"/>
      <c r="E89" s="13"/>
      <c r="F89" s="14"/>
      <c r="G89" s="110"/>
      <c r="H89" s="15"/>
      <c r="I89" s="15"/>
      <c r="J89" s="23"/>
      <c r="K89" s="110"/>
      <c r="L89" s="23"/>
      <c r="M89" s="15"/>
    </row>
    <row r="90" spans="1:13" ht="15.65" customHeight="1" thickBot="1" x14ac:dyDescent="0.3">
      <c r="A90" s="12" t="s">
        <v>218</v>
      </c>
      <c r="B90" s="16"/>
      <c r="C90" s="16"/>
      <c r="D90" s="16"/>
      <c r="E90" s="13"/>
      <c r="F90" s="14"/>
      <c r="G90" s="121">
        <f>SUM(G87:G89)</f>
        <v>5966168</v>
      </c>
      <c r="H90" s="15"/>
      <c r="I90" s="122">
        <f>SUM(I87:I89)</f>
        <v>5810174</v>
      </c>
      <c r="J90" s="23"/>
      <c r="K90" s="121">
        <f>SUM(K87:K89)</f>
        <v>1343332</v>
      </c>
      <c r="L90" s="23"/>
      <c r="M90" s="122">
        <f>SUM(M87:M89)</f>
        <v>87161</v>
      </c>
    </row>
    <row r="91" spans="1:13" ht="18" customHeight="1" thickTop="1" x14ac:dyDescent="0.25">
      <c r="A91" s="12"/>
      <c r="B91" s="16"/>
      <c r="C91" s="16"/>
      <c r="D91" s="16"/>
      <c r="E91" s="13"/>
      <c r="F91" s="14"/>
      <c r="G91" s="15"/>
      <c r="H91" s="15"/>
      <c r="I91" s="15"/>
      <c r="J91" s="23"/>
      <c r="K91" s="15"/>
      <c r="L91" s="23"/>
      <c r="M91" s="15"/>
    </row>
    <row r="92" spans="1:13" ht="22" customHeight="1" x14ac:dyDescent="0.25">
      <c r="A92" s="229" t="str">
        <f>+'2-5 '!A188:M188</f>
        <v>The accompanying condensed notes to the interim financial information are an integral part of this interim financial information.</v>
      </c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</row>
  </sheetData>
  <mergeCells count="10">
    <mergeCell ref="G53:I53"/>
    <mergeCell ref="K53:M53"/>
    <mergeCell ref="G54:I54"/>
    <mergeCell ref="K54:M54"/>
    <mergeCell ref="K1:M1"/>
    <mergeCell ref="G6:I6"/>
    <mergeCell ref="K6:M6"/>
    <mergeCell ref="G7:I7"/>
    <mergeCell ref="K7:M7"/>
    <mergeCell ref="K48:M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6"/>
  <sheetViews>
    <sheetView zoomScale="120" zoomScaleNormal="120" zoomScaleSheetLayoutView="78" workbookViewId="0">
      <selection activeCell="G13" sqref="G13"/>
    </sheetView>
  </sheetViews>
  <sheetFormatPr defaultColWidth="7.453125" defaultRowHeight="16.5" customHeight="1" x14ac:dyDescent="0.25"/>
  <cols>
    <col min="1" max="3" width="1.54296875" style="6" customWidth="1"/>
    <col min="4" max="4" width="34.1796875" style="6" customWidth="1"/>
    <col min="5" max="5" width="5" style="3" customWidth="1"/>
    <col min="6" max="6" width="0.54296875" style="4" customWidth="1"/>
    <col min="7" max="7" width="10.81640625" style="5" customWidth="1"/>
    <col min="8" max="8" width="0.54296875" style="6" customWidth="1"/>
    <col min="9" max="9" width="10.81640625" style="5" customWidth="1"/>
    <col min="10" max="10" width="0.54296875" style="4" customWidth="1"/>
    <col min="11" max="11" width="10.81640625" style="5" customWidth="1"/>
    <col min="12" max="12" width="0.54296875" style="6" customWidth="1"/>
    <col min="13" max="13" width="10.81640625" style="5" customWidth="1"/>
    <col min="14" max="16384" width="7.453125" style="6"/>
  </cols>
  <sheetData>
    <row r="1" spans="1:13" ht="16.5" customHeight="1" x14ac:dyDescent="0.25">
      <c r="A1" s="2" t="s">
        <v>0</v>
      </c>
      <c r="B1" s="2"/>
      <c r="C1" s="2"/>
      <c r="D1" s="2"/>
      <c r="K1" s="243" t="s">
        <v>89</v>
      </c>
      <c r="L1" s="243"/>
      <c r="M1" s="243"/>
    </row>
    <row r="2" spans="1:13" ht="16.5" customHeight="1" x14ac:dyDescent="0.25">
      <c r="A2" s="2" t="s">
        <v>131</v>
      </c>
      <c r="B2" s="2"/>
      <c r="C2" s="2"/>
      <c r="D2" s="2"/>
    </row>
    <row r="3" spans="1:13" ht="16.5" customHeight="1" x14ac:dyDescent="0.25">
      <c r="A3" s="7" t="s">
        <v>292</v>
      </c>
      <c r="B3" s="1"/>
      <c r="C3" s="1"/>
      <c r="D3" s="1"/>
      <c r="E3" s="8"/>
      <c r="F3" s="9"/>
      <c r="G3" s="10"/>
      <c r="H3" s="11"/>
      <c r="I3" s="10"/>
      <c r="J3" s="9"/>
      <c r="K3" s="10"/>
      <c r="L3" s="11"/>
      <c r="M3" s="10"/>
    </row>
    <row r="5" spans="1:13" ht="16.5" customHeight="1" x14ac:dyDescent="0.25">
      <c r="A5" s="6" t="s">
        <v>2</v>
      </c>
      <c r="E5" s="124"/>
      <c r="F5" s="87"/>
      <c r="G5" s="125"/>
      <c r="H5" s="26"/>
      <c r="I5" s="125"/>
      <c r="J5" s="86"/>
      <c r="K5" s="226"/>
      <c r="L5" s="126"/>
      <c r="M5" s="226"/>
    </row>
    <row r="6" spans="1:13" ht="16.5" customHeight="1" x14ac:dyDescent="0.25">
      <c r="E6" s="124"/>
      <c r="F6" s="87"/>
      <c r="G6" s="241" t="s">
        <v>3</v>
      </c>
      <c r="H6" s="241"/>
      <c r="I6" s="241"/>
      <c r="J6" s="223"/>
      <c r="K6" s="241" t="s">
        <v>107</v>
      </c>
      <c r="L6" s="241"/>
      <c r="M6" s="241"/>
    </row>
    <row r="7" spans="1:13" ht="16.5" customHeight="1" x14ac:dyDescent="0.25">
      <c r="E7" s="124"/>
      <c r="F7" s="87"/>
      <c r="G7" s="242" t="s">
        <v>116</v>
      </c>
      <c r="H7" s="242"/>
      <c r="I7" s="242"/>
      <c r="J7" s="224"/>
      <c r="K7" s="242" t="s">
        <v>116</v>
      </c>
      <c r="L7" s="242"/>
      <c r="M7" s="242"/>
    </row>
    <row r="8" spans="1:13" ht="16.5" customHeight="1" x14ac:dyDescent="0.25">
      <c r="F8" s="87"/>
      <c r="G8" s="88">
        <v>2023</v>
      </c>
      <c r="H8" s="89"/>
      <c r="I8" s="88">
        <v>2022</v>
      </c>
      <c r="J8" s="90"/>
      <c r="K8" s="88">
        <v>2023</v>
      </c>
      <c r="L8" s="89"/>
      <c r="M8" s="88">
        <v>2022</v>
      </c>
    </row>
    <row r="9" spans="1:13" ht="16.5" customHeight="1" x14ac:dyDescent="0.25">
      <c r="E9" s="91" t="s">
        <v>6</v>
      </c>
      <c r="F9" s="87"/>
      <c r="G9" s="92" t="s">
        <v>39</v>
      </c>
      <c r="H9" s="93"/>
      <c r="I9" s="92" t="s">
        <v>39</v>
      </c>
      <c r="J9" s="94"/>
      <c r="K9" s="92" t="s">
        <v>39</v>
      </c>
      <c r="L9" s="93"/>
      <c r="M9" s="92" t="s">
        <v>39</v>
      </c>
    </row>
    <row r="10" spans="1:13" ht="16.5" customHeight="1" x14ac:dyDescent="0.25">
      <c r="G10" s="24"/>
      <c r="K10" s="24"/>
    </row>
    <row r="11" spans="1:13" ht="16.5" customHeight="1" x14ac:dyDescent="0.25">
      <c r="A11" s="6" t="s">
        <v>122</v>
      </c>
      <c r="E11" s="3">
        <v>15</v>
      </c>
      <c r="G11" s="24">
        <v>25578239</v>
      </c>
      <c r="H11" s="5"/>
      <c r="I11" s="5">
        <v>24438189</v>
      </c>
      <c r="J11" s="5"/>
      <c r="K11" s="24">
        <f>'[1]8-9 (6M)'!K9</f>
        <v>0</v>
      </c>
      <c r="L11" s="5"/>
      <c r="M11" s="5">
        <v>0</v>
      </c>
    </row>
    <row r="12" spans="1:13" ht="16.5" customHeight="1" x14ac:dyDescent="0.25">
      <c r="A12" s="6" t="s">
        <v>133</v>
      </c>
      <c r="G12" s="24">
        <v>1320374</v>
      </c>
      <c r="H12" s="5"/>
      <c r="I12" s="5">
        <v>1437524</v>
      </c>
      <c r="J12" s="5"/>
      <c r="K12" s="24">
        <f>'[1]8-9 (6M)'!K10</f>
        <v>0</v>
      </c>
      <c r="L12" s="5"/>
      <c r="M12" s="5">
        <v>0</v>
      </c>
    </row>
    <row r="13" spans="1:13" ht="16.5" customHeight="1" x14ac:dyDescent="0.25">
      <c r="A13" s="6" t="s">
        <v>124</v>
      </c>
      <c r="E13" s="3">
        <v>16</v>
      </c>
      <c r="G13" s="95">
        <v>-22644480</v>
      </c>
      <c r="H13" s="5"/>
      <c r="I13" s="10">
        <v>-21637667</v>
      </c>
      <c r="J13" s="5"/>
      <c r="K13" s="95">
        <f>'[1]8-9 (6M)'!K11</f>
        <v>0</v>
      </c>
      <c r="L13" s="5"/>
      <c r="M13" s="10">
        <v>0</v>
      </c>
    </row>
    <row r="14" spans="1:13" ht="16.5" customHeight="1" x14ac:dyDescent="0.25">
      <c r="G14" s="24"/>
      <c r="H14" s="5"/>
      <c r="J14" s="5"/>
      <c r="K14" s="24"/>
      <c r="L14" s="5"/>
    </row>
    <row r="15" spans="1:13" ht="16.5" customHeight="1" x14ac:dyDescent="0.25">
      <c r="A15" s="2" t="s">
        <v>40</v>
      </c>
      <c r="G15" s="24">
        <f>SUM(G11:G14)</f>
        <v>4254133</v>
      </c>
      <c r="H15" s="5"/>
      <c r="I15" s="5">
        <f>SUM(I11:I14)</f>
        <v>4238046</v>
      </c>
      <c r="J15" s="5"/>
      <c r="K15" s="24">
        <f>SUM(K11:K14)</f>
        <v>0</v>
      </c>
      <c r="L15" s="97"/>
      <c r="M15" s="5">
        <f>SUM(M11:M14)</f>
        <v>0</v>
      </c>
    </row>
    <row r="16" spans="1:13" ht="16.5" customHeight="1" x14ac:dyDescent="0.25">
      <c r="A16" s="6" t="s">
        <v>137</v>
      </c>
      <c r="G16" s="24">
        <f>'[1]8-9 (6M)'!G14</f>
        <v>1807322</v>
      </c>
      <c r="H16" s="5"/>
      <c r="I16" s="5">
        <v>1046631</v>
      </c>
      <c r="J16" s="5"/>
      <c r="K16" s="24">
        <f>'[1]8-9 (6M)'!K14</f>
        <v>4537327</v>
      </c>
      <c r="L16" s="5"/>
      <c r="M16" s="5">
        <v>3850136</v>
      </c>
    </row>
    <row r="17" spans="1:13" ht="16.5" customHeight="1" x14ac:dyDescent="0.25">
      <c r="A17" s="6" t="s">
        <v>302</v>
      </c>
      <c r="G17" s="24">
        <f>'[1]8-9 (6M)'!G15</f>
        <v>942728</v>
      </c>
      <c r="H17" s="5"/>
      <c r="I17" s="5">
        <v>619353</v>
      </c>
      <c r="J17" s="5"/>
      <c r="K17" s="24">
        <f>'[1]8-9 (6M)'!K15</f>
        <v>317630</v>
      </c>
      <c r="L17" s="5"/>
      <c r="M17" s="5">
        <v>87643</v>
      </c>
    </row>
    <row r="18" spans="1:13" ht="16.5" customHeight="1" x14ac:dyDescent="0.25">
      <c r="A18" s="6" t="s">
        <v>312</v>
      </c>
      <c r="G18" s="24"/>
      <c r="H18" s="5"/>
      <c r="J18" s="5"/>
      <c r="K18" s="24"/>
      <c r="L18" s="5"/>
    </row>
    <row r="19" spans="1:13" ht="16.5" customHeight="1" x14ac:dyDescent="0.25">
      <c r="B19" s="6" t="s">
        <v>206</v>
      </c>
      <c r="G19" s="24">
        <f>'[1]8-9 (6M)'!G16</f>
        <v>-631246</v>
      </c>
      <c r="H19" s="5"/>
      <c r="I19" s="5">
        <v>-2295125</v>
      </c>
      <c r="J19" s="5"/>
      <c r="K19" s="24">
        <f>'[1]8-9 (6M)'!K16</f>
        <v>-3473</v>
      </c>
      <c r="L19" s="5"/>
      <c r="M19" s="5">
        <v>1433</v>
      </c>
    </row>
    <row r="20" spans="1:13" ht="16.5" customHeight="1" x14ac:dyDescent="0.25">
      <c r="A20" s="6" t="s">
        <v>41</v>
      </c>
      <c r="G20" s="24">
        <f>'[1]8-9 (6M)'!G17</f>
        <v>-1524982</v>
      </c>
      <c r="H20" s="5"/>
      <c r="I20" s="5">
        <v>-1196969</v>
      </c>
      <c r="J20" s="5"/>
      <c r="K20" s="24">
        <f>'[1]8-9 (6M)'!K17</f>
        <v>-592803</v>
      </c>
      <c r="L20" s="5"/>
      <c r="M20" s="5">
        <v>-532442</v>
      </c>
    </row>
    <row r="21" spans="1:13" ht="16.5" customHeight="1" x14ac:dyDescent="0.25">
      <c r="A21" s="6" t="s">
        <v>42</v>
      </c>
      <c r="E21" s="3">
        <v>17</v>
      </c>
      <c r="G21" s="24">
        <f>'[1]8-9 (6M)'!G18</f>
        <v>-4424976</v>
      </c>
      <c r="H21" s="5"/>
      <c r="I21" s="5">
        <v>-5173280</v>
      </c>
      <c r="J21" s="5"/>
      <c r="K21" s="24">
        <f>'[1]8-9 (6M)'!K18</f>
        <v>-1803090</v>
      </c>
      <c r="L21" s="5"/>
      <c r="M21" s="5">
        <v>-2276367</v>
      </c>
    </row>
    <row r="22" spans="1:13" ht="16.5" customHeight="1" x14ac:dyDescent="0.25">
      <c r="A22" s="6" t="s">
        <v>118</v>
      </c>
      <c r="F22" s="6"/>
      <c r="G22" s="24"/>
      <c r="H22" s="5"/>
      <c r="J22" s="5"/>
      <c r="K22" s="24"/>
      <c r="L22" s="5"/>
    </row>
    <row r="23" spans="1:13" ht="16.5" customHeight="1" x14ac:dyDescent="0.25">
      <c r="B23" s="6" t="s">
        <v>90</v>
      </c>
      <c r="E23" s="3">
        <v>11.1</v>
      </c>
      <c r="G23" s="95">
        <v>3366386</v>
      </c>
      <c r="H23" s="5"/>
      <c r="I23" s="10">
        <v>5996025</v>
      </c>
      <c r="J23" s="5"/>
      <c r="K23" s="95">
        <f>'[1]8-9 (6M)'!K20</f>
        <v>0</v>
      </c>
      <c r="L23" s="5"/>
      <c r="M23" s="10">
        <v>0</v>
      </c>
    </row>
    <row r="24" spans="1:13" ht="16.5" customHeight="1" x14ac:dyDescent="0.25">
      <c r="B24" s="98"/>
      <c r="G24" s="24"/>
      <c r="H24" s="5"/>
      <c r="J24" s="96"/>
      <c r="K24" s="24"/>
      <c r="L24" s="97"/>
    </row>
    <row r="25" spans="1:13" ht="16.5" customHeight="1" x14ac:dyDescent="0.25">
      <c r="A25" s="2" t="s">
        <v>274</v>
      </c>
      <c r="B25" s="98"/>
      <c r="G25" s="24">
        <f>SUM(G15:G23)</f>
        <v>3789365</v>
      </c>
      <c r="H25" s="5"/>
      <c r="I25" s="5">
        <f>SUM(I15:I23)</f>
        <v>3234681</v>
      </c>
      <c r="J25" s="96"/>
      <c r="K25" s="24">
        <f>SUM(K15:K23)</f>
        <v>2455591</v>
      </c>
      <c r="L25" s="97"/>
      <c r="M25" s="5">
        <f>SUM(M15:M23)</f>
        <v>1130403</v>
      </c>
    </row>
    <row r="26" spans="1:13" ht="16.5" customHeight="1" x14ac:dyDescent="0.25">
      <c r="A26" s="6" t="s">
        <v>115</v>
      </c>
      <c r="E26" s="3">
        <v>18</v>
      </c>
      <c r="G26" s="95">
        <f>'[1]8-9 (6M)'!G23</f>
        <v>-320702</v>
      </c>
      <c r="H26" s="5"/>
      <c r="I26" s="10">
        <v>88321</v>
      </c>
      <c r="J26" s="5"/>
      <c r="K26" s="95">
        <f>'[1]8-9 (6M)'!K23</f>
        <v>0</v>
      </c>
      <c r="L26" s="5"/>
      <c r="M26" s="10">
        <v>0</v>
      </c>
    </row>
    <row r="27" spans="1:13" ht="16.5" customHeight="1" x14ac:dyDescent="0.25">
      <c r="G27" s="24"/>
      <c r="H27" s="5"/>
      <c r="J27" s="96"/>
      <c r="K27" s="24"/>
      <c r="L27" s="97"/>
    </row>
    <row r="28" spans="1:13" ht="16.5" customHeight="1" x14ac:dyDescent="0.25">
      <c r="A28" s="2" t="s">
        <v>216</v>
      </c>
      <c r="G28" s="95">
        <f>SUM(G25:G26)</f>
        <v>3468663</v>
      </c>
      <c r="H28" s="5"/>
      <c r="I28" s="10">
        <f>SUM(I25:I26)</f>
        <v>3323002</v>
      </c>
      <c r="J28" s="5"/>
      <c r="K28" s="95">
        <f>SUM(K25:K26)</f>
        <v>2455591</v>
      </c>
      <c r="L28" s="5"/>
      <c r="M28" s="10">
        <f>SUM(M25:M26)</f>
        <v>1130403</v>
      </c>
    </row>
    <row r="29" spans="1:13" ht="16.5" customHeight="1" x14ac:dyDescent="0.25">
      <c r="A29" s="2"/>
      <c r="G29" s="24"/>
      <c r="H29" s="5"/>
      <c r="J29" s="5"/>
      <c r="K29" s="24"/>
      <c r="L29" s="5"/>
    </row>
    <row r="30" spans="1:13" ht="16.5" customHeight="1" x14ac:dyDescent="0.25">
      <c r="A30" s="2" t="s">
        <v>207</v>
      </c>
      <c r="E30" s="4"/>
      <c r="G30" s="24"/>
      <c r="H30" s="5"/>
      <c r="J30" s="5"/>
      <c r="K30" s="24"/>
      <c r="L30" s="5"/>
    </row>
    <row r="31" spans="1:13" ht="16.5" customHeight="1" x14ac:dyDescent="0.25">
      <c r="A31" s="6" t="s">
        <v>44</v>
      </c>
      <c r="E31" s="4"/>
      <c r="G31" s="24">
        <v>3482063</v>
      </c>
      <c r="H31" s="5"/>
      <c r="I31" s="5">
        <v>3338922</v>
      </c>
      <c r="J31" s="5"/>
      <c r="K31" s="24">
        <f>'[1]8-9 (6M)'!K28</f>
        <v>2455591</v>
      </c>
      <c r="L31" s="5"/>
      <c r="M31" s="5">
        <v>1130403</v>
      </c>
    </row>
    <row r="32" spans="1:13" ht="16.5" customHeight="1" x14ac:dyDescent="0.25">
      <c r="A32" s="6" t="s">
        <v>38</v>
      </c>
      <c r="E32" s="4"/>
      <c r="F32" s="5"/>
      <c r="G32" s="95">
        <f>'[1]8-9 (6M)'!G29</f>
        <v>-13400</v>
      </c>
      <c r="H32" s="5"/>
      <c r="I32" s="10">
        <v>-15920</v>
      </c>
      <c r="J32" s="5"/>
      <c r="K32" s="95">
        <f>'[1]8-9 (6M)'!K29</f>
        <v>0</v>
      </c>
      <c r="L32" s="5"/>
      <c r="M32" s="10" t="s">
        <v>157</v>
      </c>
    </row>
    <row r="33" spans="1:13" ht="16.5" customHeight="1" x14ac:dyDescent="0.25">
      <c r="E33" s="4"/>
      <c r="F33" s="5"/>
      <c r="G33" s="24"/>
      <c r="H33" s="5"/>
      <c r="J33" s="5"/>
      <c r="K33" s="24"/>
      <c r="L33" s="5"/>
    </row>
    <row r="34" spans="1:13" ht="16.5" customHeight="1" x14ac:dyDescent="0.25">
      <c r="E34" s="4"/>
      <c r="F34" s="5"/>
      <c r="G34" s="24"/>
      <c r="H34" s="5"/>
      <c r="J34" s="5"/>
      <c r="K34" s="24"/>
      <c r="L34" s="5"/>
    </row>
    <row r="35" spans="1:13" ht="16.5" customHeight="1" thickBot="1" x14ac:dyDescent="0.3">
      <c r="A35" s="2" t="s">
        <v>216</v>
      </c>
      <c r="E35" s="4"/>
      <c r="F35" s="5"/>
      <c r="G35" s="99">
        <f>SUM(G31:G32)</f>
        <v>3468663</v>
      </c>
      <c r="H35" s="5"/>
      <c r="I35" s="100">
        <f>SUM(I31:I32)</f>
        <v>3323002</v>
      </c>
      <c r="J35" s="5"/>
      <c r="K35" s="99">
        <f>SUM(K31:K32)</f>
        <v>2455591</v>
      </c>
      <c r="L35" s="5"/>
      <c r="M35" s="100">
        <f>SUM(M31:M32)</f>
        <v>1130403</v>
      </c>
    </row>
    <row r="36" spans="1:13" ht="16.5" customHeight="1" thickTop="1" x14ac:dyDescent="0.25">
      <c r="F36" s="5"/>
      <c r="G36" s="24"/>
      <c r="H36" s="5"/>
      <c r="J36" s="5"/>
      <c r="K36" s="24"/>
      <c r="L36" s="5"/>
    </row>
    <row r="37" spans="1:13" ht="16.5" customHeight="1" x14ac:dyDescent="0.25">
      <c r="A37" s="2" t="s">
        <v>217</v>
      </c>
      <c r="B37" s="2"/>
      <c r="F37" s="5"/>
      <c r="G37" s="101"/>
      <c r="H37" s="102"/>
      <c r="I37" s="102"/>
      <c r="J37" s="102"/>
      <c r="K37" s="101"/>
      <c r="L37" s="102"/>
      <c r="M37" s="102"/>
    </row>
    <row r="38" spans="1:13" ht="16.5" customHeight="1" x14ac:dyDescent="0.25">
      <c r="A38" s="2"/>
      <c r="B38" s="104" t="s">
        <v>213</v>
      </c>
      <c r="F38" s="5"/>
      <c r="G38" s="101">
        <f>G31/526465</f>
        <v>6.6140446183506976</v>
      </c>
      <c r="H38" s="5"/>
      <c r="I38" s="102">
        <f>I31/526465</f>
        <v>6.3421537993978703</v>
      </c>
      <c r="J38" s="103"/>
      <c r="K38" s="101">
        <f>K35/526465</f>
        <v>4.6643005707881819</v>
      </c>
      <c r="L38" s="103"/>
      <c r="M38" s="102">
        <f>M35/526465</f>
        <v>2.1471569809958875</v>
      </c>
    </row>
    <row r="39" spans="1:13" ht="16.5" customHeight="1" x14ac:dyDescent="0.25">
      <c r="G39" s="102"/>
      <c r="H39" s="102"/>
      <c r="I39" s="102"/>
      <c r="J39" s="102"/>
      <c r="K39" s="102"/>
      <c r="L39" s="102"/>
      <c r="M39" s="102"/>
    </row>
    <row r="40" spans="1:13" ht="16.5" customHeight="1" x14ac:dyDescent="0.25">
      <c r="G40" s="102"/>
      <c r="H40" s="102"/>
      <c r="I40" s="102"/>
      <c r="J40" s="102"/>
      <c r="K40" s="102"/>
      <c r="L40" s="102"/>
      <c r="M40" s="102"/>
    </row>
    <row r="41" spans="1:13" ht="16.5" customHeight="1" x14ac:dyDescent="0.25">
      <c r="G41" s="102"/>
      <c r="H41" s="105"/>
      <c r="I41" s="102"/>
      <c r="J41" s="96"/>
      <c r="K41" s="102"/>
      <c r="L41" s="97"/>
      <c r="M41" s="102"/>
    </row>
    <row r="42" spans="1:13" ht="16.5" customHeight="1" x14ac:dyDescent="0.25">
      <c r="G42" s="102"/>
      <c r="H42" s="105"/>
      <c r="I42" s="102"/>
      <c r="J42" s="96"/>
      <c r="K42" s="102"/>
      <c r="L42" s="97"/>
      <c r="M42" s="102"/>
    </row>
    <row r="43" spans="1:13" ht="16.5" customHeight="1" x14ac:dyDescent="0.25">
      <c r="G43" s="102"/>
      <c r="H43" s="105"/>
      <c r="I43" s="102"/>
      <c r="J43" s="96"/>
      <c r="K43" s="102"/>
      <c r="L43" s="97"/>
      <c r="M43" s="102"/>
    </row>
    <row r="44" spans="1:13" ht="16.5" customHeight="1" x14ac:dyDescent="0.25">
      <c r="G44" s="102"/>
      <c r="H44" s="105"/>
      <c r="I44" s="102"/>
      <c r="J44" s="96"/>
      <c r="K44" s="102"/>
      <c r="L44" s="97"/>
      <c r="M44" s="102"/>
    </row>
    <row r="45" spans="1:13" ht="16.5" customHeight="1" x14ac:dyDescent="0.25">
      <c r="G45" s="102"/>
      <c r="H45" s="105"/>
      <c r="I45" s="102"/>
      <c r="J45" s="96"/>
      <c r="K45" s="102"/>
      <c r="L45" s="97"/>
      <c r="M45" s="102"/>
    </row>
    <row r="46" spans="1:13" ht="14.25" customHeight="1" x14ac:dyDescent="0.25"/>
    <row r="47" spans="1:13" s="85" customFormat="1" ht="22" customHeight="1" x14ac:dyDescent="0.25">
      <c r="A47" s="229" t="str">
        <f>+'2-5 '!A188:M188</f>
        <v>The accompanying condensed notes to the interim financial information are an integral part of this interim financial information.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 ht="16.5" customHeight="1" x14ac:dyDescent="0.25">
      <c r="A48" s="12" t="s">
        <v>0</v>
      </c>
      <c r="B48" s="12"/>
      <c r="C48" s="12"/>
      <c r="D48" s="12"/>
      <c r="E48" s="13"/>
      <c r="F48" s="14"/>
      <c r="G48" s="15"/>
      <c r="H48" s="16"/>
      <c r="I48" s="15"/>
      <c r="J48" s="14"/>
      <c r="K48" s="243" t="s">
        <v>89</v>
      </c>
      <c r="L48" s="243"/>
      <c r="M48" s="243"/>
    </row>
    <row r="49" spans="1:13" ht="16.5" customHeight="1" x14ac:dyDescent="0.25">
      <c r="A49" s="12" t="s">
        <v>43</v>
      </c>
      <c r="B49" s="12"/>
      <c r="C49" s="12"/>
      <c r="D49" s="12"/>
      <c r="E49" s="13"/>
      <c r="F49" s="14"/>
      <c r="G49" s="15"/>
      <c r="H49" s="16"/>
      <c r="I49" s="15"/>
      <c r="J49" s="14"/>
      <c r="K49" s="15"/>
      <c r="L49" s="16"/>
      <c r="M49" s="15"/>
    </row>
    <row r="50" spans="1:13" ht="16.5" customHeight="1" x14ac:dyDescent="0.25">
      <c r="A50" s="17" t="str">
        <f>A3</f>
        <v>For the six-month period ended 30 June 2023</v>
      </c>
      <c r="B50" s="17"/>
      <c r="C50" s="17"/>
      <c r="D50" s="17"/>
      <c r="E50" s="18"/>
      <c r="F50" s="19"/>
      <c r="G50" s="20"/>
      <c r="H50" s="21"/>
      <c r="I50" s="20"/>
      <c r="J50" s="19"/>
      <c r="K50" s="20"/>
      <c r="L50" s="21"/>
      <c r="M50" s="20"/>
    </row>
    <row r="51" spans="1:13" ht="16.5" customHeight="1" x14ac:dyDescent="0.25">
      <c r="A51" s="16"/>
      <c r="B51" s="16"/>
      <c r="C51" s="16"/>
      <c r="D51" s="16"/>
      <c r="E51" s="13"/>
      <c r="F51" s="14"/>
      <c r="G51" s="15"/>
      <c r="H51" s="16"/>
      <c r="I51" s="15"/>
      <c r="J51" s="14"/>
      <c r="K51" s="15"/>
      <c r="L51" s="16"/>
      <c r="M51" s="15"/>
    </row>
    <row r="52" spans="1:13" ht="16.5" customHeight="1" x14ac:dyDescent="0.25">
      <c r="A52" s="16"/>
      <c r="B52" s="16"/>
      <c r="C52" s="16"/>
      <c r="D52" s="16"/>
      <c r="E52" s="13"/>
      <c r="F52" s="14"/>
      <c r="G52" s="15"/>
      <c r="H52" s="16"/>
      <c r="I52" s="15"/>
      <c r="J52" s="14"/>
      <c r="K52" s="15"/>
      <c r="L52" s="16"/>
      <c r="M52" s="15"/>
    </row>
    <row r="53" spans="1:13" ht="15.65" customHeight="1" x14ac:dyDescent="0.25">
      <c r="A53" s="16"/>
      <c r="B53" s="16"/>
      <c r="C53" s="16"/>
      <c r="D53" s="16"/>
      <c r="E53" s="13"/>
      <c r="F53" s="14"/>
      <c r="G53" s="241" t="s">
        <v>3</v>
      </c>
      <c r="H53" s="241"/>
      <c r="I53" s="241"/>
      <c r="J53" s="223"/>
      <c r="K53" s="241" t="s">
        <v>107</v>
      </c>
      <c r="L53" s="241"/>
      <c r="M53" s="241"/>
    </row>
    <row r="54" spans="1:13" ht="15.65" customHeight="1" x14ac:dyDescent="0.25">
      <c r="A54" s="16"/>
      <c r="B54" s="16"/>
      <c r="C54" s="16"/>
      <c r="D54" s="16"/>
      <c r="E54" s="13"/>
      <c r="F54" s="14"/>
      <c r="G54" s="242" t="s">
        <v>116</v>
      </c>
      <c r="H54" s="242"/>
      <c r="I54" s="242"/>
      <c r="J54" s="224"/>
      <c r="K54" s="242" t="s">
        <v>116</v>
      </c>
      <c r="L54" s="242"/>
      <c r="M54" s="242"/>
    </row>
    <row r="55" spans="1:13" ht="15.65" customHeight="1" x14ac:dyDescent="0.25">
      <c r="A55" s="16"/>
      <c r="B55" s="16"/>
      <c r="C55" s="16"/>
      <c r="D55" s="16"/>
      <c r="E55" s="13"/>
      <c r="F55" s="106"/>
      <c r="G55" s="88">
        <v>2023</v>
      </c>
      <c r="H55" s="89"/>
      <c r="I55" s="88">
        <v>2022</v>
      </c>
      <c r="J55" s="90"/>
      <c r="K55" s="88">
        <v>2023</v>
      </c>
      <c r="L55" s="89"/>
      <c r="M55" s="88">
        <v>2022</v>
      </c>
    </row>
    <row r="56" spans="1:13" ht="15.65" customHeight="1" x14ac:dyDescent="0.25">
      <c r="A56" s="16"/>
      <c r="B56" s="16"/>
      <c r="C56" s="16"/>
      <c r="D56" s="16"/>
      <c r="E56" s="91" t="s">
        <v>125</v>
      </c>
      <c r="F56" s="106"/>
      <c r="G56" s="107" t="s">
        <v>39</v>
      </c>
      <c r="H56" s="108"/>
      <c r="I56" s="107" t="s">
        <v>39</v>
      </c>
      <c r="J56" s="109"/>
      <c r="K56" s="107" t="s">
        <v>39</v>
      </c>
      <c r="L56" s="108"/>
      <c r="M56" s="107" t="s">
        <v>39</v>
      </c>
    </row>
    <row r="57" spans="1:13" ht="15.65" customHeight="1" x14ac:dyDescent="0.25">
      <c r="A57" s="16"/>
      <c r="B57" s="16"/>
      <c r="C57" s="16"/>
      <c r="D57" s="16"/>
      <c r="E57" s="13"/>
      <c r="F57" s="14"/>
      <c r="G57" s="110"/>
      <c r="H57" s="16"/>
      <c r="I57" s="15"/>
      <c r="J57" s="14"/>
      <c r="K57" s="110"/>
      <c r="L57" s="16"/>
      <c r="M57" s="15"/>
    </row>
    <row r="58" spans="1:13" ht="15.65" customHeight="1" x14ac:dyDescent="0.25">
      <c r="A58" s="12" t="s">
        <v>216</v>
      </c>
      <c r="B58" s="16"/>
      <c r="C58" s="16"/>
      <c r="D58" s="16"/>
      <c r="E58" s="13"/>
      <c r="F58" s="14"/>
      <c r="G58" s="110">
        <f>G35</f>
        <v>3468663</v>
      </c>
      <c r="H58" s="15"/>
      <c r="I58" s="15">
        <f>I35</f>
        <v>3323002</v>
      </c>
      <c r="J58" s="15"/>
      <c r="K58" s="110">
        <f>K35</f>
        <v>2455591</v>
      </c>
      <c r="L58" s="15"/>
      <c r="M58" s="15">
        <f>M35</f>
        <v>1130403</v>
      </c>
    </row>
    <row r="59" spans="1:13" ht="15.65" customHeight="1" x14ac:dyDescent="0.25">
      <c r="A59" s="12"/>
      <c r="B59" s="16"/>
      <c r="C59" s="16"/>
      <c r="D59" s="16"/>
      <c r="E59" s="13"/>
      <c r="F59" s="14"/>
      <c r="G59" s="110"/>
      <c r="H59" s="15"/>
      <c r="I59" s="15"/>
      <c r="J59" s="22"/>
      <c r="K59" s="110"/>
      <c r="L59" s="23"/>
      <c r="M59" s="15"/>
    </row>
    <row r="60" spans="1:13" ht="15.65" customHeight="1" x14ac:dyDescent="0.25">
      <c r="A60" s="12" t="s">
        <v>84</v>
      </c>
      <c r="B60" s="16"/>
      <c r="C60" s="16"/>
      <c r="D60" s="16"/>
      <c r="E60" s="13"/>
      <c r="F60" s="14"/>
      <c r="G60" s="110"/>
      <c r="H60" s="15"/>
      <c r="I60" s="15"/>
      <c r="J60" s="22"/>
      <c r="K60" s="110"/>
      <c r="L60" s="23"/>
      <c r="M60" s="15"/>
    </row>
    <row r="61" spans="1:13" ht="15.65" customHeight="1" x14ac:dyDescent="0.25">
      <c r="A61" s="12"/>
      <c r="B61" s="16"/>
      <c r="C61" s="16"/>
      <c r="D61" s="16"/>
      <c r="E61" s="13"/>
      <c r="F61" s="14"/>
      <c r="G61" s="110"/>
      <c r="H61" s="15"/>
      <c r="I61" s="15"/>
      <c r="J61" s="22"/>
      <c r="K61" s="110"/>
      <c r="L61" s="23"/>
      <c r="M61" s="15"/>
    </row>
    <row r="62" spans="1:13" ht="15.65" customHeight="1" x14ac:dyDescent="0.25">
      <c r="A62" s="12" t="s">
        <v>98</v>
      </c>
      <c r="B62" s="16"/>
      <c r="C62" s="16"/>
      <c r="D62" s="16"/>
      <c r="E62" s="13"/>
      <c r="F62" s="14"/>
      <c r="G62" s="110"/>
      <c r="H62" s="15"/>
      <c r="I62" s="15"/>
      <c r="J62" s="22"/>
      <c r="K62" s="110"/>
      <c r="L62" s="23"/>
      <c r="M62" s="15"/>
    </row>
    <row r="63" spans="1:13" ht="15.65" customHeight="1" x14ac:dyDescent="0.25">
      <c r="A63" s="111" t="s">
        <v>178</v>
      </c>
      <c r="B63" s="12"/>
      <c r="C63" s="16"/>
      <c r="D63" s="16"/>
      <c r="E63" s="13"/>
      <c r="F63" s="14"/>
      <c r="G63" s="110"/>
      <c r="H63" s="15"/>
      <c r="I63" s="15"/>
      <c r="J63" s="22"/>
      <c r="K63" s="110"/>
      <c r="L63" s="23"/>
      <c r="M63" s="15"/>
    </row>
    <row r="64" spans="1:13" ht="15.65" customHeight="1" x14ac:dyDescent="0.25">
      <c r="A64" s="112" t="s">
        <v>256</v>
      </c>
      <c r="B64" s="12"/>
      <c r="C64" s="16"/>
      <c r="D64" s="16"/>
      <c r="E64" s="13"/>
      <c r="F64" s="14"/>
      <c r="G64" s="110"/>
      <c r="H64" s="15"/>
      <c r="I64" s="15"/>
      <c r="J64" s="22"/>
      <c r="K64" s="110"/>
      <c r="L64" s="23"/>
      <c r="M64" s="15"/>
    </row>
    <row r="65" spans="1:13" ht="15.65" customHeight="1" x14ac:dyDescent="0.25">
      <c r="A65" s="112"/>
      <c r="B65" s="16" t="s">
        <v>197</v>
      </c>
      <c r="C65" s="16"/>
      <c r="D65" s="16"/>
      <c r="E65" s="13"/>
      <c r="F65" s="14"/>
      <c r="G65" s="110">
        <f>'[1]8-9 (6M)'!G55</f>
        <v>0</v>
      </c>
      <c r="H65" s="15"/>
      <c r="I65" s="15">
        <v>153</v>
      </c>
      <c r="J65" s="22"/>
      <c r="K65" s="110">
        <f>'[1]8-9 (6M)'!K55</f>
        <v>0</v>
      </c>
      <c r="L65" s="23"/>
      <c r="M65" s="15">
        <v>0</v>
      </c>
    </row>
    <row r="66" spans="1:13" ht="15.65" customHeight="1" x14ac:dyDescent="0.25">
      <c r="A66" s="111"/>
      <c r="B66" s="16" t="s">
        <v>208</v>
      </c>
      <c r="C66" s="16"/>
      <c r="D66" s="16"/>
      <c r="E66" s="13"/>
      <c r="F66" s="14"/>
      <c r="G66" s="110"/>
      <c r="H66" s="15"/>
      <c r="I66" s="15"/>
      <c r="J66" s="22"/>
      <c r="K66" s="110"/>
      <c r="L66" s="23"/>
      <c r="M66" s="15"/>
    </row>
    <row r="67" spans="1:13" ht="15.65" customHeight="1" x14ac:dyDescent="0.25">
      <c r="A67" s="111"/>
      <c r="B67" s="16"/>
      <c r="C67" s="16" t="s">
        <v>303</v>
      </c>
      <c r="D67" s="16"/>
      <c r="E67" s="13"/>
      <c r="F67" s="14"/>
      <c r="G67" s="110">
        <f>'[1]8-9 (6M)'!G57</f>
        <v>0</v>
      </c>
      <c r="H67" s="15"/>
      <c r="I67" s="15">
        <v>-38</v>
      </c>
      <c r="J67" s="22"/>
      <c r="K67" s="110">
        <f>'[1]8-9 (6M)'!K57</f>
        <v>0</v>
      </c>
      <c r="L67" s="23"/>
      <c r="M67" s="15">
        <v>0</v>
      </c>
    </row>
    <row r="68" spans="1:13" ht="15.65" customHeight="1" x14ac:dyDescent="0.25">
      <c r="A68" s="112" t="s">
        <v>305</v>
      </c>
      <c r="B68" s="16"/>
      <c r="C68" s="16"/>
      <c r="D68" s="16"/>
      <c r="F68" s="14"/>
      <c r="G68" s="110"/>
      <c r="H68" s="15"/>
      <c r="I68" s="15"/>
      <c r="J68" s="22"/>
      <c r="K68" s="110"/>
      <c r="L68" s="23"/>
      <c r="M68" s="15"/>
    </row>
    <row r="69" spans="1:13" ht="15.65" customHeight="1" x14ac:dyDescent="0.25">
      <c r="A69" s="16"/>
      <c r="B69" s="16" t="s">
        <v>245</v>
      </c>
      <c r="C69" s="16"/>
      <c r="D69" s="16"/>
      <c r="E69" s="6"/>
      <c r="F69" s="6"/>
      <c r="G69" s="25"/>
      <c r="I69" s="6"/>
      <c r="J69" s="6"/>
      <c r="K69" s="25"/>
      <c r="M69" s="6"/>
    </row>
    <row r="70" spans="1:13" ht="15.65" customHeight="1" x14ac:dyDescent="0.25">
      <c r="A70" s="16"/>
      <c r="B70" s="16" t="s">
        <v>244</v>
      </c>
      <c r="C70" s="16"/>
      <c r="D70" s="16"/>
      <c r="E70" s="173"/>
      <c r="F70" s="14"/>
      <c r="G70" s="110">
        <f>'[1]8-9 (6M)'!G59</f>
        <v>-278</v>
      </c>
      <c r="H70" s="15"/>
      <c r="I70" s="15">
        <v>759</v>
      </c>
      <c r="J70" s="22"/>
      <c r="K70" s="110">
        <f>'[1]8-9 (6M)'!K59</f>
        <v>0</v>
      </c>
      <c r="L70" s="23"/>
      <c r="M70" s="15">
        <v>0</v>
      </c>
    </row>
    <row r="71" spans="1:13" ht="15.65" customHeight="1" x14ac:dyDescent="0.25">
      <c r="A71" s="16"/>
      <c r="B71" s="16"/>
      <c r="C71" s="16"/>
      <c r="D71" s="16"/>
      <c r="E71" s="13"/>
      <c r="F71" s="14"/>
      <c r="G71" s="110"/>
      <c r="H71" s="15"/>
      <c r="I71" s="15"/>
      <c r="J71" s="22"/>
      <c r="K71" s="110"/>
      <c r="L71" s="23"/>
      <c r="M71" s="15"/>
    </row>
    <row r="72" spans="1:13" s="2" customFormat="1" ht="15.65" customHeight="1" x14ac:dyDescent="0.25">
      <c r="A72" s="12" t="s">
        <v>99</v>
      </c>
      <c r="B72" s="12"/>
      <c r="C72" s="12"/>
      <c r="D72" s="12"/>
      <c r="E72" s="113"/>
      <c r="F72" s="106"/>
      <c r="G72" s="114"/>
      <c r="H72" s="115"/>
      <c r="I72" s="115"/>
      <c r="J72" s="116"/>
      <c r="K72" s="114"/>
      <c r="L72" s="117"/>
      <c r="M72" s="115"/>
    </row>
    <row r="73" spans="1:13" s="2" customFormat="1" ht="15.65" customHeight="1" x14ac:dyDescent="0.25">
      <c r="A73" s="111" t="s">
        <v>178</v>
      </c>
      <c r="B73" s="12"/>
      <c r="C73" s="12"/>
      <c r="D73" s="12"/>
      <c r="E73" s="113"/>
      <c r="F73" s="106"/>
      <c r="G73" s="114"/>
      <c r="H73" s="115"/>
      <c r="I73" s="115"/>
      <c r="J73" s="116"/>
      <c r="K73" s="114"/>
      <c r="L73" s="117"/>
      <c r="M73" s="115"/>
    </row>
    <row r="74" spans="1:13" ht="15.65" customHeight="1" x14ac:dyDescent="0.25">
      <c r="A74" s="112" t="s">
        <v>209</v>
      </c>
      <c r="B74" s="16"/>
      <c r="C74" s="16"/>
      <c r="D74" s="16"/>
      <c r="E74" s="13"/>
      <c r="F74" s="14"/>
      <c r="G74" s="110">
        <f>'[1]8-9 (6M)'!G63</f>
        <v>9967</v>
      </c>
      <c r="H74" s="127"/>
      <c r="I74" s="119">
        <v>52258</v>
      </c>
      <c r="J74" s="128"/>
      <c r="K74" s="110">
        <f>'[1]8-9 (6M)'!K63</f>
        <v>0</v>
      </c>
      <c r="L74" s="127"/>
      <c r="M74" s="119">
        <v>0</v>
      </c>
    </row>
    <row r="75" spans="1:13" ht="15.65" customHeight="1" x14ac:dyDescent="0.25">
      <c r="A75" s="112" t="s">
        <v>210</v>
      </c>
      <c r="B75" s="16"/>
      <c r="C75" s="16"/>
      <c r="D75" s="16"/>
      <c r="E75" s="13"/>
      <c r="F75" s="14"/>
      <c r="G75" s="110">
        <f>'[1]8-9 (6M)'!G64</f>
        <v>123970</v>
      </c>
      <c r="H75" s="127"/>
      <c r="I75" s="119">
        <v>4552513</v>
      </c>
      <c r="J75" s="128"/>
      <c r="K75" s="110">
        <f>'[1]8-9 (6M)'!K64</f>
        <v>190426</v>
      </c>
      <c r="L75" s="127"/>
      <c r="M75" s="119">
        <v>1334708</v>
      </c>
    </row>
    <row r="76" spans="1:13" ht="15.65" customHeight="1" x14ac:dyDescent="0.25">
      <c r="A76" s="16"/>
      <c r="B76" s="16" t="s">
        <v>208</v>
      </c>
      <c r="C76" s="16"/>
      <c r="D76" s="16"/>
      <c r="E76" s="13"/>
      <c r="F76" s="14"/>
      <c r="G76" s="118"/>
      <c r="H76" s="127"/>
      <c r="I76" s="119"/>
      <c r="J76" s="128"/>
      <c r="K76" s="118"/>
      <c r="L76" s="127"/>
      <c r="M76" s="119"/>
    </row>
    <row r="77" spans="1:13" ht="15.65" customHeight="1" x14ac:dyDescent="0.25">
      <c r="A77" s="16"/>
      <c r="B77" s="16"/>
      <c r="C77" s="16" t="s">
        <v>303</v>
      </c>
      <c r="D77" s="16"/>
      <c r="E77" s="13"/>
      <c r="F77" s="14"/>
      <c r="G77" s="110">
        <f>'[1]8-9 (6M)'!G66</f>
        <v>-24107</v>
      </c>
      <c r="H77" s="127"/>
      <c r="I77" s="119">
        <v>-488005</v>
      </c>
      <c r="J77" s="128"/>
      <c r="K77" s="110">
        <f>'[1]8-9 (6M)'!K66</f>
        <v>0</v>
      </c>
      <c r="L77" s="127"/>
      <c r="M77" s="119">
        <v>0</v>
      </c>
    </row>
    <row r="78" spans="1:13" ht="15.65" customHeight="1" x14ac:dyDescent="0.25">
      <c r="A78" s="112" t="s">
        <v>307</v>
      </c>
      <c r="B78" s="16"/>
      <c r="C78" s="16"/>
      <c r="D78" s="16"/>
      <c r="E78" s="13"/>
      <c r="F78" s="14"/>
      <c r="G78" s="25"/>
      <c r="I78" s="6"/>
      <c r="J78" s="6"/>
      <c r="K78" s="25"/>
      <c r="M78" s="6"/>
    </row>
    <row r="79" spans="1:13" ht="15.65" customHeight="1" x14ac:dyDescent="0.25">
      <c r="A79" s="16"/>
      <c r="B79" s="16" t="s">
        <v>136</v>
      </c>
      <c r="C79" s="16"/>
      <c r="D79" s="16"/>
      <c r="E79" s="13"/>
      <c r="F79" s="14"/>
      <c r="G79" s="110"/>
      <c r="H79" s="15"/>
      <c r="I79" s="15"/>
      <c r="J79" s="15"/>
      <c r="K79" s="110"/>
      <c r="L79" s="15"/>
      <c r="M79" s="15"/>
    </row>
    <row r="80" spans="1:13" ht="15.65" customHeight="1" x14ac:dyDescent="0.25">
      <c r="A80" s="16"/>
      <c r="B80" s="16" t="s">
        <v>123</v>
      </c>
      <c r="C80" s="16"/>
      <c r="D80" s="16"/>
      <c r="E80" s="13">
        <v>11.1</v>
      </c>
      <c r="F80" s="14"/>
      <c r="G80" s="110">
        <v>1727479</v>
      </c>
      <c r="H80" s="15"/>
      <c r="I80" s="15">
        <v>2984452</v>
      </c>
      <c r="J80" s="15"/>
      <c r="K80" s="110">
        <f>'[1]8-9 (6M)'!K68</f>
        <v>0</v>
      </c>
      <c r="L80" s="15"/>
      <c r="M80" s="15">
        <v>0</v>
      </c>
    </row>
    <row r="81" spans="1:13" ht="15.65" customHeight="1" x14ac:dyDescent="0.25">
      <c r="A81" s="16" t="s">
        <v>100</v>
      </c>
      <c r="B81" s="16"/>
      <c r="C81" s="16"/>
      <c r="D81" s="16"/>
      <c r="E81" s="13"/>
      <c r="F81" s="14"/>
      <c r="G81" s="120">
        <f>'[1]8-9 (6M)'!G69</f>
        <v>812430</v>
      </c>
      <c r="H81" s="15"/>
      <c r="I81" s="20">
        <v>1922062</v>
      </c>
      <c r="J81" s="15"/>
      <c r="K81" s="120">
        <f>'[1]8-9 (6M)'!K69</f>
        <v>0</v>
      </c>
      <c r="L81" s="15"/>
      <c r="M81" s="20">
        <v>0</v>
      </c>
    </row>
    <row r="82" spans="1:13" ht="15.65" customHeight="1" x14ac:dyDescent="0.25">
      <c r="A82" s="16"/>
      <c r="B82" s="16"/>
      <c r="C82" s="16"/>
      <c r="D82" s="16"/>
      <c r="E82" s="13"/>
      <c r="F82" s="14"/>
      <c r="G82" s="110"/>
      <c r="H82" s="15"/>
      <c r="I82" s="15"/>
      <c r="J82" s="15"/>
      <c r="K82" s="110"/>
      <c r="L82" s="15"/>
      <c r="M82" s="15"/>
    </row>
    <row r="83" spans="1:13" ht="15.65" customHeight="1" x14ac:dyDescent="0.25">
      <c r="A83" s="12" t="s">
        <v>304</v>
      </c>
      <c r="B83" s="16"/>
      <c r="C83" s="16"/>
      <c r="D83" s="16"/>
      <c r="E83" s="13"/>
      <c r="F83" s="14"/>
      <c r="G83" s="110"/>
      <c r="H83" s="15"/>
      <c r="I83" s="15"/>
      <c r="J83" s="23"/>
      <c r="K83" s="110"/>
      <c r="L83" s="23"/>
      <c r="M83" s="15"/>
    </row>
    <row r="84" spans="1:13" ht="15.65" customHeight="1" x14ac:dyDescent="0.25">
      <c r="B84" s="12" t="s">
        <v>129</v>
      </c>
      <c r="C84" s="16"/>
      <c r="D84" s="16"/>
      <c r="E84" s="13"/>
      <c r="F84" s="14"/>
      <c r="G84" s="120">
        <f>SUM(G64:G81)</f>
        <v>2649461</v>
      </c>
      <c r="H84" s="15"/>
      <c r="I84" s="20">
        <f>SUM(I64:I81)</f>
        <v>9024154</v>
      </c>
      <c r="J84" s="23"/>
      <c r="K84" s="120">
        <f>SUM(K66:K81)</f>
        <v>190426</v>
      </c>
      <c r="L84" s="23"/>
      <c r="M84" s="20">
        <f>SUM(M64:M81)</f>
        <v>1334708</v>
      </c>
    </row>
    <row r="85" spans="1:13" ht="15.65" customHeight="1" x14ac:dyDescent="0.25">
      <c r="A85" s="12"/>
      <c r="B85" s="16"/>
      <c r="C85" s="16"/>
      <c r="D85" s="16"/>
      <c r="E85" s="13"/>
      <c r="F85" s="14"/>
      <c r="G85" s="110"/>
      <c r="H85" s="15"/>
      <c r="I85" s="15"/>
      <c r="J85" s="23"/>
      <c r="K85" s="110"/>
      <c r="L85" s="23"/>
      <c r="M85" s="15"/>
    </row>
    <row r="86" spans="1:13" ht="15.65" customHeight="1" thickBot="1" x14ac:dyDescent="0.3">
      <c r="A86" s="12" t="s">
        <v>218</v>
      </c>
      <c r="B86" s="16"/>
      <c r="C86" s="16"/>
      <c r="D86" s="16"/>
      <c r="E86" s="13"/>
      <c r="F86" s="14"/>
      <c r="G86" s="121">
        <f>SUM(G84,G58)</f>
        <v>6118124</v>
      </c>
      <c r="H86" s="15"/>
      <c r="I86" s="122">
        <f>SUM(I84,I58)</f>
        <v>12347156</v>
      </c>
      <c r="J86" s="23"/>
      <c r="K86" s="121">
        <f>SUM(K84,K58)</f>
        <v>2646017</v>
      </c>
      <c r="L86" s="23"/>
      <c r="M86" s="122">
        <f>SUM(M84,M58)</f>
        <v>2465111</v>
      </c>
    </row>
    <row r="87" spans="1:13" ht="15.65" customHeight="1" thickTop="1" x14ac:dyDescent="0.25">
      <c r="A87" s="12"/>
      <c r="B87" s="16"/>
      <c r="C87" s="16"/>
      <c r="D87" s="16"/>
      <c r="E87" s="13"/>
      <c r="F87" s="14"/>
      <c r="G87" s="110"/>
      <c r="H87" s="15"/>
      <c r="I87" s="15"/>
      <c r="J87" s="23"/>
      <c r="K87" s="110"/>
      <c r="L87" s="23"/>
      <c r="M87" s="15"/>
    </row>
    <row r="88" spans="1:13" ht="15.65" customHeight="1" x14ac:dyDescent="0.25">
      <c r="A88" s="12"/>
      <c r="B88" s="16"/>
      <c r="C88" s="16"/>
      <c r="D88" s="16"/>
      <c r="E88" s="13"/>
      <c r="F88" s="14"/>
      <c r="G88" s="110"/>
      <c r="H88" s="15"/>
      <c r="I88" s="15"/>
      <c r="J88" s="23"/>
      <c r="K88" s="110"/>
      <c r="L88" s="23"/>
      <c r="M88" s="15"/>
    </row>
    <row r="89" spans="1:13" ht="15.65" customHeight="1" x14ac:dyDescent="0.25">
      <c r="A89" s="12" t="s">
        <v>241</v>
      </c>
      <c r="B89" s="16"/>
      <c r="C89" s="16"/>
      <c r="D89" s="16"/>
      <c r="E89" s="13"/>
      <c r="F89" s="14"/>
      <c r="G89" s="110"/>
      <c r="H89" s="15"/>
      <c r="I89" s="15"/>
      <c r="J89" s="23"/>
      <c r="K89" s="110"/>
      <c r="L89" s="23"/>
      <c r="M89" s="15"/>
    </row>
    <row r="90" spans="1:13" ht="15.65" customHeight="1" x14ac:dyDescent="0.25">
      <c r="A90" s="12"/>
      <c r="B90" s="12" t="s">
        <v>242</v>
      </c>
      <c r="C90" s="16"/>
      <c r="D90" s="16"/>
      <c r="E90" s="13"/>
      <c r="F90" s="14"/>
      <c r="G90" s="110"/>
      <c r="H90" s="15"/>
      <c r="I90" s="15"/>
      <c r="J90" s="23"/>
      <c r="K90" s="110"/>
      <c r="L90" s="23"/>
      <c r="M90" s="15"/>
    </row>
    <row r="91" spans="1:13" ht="15.65" customHeight="1" x14ac:dyDescent="0.25">
      <c r="A91" s="16" t="s">
        <v>44</v>
      </c>
      <c r="B91" s="16"/>
      <c r="C91" s="16"/>
      <c r="D91" s="16"/>
      <c r="E91" s="13"/>
      <c r="F91" s="14"/>
      <c r="G91" s="110">
        <v>6132396</v>
      </c>
      <c r="H91" s="15"/>
      <c r="I91" s="119">
        <v>12357391</v>
      </c>
      <c r="J91" s="15"/>
      <c r="K91" s="118">
        <f>'[1]8-9 (6M)'!K76</f>
        <v>2646017</v>
      </c>
      <c r="L91" s="15"/>
      <c r="M91" s="119">
        <v>2465111</v>
      </c>
    </row>
    <row r="92" spans="1:13" ht="15.65" customHeight="1" x14ac:dyDescent="0.25">
      <c r="A92" s="16" t="s">
        <v>38</v>
      </c>
      <c r="B92" s="16"/>
      <c r="C92" s="16"/>
      <c r="D92" s="16"/>
      <c r="E92" s="13"/>
      <c r="F92" s="14"/>
      <c r="G92" s="230">
        <f>'[1]8-9 (6M)'!G77</f>
        <v>-14272</v>
      </c>
      <c r="H92" s="15"/>
      <c r="I92" s="123">
        <v>-10235</v>
      </c>
      <c r="J92" s="15"/>
      <c r="K92" s="230">
        <f>'[1]8-9 (6M)'!K77</f>
        <v>0</v>
      </c>
      <c r="L92" s="15"/>
      <c r="M92" s="123">
        <v>0</v>
      </c>
    </row>
    <row r="93" spans="1:13" ht="15.65" customHeight="1" x14ac:dyDescent="0.25">
      <c r="A93" s="12"/>
      <c r="B93" s="16"/>
      <c r="C93" s="16"/>
      <c r="D93" s="16"/>
      <c r="E93" s="13"/>
      <c r="F93" s="14"/>
      <c r="G93" s="110"/>
      <c r="H93" s="15"/>
      <c r="I93" s="15"/>
      <c r="J93" s="23"/>
      <c r="K93" s="110"/>
      <c r="L93" s="23"/>
      <c r="M93" s="15"/>
    </row>
    <row r="94" spans="1:13" ht="15.65" customHeight="1" thickBot="1" x14ac:dyDescent="0.3">
      <c r="A94" s="12" t="s">
        <v>218</v>
      </c>
      <c r="B94" s="16"/>
      <c r="C94" s="16"/>
      <c r="D94" s="16"/>
      <c r="E94" s="13"/>
      <c r="F94" s="14"/>
      <c r="G94" s="121">
        <f>SUM(G91:G93)</f>
        <v>6118124</v>
      </c>
      <c r="H94" s="15"/>
      <c r="I94" s="122">
        <f>SUM(I91:I93)</f>
        <v>12347156</v>
      </c>
      <c r="J94" s="23"/>
      <c r="K94" s="121">
        <f>SUM(K91:K93)</f>
        <v>2646017</v>
      </c>
      <c r="L94" s="23"/>
      <c r="M94" s="122">
        <f>SUM(M91:M93)</f>
        <v>2465111</v>
      </c>
    </row>
    <row r="95" spans="1:13" ht="18" customHeight="1" thickTop="1" x14ac:dyDescent="0.25">
      <c r="A95" s="12"/>
      <c r="B95" s="16"/>
      <c r="C95" s="16"/>
      <c r="D95" s="16"/>
      <c r="E95" s="13"/>
      <c r="F95" s="14"/>
      <c r="G95" s="15"/>
      <c r="H95" s="15"/>
      <c r="I95" s="15"/>
      <c r="J95" s="23"/>
      <c r="K95" s="15"/>
      <c r="L95" s="23"/>
      <c r="M95" s="15"/>
    </row>
    <row r="96" spans="1:13" ht="22" customHeight="1" x14ac:dyDescent="0.25">
      <c r="A96" s="229" t="str">
        <f>+'2-5 '!A188:M188</f>
        <v>The accompanying condensed notes to the interim financial information are an integral part of this interim financial information.</v>
      </c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</row>
  </sheetData>
  <mergeCells count="10">
    <mergeCell ref="G54:I54"/>
    <mergeCell ref="K54:M54"/>
    <mergeCell ref="K1:M1"/>
    <mergeCell ref="K48:M48"/>
    <mergeCell ref="G6:I6"/>
    <mergeCell ref="K6:M6"/>
    <mergeCell ref="G53:I53"/>
    <mergeCell ref="K53:M53"/>
    <mergeCell ref="G7:I7"/>
    <mergeCell ref="K7:M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&amp;R&amp;P</oddFooter>
    <firstFooter>&amp;R8</firstFooter>
  </headerFooter>
  <rowBreaks count="1" manualBreakCount="1">
    <brk id="47" max="16383" man="1"/>
  </rowBreaks>
  <customProperties>
    <customPr name="EpmWorksheetKeyString_GUID" r:id="rId2"/>
  </customProperties>
  <ignoredErrors>
    <ignoredError sqref="K8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J50"/>
  <sheetViews>
    <sheetView topLeftCell="A13" zoomScaleNormal="100" zoomScaleSheetLayoutView="70" workbookViewId="0">
      <selection activeCell="H17" sqref="H17"/>
    </sheetView>
  </sheetViews>
  <sheetFormatPr defaultColWidth="9.453125" defaultRowHeight="16.5" customHeight="1" x14ac:dyDescent="0.25"/>
  <cols>
    <col min="1" max="2" width="1.54296875" style="83" customWidth="1"/>
    <col min="3" max="3" width="14" style="83" customWidth="1"/>
    <col min="4" max="4" width="4.54296875" style="80" customWidth="1"/>
    <col min="5" max="5" width="0.54296875" style="80" customWidth="1"/>
    <col min="6" max="6" width="12" style="82" customWidth="1"/>
    <col min="7" max="7" width="0.54296875" style="80" customWidth="1"/>
    <col min="8" max="8" width="11.54296875" style="82" customWidth="1"/>
    <col min="9" max="9" width="0.54296875" style="80" customWidth="1"/>
    <col min="10" max="10" width="10.453125" style="82" customWidth="1"/>
    <col min="11" max="11" width="0.54296875" style="82" customWidth="1"/>
    <col min="12" max="12" width="13" style="82" customWidth="1"/>
    <col min="13" max="13" width="0.54296875" style="80" customWidth="1"/>
    <col min="14" max="14" width="11.453125" style="82" customWidth="1"/>
    <col min="15" max="15" width="0.54296875" style="80" customWidth="1"/>
    <col min="16" max="16" width="13.453125" style="82" customWidth="1"/>
    <col min="17" max="17" width="0.54296875" style="80" customWidth="1"/>
    <col min="18" max="18" width="14.453125" style="82" customWidth="1"/>
    <col min="19" max="19" width="0.54296875" style="82" customWidth="1"/>
    <col min="20" max="20" width="9.54296875" style="82" customWidth="1"/>
    <col min="21" max="21" width="0.54296875" style="80" customWidth="1"/>
    <col min="22" max="22" width="10" style="80" customWidth="1"/>
    <col min="23" max="23" width="0.54296875" style="80" customWidth="1"/>
    <col min="24" max="24" width="14.81640625" style="80" customWidth="1"/>
    <col min="25" max="25" width="0.54296875" style="80" customWidth="1"/>
    <col min="26" max="26" width="15.453125" style="80" customWidth="1"/>
    <col min="27" max="27" width="0.54296875" style="80" customWidth="1"/>
    <col min="28" max="28" width="11.453125" style="82" customWidth="1"/>
    <col min="29" max="29" width="0.54296875" style="80" customWidth="1"/>
    <col min="30" max="30" width="11" style="82" customWidth="1"/>
    <col min="31" max="31" width="0.54296875" style="80" customWidth="1"/>
    <col min="32" max="32" width="11.453125" style="82" customWidth="1"/>
    <col min="33" max="33" width="0.54296875" style="80" customWidth="1"/>
    <col min="34" max="34" width="10" style="82" customWidth="1"/>
    <col min="35" max="35" width="0.54296875" style="80" customWidth="1"/>
    <col min="36" max="36" width="11" style="82" customWidth="1"/>
    <col min="37" max="16384" width="9.453125" style="215"/>
  </cols>
  <sheetData>
    <row r="1" spans="1:36" ht="16.5" customHeight="1" x14ac:dyDescent="0.25">
      <c r="A1" s="26" t="s">
        <v>0</v>
      </c>
      <c r="B1" s="79"/>
      <c r="C1" s="79"/>
      <c r="D1" s="129"/>
      <c r="F1" s="81"/>
      <c r="AJ1" s="130" t="s">
        <v>89</v>
      </c>
    </row>
    <row r="2" spans="1:36" ht="16.5" customHeight="1" x14ac:dyDescent="0.25">
      <c r="A2" s="79" t="s">
        <v>112</v>
      </c>
      <c r="B2" s="79"/>
      <c r="C2" s="79"/>
      <c r="D2" s="129"/>
      <c r="F2" s="81"/>
    </row>
    <row r="3" spans="1:36" ht="16.5" customHeight="1" x14ac:dyDescent="0.25">
      <c r="A3" s="131" t="str">
        <f>+'8-9 (6M)'!A3</f>
        <v>For the six-month period ended 30 June 2023</v>
      </c>
      <c r="B3" s="131"/>
      <c r="C3" s="131"/>
      <c r="D3" s="132"/>
      <c r="E3" s="133"/>
      <c r="F3" s="134"/>
      <c r="G3" s="133"/>
      <c r="H3" s="135"/>
      <c r="I3" s="133"/>
      <c r="J3" s="135"/>
      <c r="K3" s="135"/>
      <c r="L3" s="135"/>
      <c r="M3" s="133"/>
      <c r="N3" s="135"/>
      <c r="O3" s="133"/>
      <c r="P3" s="135"/>
      <c r="Q3" s="133"/>
      <c r="R3" s="135"/>
      <c r="S3" s="135"/>
      <c r="T3" s="135"/>
      <c r="U3" s="133"/>
      <c r="V3" s="133"/>
      <c r="W3" s="133"/>
      <c r="X3" s="133"/>
      <c r="Y3" s="133"/>
      <c r="Z3" s="133"/>
      <c r="AA3" s="133"/>
      <c r="AB3" s="135"/>
      <c r="AC3" s="133"/>
      <c r="AD3" s="135"/>
      <c r="AE3" s="133"/>
      <c r="AF3" s="135"/>
      <c r="AG3" s="133"/>
      <c r="AH3" s="135"/>
      <c r="AI3" s="133"/>
      <c r="AJ3" s="135"/>
    </row>
    <row r="4" spans="1:36" ht="16.5" customHeight="1" x14ac:dyDescent="0.25">
      <c r="A4" s="79"/>
      <c r="B4" s="79"/>
      <c r="C4" s="79"/>
      <c r="D4" s="129"/>
    </row>
    <row r="6" spans="1:36" ht="16.5" customHeight="1" x14ac:dyDescent="0.25">
      <c r="A6" s="136"/>
      <c r="B6" s="137"/>
      <c r="C6" s="137"/>
      <c r="D6" s="137"/>
      <c r="E6" s="137"/>
      <c r="F6" s="138"/>
      <c r="G6" s="139"/>
      <c r="H6" s="138"/>
      <c r="I6" s="139"/>
      <c r="J6" s="138"/>
      <c r="K6" s="138"/>
      <c r="L6" s="138"/>
      <c r="M6" s="139"/>
      <c r="N6" s="138"/>
      <c r="O6" s="139"/>
      <c r="P6" s="138"/>
      <c r="Q6" s="139"/>
      <c r="R6" s="138"/>
      <c r="S6" s="138"/>
      <c r="T6" s="138"/>
      <c r="U6" s="139"/>
      <c r="V6" s="139"/>
      <c r="W6" s="139"/>
      <c r="X6" s="139"/>
      <c r="Y6" s="139"/>
      <c r="Z6" s="139"/>
      <c r="AA6" s="139"/>
      <c r="AB6" s="138"/>
      <c r="AC6" s="139"/>
      <c r="AD6" s="138"/>
      <c r="AE6" s="139"/>
      <c r="AF6" s="138"/>
      <c r="AG6" s="139"/>
      <c r="AH6" s="138"/>
      <c r="AI6" s="140"/>
      <c r="AJ6" s="141" t="s">
        <v>117</v>
      </c>
    </row>
    <row r="7" spans="1:36" ht="16.5" customHeight="1" x14ac:dyDescent="0.25">
      <c r="A7" s="136"/>
      <c r="B7" s="137"/>
      <c r="C7" s="137"/>
      <c r="D7" s="137"/>
      <c r="E7" s="137"/>
      <c r="F7" s="244" t="s">
        <v>45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143"/>
      <c r="AH7" s="143"/>
      <c r="AI7" s="137"/>
      <c r="AJ7" s="144"/>
    </row>
    <row r="8" spans="1:36" ht="16.5" customHeight="1" x14ac:dyDescent="0.25">
      <c r="A8" s="136"/>
      <c r="B8" s="137"/>
      <c r="C8" s="137"/>
      <c r="D8" s="137"/>
      <c r="E8" s="137"/>
      <c r="F8" s="144"/>
      <c r="G8" s="137"/>
      <c r="H8" s="144"/>
      <c r="I8" s="137"/>
      <c r="J8" s="144"/>
      <c r="K8" s="144"/>
      <c r="L8" s="144"/>
      <c r="M8" s="137"/>
      <c r="N8" s="144"/>
      <c r="O8" s="137"/>
      <c r="P8" s="144"/>
      <c r="Q8" s="137"/>
      <c r="R8" s="244" t="s">
        <v>46</v>
      </c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143"/>
      <c r="AF8" s="143"/>
      <c r="AG8" s="137"/>
      <c r="AH8" s="144"/>
      <c r="AI8" s="137"/>
      <c r="AJ8" s="144"/>
    </row>
    <row r="9" spans="1:36" ht="16.5" customHeight="1" x14ac:dyDescent="0.25">
      <c r="A9" s="136"/>
      <c r="B9" s="137"/>
      <c r="C9" s="137"/>
      <c r="D9" s="137"/>
      <c r="E9" s="137"/>
      <c r="F9" s="144"/>
      <c r="G9" s="137"/>
      <c r="H9" s="144"/>
      <c r="I9" s="137"/>
      <c r="J9" s="144"/>
      <c r="K9" s="144"/>
      <c r="L9" s="144"/>
      <c r="M9" s="137"/>
      <c r="N9" s="245" t="s">
        <v>34</v>
      </c>
      <c r="O9" s="245"/>
      <c r="P9" s="245"/>
      <c r="Q9" s="137"/>
      <c r="R9" s="246" t="s">
        <v>84</v>
      </c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137"/>
      <c r="AF9" s="144"/>
      <c r="AG9" s="137"/>
      <c r="AH9" s="144"/>
      <c r="AI9" s="137"/>
      <c r="AJ9" s="144"/>
    </row>
    <row r="10" spans="1:36" ht="16.5" customHeight="1" x14ac:dyDescent="0.25">
      <c r="A10" s="136"/>
      <c r="B10" s="137"/>
      <c r="C10" s="137"/>
      <c r="D10" s="137"/>
      <c r="E10" s="137"/>
      <c r="F10" s="144"/>
      <c r="G10" s="137"/>
      <c r="H10" s="144"/>
      <c r="I10" s="137"/>
      <c r="J10" s="144"/>
      <c r="K10" s="144"/>
      <c r="L10" s="142"/>
      <c r="M10" s="137"/>
      <c r="N10" s="145"/>
      <c r="O10" s="145"/>
      <c r="P10" s="145"/>
      <c r="Q10" s="137"/>
      <c r="R10" s="146" t="s">
        <v>182</v>
      </c>
      <c r="S10" s="147"/>
      <c r="T10" s="142"/>
      <c r="U10" s="145"/>
      <c r="V10" s="144"/>
      <c r="W10" s="145"/>
      <c r="X10" s="144"/>
      <c r="Y10" s="145"/>
      <c r="Z10" s="144" t="s">
        <v>81</v>
      </c>
      <c r="AA10" s="145"/>
      <c r="AB10" s="145"/>
      <c r="AC10" s="145"/>
      <c r="AD10" s="142"/>
      <c r="AE10" s="137"/>
      <c r="AF10" s="144"/>
      <c r="AG10" s="137"/>
      <c r="AH10" s="144"/>
      <c r="AI10" s="137"/>
      <c r="AJ10" s="144"/>
    </row>
    <row r="11" spans="1:36" ht="16.5" customHeight="1" x14ac:dyDescent="0.25">
      <c r="A11" s="136"/>
      <c r="B11" s="137"/>
      <c r="C11" s="137"/>
      <c r="D11" s="137"/>
      <c r="E11" s="137"/>
      <c r="F11" s="144"/>
      <c r="G11" s="137"/>
      <c r="H11" s="144"/>
      <c r="I11" s="137"/>
      <c r="J11" s="144"/>
      <c r="K11" s="144"/>
      <c r="L11" s="146" t="s">
        <v>130</v>
      </c>
      <c r="M11" s="137"/>
      <c r="N11" s="145"/>
      <c r="O11" s="145"/>
      <c r="P11" s="145"/>
      <c r="Q11" s="137"/>
      <c r="R11" s="144" t="s">
        <v>183</v>
      </c>
      <c r="S11" s="147"/>
      <c r="T11" s="146"/>
      <c r="U11" s="145"/>
      <c r="V11" s="146"/>
      <c r="W11" s="145"/>
      <c r="X11" s="144" t="s">
        <v>184</v>
      </c>
      <c r="Y11" s="145"/>
      <c r="Z11" s="146" t="s">
        <v>166</v>
      </c>
      <c r="AA11" s="145"/>
      <c r="AB11" s="145"/>
      <c r="AC11" s="145"/>
      <c r="AD11" s="142"/>
      <c r="AE11" s="137"/>
      <c r="AF11" s="144"/>
      <c r="AG11" s="137"/>
      <c r="AH11" s="144"/>
      <c r="AI11" s="137"/>
      <c r="AJ11" s="144"/>
    </row>
    <row r="12" spans="1:36" ht="16.5" customHeight="1" x14ac:dyDescent="0.25">
      <c r="A12" s="136"/>
      <c r="B12" s="137"/>
      <c r="C12" s="137"/>
      <c r="D12" s="137"/>
      <c r="E12" s="137"/>
      <c r="F12" s="81" t="s">
        <v>47</v>
      </c>
      <c r="G12" s="137"/>
      <c r="H12" s="144"/>
      <c r="I12" s="137"/>
      <c r="J12" s="146" t="s">
        <v>50</v>
      </c>
      <c r="K12" s="144"/>
      <c r="L12" s="144" t="s">
        <v>106</v>
      </c>
      <c r="M12" s="137"/>
      <c r="N12" s="146" t="s">
        <v>35</v>
      </c>
      <c r="O12" s="143"/>
      <c r="P12" s="143"/>
      <c r="Q12" s="137"/>
      <c r="R12" s="148" t="s">
        <v>185</v>
      </c>
      <c r="S12" s="149"/>
      <c r="T12" s="144"/>
      <c r="U12" s="143"/>
      <c r="V12" s="146"/>
      <c r="W12" s="143"/>
      <c r="X12" s="146" t="s">
        <v>186</v>
      </c>
      <c r="Y12" s="143"/>
      <c r="Z12" s="146" t="s">
        <v>308</v>
      </c>
      <c r="AA12" s="143"/>
      <c r="AB12" s="144" t="s">
        <v>92</v>
      </c>
      <c r="AC12" s="137"/>
      <c r="AD12" s="146" t="s">
        <v>105</v>
      </c>
      <c r="AE12" s="137"/>
      <c r="AF12" s="144"/>
      <c r="AG12" s="137"/>
      <c r="AH12" s="144" t="s">
        <v>188</v>
      </c>
      <c r="AI12" s="137"/>
      <c r="AJ12" s="144"/>
    </row>
    <row r="13" spans="1:36" ht="16.5" customHeight="1" x14ac:dyDescent="0.25">
      <c r="A13" s="150"/>
      <c r="B13" s="150"/>
      <c r="C13" s="150"/>
      <c r="D13" s="150"/>
      <c r="E13" s="151"/>
      <c r="F13" s="81" t="s">
        <v>49</v>
      </c>
      <c r="G13" s="151"/>
      <c r="H13" s="146" t="s">
        <v>50</v>
      </c>
      <c r="I13" s="151"/>
      <c r="J13" s="146" t="s">
        <v>189</v>
      </c>
      <c r="K13" s="146"/>
      <c r="L13" s="146" t="s">
        <v>96</v>
      </c>
      <c r="M13" s="151"/>
      <c r="N13" s="152" t="s">
        <v>190</v>
      </c>
      <c r="O13" s="137"/>
      <c r="P13" s="144"/>
      <c r="Q13" s="137"/>
      <c r="R13" s="148" t="s">
        <v>191</v>
      </c>
      <c r="S13" s="144"/>
      <c r="T13" s="153" t="s">
        <v>167</v>
      </c>
      <c r="U13" s="137"/>
      <c r="V13" s="153" t="s">
        <v>168</v>
      </c>
      <c r="W13" s="137"/>
      <c r="X13" s="146" t="s">
        <v>166</v>
      </c>
      <c r="Y13" s="137"/>
      <c r="Z13" s="146" t="s">
        <v>192</v>
      </c>
      <c r="AA13" s="137"/>
      <c r="AB13" s="144" t="s">
        <v>93</v>
      </c>
      <c r="AC13" s="151"/>
      <c r="AD13" s="146" t="s">
        <v>193</v>
      </c>
      <c r="AE13" s="151"/>
      <c r="AF13" s="146" t="s">
        <v>114</v>
      </c>
      <c r="AG13" s="151"/>
      <c r="AH13" s="146" t="s">
        <v>194</v>
      </c>
      <c r="AI13" s="151"/>
      <c r="AJ13" s="144" t="s">
        <v>48</v>
      </c>
    </row>
    <row r="14" spans="1:36" ht="16.5" customHeight="1" x14ac:dyDescent="0.25">
      <c r="A14" s="150"/>
      <c r="B14" s="150"/>
      <c r="C14" s="150"/>
      <c r="D14" s="150"/>
      <c r="E14" s="151"/>
      <c r="F14" s="81" t="s">
        <v>51</v>
      </c>
      <c r="G14" s="151"/>
      <c r="H14" s="146" t="s">
        <v>52</v>
      </c>
      <c r="I14" s="151"/>
      <c r="J14" s="146" t="s">
        <v>195</v>
      </c>
      <c r="K14" s="146"/>
      <c r="L14" s="146" t="s">
        <v>54</v>
      </c>
      <c r="M14" s="151"/>
      <c r="N14" s="146" t="s">
        <v>196</v>
      </c>
      <c r="O14" s="151"/>
      <c r="P14" s="146" t="s">
        <v>36</v>
      </c>
      <c r="Q14" s="151"/>
      <c r="R14" s="144" t="s">
        <v>197</v>
      </c>
      <c r="S14" s="146"/>
      <c r="T14" s="153" t="s">
        <v>169</v>
      </c>
      <c r="U14" s="151"/>
      <c r="V14" s="153" t="s">
        <v>170</v>
      </c>
      <c r="W14" s="151"/>
      <c r="X14" s="146" t="s">
        <v>187</v>
      </c>
      <c r="Y14" s="151"/>
      <c r="Z14" s="146" t="s">
        <v>198</v>
      </c>
      <c r="AA14" s="151"/>
      <c r="AB14" s="144" t="s">
        <v>199</v>
      </c>
      <c r="AC14" s="151"/>
      <c r="AD14" s="146" t="s">
        <v>200</v>
      </c>
      <c r="AE14" s="151"/>
      <c r="AF14" s="154" t="s">
        <v>37</v>
      </c>
      <c r="AG14" s="151"/>
      <c r="AH14" s="154" t="s">
        <v>54</v>
      </c>
      <c r="AI14" s="151"/>
      <c r="AJ14" s="146" t="s">
        <v>55</v>
      </c>
    </row>
    <row r="15" spans="1:36" ht="16.5" customHeight="1" x14ac:dyDescent="0.25">
      <c r="A15" s="142"/>
      <c r="B15" s="142"/>
      <c r="C15" s="142"/>
      <c r="D15" s="38"/>
      <c r="E15" s="151"/>
      <c r="F15" s="169" t="s">
        <v>39</v>
      </c>
      <c r="G15" s="151"/>
      <c r="H15" s="169" t="s">
        <v>39</v>
      </c>
      <c r="I15" s="151"/>
      <c r="J15" s="169" t="s">
        <v>39</v>
      </c>
      <c r="K15" s="81"/>
      <c r="L15" s="169" t="s">
        <v>39</v>
      </c>
      <c r="M15" s="151"/>
      <c r="N15" s="169" t="s">
        <v>39</v>
      </c>
      <c r="O15" s="151"/>
      <c r="P15" s="169" t="s">
        <v>39</v>
      </c>
      <c r="Q15" s="151"/>
      <c r="R15" s="169" t="s">
        <v>39</v>
      </c>
      <c r="S15" s="81"/>
      <c r="T15" s="169" t="s">
        <v>39</v>
      </c>
      <c r="U15" s="151"/>
      <c r="V15" s="169" t="s">
        <v>39</v>
      </c>
      <c r="W15" s="151"/>
      <c r="X15" s="169" t="s">
        <v>39</v>
      </c>
      <c r="Y15" s="151"/>
      <c r="Z15" s="169" t="s">
        <v>39</v>
      </c>
      <c r="AA15" s="151"/>
      <c r="AB15" s="169" t="s">
        <v>39</v>
      </c>
      <c r="AC15" s="151"/>
      <c r="AD15" s="169" t="s">
        <v>39</v>
      </c>
      <c r="AE15" s="151"/>
      <c r="AF15" s="169" t="s">
        <v>39</v>
      </c>
      <c r="AG15" s="151"/>
      <c r="AH15" s="169" t="s">
        <v>39</v>
      </c>
      <c r="AI15" s="151"/>
      <c r="AJ15" s="170" t="s">
        <v>39</v>
      </c>
    </row>
    <row r="16" spans="1:36" ht="16.5" customHeight="1" x14ac:dyDescent="0.25">
      <c r="D16" s="83"/>
      <c r="F16" s="159"/>
      <c r="H16" s="159"/>
      <c r="J16" s="159"/>
      <c r="L16" s="159"/>
      <c r="N16" s="159"/>
      <c r="P16" s="221"/>
      <c r="Q16" s="220"/>
      <c r="R16" s="221"/>
      <c r="S16" s="219"/>
      <c r="T16" s="221"/>
      <c r="U16" s="220"/>
      <c r="V16" s="222"/>
      <c r="W16" s="220"/>
      <c r="X16" s="222"/>
      <c r="Y16" s="220"/>
      <c r="Z16" s="222"/>
      <c r="AA16" s="220"/>
      <c r="AB16" s="221"/>
      <c r="AC16" s="220"/>
      <c r="AD16" s="221"/>
      <c r="AE16" s="220"/>
      <c r="AF16" s="221"/>
      <c r="AG16" s="220"/>
      <c r="AH16" s="221"/>
      <c r="AI16" s="220"/>
      <c r="AJ16" s="221"/>
    </row>
    <row r="17" spans="1:36" ht="16.5" customHeight="1" x14ac:dyDescent="0.25">
      <c r="A17" s="26" t="s">
        <v>201</v>
      </c>
      <c r="F17" s="157"/>
      <c r="G17" s="83"/>
      <c r="H17" s="157"/>
      <c r="I17" s="83"/>
      <c r="J17" s="157"/>
      <c r="K17" s="83"/>
      <c r="L17" s="157"/>
      <c r="M17" s="83"/>
      <c r="N17" s="157"/>
      <c r="O17" s="83"/>
      <c r="P17" s="157"/>
      <c r="Q17" s="83"/>
      <c r="R17" s="157"/>
      <c r="S17" s="83"/>
      <c r="T17" s="157"/>
      <c r="U17" s="83"/>
      <c r="V17" s="157"/>
      <c r="W17" s="83"/>
      <c r="X17" s="157"/>
      <c r="Y17" s="83"/>
      <c r="Z17" s="157"/>
      <c r="AA17" s="83"/>
      <c r="AB17" s="157"/>
      <c r="AC17" s="83"/>
      <c r="AD17" s="157"/>
      <c r="AE17" s="83"/>
      <c r="AF17" s="157"/>
      <c r="AG17" s="83"/>
      <c r="AH17" s="157"/>
      <c r="AI17" s="83"/>
      <c r="AJ17" s="158"/>
    </row>
    <row r="18" spans="1:36" ht="16.5" customHeight="1" x14ac:dyDescent="0.25">
      <c r="A18" s="26"/>
      <c r="B18" s="155" t="s">
        <v>251</v>
      </c>
      <c r="F18" s="159">
        <v>5264650</v>
      </c>
      <c r="G18" s="82"/>
      <c r="H18" s="159">
        <v>8601300</v>
      </c>
      <c r="I18" s="82"/>
      <c r="J18" s="159">
        <v>47373</v>
      </c>
      <c r="L18" s="159">
        <v>-160585</v>
      </c>
      <c r="M18" s="82"/>
      <c r="N18" s="159">
        <v>530000</v>
      </c>
      <c r="O18" s="82"/>
      <c r="P18" s="159">
        <v>102060174</v>
      </c>
      <c r="Q18" s="82"/>
      <c r="R18" s="159">
        <v>-63302</v>
      </c>
      <c r="T18" s="159">
        <v>-54830</v>
      </c>
      <c r="U18" s="82"/>
      <c r="V18" s="159">
        <v>3698194</v>
      </c>
      <c r="W18" s="82"/>
      <c r="X18" s="159">
        <v>-304618</v>
      </c>
      <c r="Y18" s="82"/>
      <c r="Z18" s="159">
        <v>1957246</v>
      </c>
      <c r="AA18" s="82"/>
      <c r="AB18" s="159">
        <v>-1081528</v>
      </c>
      <c r="AC18" s="82"/>
      <c r="AD18" s="159">
        <f>SUM(AB18,Z18,X18,V18,T18,R18,)</f>
        <v>4151162</v>
      </c>
      <c r="AE18" s="82"/>
      <c r="AF18" s="159">
        <f>SUM(AD18,P18,N18,L18,J18,F18,H18)</f>
        <v>120494074</v>
      </c>
      <c r="AG18" s="82"/>
      <c r="AH18" s="159">
        <v>303308</v>
      </c>
      <c r="AI18" s="82"/>
      <c r="AJ18" s="159">
        <f>SUM(AF18:AH18)</f>
        <v>120797382</v>
      </c>
    </row>
    <row r="19" spans="1:36" ht="6" customHeight="1" x14ac:dyDescent="0.25">
      <c r="A19" s="26"/>
      <c r="B19" s="155"/>
      <c r="F19" s="159"/>
      <c r="G19" s="82"/>
      <c r="H19" s="159"/>
      <c r="I19" s="82"/>
      <c r="J19" s="159"/>
      <c r="L19" s="159"/>
      <c r="M19" s="82"/>
      <c r="N19" s="159"/>
      <c r="O19" s="82"/>
      <c r="P19" s="159"/>
      <c r="Q19" s="82"/>
      <c r="R19" s="159"/>
      <c r="T19" s="159"/>
      <c r="U19" s="82"/>
      <c r="V19" s="159"/>
      <c r="W19" s="82"/>
      <c r="X19" s="159"/>
      <c r="Y19" s="82"/>
      <c r="Z19" s="159"/>
      <c r="AA19" s="82"/>
      <c r="AB19" s="159"/>
      <c r="AC19" s="82"/>
      <c r="AD19" s="159"/>
      <c r="AE19" s="82"/>
      <c r="AF19" s="159"/>
      <c r="AG19" s="82"/>
      <c r="AH19" s="159"/>
      <c r="AI19" s="82"/>
      <c r="AJ19" s="159"/>
    </row>
    <row r="20" spans="1:36" ht="16.5" customHeight="1" x14ac:dyDescent="0.25">
      <c r="A20" s="26" t="s">
        <v>211</v>
      </c>
      <c r="F20" s="159"/>
      <c r="G20" s="82"/>
      <c r="H20" s="159"/>
      <c r="I20" s="82"/>
      <c r="J20" s="159"/>
      <c r="L20" s="159"/>
      <c r="M20" s="82"/>
      <c r="N20" s="159"/>
      <c r="O20" s="82"/>
      <c r="P20" s="159"/>
      <c r="Q20" s="82"/>
      <c r="R20" s="159"/>
      <c r="T20" s="159"/>
      <c r="U20" s="82"/>
      <c r="V20" s="159"/>
      <c r="W20" s="82"/>
      <c r="X20" s="159"/>
      <c r="Y20" s="82"/>
      <c r="Z20" s="159"/>
      <c r="AA20" s="82"/>
      <c r="AB20" s="159"/>
      <c r="AC20" s="82"/>
      <c r="AD20" s="159"/>
      <c r="AE20" s="82"/>
      <c r="AF20" s="159"/>
      <c r="AG20" s="82"/>
      <c r="AH20" s="159"/>
      <c r="AI20" s="82"/>
      <c r="AJ20" s="159"/>
    </row>
    <row r="21" spans="1:36" ht="16.5" customHeight="1" x14ac:dyDescent="0.25">
      <c r="A21" s="26"/>
      <c r="B21" s="79" t="s">
        <v>83</v>
      </c>
      <c r="F21" s="159"/>
      <c r="G21" s="82"/>
      <c r="H21" s="159"/>
      <c r="I21" s="82"/>
      <c r="J21" s="159"/>
      <c r="L21" s="159"/>
      <c r="M21" s="82"/>
      <c r="N21" s="159"/>
      <c r="O21" s="82"/>
      <c r="P21" s="159"/>
      <c r="Q21" s="82"/>
      <c r="R21" s="159"/>
      <c r="T21" s="159"/>
      <c r="U21" s="82"/>
      <c r="V21" s="159"/>
      <c r="W21" s="82"/>
      <c r="X21" s="159"/>
      <c r="Y21" s="82"/>
      <c r="Z21" s="159"/>
      <c r="AA21" s="82"/>
      <c r="AB21" s="159"/>
      <c r="AC21" s="82"/>
      <c r="AD21" s="159"/>
      <c r="AE21" s="82"/>
      <c r="AF21" s="159"/>
      <c r="AG21" s="82"/>
      <c r="AH21" s="159"/>
      <c r="AI21" s="82"/>
      <c r="AJ21" s="159"/>
    </row>
    <row r="22" spans="1:36" ht="16.5" customHeight="1" x14ac:dyDescent="0.25">
      <c r="A22" s="30" t="s">
        <v>101</v>
      </c>
      <c r="F22" s="160"/>
      <c r="G22" s="82"/>
      <c r="H22" s="157"/>
      <c r="I22" s="83"/>
      <c r="J22" s="157"/>
      <c r="K22" s="83"/>
      <c r="L22" s="157"/>
      <c r="M22" s="82"/>
      <c r="N22" s="157"/>
      <c r="O22" s="83"/>
      <c r="P22" s="157"/>
      <c r="Q22" s="83"/>
      <c r="R22" s="157"/>
      <c r="S22" s="83"/>
      <c r="T22" s="157"/>
      <c r="U22" s="83"/>
      <c r="V22" s="157"/>
      <c r="W22" s="83"/>
      <c r="X22" s="157"/>
      <c r="Y22" s="83"/>
      <c r="Z22" s="157"/>
      <c r="AA22" s="83"/>
      <c r="AB22" s="157"/>
      <c r="AC22" s="83"/>
      <c r="AD22" s="157"/>
      <c r="AE22" s="83"/>
      <c r="AF22" s="157"/>
      <c r="AG22" s="83"/>
      <c r="AH22" s="157"/>
      <c r="AI22" s="83"/>
      <c r="AJ22" s="159"/>
    </row>
    <row r="23" spans="1:36" ht="16.5" customHeight="1" x14ac:dyDescent="0.25">
      <c r="A23" s="30"/>
      <c r="B23" s="156" t="s">
        <v>205</v>
      </c>
      <c r="F23" s="159">
        <v>0</v>
      </c>
      <c r="G23" s="82"/>
      <c r="H23" s="159">
        <v>0</v>
      </c>
      <c r="I23" s="82"/>
      <c r="J23" s="159">
        <v>0</v>
      </c>
      <c r="L23" s="159">
        <v>0</v>
      </c>
      <c r="M23" s="82"/>
      <c r="N23" s="159">
        <v>0</v>
      </c>
      <c r="O23" s="82"/>
      <c r="P23" s="159">
        <v>3482063</v>
      </c>
      <c r="Q23" s="82"/>
      <c r="R23" s="159" t="str">
        <f>'[1]10'!R21</f>
        <v>-</v>
      </c>
      <c r="T23" s="159">
        <f>'[1]10'!T21</f>
        <v>9967</v>
      </c>
      <c r="U23" s="82"/>
      <c r="V23" s="159">
        <f>'[1]10'!V21</f>
        <v>124959</v>
      </c>
      <c r="W23" s="82"/>
      <c r="X23" s="159">
        <f>'[1]10'!X21</f>
        <v>-24224</v>
      </c>
      <c r="Y23" s="82"/>
      <c r="Z23" s="159">
        <v>1727201</v>
      </c>
      <c r="AA23" s="82"/>
      <c r="AB23" s="159">
        <f>'[1]10'!AB21</f>
        <v>812430</v>
      </c>
      <c r="AC23" s="82"/>
      <c r="AD23" s="159">
        <f>SUM(AB23,Z23,X23,V23,T23,R23,)</f>
        <v>2650333</v>
      </c>
      <c r="AE23" s="82"/>
      <c r="AF23" s="159">
        <f>SUM(AD23,P23,N23,L23,J23,F23,H23)</f>
        <v>6132396</v>
      </c>
      <c r="AG23" s="82"/>
      <c r="AH23" s="159">
        <f>'[1]10'!AH21</f>
        <v>-14272</v>
      </c>
      <c r="AI23" s="82"/>
      <c r="AJ23" s="159">
        <f>SUM(AF23:AH23)</f>
        <v>6118124</v>
      </c>
    </row>
    <row r="24" spans="1:36" ht="16.5" customHeight="1" x14ac:dyDescent="0.25">
      <c r="A24" s="83" t="s">
        <v>295</v>
      </c>
      <c r="B24" s="156"/>
      <c r="F24" s="159" t="s">
        <v>157</v>
      </c>
      <c r="G24" s="82"/>
      <c r="H24" s="159" t="s">
        <v>157</v>
      </c>
      <c r="I24" s="82"/>
      <c r="J24" s="159" t="s">
        <v>157</v>
      </c>
      <c r="L24" s="159" t="s">
        <v>157</v>
      </c>
      <c r="M24" s="82"/>
      <c r="N24" s="159" t="s">
        <v>157</v>
      </c>
      <c r="O24" s="82"/>
      <c r="P24" s="159">
        <f>'[1]10'!P22</f>
        <v>-1710934</v>
      </c>
      <c r="Q24" s="82"/>
      <c r="R24" s="159">
        <f>'[1]10'!R22</f>
        <v>0</v>
      </c>
      <c r="T24" s="159">
        <f>'[1]10'!T22</f>
        <v>0</v>
      </c>
      <c r="U24" s="82"/>
      <c r="V24" s="159">
        <f>'[1]10'!V22</f>
        <v>0</v>
      </c>
      <c r="W24" s="82"/>
      <c r="X24" s="159">
        <f>'[1]10'!X22</f>
        <v>0</v>
      </c>
      <c r="Y24" s="82"/>
      <c r="Z24" s="159">
        <f>'[1]10'!Z22</f>
        <v>0</v>
      </c>
      <c r="AA24" s="82"/>
      <c r="AB24" s="159">
        <f>'[1]10'!AB22</f>
        <v>0</v>
      </c>
      <c r="AC24" s="82"/>
      <c r="AD24" s="159">
        <f>SUM(AB24,Z24,X24,V24,T24,R24,)</f>
        <v>0</v>
      </c>
      <c r="AE24" s="82"/>
      <c r="AF24" s="159">
        <f>SUM(AD24,P24,N24,L24,J24,F24,H24)</f>
        <v>-1710934</v>
      </c>
      <c r="AG24" s="82"/>
      <c r="AH24" s="159">
        <f>'[1]10'!AH22</f>
        <v>0</v>
      </c>
      <c r="AI24" s="82"/>
      <c r="AJ24" s="159">
        <f>SUM(AF24:AH24)</f>
        <v>-1710934</v>
      </c>
    </row>
    <row r="25" spans="1:36" ht="16.5" customHeight="1" x14ac:dyDescent="0.25">
      <c r="A25" s="83" t="s">
        <v>283</v>
      </c>
      <c r="B25" s="156"/>
      <c r="D25" s="84"/>
      <c r="F25" s="161">
        <v>0</v>
      </c>
      <c r="G25" s="82"/>
      <c r="H25" s="161">
        <v>0</v>
      </c>
      <c r="I25" s="82"/>
      <c r="J25" s="161">
        <v>0</v>
      </c>
      <c r="L25" s="161">
        <v>0</v>
      </c>
      <c r="M25" s="82"/>
      <c r="N25" s="161">
        <v>0</v>
      </c>
      <c r="O25" s="82"/>
      <c r="P25" s="161">
        <f>'[1]10'!P23</f>
        <v>0</v>
      </c>
      <c r="Q25" s="82"/>
      <c r="R25" s="161">
        <f>'[1]10'!R23</f>
        <v>0</v>
      </c>
      <c r="T25" s="161">
        <f>'[1]10'!T23</f>
        <v>0</v>
      </c>
      <c r="U25" s="82"/>
      <c r="V25" s="161">
        <f>'[1]10'!V23</f>
        <v>0</v>
      </c>
      <c r="W25" s="82"/>
      <c r="X25" s="161">
        <f>'[1]10'!X23</f>
        <v>0</v>
      </c>
      <c r="Y25" s="82"/>
      <c r="Z25" s="161">
        <f>'[1]10'!Z23</f>
        <v>0</v>
      </c>
      <c r="AA25" s="82"/>
      <c r="AB25" s="161">
        <f>'[1]10'!AB23</f>
        <v>0</v>
      </c>
      <c r="AC25" s="82"/>
      <c r="AD25" s="161">
        <f>SUM(AB25,Z25,X25,V25,T25,R25,)</f>
        <v>0</v>
      </c>
      <c r="AE25" s="82"/>
      <c r="AF25" s="161">
        <f>SUM(AD25,P25,N25,L25,J25,F25,H25)</f>
        <v>0</v>
      </c>
      <c r="AG25" s="82"/>
      <c r="AH25" s="161">
        <f>'[1]10'!AH23</f>
        <v>-5</v>
      </c>
      <c r="AI25" s="82"/>
      <c r="AJ25" s="161">
        <f>SUM(AF25:AH25)</f>
        <v>-5</v>
      </c>
    </row>
    <row r="26" spans="1:36" ht="16.5" customHeight="1" x14ac:dyDescent="0.25">
      <c r="D26" s="84"/>
      <c r="F26" s="159"/>
      <c r="G26" s="82"/>
      <c r="H26" s="159"/>
      <c r="I26" s="82"/>
      <c r="J26" s="159"/>
      <c r="L26" s="159"/>
      <c r="M26" s="82"/>
      <c r="N26" s="159"/>
      <c r="O26" s="82"/>
      <c r="P26" s="159"/>
      <c r="Q26" s="82"/>
      <c r="R26" s="159"/>
      <c r="T26" s="159"/>
      <c r="U26" s="82"/>
      <c r="V26" s="159"/>
      <c r="W26" s="82"/>
      <c r="X26" s="159"/>
      <c r="Y26" s="82"/>
      <c r="Z26" s="159"/>
      <c r="AA26" s="82"/>
      <c r="AB26" s="159"/>
      <c r="AC26" s="82"/>
      <c r="AD26" s="159"/>
      <c r="AE26" s="82"/>
      <c r="AF26" s="159"/>
      <c r="AG26" s="82"/>
      <c r="AH26" s="159"/>
      <c r="AI26" s="82"/>
      <c r="AJ26" s="159"/>
    </row>
    <row r="27" spans="1:36" ht="16.5" customHeight="1" x14ac:dyDescent="0.25">
      <c r="A27" s="26" t="s">
        <v>202</v>
      </c>
      <c r="D27" s="84"/>
      <c r="F27" s="162"/>
      <c r="G27" s="83"/>
      <c r="H27" s="157"/>
      <c r="I27" s="83"/>
      <c r="J27" s="157"/>
      <c r="K27" s="83"/>
      <c r="L27" s="157"/>
      <c r="M27" s="83"/>
      <c r="N27" s="157"/>
      <c r="O27" s="83"/>
      <c r="P27" s="157"/>
      <c r="Q27" s="83"/>
      <c r="R27" s="157"/>
      <c r="S27" s="83"/>
      <c r="T27" s="157"/>
      <c r="U27" s="83"/>
      <c r="V27" s="157"/>
      <c r="W27" s="83"/>
      <c r="X27" s="157"/>
      <c r="Y27" s="83"/>
      <c r="Z27" s="157"/>
      <c r="AA27" s="83"/>
      <c r="AB27" s="157"/>
      <c r="AC27" s="83"/>
      <c r="AD27" s="157"/>
      <c r="AE27" s="83"/>
      <c r="AF27" s="157"/>
      <c r="AG27" s="83"/>
      <c r="AH27" s="157"/>
      <c r="AI27" s="83"/>
      <c r="AJ27" s="158"/>
    </row>
    <row r="28" spans="1:36" ht="16.5" customHeight="1" thickBot="1" x14ac:dyDescent="0.3">
      <c r="A28" s="26"/>
      <c r="B28" s="79" t="s">
        <v>287</v>
      </c>
      <c r="D28" s="84"/>
      <c r="F28" s="163">
        <f>SUM(F18:F25)</f>
        <v>5264650</v>
      </c>
      <c r="G28" s="82"/>
      <c r="H28" s="163">
        <f>SUM(H18:H25)</f>
        <v>8601300</v>
      </c>
      <c r="I28" s="82"/>
      <c r="J28" s="163">
        <f>SUM(J18:J25)</f>
        <v>47373</v>
      </c>
      <c r="L28" s="163">
        <f>SUM(L18:L25)</f>
        <v>-160585</v>
      </c>
      <c r="M28" s="82"/>
      <c r="N28" s="163">
        <f>SUM(N18:N25)</f>
        <v>530000</v>
      </c>
      <c r="O28" s="82"/>
      <c r="P28" s="163">
        <f>SUM(P18:P25)</f>
        <v>103831303</v>
      </c>
      <c r="Q28" s="82"/>
      <c r="R28" s="163">
        <f>SUM(R18:R25)</f>
        <v>-63302</v>
      </c>
      <c r="T28" s="163">
        <f>SUM(T18:T25)</f>
        <v>-44863</v>
      </c>
      <c r="U28" s="82"/>
      <c r="V28" s="163">
        <f>SUM(V18:V25)</f>
        <v>3823153</v>
      </c>
      <c r="W28" s="82"/>
      <c r="X28" s="163">
        <f>SUM(X18:X25)</f>
        <v>-328842</v>
      </c>
      <c r="Y28" s="82"/>
      <c r="Z28" s="163">
        <f>SUM(Z18:Z25)</f>
        <v>3684447</v>
      </c>
      <c r="AA28" s="82"/>
      <c r="AB28" s="163">
        <f>SUM(AB18:AB25)</f>
        <v>-269098</v>
      </c>
      <c r="AC28" s="82"/>
      <c r="AD28" s="163">
        <f>SUM(AD18:AD25)</f>
        <v>6801495</v>
      </c>
      <c r="AE28" s="82"/>
      <c r="AF28" s="163">
        <f>SUM(AF18:AF25)</f>
        <v>124915536</v>
      </c>
      <c r="AG28" s="82"/>
      <c r="AH28" s="163">
        <f>SUM(AH18:AH25)</f>
        <v>289031</v>
      </c>
      <c r="AI28" s="82"/>
      <c r="AJ28" s="163">
        <f>SUM(AJ18:AJ25)</f>
        <v>125204567</v>
      </c>
    </row>
    <row r="29" spans="1:36" ht="16.5" customHeight="1" thickTop="1" x14ac:dyDescent="0.25">
      <c r="A29" s="26"/>
      <c r="B29" s="79"/>
      <c r="D29" s="84"/>
      <c r="G29" s="82"/>
      <c r="I29" s="82"/>
      <c r="M29" s="82"/>
      <c r="O29" s="82"/>
      <c r="Q29" s="82"/>
      <c r="U29" s="82"/>
      <c r="V29" s="82"/>
      <c r="W29" s="82"/>
      <c r="X29" s="82"/>
      <c r="Y29" s="82"/>
      <c r="Z29" s="82"/>
      <c r="AA29" s="82"/>
      <c r="AC29" s="82"/>
      <c r="AE29" s="82"/>
      <c r="AG29" s="82"/>
      <c r="AI29" s="82"/>
    </row>
    <row r="30" spans="1:36" ht="16.5" customHeight="1" x14ac:dyDescent="0.25">
      <c r="A30" s="26"/>
      <c r="B30" s="79"/>
      <c r="D30" s="84"/>
      <c r="G30" s="82"/>
      <c r="I30" s="82"/>
      <c r="M30" s="82"/>
      <c r="O30" s="82"/>
      <c r="Q30" s="82"/>
      <c r="U30" s="82"/>
      <c r="V30" s="82"/>
      <c r="W30" s="82"/>
      <c r="X30" s="82"/>
      <c r="Y30" s="82"/>
      <c r="Z30" s="82"/>
      <c r="AA30" s="82"/>
      <c r="AC30" s="82"/>
      <c r="AE30" s="82"/>
      <c r="AG30" s="82"/>
      <c r="AI30" s="82"/>
    </row>
    <row r="31" spans="1:36" ht="16.5" customHeight="1" x14ac:dyDescent="0.25">
      <c r="A31" s="26" t="s">
        <v>201</v>
      </c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166"/>
    </row>
    <row r="32" spans="1:36" ht="16.5" customHeight="1" x14ac:dyDescent="0.25">
      <c r="A32" s="26"/>
      <c r="B32" s="155" t="s">
        <v>237</v>
      </c>
      <c r="F32" s="82">
        <v>5264650</v>
      </c>
      <c r="G32" s="82"/>
      <c r="H32" s="82">
        <v>8601300</v>
      </c>
      <c r="I32" s="82"/>
      <c r="J32" s="82">
        <v>47373</v>
      </c>
      <c r="L32" s="82">
        <v>-218689</v>
      </c>
      <c r="M32" s="82"/>
      <c r="N32" s="82">
        <v>530000</v>
      </c>
      <c r="O32" s="82"/>
      <c r="P32" s="82">
        <v>102746547</v>
      </c>
      <c r="Q32" s="82"/>
      <c r="R32" s="82">
        <v>-151596</v>
      </c>
      <c r="T32" s="82">
        <v>-61437</v>
      </c>
      <c r="U32" s="82"/>
      <c r="V32" s="82">
        <v>-2772060</v>
      </c>
      <c r="W32" s="82"/>
      <c r="X32" s="82">
        <v>283166</v>
      </c>
      <c r="Y32" s="82"/>
      <c r="Z32" s="82">
        <v>1774067</v>
      </c>
      <c r="AA32" s="82"/>
      <c r="AB32" s="82">
        <v>-2602455</v>
      </c>
      <c r="AC32" s="82"/>
      <c r="AD32" s="82">
        <f>SUM(AB32,Z32,X32,V32,T32,R32,)</f>
        <v>-3530315</v>
      </c>
      <c r="AE32" s="82"/>
      <c r="AF32" s="82">
        <f>SUM(AD32,P32,N32,L32,J32,F32,H32)</f>
        <v>113440866</v>
      </c>
      <c r="AG32" s="82"/>
      <c r="AH32" s="82">
        <v>595820</v>
      </c>
      <c r="AI32" s="82"/>
      <c r="AJ32" s="82">
        <f>SUM(AF32:AH32)</f>
        <v>114036686</v>
      </c>
    </row>
    <row r="33" spans="1:36" ht="6" customHeight="1" x14ac:dyDescent="0.25">
      <c r="A33" s="26"/>
      <c r="B33" s="155"/>
      <c r="G33" s="82"/>
      <c r="I33" s="82"/>
      <c r="M33" s="82"/>
      <c r="O33" s="82"/>
      <c r="Q33" s="82"/>
      <c r="U33" s="82"/>
      <c r="V33" s="82"/>
      <c r="W33" s="82"/>
      <c r="X33" s="82"/>
      <c r="Y33" s="82"/>
      <c r="Z33" s="82"/>
      <c r="AA33" s="82"/>
      <c r="AC33" s="82"/>
      <c r="AE33" s="82"/>
      <c r="AG33" s="82"/>
      <c r="AI33" s="82"/>
    </row>
    <row r="34" spans="1:36" ht="16.5" customHeight="1" x14ac:dyDescent="0.25">
      <c r="A34" s="26" t="s">
        <v>211</v>
      </c>
      <c r="G34" s="82"/>
      <c r="I34" s="82"/>
      <c r="M34" s="82"/>
      <c r="O34" s="82"/>
      <c r="Q34" s="82"/>
      <c r="U34" s="82"/>
      <c r="V34" s="82"/>
      <c r="W34" s="82"/>
      <c r="X34" s="82"/>
      <c r="Y34" s="82"/>
      <c r="Z34" s="82"/>
      <c r="AA34" s="82"/>
      <c r="AC34" s="82"/>
      <c r="AE34" s="82"/>
      <c r="AG34" s="82"/>
      <c r="AI34" s="82"/>
    </row>
    <row r="35" spans="1:36" ht="16.5" customHeight="1" x14ac:dyDescent="0.25">
      <c r="A35" s="26"/>
      <c r="B35" s="79" t="s">
        <v>83</v>
      </c>
      <c r="G35" s="82"/>
      <c r="I35" s="82"/>
      <c r="M35" s="82"/>
      <c r="O35" s="82"/>
      <c r="Q35" s="82"/>
      <c r="U35" s="82"/>
      <c r="V35" s="82"/>
      <c r="W35" s="82"/>
      <c r="X35" s="82"/>
      <c r="Y35" s="82"/>
      <c r="Z35" s="82"/>
      <c r="AA35" s="82"/>
      <c r="AC35" s="82"/>
      <c r="AE35" s="82"/>
      <c r="AG35" s="82"/>
      <c r="AI35" s="82"/>
    </row>
    <row r="36" spans="1:36" ht="16.5" customHeight="1" x14ac:dyDescent="0.25">
      <c r="A36" s="30" t="s">
        <v>101</v>
      </c>
      <c r="F36" s="80"/>
      <c r="G36" s="82"/>
      <c r="H36" s="83"/>
      <c r="I36" s="83"/>
      <c r="J36" s="83"/>
      <c r="K36" s="83"/>
      <c r="L36" s="83"/>
      <c r="M36" s="82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</row>
    <row r="37" spans="1:36" ht="16.5" customHeight="1" x14ac:dyDescent="0.25">
      <c r="A37" s="30"/>
      <c r="B37" s="156" t="s">
        <v>205</v>
      </c>
      <c r="F37" s="82">
        <v>0</v>
      </c>
      <c r="G37" s="82"/>
      <c r="H37" s="82" t="s">
        <v>157</v>
      </c>
      <c r="I37" s="82"/>
      <c r="J37" s="82">
        <v>0</v>
      </c>
      <c r="L37" s="82">
        <v>0</v>
      </c>
      <c r="M37" s="82"/>
      <c r="N37" s="82">
        <v>0</v>
      </c>
      <c r="O37" s="82"/>
      <c r="P37" s="82">
        <v>3338922</v>
      </c>
      <c r="Q37" s="82"/>
      <c r="R37" s="82">
        <v>153</v>
      </c>
      <c r="T37" s="82">
        <v>48390</v>
      </c>
      <c r="U37" s="82"/>
      <c r="V37" s="82">
        <v>4550299</v>
      </c>
      <c r="W37" s="82"/>
      <c r="X37" s="82">
        <v>-487646</v>
      </c>
      <c r="Y37" s="82"/>
      <c r="Z37" s="82">
        <v>2985211</v>
      </c>
      <c r="AA37" s="82"/>
      <c r="AB37" s="82">
        <v>1922062</v>
      </c>
      <c r="AC37" s="82"/>
      <c r="AD37" s="82">
        <f>SUM(AB37,Z37,X37,V37,T37,R37,)</f>
        <v>9018469</v>
      </c>
      <c r="AE37" s="82"/>
      <c r="AF37" s="82">
        <f>SUM(AD37,P37,N37,L37,J37,F37,H37)</f>
        <v>12357391</v>
      </c>
      <c r="AG37" s="82"/>
      <c r="AH37" s="82">
        <v>-10235</v>
      </c>
      <c r="AI37" s="82"/>
      <c r="AJ37" s="82">
        <f>SUM(AF37:AH37)</f>
        <v>12347156</v>
      </c>
    </row>
    <row r="38" spans="1:36" ht="16.5" customHeight="1" x14ac:dyDescent="0.25">
      <c r="A38" s="30" t="s">
        <v>293</v>
      </c>
      <c r="B38" s="156"/>
      <c r="G38" s="82"/>
      <c r="I38" s="82"/>
      <c r="M38" s="82"/>
      <c r="O38" s="82"/>
      <c r="Q38" s="82"/>
      <c r="U38" s="82"/>
      <c r="V38" s="82"/>
      <c r="W38" s="82"/>
      <c r="X38" s="82"/>
      <c r="Y38" s="82"/>
      <c r="Z38" s="82"/>
      <c r="AA38" s="82"/>
      <c r="AC38" s="82"/>
      <c r="AE38" s="82"/>
      <c r="AG38" s="82"/>
      <c r="AI38" s="82"/>
    </row>
    <row r="39" spans="1:36" ht="16.5" customHeight="1" x14ac:dyDescent="0.25">
      <c r="A39" s="30"/>
      <c r="B39" s="156" t="s">
        <v>294</v>
      </c>
      <c r="F39" s="82">
        <v>0</v>
      </c>
      <c r="G39" s="82"/>
      <c r="H39" s="82">
        <v>0</v>
      </c>
      <c r="I39" s="82"/>
      <c r="J39" s="82">
        <v>0</v>
      </c>
      <c r="L39" s="82">
        <v>0</v>
      </c>
      <c r="M39" s="82"/>
      <c r="N39" s="82">
        <v>0</v>
      </c>
      <c r="O39" s="82"/>
      <c r="P39" s="82">
        <v>0</v>
      </c>
      <c r="Q39" s="82"/>
      <c r="R39" s="82">
        <v>0</v>
      </c>
      <c r="T39" s="82">
        <v>0</v>
      </c>
      <c r="U39" s="82"/>
      <c r="V39" s="82">
        <v>0</v>
      </c>
      <c r="W39" s="82"/>
      <c r="X39" s="82">
        <v>0</v>
      </c>
      <c r="Y39" s="82"/>
      <c r="Z39" s="82">
        <v>0</v>
      </c>
      <c r="AA39" s="82"/>
      <c r="AB39" s="82">
        <v>0</v>
      </c>
      <c r="AC39" s="82"/>
      <c r="AD39" s="82">
        <f t="shared" ref="AD39:AD40" si="0">SUM(AB39,Z39,X39,V39,T39,R39,)</f>
        <v>0</v>
      </c>
      <c r="AE39" s="82"/>
      <c r="AF39" s="82">
        <f t="shared" ref="AF39:AF40" si="1">SUM(AD39,P39,N39,L39,J39,F39,H39)</f>
        <v>0</v>
      </c>
      <c r="AG39" s="82"/>
      <c r="AH39" s="82">
        <v>45792</v>
      </c>
      <c r="AI39" s="82"/>
      <c r="AJ39" s="82">
        <f t="shared" ref="AJ39:AJ40" si="2">SUM(AF39:AH39)</f>
        <v>45792</v>
      </c>
    </row>
    <row r="40" spans="1:36" ht="16.5" customHeight="1" x14ac:dyDescent="0.25">
      <c r="A40" s="30" t="s">
        <v>295</v>
      </c>
      <c r="B40" s="156"/>
      <c r="F40" s="82">
        <v>0</v>
      </c>
      <c r="G40" s="82"/>
      <c r="H40" s="82">
        <v>0</v>
      </c>
      <c r="I40" s="82"/>
      <c r="J40" s="82">
        <v>0</v>
      </c>
      <c r="L40" s="82">
        <v>0</v>
      </c>
      <c r="M40" s="82"/>
      <c r="N40" s="82">
        <v>0</v>
      </c>
      <c r="O40" s="82"/>
      <c r="P40" s="82">
        <v>-1710964</v>
      </c>
      <c r="Q40" s="82"/>
      <c r="R40" s="82">
        <v>0</v>
      </c>
      <c r="T40" s="82">
        <v>0</v>
      </c>
      <c r="U40" s="82"/>
      <c r="V40" s="82">
        <v>0</v>
      </c>
      <c r="W40" s="82"/>
      <c r="X40" s="82">
        <v>0</v>
      </c>
      <c r="Y40" s="82"/>
      <c r="Z40" s="82">
        <v>0</v>
      </c>
      <c r="AA40" s="82"/>
      <c r="AB40" s="82">
        <v>0</v>
      </c>
      <c r="AC40" s="82"/>
      <c r="AD40" s="82">
        <f t="shared" si="0"/>
        <v>0</v>
      </c>
      <c r="AE40" s="82"/>
      <c r="AF40" s="82">
        <f t="shared" si="1"/>
        <v>-1710964</v>
      </c>
      <c r="AG40" s="82"/>
      <c r="AH40" s="82">
        <v>0</v>
      </c>
      <c r="AI40" s="82"/>
      <c r="AJ40" s="82">
        <f t="shared" si="2"/>
        <v>-1710964</v>
      </c>
    </row>
    <row r="41" spans="1:36" ht="16.5" customHeight="1" x14ac:dyDescent="0.25">
      <c r="A41" s="83" t="s">
        <v>283</v>
      </c>
      <c r="D41" s="84"/>
      <c r="F41" s="167">
        <v>0</v>
      </c>
      <c r="G41" s="82"/>
      <c r="H41" s="167">
        <v>0</v>
      </c>
      <c r="I41" s="82"/>
      <c r="J41" s="167">
        <v>0</v>
      </c>
      <c r="L41" s="167">
        <v>0</v>
      </c>
      <c r="M41" s="82"/>
      <c r="N41" s="167">
        <v>0</v>
      </c>
      <c r="O41" s="82"/>
      <c r="P41" s="167">
        <v>0</v>
      </c>
      <c r="Q41" s="82"/>
      <c r="R41" s="167">
        <v>0</v>
      </c>
      <c r="T41" s="167">
        <v>0</v>
      </c>
      <c r="U41" s="82"/>
      <c r="V41" s="167">
        <v>0</v>
      </c>
      <c r="W41" s="82"/>
      <c r="X41" s="167">
        <v>0</v>
      </c>
      <c r="Y41" s="82"/>
      <c r="Z41" s="167">
        <v>0</v>
      </c>
      <c r="AA41" s="82"/>
      <c r="AB41" s="167">
        <v>0</v>
      </c>
      <c r="AC41" s="82"/>
      <c r="AD41" s="167">
        <f>SUM(AB41,Z41,X41,V41,T41,R41,)</f>
        <v>0</v>
      </c>
      <c r="AE41" s="82"/>
      <c r="AF41" s="167">
        <f>SUM(AD41,P41,N41,L41,J41,F41,H41)</f>
        <v>0</v>
      </c>
      <c r="AG41" s="82"/>
      <c r="AH41" s="167">
        <v>-500</v>
      </c>
      <c r="AI41" s="82"/>
      <c r="AJ41" s="167">
        <f>SUM(AF41:AH41)</f>
        <v>-500</v>
      </c>
    </row>
    <row r="42" spans="1:36" ht="16.5" customHeight="1" x14ac:dyDescent="0.25">
      <c r="D42" s="84"/>
      <c r="G42" s="82"/>
      <c r="I42" s="82"/>
      <c r="M42" s="82"/>
      <c r="O42" s="82"/>
      <c r="Q42" s="82"/>
      <c r="U42" s="82"/>
      <c r="V42" s="82"/>
      <c r="W42" s="82"/>
      <c r="X42" s="82"/>
      <c r="Y42" s="82"/>
      <c r="Z42" s="82"/>
      <c r="AA42" s="82"/>
      <c r="AC42" s="82"/>
      <c r="AE42" s="82"/>
      <c r="AG42" s="82"/>
      <c r="AI42" s="82"/>
    </row>
    <row r="43" spans="1:36" ht="16.5" customHeight="1" x14ac:dyDescent="0.25">
      <c r="A43" s="26" t="s">
        <v>202</v>
      </c>
      <c r="D43" s="84"/>
      <c r="F43" s="84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166"/>
    </row>
    <row r="44" spans="1:36" ht="16.5" customHeight="1" thickBot="1" x14ac:dyDescent="0.3">
      <c r="A44" s="26"/>
      <c r="B44" s="79" t="s">
        <v>288</v>
      </c>
      <c r="D44" s="84"/>
      <c r="F44" s="168">
        <f>SUM(F32:F41)</f>
        <v>5264650</v>
      </c>
      <c r="G44" s="82"/>
      <c r="H44" s="168">
        <f>SUM(H32:H41)</f>
        <v>8601300</v>
      </c>
      <c r="I44" s="82"/>
      <c r="J44" s="168">
        <f>SUM(J32:J41)</f>
        <v>47373</v>
      </c>
      <c r="L44" s="168">
        <f>SUM(L32:L41)</f>
        <v>-218689</v>
      </c>
      <c r="M44" s="82"/>
      <c r="N44" s="168">
        <f>SUM(N32:N41)</f>
        <v>530000</v>
      </c>
      <c r="O44" s="82"/>
      <c r="P44" s="168">
        <f>SUM(P32:P41)</f>
        <v>104374505</v>
      </c>
      <c r="Q44" s="82"/>
      <c r="R44" s="168">
        <f>SUM(R32:R41)</f>
        <v>-151443</v>
      </c>
      <c r="T44" s="168">
        <f>SUM(T32:T41)</f>
        <v>-13047</v>
      </c>
      <c r="U44" s="82"/>
      <c r="V44" s="168">
        <f>SUM(V32:V41)</f>
        <v>1778239</v>
      </c>
      <c r="W44" s="82"/>
      <c r="X44" s="168">
        <f>SUM(X32:X41)</f>
        <v>-204480</v>
      </c>
      <c r="Y44" s="82"/>
      <c r="Z44" s="168">
        <f>SUM(Z32:Z41)</f>
        <v>4759278</v>
      </c>
      <c r="AA44" s="82"/>
      <c r="AB44" s="168">
        <f>SUM(AB32:AB41)</f>
        <v>-680393</v>
      </c>
      <c r="AC44" s="82"/>
      <c r="AD44" s="168">
        <f>SUM(AD32:AD41)</f>
        <v>5488154</v>
      </c>
      <c r="AE44" s="82"/>
      <c r="AF44" s="168">
        <f>SUM(AF32:AF41)</f>
        <v>124087293</v>
      </c>
      <c r="AG44" s="82"/>
      <c r="AH44" s="168">
        <f>SUM(AH32:AH41)</f>
        <v>630877</v>
      </c>
      <c r="AI44" s="82"/>
      <c r="AJ44" s="168">
        <f>SUM(AJ32:AJ41)</f>
        <v>124718170</v>
      </c>
    </row>
    <row r="45" spans="1:36" ht="16.5" customHeight="1" thickTop="1" x14ac:dyDescent="0.25">
      <c r="A45" s="26"/>
      <c r="B45" s="79"/>
      <c r="D45" s="84"/>
      <c r="G45" s="82"/>
      <c r="I45" s="82"/>
      <c r="M45" s="82"/>
      <c r="O45" s="82"/>
      <c r="Q45" s="82"/>
      <c r="U45" s="82"/>
      <c r="V45" s="82"/>
      <c r="W45" s="82"/>
      <c r="X45" s="82"/>
      <c r="Y45" s="82"/>
      <c r="Z45" s="82"/>
      <c r="AA45" s="82"/>
      <c r="AC45" s="82"/>
      <c r="AE45" s="82"/>
      <c r="AG45" s="82"/>
      <c r="AI45" s="82"/>
    </row>
    <row r="46" spans="1:36" ht="16.5" customHeight="1" x14ac:dyDescent="0.25">
      <c r="A46" s="26"/>
      <c r="B46" s="79"/>
      <c r="D46" s="84"/>
      <c r="G46" s="82"/>
      <c r="I46" s="82"/>
      <c r="M46" s="82"/>
      <c r="O46" s="82"/>
      <c r="Q46" s="82"/>
      <c r="U46" s="82"/>
      <c r="V46" s="82"/>
      <c r="W46" s="82"/>
      <c r="X46" s="82"/>
      <c r="Y46" s="82"/>
      <c r="Z46" s="82"/>
      <c r="AA46" s="82"/>
      <c r="AC46" s="82"/>
      <c r="AE46" s="82"/>
      <c r="AG46" s="82"/>
      <c r="AI46" s="82"/>
    </row>
    <row r="47" spans="1:36" ht="16.5" customHeight="1" x14ac:dyDescent="0.25">
      <c r="A47" s="26"/>
      <c r="B47" s="79"/>
      <c r="D47" s="84"/>
      <c r="G47" s="82"/>
      <c r="I47" s="82"/>
      <c r="M47" s="82"/>
      <c r="O47" s="82"/>
      <c r="Q47" s="82"/>
      <c r="U47" s="82"/>
      <c r="V47" s="82"/>
      <c r="W47" s="82"/>
      <c r="X47" s="82"/>
      <c r="Y47" s="82"/>
      <c r="Z47" s="82"/>
      <c r="AA47" s="82"/>
      <c r="AC47" s="82"/>
      <c r="AE47" s="82"/>
      <c r="AG47" s="82"/>
      <c r="AI47" s="82"/>
    </row>
    <row r="48" spans="1:36" ht="18" customHeight="1" x14ac:dyDescent="0.25">
      <c r="A48" s="26"/>
      <c r="B48" s="79"/>
      <c r="D48" s="84"/>
      <c r="G48" s="82"/>
      <c r="I48" s="82"/>
      <c r="M48" s="82"/>
      <c r="O48" s="82"/>
      <c r="Q48" s="82"/>
      <c r="U48" s="82"/>
      <c r="V48" s="82"/>
      <c r="W48" s="82"/>
      <c r="X48" s="82"/>
      <c r="Y48" s="82"/>
      <c r="Z48" s="82"/>
      <c r="AA48" s="82"/>
      <c r="AC48" s="82"/>
      <c r="AE48" s="82"/>
      <c r="AG48" s="82"/>
      <c r="AI48" s="82"/>
    </row>
    <row r="49" spans="1:36" ht="11.25" customHeight="1" x14ac:dyDescent="0.25">
      <c r="A49" s="26"/>
      <c r="B49" s="79"/>
      <c r="D49" s="84"/>
      <c r="G49" s="82"/>
      <c r="I49" s="82"/>
      <c r="M49" s="82"/>
      <c r="O49" s="82"/>
      <c r="Q49" s="82"/>
      <c r="U49" s="82"/>
      <c r="V49" s="82"/>
      <c r="W49" s="82"/>
      <c r="X49" s="82"/>
      <c r="Y49" s="82"/>
      <c r="Z49" s="82"/>
      <c r="AA49" s="82"/>
      <c r="AC49" s="82"/>
      <c r="AE49" s="82"/>
      <c r="AG49" s="82"/>
      <c r="AI49" s="82"/>
    </row>
    <row r="50" spans="1:36" ht="22" customHeight="1" x14ac:dyDescent="0.25">
      <c r="A50" s="164" t="str">
        <f>+'8-9 (6M)'!A47:M47</f>
        <v>The accompanying condensed notes to the interim financial information are an integral part of this interim financial information.</v>
      </c>
      <c r="B50" s="165"/>
      <c r="C50" s="165"/>
      <c r="D50" s="133"/>
      <c r="E50" s="133"/>
      <c r="F50" s="135"/>
      <c r="G50" s="133"/>
      <c r="H50" s="135"/>
      <c r="I50" s="133"/>
      <c r="J50" s="135"/>
      <c r="K50" s="135"/>
      <c r="L50" s="135"/>
      <c r="M50" s="133"/>
      <c r="N50" s="135"/>
      <c r="O50" s="133"/>
      <c r="P50" s="135"/>
      <c r="Q50" s="133"/>
      <c r="R50" s="135"/>
      <c r="S50" s="135"/>
      <c r="T50" s="135"/>
      <c r="U50" s="133"/>
      <c r="V50" s="133"/>
      <c r="W50" s="133"/>
      <c r="X50" s="133"/>
      <c r="Y50" s="133"/>
      <c r="Z50" s="133"/>
      <c r="AA50" s="133"/>
      <c r="AB50" s="135"/>
      <c r="AC50" s="133"/>
      <c r="AD50" s="135"/>
      <c r="AE50" s="133"/>
      <c r="AF50" s="135"/>
      <c r="AG50" s="133"/>
      <c r="AH50" s="135"/>
      <c r="AI50" s="133"/>
      <c r="AJ50" s="135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5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6"/>
  <sheetViews>
    <sheetView topLeftCell="A4" zoomScale="90" zoomScaleNormal="90" zoomScaleSheetLayoutView="90" workbookViewId="0">
      <selection activeCell="F11" sqref="F11"/>
    </sheetView>
  </sheetViews>
  <sheetFormatPr defaultColWidth="9.453125" defaultRowHeight="16.5" customHeight="1" x14ac:dyDescent="0.25"/>
  <cols>
    <col min="1" max="2" width="1.54296875" style="199" customWidth="1"/>
    <col min="3" max="3" width="29.1796875" style="199" customWidth="1"/>
    <col min="4" max="4" width="4.453125" style="27" customWidth="1"/>
    <col min="5" max="5" width="0.54296875" style="199" customWidth="1"/>
    <col min="6" max="6" width="11.54296875" style="198" customWidth="1"/>
    <col min="7" max="7" width="0.54296875" style="199" customWidth="1"/>
    <col min="8" max="8" width="10.453125" style="198" customWidth="1"/>
    <col min="9" max="9" width="0.54296875" style="199" customWidth="1"/>
    <col min="10" max="10" width="11.453125" style="198" customWidth="1"/>
    <col min="11" max="11" width="0.54296875" style="199" customWidth="1"/>
    <col min="12" max="12" width="11.453125" style="198" customWidth="1"/>
    <col min="13" max="13" width="0.54296875" style="199" customWidth="1"/>
    <col min="14" max="14" width="13.453125" style="198" customWidth="1"/>
    <col min="15" max="15" width="0.54296875" style="199" customWidth="1"/>
    <col min="16" max="16" width="16.453125" style="198" customWidth="1"/>
    <col min="17" max="17" width="0.54296875" style="198" customWidth="1"/>
    <col min="18" max="18" width="12.54296875" style="198" customWidth="1"/>
    <col min="19" max="19" width="0.54296875" style="198" customWidth="1"/>
    <col min="20" max="20" width="12.453125" style="198" customWidth="1"/>
    <col min="21" max="21" width="0.54296875" style="199" customWidth="1"/>
    <col min="22" max="22" width="12.54296875" style="198" customWidth="1"/>
    <col min="23" max="16384" width="9.453125" style="199"/>
  </cols>
  <sheetData>
    <row r="1" spans="1:22" ht="16.5" customHeight="1" x14ac:dyDescent="0.25">
      <c r="A1" s="197" t="s">
        <v>0</v>
      </c>
      <c r="B1" s="197"/>
      <c r="C1" s="197"/>
      <c r="D1" s="37"/>
      <c r="E1" s="197"/>
      <c r="V1" s="200" t="s">
        <v>89</v>
      </c>
    </row>
    <row r="2" spans="1:22" ht="16.5" customHeight="1" x14ac:dyDescent="0.25">
      <c r="A2" s="197" t="s">
        <v>112</v>
      </c>
      <c r="B2" s="197"/>
      <c r="C2" s="197"/>
      <c r="D2" s="37"/>
      <c r="E2" s="197"/>
    </row>
    <row r="3" spans="1:22" ht="16.5" customHeight="1" x14ac:dyDescent="0.25">
      <c r="A3" s="201" t="str">
        <f>+'8-9 (6M)'!A3</f>
        <v>For the six-month period ended 30 June 2023</v>
      </c>
      <c r="B3" s="201"/>
      <c r="C3" s="201"/>
      <c r="D3" s="202"/>
      <c r="E3" s="201"/>
      <c r="F3" s="203"/>
      <c r="G3" s="204"/>
      <c r="H3" s="203"/>
      <c r="I3" s="204"/>
      <c r="J3" s="203"/>
      <c r="K3" s="204"/>
      <c r="L3" s="203"/>
      <c r="M3" s="204"/>
      <c r="N3" s="203"/>
      <c r="O3" s="204"/>
      <c r="P3" s="203"/>
      <c r="Q3" s="203"/>
      <c r="R3" s="203"/>
      <c r="S3" s="203"/>
      <c r="T3" s="203"/>
      <c r="U3" s="204"/>
      <c r="V3" s="203"/>
    </row>
    <row r="4" spans="1:22" ht="16.5" customHeight="1" x14ac:dyDescent="0.25">
      <c r="A4" s="197"/>
      <c r="B4" s="197"/>
      <c r="C4" s="197"/>
      <c r="D4" s="37"/>
      <c r="E4" s="197"/>
    </row>
    <row r="6" spans="1:22" ht="16.5" customHeight="1" x14ac:dyDescent="0.25">
      <c r="A6" s="197"/>
      <c r="F6" s="203"/>
      <c r="G6" s="204"/>
      <c r="H6" s="203"/>
      <c r="I6" s="204"/>
      <c r="J6" s="203"/>
      <c r="K6" s="204"/>
      <c r="L6" s="203"/>
      <c r="M6" s="204"/>
      <c r="N6" s="203"/>
      <c r="O6" s="204"/>
      <c r="P6" s="203"/>
      <c r="Q6" s="203"/>
      <c r="R6" s="203"/>
      <c r="S6" s="203"/>
      <c r="T6" s="203"/>
      <c r="U6" s="204"/>
      <c r="V6" s="205" t="s">
        <v>214</v>
      </c>
    </row>
    <row r="7" spans="1:22" ht="16.5" customHeight="1" x14ac:dyDescent="0.25">
      <c r="A7" s="197"/>
      <c r="P7" s="247" t="s">
        <v>46</v>
      </c>
      <c r="Q7" s="247"/>
      <c r="R7" s="247"/>
      <c r="S7" s="247"/>
      <c r="T7" s="247"/>
      <c r="V7" s="81"/>
    </row>
    <row r="8" spans="1:22" ht="16.5" customHeight="1" x14ac:dyDescent="0.25">
      <c r="A8" s="197"/>
      <c r="F8" s="81"/>
      <c r="L8" s="245" t="s">
        <v>34</v>
      </c>
      <c r="M8" s="245"/>
      <c r="N8" s="245"/>
      <c r="P8" s="247" t="s">
        <v>84</v>
      </c>
      <c r="Q8" s="247"/>
      <c r="R8" s="247"/>
      <c r="S8" s="247"/>
      <c r="T8" s="247"/>
      <c r="V8" s="81"/>
    </row>
    <row r="9" spans="1:22" ht="16.5" customHeight="1" x14ac:dyDescent="0.25">
      <c r="A9" s="197"/>
      <c r="F9" s="81" t="s">
        <v>47</v>
      </c>
      <c r="L9" s="144" t="s">
        <v>35</v>
      </c>
      <c r="M9" s="145"/>
      <c r="N9" s="145"/>
      <c r="P9" s="144" t="s">
        <v>94</v>
      </c>
      <c r="Q9" s="81"/>
      <c r="R9" s="148"/>
      <c r="T9" s="146" t="s">
        <v>105</v>
      </c>
      <c r="V9" s="81"/>
    </row>
    <row r="10" spans="1:22" ht="16.5" customHeight="1" x14ac:dyDescent="0.25">
      <c r="F10" s="81" t="s">
        <v>49</v>
      </c>
      <c r="G10" s="206"/>
      <c r="H10" s="81" t="s">
        <v>56</v>
      </c>
      <c r="I10" s="206"/>
      <c r="J10" s="81" t="s">
        <v>56</v>
      </c>
      <c r="K10" s="206"/>
      <c r="L10" s="207" t="s">
        <v>190</v>
      </c>
      <c r="M10" s="206"/>
      <c r="N10" s="81"/>
      <c r="O10" s="206"/>
      <c r="P10" s="144" t="s">
        <v>203</v>
      </c>
      <c r="Q10" s="144"/>
      <c r="R10" s="153" t="s">
        <v>168</v>
      </c>
      <c r="S10" s="81"/>
      <c r="T10" s="146" t="s">
        <v>102</v>
      </c>
      <c r="U10" s="206"/>
      <c r="V10" s="81" t="s">
        <v>48</v>
      </c>
    </row>
    <row r="11" spans="1:22" ht="16.5" customHeight="1" x14ac:dyDescent="0.25">
      <c r="F11" s="81" t="s">
        <v>51</v>
      </c>
      <c r="G11" s="206"/>
      <c r="H11" s="81" t="s">
        <v>52</v>
      </c>
      <c r="I11" s="206"/>
      <c r="J11" s="81" t="s">
        <v>53</v>
      </c>
      <c r="K11" s="206"/>
      <c r="L11" s="81" t="s">
        <v>204</v>
      </c>
      <c r="M11" s="206"/>
      <c r="N11" s="81" t="s">
        <v>36</v>
      </c>
      <c r="O11" s="206"/>
      <c r="P11" s="144" t="s">
        <v>95</v>
      </c>
      <c r="Q11" s="146"/>
      <c r="R11" s="153" t="s">
        <v>170</v>
      </c>
      <c r="S11" s="81"/>
      <c r="T11" s="146" t="s">
        <v>55</v>
      </c>
      <c r="U11" s="206"/>
      <c r="V11" s="81" t="s">
        <v>55</v>
      </c>
    </row>
    <row r="12" spans="1:22" ht="16.5" customHeight="1" x14ac:dyDescent="0.25">
      <c r="D12" s="38"/>
      <c r="F12" s="169" t="s">
        <v>39</v>
      </c>
      <c r="G12" s="206"/>
      <c r="H12" s="169" t="s">
        <v>39</v>
      </c>
      <c r="I12" s="206"/>
      <c r="J12" s="169" t="s">
        <v>39</v>
      </c>
      <c r="K12" s="206"/>
      <c r="L12" s="169" t="s">
        <v>39</v>
      </c>
      <c r="M12" s="206"/>
      <c r="N12" s="169" t="s">
        <v>39</v>
      </c>
      <c r="O12" s="206"/>
      <c r="P12" s="169" t="s">
        <v>39</v>
      </c>
      <c r="Q12" s="81"/>
      <c r="R12" s="169" t="s">
        <v>39</v>
      </c>
      <c r="S12" s="81"/>
      <c r="T12" s="169" t="s">
        <v>39</v>
      </c>
      <c r="U12" s="206"/>
      <c r="V12" s="169" t="s">
        <v>39</v>
      </c>
    </row>
    <row r="13" spans="1:22" ht="16.5" customHeight="1" x14ac:dyDescent="0.25">
      <c r="F13" s="225"/>
      <c r="H13" s="225"/>
      <c r="J13" s="225"/>
      <c r="L13" s="225"/>
      <c r="N13" s="225"/>
      <c r="P13" s="225"/>
      <c r="R13" s="225"/>
      <c r="T13" s="225"/>
      <c r="V13" s="225"/>
    </row>
    <row r="14" spans="1:22" ht="16.399999999999999" customHeight="1" x14ac:dyDescent="0.25">
      <c r="A14" s="26" t="s">
        <v>252</v>
      </c>
      <c r="B14" s="155"/>
      <c r="F14" s="208">
        <v>5264650</v>
      </c>
      <c r="G14" s="209"/>
      <c r="H14" s="208">
        <v>8601300</v>
      </c>
      <c r="I14" s="209"/>
      <c r="J14" s="208">
        <v>47373</v>
      </c>
      <c r="K14" s="209"/>
      <c r="L14" s="208">
        <v>530000</v>
      </c>
      <c r="M14" s="209"/>
      <c r="N14" s="208">
        <v>56944479</v>
      </c>
      <c r="O14" s="209"/>
      <c r="P14" s="208">
        <v>-78356</v>
      </c>
      <c r="Q14" s="210"/>
      <c r="R14" s="208">
        <v>1498127</v>
      </c>
      <c r="S14" s="210"/>
      <c r="T14" s="208">
        <f>SUM(R14,P14)</f>
        <v>1419771</v>
      </c>
      <c r="U14" s="209"/>
      <c r="V14" s="208">
        <f>SUM(T14,N14,L14,J14,H14,F14)</f>
        <v>72807573</v>
      </c>
    </row>
    <row r="15" spans="1:22" ht="6" customHeight="1" x14ac:dyDescent="0.25">
      <c r="A15" s="26"/>
      <c r="B15" s="83"/>
      <c r="F15" s="208"/>
      <c r="G15" s="209"/>
      <c r="H15" s="208"/>
      <c r="I15" s="209"/>
      <c r="J15" s="208"/>
      <c r="K15" s="209"/>
      <c r="L15" s="208"/>
      <c r="M15" s="209"/>
      <c r="N15" s="208"/>
      <c r="O15" s="209"/>
      <c r="P15" s="208"/>
      <c r="Q15" s="210"/>
      <c r="R15" s="208"/>
      <c r="S15" s="210"/>
      <c r="T15" s="208"/>
      <c r="U15" s="209"/>
      <c r="V15" s="208"/>
    </row>
    <row r="16" spans="1:22" ht="16.5" customHeight="1" x14ac:dyDescent="0.25">
      <c r="A16" s="26" t="s">
        <v>113</v>
      </c>
      <c r="B16" s="83"/>
      <c r="F16" s="211"/>
      <c r="G16" s="212"/>
      <c r="H16" s="211"/>
      <c r="I16" s="212"/>
      <c r="J16" s="211"/>
      <c r="K16" s="212"/>
      <c r="L16" s="211"/>
      <c r="M16" s="212"/>
      <c r="N16" s="211"/>
      <c r="O16" s="212"/>
      <c r="P16" s="211"/>
      <c r="Q16" s="212"/>
      <c r="R16" s="211"/>
      <c r="S16" s="212"/>
      <c r="T16" s="208"/>
      <c r="U16" s="212"/>
      <c r="V16" s="208"/>
    </row>
    <row r="17" spans="1:22" ht="16.5" customHeight="1" x14ac:dyDescent="0.25">
      <c r="A17" s="199" t="s">
        <v>212</v>
      </c>
      <c r="F17" s="208"/>
      <c r="G17" s="80"/>
      <c r="H17" s="208"/>
      <c r="I17" s="210"/>
      <c r="J17" s="208"/>
      <c r="K17" s="212"/>
      <c r="L17" s="208"/>
      <c r="M17" s="212"/>
      <c r="N17" s="208"/>
      <c r="O17" s="212"/>
      <c r="P17" s="208"/>
      <c r="Q17" s="210"/>
      <c r="R17" s="208"/>
      <c r="S17" s="210"/>
      <c r="T17" s="208"/>
      <c r="U17" s="238"/>
      <c r="V17" s="208"/>
    </row>
    <row r="18" spans="1:22" ht="16.5" customHeight="1" x14ac:dyDescent="0.25">
      <c r="B18" s="199" t="s">
        <v>83</v>
      </c>
      <c r="F18" s="208">
        <f>'[1]11'!F16</f>
        <v>0</v>
      </c>
      <c r="G18" s="209"/>
      <c r="H18" s="208">
        <f>'[1]11'!H16</f>
        <v>0</v>
      </c>
      <c r="I18" s="209"/>
      <c r="J18" s="208">
        <f>'[1]11'!J16</f>
        <v>0</v>
      </c>
      <c r="K18" s="209"/>
      <c r="L18" s="208">
        <f>'[1]11'!L16</f>
        <v>0</v>
      </c>
      <c r="M18" s="209"/>
      <c r="N18" s="208">
        <f>'[1]11'!N16</f>
        <v>2455591</v>
      </c>
      <c r="O18" s="209"/>
      <c r="P18" s="208">
        <f>'[1]11'!P16</f>
        <v>0</v>
      </c>
      <c r="Q18" s="210"/>
      <c r="R18" s="208">
        <f>'[1]11'!R16</f>
        <v>190426</v>
      </c>
      <c r="S18" s="210"/>
      <c r="T18" s="208">
        <f>'[1]11'!T16</f>
        <v>190426</v>
      </c>
      <c r="U18" s="239"/>
      <c r="V18" s="208">
        <f>'[1]11'!V16</f>
        <v>2646017</v>
      </c>
    </row>
    <row r="19" spans="1:22" ht="16.5" customHeight="1" x14ac:dyDescent="0.25">
      <c r="A19" s="199" t="s">
        <v>295</v>
      </c>
      <c r="F19" s="213">
        <f>'[1]11'!F17</f>
        <v>0</v>
      </c>
      <c r="G19" s="209"/>
      <c r="H19" s="213">
        <f>'[1]11'!H17</f>
        <v>0</v>
      </c>
      <c r="I19" s="209"/>
      <c r="J19" s="213">
        <f>'[1]11'!J17</f>
        <v>0</v>
      </c>
      <c r="K19" s="209"/>
      <c r="L19" s="213">
        <f>'[1]11'!L17</f>
        <v>0</v>
      </c>
      <c r="M19" s="209"/>
      <c r="N19" s="213">
        <f>'[1]11'!N17</f>
        <v>-1710934</v>
      </c>
      <c r="O19" s="209"/>
      <c r="P19" s="213">
        <f>'[1]11'!P17</f>
        <v>0</v>
      </c>
      <c r="Q19" s="210"/>
      <c r="R19" s="213">
        <f>'[1]11'!R17</f>
        <v>0</v>
      </c>
      <c r="S19" s="210"/>
      <c r="T19" s="213">
        <f>'[1]11'!T17</f>
        <v>0</v>
      </c>
      <c r="U19" s="239"/>
      <c r="V19" s="213">
        <f>'[1]11'!V17</f>
        <v>-1710934</v>
      </c>
    </row>
    <row r="20" spans="1:22" ht="16.5" customHeight="1" x14ac:dyDescent="0.25">
      <c r="F20" s="208"/>
      <c r="G20" s="209"/>
      <c r="H20" s="208"/>
      <c r="I20" s="209"/>
      <c r="J20" s="208"/>
      <c r="K20" s="209"/>
      <c r="L20" s="208"/>
      <c r="M20" s="209"/>
      <c r="N20" s="208"/>
      <c r="O20" s="209"/>
      <c r="P20" s="208"/>
      <c r="Q20" s="210"/>
      <c r="R20" s="208"/>
      <c r="S20" s="210"/>
      <c r="T20" s="208"/>
      <c r="U20" s="240"/>
      <c r="V20" s="208"/>
    </row>
    <row r="21" spans="1:22" ht="16.5" customHeight="1" thickBot="1" x14ac:dyDescent="0.3">
      <c r="A21" s="26" t="s">
        <v>289</v>
      </c>
      <c r="F21" s="214">
        <f>SUM(F14:G18)</f>
        <v>5264650</v>
      </c>
      <c r="G21" s="209"/>
      <c r="H21" s="214">
        <f>SUM(H14:I18)</f>
        <v>8601300</v>
      </c>
      <c r="I21" s="209"/>
      <c r="J21" s="214">
        <f>SUM(J14:K18)</f>
        <v>47373</v>
      </c>
      <c r="K21" s="209"/>
      <c r="L21" s="214">
        <f>SUM(L14:M18)</f>
        <v>530000</v>
      </c>
      <c r="M21" s="209"/>
      <c r="N21" s="214">
        <f>SUM(N14:N19)</f>
        <v>57689136</v>
      </c>
      <c r="O21" s="209"/>
      <c r="P21" s="214">
        <f>SUM(P14:Q18)</f>
        <v>-78356</v>
      </c>
      <c r="Q21" s="210"/>
      <c r="R21" s="214">
        <f>SUM(R14:S18)</f>
        <v>1688553</v>
      </c>
      <c r="S21" s="209"/>
      <c r="T21" s="214">
        <f>SUM(T14:U18)</f>
        <v>1610197</v>
      </c>
      <c r="U21" s="209"/>
      <c r="V21" s="214">
        <f>SUM(V14:V19)</f>
        <v>73742656</v>
      </c>
    </row>
    <row r="22" spans="1:22" ht="16.5" customHeight="1" thickTop="1" x14ac:dyDescent="0.25"/>
    <row r="24" spans="1:22" ht="16.5" customHeight="1" x14ac:dyDescent="0.25">
      <c r="A24" s="26" t="s">
        <v>238</v>
      </c>
      <c r="B24" s="155"/>
      <c r="F24" s="210">
        <v>5264650</v>
      </c>
      <c r="G24" s="209"/>
      <c r="H24" s="210">
        <v>8601300</v>
      </c>
      <c r="I24" s="209"/>
      <c r="J24" s="210">
        <v>47373</v>
      </c>
      <c r="K24" s="209"/>
      <c r="L24" s="210">
        <v>530000</v>
      </c>
      <c r="M24" s="209"/>
      <c r="N24" s="210">
        <v>53916008</v>
      </c>
      <c r="O24" s="209"/>
      <c r="P24" s="210">
        <v>-97456</v>
      </c>
      <c r="Q24" s="210"/>
      <c r="R24" s="210">
        <v>-550754</v>
      </c>
      <c r="S24" s="210"/>
      <c r="T24" s="210">
        <f>SUM(R24,P24)</f>
        <v>-648210</v>
      </c>
      <c r="U24" s="209"/>
      <c r="V24" s="210">
        <f>SUM(T24,N24,L24,J24,H24,F24)</f>
        <v>67711121</v>
      </c>
    </row>
    <row r="25" spans="1:22" ht="6" customHeight="1" x14ac:dyDescent="0.25">
      <c r="A25" s="26"/>
      <c r="B25" s="155"/>
      <c r="F25" s="210"/>
      <c r="G25" s="209"/>
      <c r="H25" s="210"/>
      <c r="I25" s="209"/>
      <c r="J25" s="210"/>
      <c r="K25" s="209"/>
      <c r="L25" s="210"/>
      <c r="M25" s="209"/>
      <c r="N25" s="210"/>
      <c r="O25" s="209"/>
      <c r="P25" s="210"/>
      <c r="Q25" s="210"/>
      <c r="R25" s="210"/>
      <c r="S25" s="210"/>
      <c r="T25" s="210"/>
      <c r="U25" s="209"/>
      <c r="V25" s="210"/>
    </row>
    <row r="26" spans="1:22" ht="16.5" customHeight="1" x14ac:dyDescent="0.25">
      <c r="A26" s="26" t="s">
        <v>113</v>
      </c>
      <c r="B26" s="83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0"/>
      <c r="U26" s="212"/>
      <c r="V26" s="210"/>
    </row>
    <row r="27" spans="1:22" ht="16.5" customHeight="1" x14ac:dyDescent="0.25">
      <c r="A27" s="199" t="s">
        <v>212</v>
      </c>
      <c r="F27" s="210"/>
      <c r="G27" s="80"/>
      <c r="H27" s="210"/>
      <c r="I27" s="210"/>
      <c r="J27" s="210"/>
      <c r="K27" s="212"/>
      <c r="L27" s="210"/>
      <c r="M27" s="212"/>
      <c r="N27" s="210"/>
      <c r="O27" s="212"/>
      <c r="P27" s="210"/>
      <c r="Q27" s="210"/>
      <c r="R27" s="210"/>
      <c r="S27" s="210"/>
      <c r="T27" s="210"/>
      <c r="U27" s="212"/>
      <c r="V27" s="210"/>
    </row>
    <row r="28" spans="1:22" ht="16.5" customHeight="1" x14ac:dyDescent="0.25">
      <c r="B28" s="199" t="s">
        <v>83</v>
      </c>
      <c r="F28" s="210">
        <v>0</v>
      </c>
      <c r="G28" s="209"/>
      <c r="H28" s="210">
        <v>0</v>
      </c>
      <c r="I28" s="209"/>
      <c r="J28" s="210">
        <v>0</v>
      </c>
      <c r="K28" s="209"/>
      <c r="L28" s="210">
        <v>0</v>
      </c>
      <c r="M28" s="209"/>
      <c r="N28" s="210">
        <v>1130403</v>
      </c>
      <c r="O28" s="209"/>
      <c r="P28" s="210">
        <v>0</v>
      </c>
      <c r="Q28" s="210"/>
      <c r="R28" s="210">
        <v>1334708</v>
      </c>
      <c r="S28" s="210"/>
      <c r="T28" s="210">
        <f>SUM(P28:R28)</f>
        <v>1334708</v>
      </c>
      <c r="U28" s="209"/>
      <c r="V28" s="210">
        <f>SUM(T28,N28,L28,J28,H28,F28,)</f>
        <v>2465111</v>
      </c>
    </row>
    <row r="29" spans="1:22" ht="16.5" customHeight="1" x14ac:dyDescent="0.25">
      <c r="A29" s="199" t="s">
        <v>295</v>
      </c>
      <c r="F29" s="216">
        <v>0</v>
      </c>
      <c r="G29" s="209"/>
      <c r="H29" s="216">
        <v>0</v>
      </c>
      <c r="I29" s="209"/>
      <c r="J29" s="216">
        <v>0</v>
      </c>
      <c r="K29" s="209"/>
      <c r="L29" s="216">
        <v>0</v>
      </c>
      <c r="M29" s="209"/>
      <c r="N29" s="216">
        <v>-1710964</v>
      </c>
      <c r="O29" s="209"/>
      <c r="P29" s="216">
        <v>0</v>
      </c>
      <c r="Q29" s="210"/>
      <c r="R29" s="216">
        <v>0</v>
      </c>
      <c r="S29" s="210"/>
      <c r="T29" s="216">
        <f>SUM(P29:R29)</f>
        <v>0</v>
      </c>
      <c r="U29" s="209"/>
      <c r="V29" s="216">
        <f>SUM(T29,N29,L29,J29,H29,F29,)</f>
        <v>-1710964</v>
      </c>
    </row>
    <row r="30" spans="1:22" ht="16.5" customHeight="1" x14ac:dyDescent="0.25">
      <c r="F30" s="210"/>
      <c r="G30" s="209"/>
      <c r="H30" s="210"/>
      <c r="I30" s="209"/>
      <c r="J30" s="210"/>
      <c r="K30" s="209"/>
      <c r="L30" s="210"/>
      <c r="M30" s="209"/>
      <c r="N30" s="210"/>
      <c r="O30" s="209"/>
      <c r="P30" s="210"/>
      <c r="Q30" s="210"/>
      <c r="R30" s="210"/>
      <c r="S30" s="210"/>
      <c r="T30" s="210"/>
      <c r="U30" s="209"/>
      <c r="V30" s="210"/>
    </row>
    <row r="31" spans="1:22" ht="16.5" customHeight="1" thickBot="1" x14ac:dyDescent="0.3">
      <c r="A31" s="26" t="s">
        <v>290</v>
      </c>
      <c r="F31" s="217">
        <f>SUM(F24:G29)</f>
        <v>5264650</v>
      </c>
      <c r="G31" s="237"/>
      <c r="H31" s="217">
        <f t="shared" ref="H31:V31" si="0">SUM(H24:I29)</f>
        <v>8601300</v>
      </c>
      <c r="I31" s="237"/>
      <c r="J31" s="217">
        <f t="shared" si="0"/>
        <v>47373</v>
      </c>
      <c r="K31" s="237"/>
      <c r="L31" s="217">
        <f t="shared" si="0"/>
        <v>530000</v>
      </c>
      <c r="M31" s="237"/>
      <c r="N31" s="217">
        <f t="shared" si="0"/>
        <v>53335447</v>
      </c>
      <c r="O31" s="237"/>
      <c r="P31" s="217">
        <f t="shared" si="0"/>
        <v>-97456</v>
      </c>
      <c r="Q31" s="237"/>
      <c r="R31" s="217">
        <f t="shared" si="0"/>
        <v>783954</v>
      </c>
      <c r="S31" s="237"/>
      <c r="T31" s="217">
        <f t="shared" si="0"/>
        <v>686498</v>
      </c>
      <c r="U31" s="237"/>
      <c r="V31" s="217">
        <f t="shared" si="0"/>
        <v>68465268</v>
      </c>
    </row>
    <row r="32" spans="1:22" s="215" customFormat="1" ht="16.5" customHeight="1" thickTop="1" x14ac:dyDescent="0.25"/>
    <row r="33" spans="1:22" s="215" customFormat="1" ht="16.5" customHeight="1" x14ac:dyDescent="0.25"/>
    <row r="34" spans="1:22" ht="16.5" customHeight="1" x14ac:dyDescent="0.25">
      <c r="A34" s="26"/>
      <c r="F34" s="210"/>
      <c r="G34" s="209"/>
      <c r="H34" s="210"/>
      <c r="I34" s="209"/>
      <c r="J34" s="210"/>
      <c r="K34" s="209"/>
      <c r="L34" s="210"/>
      <c r="M34" s="209"/>
      <c r="N34" s="210"/>
      <c r="O34" s="209"/>
      <c r="P34" s="210"/>
      <c r="Q34" s="210"/>
      <c r="R34" s="210"/>
      <c r="S34" s="210"/>
      <c r="T34" s="210"/>
      <c r="U34" s="209"/>
      <c r="V34" s="210"/>
    </row>
    <row r="35" spans="1:22" ht="15" customHeight="1" x14ac:dyDescent="0.25">
      <c r="A35" s="26"/>
      <c r="F35" s="210"/>
      <c r="G35" s="209"/>
      <c r="H35" s="210"/>
      <c r="I35" s="209"/>
      <c r="J35" s="210"/>
      <c r="K35" s="209"/>
      <c r="L35" s="210"/>
      <c r="M35" s="209"/>
      <c r="N35" s="210"/>
      <c r="O35" s="209"/>
      <c r="P35" s="210"/>
      <c r="Q35" s="210"/>
      <c r="R35" s="210"/>
      <c r="S35" s="210"/>
      <c r="T35" s="210"/>
      <c r="U35" s="209"/>
      <c r="V35" s="210"/>
    </row>
    <row r="36" spans="1:22" ht="22" customHeight="1" x14ac:dyDescent="0.25">
      <c r="A36" s="248" t="s">
        <v>145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03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1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62"/>
  <sheetViews>
    <sheetView tabSelected="1" view="pageBreakPreview" zoomScale="130" zoomScaleNormal="120" zoomScaleSheetLayoutView="130" workbookViewId="0">
      <selection activeCell="E80" sqref="E80"/>
    </sheetView>
  </sheetViews>
  <sheetFormatPr defaultColWidth="7.453125" defaultRowHeight="16.5" customHeight="1" x14ac:dyDescent="0.25"/>
  <cols>
    <col min="1" max="2" width="1.54296875" style="6" customWidth="1"/>
    <col min="3" max="3" width="1.453125" style="6" customWidth="1"/>
    <col min="4" max="4" width="43.453125" style="6" customWidth="1"/>
    <col min="5" max="5" width="6.81640625" style="4" customWidth="1"/>
    <col min="6" max="6" width="0.54296875" style="4" customWidth="1"/>
    <col min="7" max="7" width="10.54296875" style="5" customWidth="1"/>
    <col min="8" max="8" width="0.54296875" style="6" customWidth="1"/>
    <col min="9" max="9" width="10.54296875" style="5" customWidth="1"/>
    <col min="10" max="10" width="0.54296875" style="4" customWidth="1"/>
    <col min="11" max="11" width="10.54296875" style="5" customWidth="1"/>
    <col min="12" max="12" width="0.54296875" style="6" customWidth="1"/>
    <col min="13" max="13" width="10.54296875" style="5" customWidth="1"/>
    <col min="14" max="16384" width="7.453125" style="6"/>
  </cols>
  <sheetData>
    <row r="1" spans="1:13" ht="16.5" customHeight="1" x14ac:dyDescent="0.25">
      <c r="A1" s="2" t="s">
        <v>0</v>
      </c>
      <c r="B1" s="2"/>
      <c r="C1" s="2"/>
      <c r="D1" s="2"/>
      <c r="K1" s="249" t="s">
        <v>89</v>
      </c>
      <c r="L1" s="249"/>
      <c r="M1" s="249"/>
    </row>
    <row r="2" spans="1:13" ht="16.5" customHeight="1" x14ac:dyDescent="0.25">
      <c r="A2" s="2" t="s">
        <v>57</v>
      </c>
      <c r="B2" s="2"/>
      <c r="C2" s="2"/>
      <c r="D2" s="2"/>
    </row>
    <row r="3" spans="1:13" ht="16.5" customHeight="1" x14ac:dyDescent="0.25">
      <c r="A3" s="1" t="str">
        <f>+'8-9 (6M)'!A3</f>
        <v>For the six-month period ended 30 June 2023</v>
      </c>
      <c r="B3" s="1"/>
      <c r="C3" s="1"/>
      <c r="D3" s="1"/>
      <c r="E3" s="9"/>
      <c r="F3" s="9"/>
      <c r="G3" s="10"/>
      <c r="H3" s="11"/>
      <c r="I3" s="10"/>
      <c r="J3" s="9"/>
      <c r="K3" s="10"/>
      <c r="L3" s="11"/>
      <c r="M3" s="10"/>
    </row>
    <row r="6" spans="1:13" ht="16" customHeight="1" x14ac:dyDescent="0.25">
      <c r="G6" s="241" t="s">
        <v>3</v>
      </c>
      <c r="H6" s="241"/>
      <c r="I6" s="241"/>
      <c r="J6" s="223"/>
      <c r="K6" s="241" t="s">
        <v>107</v>
      </c>
      <c r="L6" s="241"/>
      <c r="M6" s="241"/>
    </row>
    <row r="7" spans="1:13" ht="16" customHeight="1" x14ac:dyDescent="0.25">
      <c r="G7" s="242" t="s">
        <v>116</v>
      </c>
      <c r="H7" s="242"/>
      <c r="I7" s="242"/>
      <c r="J7" s="224"/>
      <c r="K7" s="242" t="s">
        <v>116</v>
      </c>
      <c r="L7" s="242"/>
      <c r="M7" s="242"/>
    </row>
    <row r="8" spans="1:13" ht="16" customHeight="1" x14ac:dyDescent="0.25">
      <c r="D8" s="6" t="s">
        <v>2</v>
      </c>
      <c r="E8" s="87"/>
      <c r="F8" s="87"/>
      <c r="G8" s="171" t="s">
        <v>250</v>
      </c>
      <c r="H8" s="93"/>
      <c r="I8" s="171" t="s">
        <v>236</v>
      </c>
      <c r="J8" s="94"/>
      <c r="K8" s="171" t="s">
        <v>250</v>
      </c>
      <c r="L8" s="93"/>
      <c r="M8" s="171" t="s">
        <v>236</v>
      </c>
    </row>
    <row r="9" spans="1:13" ht="16" customHeight="1" x14ac:dyDescent="0.25">
      <c r="E9" s="172" t="s">
        <v>6</v>
      </c>
      <c r="F9" s="87"/>
      <c r="G9" s="92" t="s">
        <v>39</v>
      </c>
      <c r="H9" s="93"/>
      <c r="I9" s="92" t="s">
        <v>39</v>
      </c>
      <c r="J9" s="94"/>
      <c r="K9" s="92" t="s">
        <v>39</v>
      </c>
      <c r="L9" s="93"/>
      <c r="M9" s="92" t="s">
        <v>39</v>
      </c>
    </row>
    <row r="10" spans="1:13" ht="16" customHeight="1" x14ac:dyDescent="0.25">
      <c r="A10" s="2" t="s">
        <v>58</v>
      </c>
      <c r="G10" s="24"/>
      <c r="K10" s="24"/>
    </row>
    <row r="11" spans="1:13" ht="16" customHeight="1" x14ac:dyDescent="0.25">
      <c r="A11" s="6" t="s">
        <v>219</v>
      </c>
      <c r="G11" s="24">
        <v>3789365</v>
      </c>
      <c r="H11" s="105"/>
      <c r="I11" s="74">
        <f>'8-9 (6M)'!I25</f>
        <v>3234681</v>
      </c>
      <c r="J11" s="105"/>
      <c r="K11" s="64">
        <v>2455591</v>
      </c>
      <c r="L11" s="105"/>
      <c r="M11" s="74">
        <v>1130403</v>
      </c>
    </row>
    <row r="12" spans="1:13" ht="16" customHeight="1" x14ac:dyDescent="0.25">
      <c r="A12" s="6" t="s">
        <v>275</v>
      </c>
      <c r="G12" s="24"/>
      <c r="H12" s="105"/>
      <c r="J12" s="105"/>
      <c r="K12" s="24"/>
      <c r="L12" s="105"/>
    </row>
    <row r="13" spans="1:13" ht="16" customHeight="1" x14ac:dyDescent="0.25">
      <c r="A13" s="6" t="s">
        <v>20</v>
      </c>
      <c r="B13" s="6" t="s">
        <v>276</v>
      </c>
      <c r="G13" s="24"/>
      <c r="H13" s="105"/>
      <c r="J13" s="105"/>
      <c r="K13" s="24"/>
      <c r="L13" s="105"/>
    </row>
    <row r="14" spans="1:13" ht="16" customHeight="1" x14ac:dyDescent="0.25">
      <c r="B14" s="6" t="s">
        <v>59</v>
      </c>
      <c r="G14" s="24">
        <v>1576164</v>
      </c>
      <c r="H14" s="105"/>
      <c r="I14" s="6">
        <v>1585718</v>
      </c>
      <c r="J14" s="105"/>
      <c r="K14" s="25">
        <v>25912</v>
      </c>
      <c r="L14" s="5"/>
      <c r="M14" s="6">
        <v>24947</v>
      </c>
    </row>
    <row r="15" spans="1:13" ht="16" customHeight="1" x14ac:dyDescent="0.25">
      <c r="B15" s="6" t="s">
        <v>103</v>
      </c>
      <c r="G15" s="24">
        <v>21165</v>
      </c>
      <c r="H15" s="105"/>
      <c r="I15" s="6">
        <v>17744</v>
      </c>
      <c r="J15" s="6"/>
      <c r="K15" s="24">
        <v>0</v>
      </c>
      <c r="M15" s="5">
        <v>0</v>
      </c>
    </row>
    <row r="16" spans="1:13" ht="16" customHeight="1" x14ac:dyDescent="0.25">
      <c r="B16" s="6" t="s">
        <v>60</v>
      </c>
      <c r="G16" s="24">
        <v>46808</v>
      </c>
      <c r="H16" s="105"/>
      <c r="I16" s="5">
        <v>46256</v>
      </c>
      <c r="J16" s="105"/>
      <c r="K16" s="24">
        <v>14749</v>
      </c>
      <c r="L16" s="5"/>
      <c r="M16" s="6">
        <v>15573</v>
      </c>
    </row>
    <row r="17" spans="1:13" ht="16" customHeight="1" x14ac:dyDescent="0.25">
      <c r="B17" s="98" t="s">
        <v>277</v>
      </c>
      <c r="G17" s="24">
        <v>3503</v>
      </c>
      <c r="H17" s="105"/>
      <c r="I17" s="5">
        <v>-19</v>
      </c>
      <c r="J17" s="105"/>
      <c r="K17" s="24">
        <v>0</v>
      </c>
      <c r="L17" s="5"/>
      <c r="M17" s="5">
        <v>0</v>
      </c>
    </row>
    <row r="18" spans="1:13" ht="16" customHeight="1" x14ac:dyDescent="0.25">
      <c r="B18" s="6" t="s">
        <v>61</v>
      </c>
      <c r="G18" s="24">
        <v>-969755</v>
      </c>
      <c r="H18" s="105"/>
      <c r="I18" s="6">
        <v>-156062</v>
      </c>
      <c r="J18" s="105"/>
      <c r="K18" s="24">
        <v>-1828140</v>
      </c>
      <c r="L18" s="5"/>
      <c r="M18" s="6">
        <v>-1431723</v>
      </c>
    </row>
    <row r="19" spans="1:13" ht="16" customHeight="1" x14ac:dyDescent="0.25">
      <c r="B19" s="98" t="s">
        <v>134</v>
      </c>
      <c r="G19" s="24">
        <v>2275423</v>
      </c>
      <c r="H19" s="105"/>
      <c r="I19" s="6">
        <v>1916368</v>
      </c>
      <c r="J19" s="105"/>
      <c r="K19" s="24">
        <v>834174</v>
      </c>
      <c r="L19" s="5"/>
      <c r="M19" s="6">
        <v>696517</v>
      </c>
    </row>
    <row r="20" spans="1:13" ht="16" customHeight="1" x14ac:dyDescent="0.25">
      <c r="B20" s="98" t="s">
        <v>309</v>
      </c>
      <c r="G20" s="24">
        <v>1487638</v>
      </c>
      <c r="H20" s="105"/>
      <c r="I20" s="6">
        <v>3692027</v>
      </c>
      <c r="J20" s="105"/>
      <c r="K20" s="24">
        <v>788153</v>
      </c>
      <c r="L20" s="5"/>
      <c r="M20" s="6">
        <v>1579850</v>
      </c>
    </row>
    <row r="21" spans="1:13" ht="16" customHeight="1" x14ac:dyDescent="0.25">
      <c r="B21" s="98" t="s">
        <v>254</v>
      </c>
      <c r="G21" s="24">
        <v>380992</v>
      </c>
      <c r="H21" s="105"/>
      <c r="I21" s="6">
        <v>1853517</v>
      </c>
      <c r="J21" s="105"/>
      <c r="K21" s="24">
        <v>3473</v>
      </c>
      <c r="L21" s="5"/>
      <c r="M21" s="6">
        <v>-1433</v>
      </c>
    </row>
    <row r="22" spans="1:13" ht="16" customHeight="1" x14ac:dyDescent="0.25">
      <c r="B22" s="98" t="s">
        <v>248</v>
      </c>
      <c r="G22" s="24">
        <v>-621</v>
      </c>
      <c r="H22" s="105"/>
      <c r="I22" s="5">
        <v>9233</v>
      </c>
      <c r="J22" s="105"/>
      <c r="K22" s="24">
        <v>-142</v>
      </c>
      <c r="L22" s="5"/>
      <c r="M22" s="5">
        <v>0</v>
      </c>
    </row>
    <row r="23" spans="1:13" ht="16" customHeight="1" x14ac:dyDescent="0.25">
      <c r="B23" s="98" t="s">
        <v>265</v>
      </c>
      <c r="G23" s="24" t="s">
        <v>157</v>
      </c>
      <c r="H23" s="105"/>
      <c r="I23" s="5">
        <v>-58400</v>
      </c>
      <c r="J23" s="5"/>
      <c r="K23" s="24" t="s">
        <v>157</v>
      </c>
      <c r="L23" s="5"/>
      <c r="M23" s="5">
        <v>0</v>
      </c>
    </row>
    <row r="24" spans="1:13" ht="16" customHeight="1" x14ac:dyDescent="0.25">
      <c r="B24" s="98" t="s">
        <v>264</v>
      </c>
      <c r="G24" s="24"/>
      <c r="H24" s="105"/>
      <c r="J24" s="5"/>
      <c r="K24" s="24"/>
      <c r="L24" s="5"/>
    </row>
    <row r="25" spans="1:13" ht="16" customHeight="1" x14ac:dyDescent="0.25">
      <c r="B25" s="6" t="s">
        <v>247</v>
      </c>
      <c r="E25" s="173">
        <v>11.5</v>
      </c>
      <c r="G25" s="24" t="s">
        <v>157</v>
      </c>
      <c r="H25" s="105"/>
      <c r="I25" s="5">
        <v>0</v>
      </c>
      <c r="J25" s="5"/>
      <c r="K25" s="24">
        <v>-2612666</v>
      </c>
      <c r="L25" s="5"/>
      <c r="M25" s="5">
        <v>-2326129</v>
      </c>
    </row>
    <row r="26" spans="1:13" ht="16" customHeight="1" x14ac:dyDescent="0.25">
      <c r="B26" s="98" t="s">
        <v>243</v>
      </c>
      <c r="G26" s="25"/>
      <c r="H26" s="105"/>
      <c r="J26" s="5"/>
      <c r="K26" s="25"/>
      <c r="L26" s="5"/>
    </row>
    <row r="27" spans="1:13" ht="16" customHeight="1" x14ac:dyDescent="0.25">
      <c r="B27" s="6" t="s">
        <v>228</v>
      </c>
      <c r="E27" s="173">
        <v>11.1</v>
      </c>
      <c r="G27" s="192">
        <v>-3366386</v>
      </c>
      <c r="H27" s="105"/>
      <c r="I27" s="10">
        <v>-5996025</v>
      </c>
      <c r="J27" s="105"/>
      <c r="K27" s="192">
        <v>0</v>
      </c>
      <c r="L27" s="5"/>
      <c r="M27" s="181">
        <v>0</v>
      </c>
    </row>
    <row r="28" spans="1:13" ht="16" customHeight="1" x14ac:dyDescent="0.25">
      <c r="B28" s="98"/>
      <c r="G28" s="24"/>
      <c r="H28" s="105"/>
      <c r="J28" s="105"/>
      <c r="K28" s="24"/>
      <c r="L28" s="105"/>
    </row>
    <row r="29" spans="1:13" ht="16" customHeight="1" x14ac:dyDescent="0.25">
      <c r="B29" s="6" t="s">
        <v>62</v>
      </c>
      <c r="G29" s="24"/>
      <c r="H29" s="174"/>
      <c r="J29" s="5"/>
      <c r="K29" s="24"/>
      <c r="L29" s="174"/>
    </row>
    <row r="30" spans="1:13" ht="16" customHeight="1" x14ac:dyDescent="0.25">
      <c r="A30" s="6" t="s">
        <v>20</v>
      </c>
      <c r="C30" s="6" t="s">
        <v>63</v>
      </c>
      <c r="G30" s="24">
        <v>5244296</v>
      </c>
      <c r="H30" s="176"/>
      <c r="I30" s="176">
        <f>SUM(I11:I29)</f>
        <v>6145038</v>
      </c>
      <c r="J30" s="176"/>
      <c r="K30" s="175">
        <v>-318896</v>
      </c>
      <c r="L30" s="176"/>
      <c r="M30" s="176">
        <v>-311995</v>
      </c>
    </row>
    <row r="31" spans="1:13" ht="16" customHeight="1" x14ac:dyDescent="0.25">
      <c r="B31" s="6" t="s">
        <v>64</v>
      </c>
      <c r="G31" s="175"/>
      <c r="H31" s="176"/>
      <c r="I31" s="176"/>
      <c r="J31" s="176"/>
      <c r="K31" s="175"/>
      <c r="L31" s="176"/>
      <c r="M31" s="176"/>
    </row>
    <row r="32" spans="1:13" ht="16" customHeight="1" x14ac:dyDescent="0.25">
      <c r="C32" s="98" t="s">
        <v>226</v>
      </c>
      <c r="G32" s="175"/>
      <c r="H32" s="176"/>
      <c r="I32" s="176"/>
      <c r="J32" s="176"/>
      <c r="K32" s="175"/>
      <c r="L32" s="176"/>
      <c r="M32" s="176"/>
    </row>
    <row r="33" spans="2:13" ht="16" customHeight="1" x14ac:dyDescent="0.25">
      <c r="C33" s="6" t="s">
        <v>227</v>
      </c>
      <c r="G33" s="24"/>
      <c r="H33" s="5"/>
      <c r="J33" s="5"/>
      <c r="K33" s="24"/>
      <c r="L33" s="5"/>
    </row>
    <row r="34" spans="2:13" ht="16" customHeight="1" x14ac:dyDescent="0.25">
      <c r="C34" s="6" t="s">
        <v>171</v>
      </c>
      <c r="D34" s="98"/>
      <c r="G34" s="24">
        <v>2682204</v>
      </c>
      <c r="H34" s="5"/>
      <c r="I34" s="178">
        <v>-1267941</v>
      </c>
      <c r="J34" s="5"/>
      <c r="K34" s="24">
        <v>0</v>
      </c>
      <c r="L34" s="5"/>
      <c r="M34" s="5">
        <v>0</v>
      </c>
    </row>
    <row r="35" spans="2:13" ht="16" customHeight="1" x14ac:dyDescent="0.25">
      <c r="C35" s="98" t="s">
        <v>266</v>
      </c>
      <c r="G35" s="24"/>
      <c r="H35" s="5"/>
      <c r="J35" s="6"/>
      <c r="K35" s="24"/>
      <c r="L35" s="4"/>
    </row>
    <row r="36" spans="2:13" ht="16" customHeight="1" x14ac:dyDescent="0.25">
      <c r="C36" s="98" t="s">
        <v>229</v>
      </c>
      <c r="D36" s="98"/>
      <c r="G36" s="235">
        <v>262113</v>
      </c>
      <c r="H36" s="5"/>
      <c r="I36" s="178">
        <v>474176</v>
      </c>
      <c r="J36" s="5"/>
      <c r="K36" s="24">
        <v>0</v>
      </c>
      <c r="L36" s="5"/>
      <c r="M36" s="5">
        <v>0</v>
      </c>
    </row>
    <row r="37" spans="2:13" ht="16" customHeight="1" x14ac:dyDescent="0.25">
      <c r="C37" s="98" t="s">
        <v>172</v>
      </c>
      <c r="G37" s="235">
        <v>-206020</v>
      </c>
      <c r="H37" s="5"/>
      <c r="I37" s="178">
        <v>-373231</v>
      </c>
      <c r="J37" s="5"/>
      <c r="K37" s="177">
        <v>-1786</v>
      </c>
      <c r="L37" s="5"/>
      <c r="M37" s="5">
        <v>4972</v>
      </c>
    </row>
    <row r="38" spans="2:13" ht="16" customHeight="1" x14ac:dyDescent="0.25">
      <c r="C38" s="98" t="s">
        <v>104</v>
      </c>
      <c r="D38" s="98"/>
      <c r="G38" s="235">
        <v>-643282</v>
      </c>
      <c r="H38" s="5"/>
      <c r="I38" s="178">
        <v>-1598092</v>
      </c>
      <c r="J38" s="5"/>
      <c r="K38" s="24">
        <v>0</v>
      </c>
      <c r="L38" s="5"/>
      <c r="M38" s="5">
        <v>0</v>
      </c>
    </row>
    <row r="39" spans="2:13" ht="16" customHeight="1" x14ac:dyDescent="0.25">
      <c r="C39" s="98" t="s">
        <v>65</v>
      </c>
      <c r="G39" s="235">
        <v>-1059</v>
      </c>
      <c r="H39" s="5"/>
      <c r="I39" s="178">
        <v>-16164</v>
      </c>
      <c r="J39" s="5"/>
      <c r="K39" s="177">
        <v>2100</v>
      </c>
      <c r="L39" s="5"/>
      <c r="M39" s="5">
        <v>30831</v>
      </c>
    </row>
    <row r="40" spans="2:13" ht="16" customHeight="1" x14ac:dyDescent="0.25">
      <c r="C40" s="98" t="s">
        <v>173</v>
      </c>
      <c r="G40" s="235">
        <v>-885558</v>
      </c>
      <c r="H40" s="5"/>
      <c r="I40" s="178">
        <v>2352638</v>
      </c>
      <c r="J40" s="5"/>
      <c r="K40" s="24">
        <v>0</v>
      </c>
      <c r="L40" s="5"/>
      <c r="M40" s="5">
        <v>0</v>
      </c>
    </row>
    <row r="41" spans="2:13" ht="16" customHeight="1" x14ac:dyDescent="0.25">
      <c r="C41" s="98" t="s">
        <v>174</v>
      </c>
      <c r="G41" s="235">
        <v>-472116</v>
      </c>
      <c r="H41" s="5"/>
      <c r="I41" s="178">
        <v>-145872</v>
      </c>
      <c r="J41" s="5"/>
      <c r="K41" s="177">
        <v>-210118</v>
      </c>
      <c r="L41" s="5"/>
      <c r="M41" s="178">
        <v>-111480</v>
      </c>
    </row>
    <row r="42" spans="2:13" ht="16" customHeight="1" x14ac:dyDescent="0.25">
      <c r="C42" s="98" t="s">
        <v>66</v>
      </c>
      <c r="G42" s="235">
        <v>-30633</v>
      </c>
      <c r="H42" s="5"/>
      <c r="I42" s="178">
        <v>-50260</v>
      </c>
      <c r="J42" s="5"/>
      <c r="K42" s="177">
        <v>-5841</v>
      </c>
      <c r="L42" s="5"/>
      <c r="M42" s="178">
        <v>-17660</v>
      </c>
    </row>
    <row r="43" spans="2:13" ht="16" customHeight="1" x14ac:dyDescent="0.25">
      <c r="C43" s="98" t="s">
        <v>175</v>
      </c>
      <c r="G43" s="192">
        <v>18835</v>
      </c>
      <c r="H43" s="5"/>
      <c r="I43" s="179">
        <v>-28338</v>
      </c>
      <c r="J43" s="5"/>
      <c r="K43" s="192">
        <v>170</v>
      </c>
      <c r="L43" s="5"/>
      <c r="M43" s="10">
        <v>-158</v>
      </c>
    </row>
    <row r="44" spans="2:13" ht="16" customHeight="1" x14ac:dyDescent="0.25">
      <c r="G44" s="175"/>
      <c r="H44" s="105"/>
      <c r="I44" s="176"/>
      <c r="J44" s="105"/>
      <c r="K44" s="175"/>
      <c r="L44" s="105"/>
      <c r="M44" s="176"/>
    </row>
    <row r="45" spans="2:13" ht="16" customHeight="1" x14ac:dyDescent="0.25">
      <c r="B45" s="6" t="s">
        <v>67</v>
      </c>
      <c r="G45" s="175">
        <v>5968780</v>
      </c>
      <c r="H45" s="176"/>
      <c r="I45" s="176">
        <f>SUM(I30:I44)</f>
        <v>5491954</v>
      </c>
      <c r="J45" s="176"/>
      <c r="K45" s="175">
        <v>-534371</v>
      </c>
      <c r="L45" s="176"/>
      <c r="M45" s="176">
        <v>-405490</v>
      </c>
    </row>
    <row r="46" spans="2:13" ht="16" customHeight="1" x14ac:dyDescent="0.25">
      <c r="C46" s="98" t="s">
        <v>179</v>
      </c>
      <c r="G46" s="175">
        <v>28524</v>
      </c>
      <c r="H46" s="176"/>
      <c r="I46" s="176">
        <v>15864</v>
      </c>
      <c r="J46" s="176"/>
      <c r="K46" s="175">
        <v>23158</v>
      </c>
      <c r="L46" s="176"/>
      <c r="M46" s="176">
        <v>14745</v>
      </c>
    </row>
    <row r="47" spans="2:13" ht="16" customHeight="1" x14ac:dyDescent="0.25">
      <c r="C47" s="6" t="s">
        <v>68</v>
      </c>
      <c r="G47" s="192">
        <v>-465323</v>
      </c>
      <c r="H47" s="5"/>
      <c r="I47" s="181">
        <v>-410793</v>
      </c>
      <c r="J47" s="5"/>
      <c r="K47" s="192">
        <v>0</v>
      </c>
      <c r="L47" s="5"/>
      <c r="M47" s="181">
        <v>0</v>
      </c>
    </row>
    <row r="48" spans="2:13" ht="16" customHeight="1" x14ac:dyDescent="0.25">
      <c r="G48" s="175"/>
      <c r="H48" s="176"/>
      <c r="I48" s="176"/>
      <c r="J48" s="176"/>
      <c r="K48" s="175"/>
      <c r="L48" s="176"/>
      <c r="M48" s="176"/>
    </row>
    <row r="49" spans="1:13" ht="16" customHeight="1" x14ac:dyDescent="0.25">
      <c r="A49" s="2" t="s">
        <v>85</v>
      </c>
      <c r="C49" s="98"/>
      <c r="G49" s="180">
        <v>5531981</v>
      </c>
      <c r="H49" s="5"/>
      <c r="I49" s="181">
        <f>SUM(I45:I47)</f>
        <v>5097025</v>
      </c>
      <c r="J49" s="5"/>
      <c r="K49" s="180">
        <v>-511213</v>
      </c>
      <c r="L49" s="5"/>
      <c r="M49" s="181">
        <v>-390745</v>
      </c>
    </row>
    <row r="50" spans="1:13" ht="16" customHeight="1" x14ac:dyDescent="0.25">
      <c r="A50" s="2"/>
      <c r="C50" s="98"/>
      <c r="G50" s="74"/>
      <c r="H50" s="5"/>
      <c r="I50" s="74"/>
      <c r="J50" s="5"/>
      <c r="K50" s="74"/>
      <c r="L50" s="5"/>
      <c r="M50" s="74"/>
    </row>
    <row r="51" spans="1:13" ht="16" customHeight="1" x14ac:dyDescent="0.25">
      <c r="A51" s="2"/>
      <c r="C51" s="98"/>
      <c r="G51" s="74"/>
      <c r="H51" s="5"/>
      <c r="I51" s="74"/>
      <c r="J51" s="5"/>
      <c r="K51" s="74"/>
      <c r="L51" s="5"/>
      <c r="M51" s="74"/>
    </row>
    <row r="52" spans="1:13" ht="16" customHeight="1" x14ac:dyDescent="0.25">
      <c r="A52" s="2"/>
      <c r="C52" s="98"/>
      <c r="G52" s="74"/>
      <c r="H52" s="5"/>
      <c r="I52" s="74"/>
      <c r="J52" s="5"/>
      <c r="K52" s="74"/>
      <c r="L52" s="5"/>
      <c r="M52" s="74"/>
    </row>
    <row r="53" spans="1:13" ht="7.5" customHeight="1" x14ac:dyDescent="0.25">
      <c r="A53" s="2"/>
      <c r="C53" s="98"/>
      <c r="G53" s="74"/>
      <c r="H53" s="5"/>
      <c r="I53" s="74"/>
      <c r="J53" s="5"/>
      <c r="K53" s="74"/>
      <c r="L53" s="5"/>
      <c r="M53" s="74"/>
    </row>
    <row r="54" spans="1:13" ht="22" customHeight="1" x14ac:dyDescent="0.25">
      <c r="A54" s="11" t="s">
        <v>145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ht="16.5" customHeight="1" x14ac:dyDescent="0.25">
      <c r="A55" s="2" t="s">
        <v>0</v>
      </c>
      <c r="B55" s="2"/>
      <c r="C55" s="2"/>
      <c r="D55" s="2"/>
      <c r="K55" s="249" t="s">
        <v>89</v>
      </c>
      <c r="L55" s="249"/>
      <c r="M55" s="249"/>
    </row>
    <row r="56" spans="1:13" ht="16.5" customHeight="1" x14ac:dyDescent="0.25">
      <c r="A56" s="2" t="s">
        <v>57</v>
      </c>
      <c r="B56" s="2"/>
      <c r="C56" s="2"/>
      <c r="D56" s="2"/>
    </row>
    <row r="57" spans="1:13" ht="16.5" customHeight="1" x14ac:dyDescent="0.25">
      <c r="A57" s="1" t="str">
        <f>A3</f>
        <v>For the six-month period ended 30 June 2023</v>
      </c>
      <c r="B57" s="1"/>
      <c r="C57" s="1"/>
      <c r="D57" s="1"/>
      <c r="E57" s="9"/>
      <c r="F57" s="9"/>
      <c r="G57" s="10"/>
      <c r="H57" s="11"/>
      <c r="I57" s="10"/>
      <c r="J57" s="9"/>
      <c r="K57" s="10"/>
      <c r="L57" s="11"/>
      <c r="M57" s="10"/>
    </row>
    <row r="58" spans="1:13" ht="15.65" customHeight="1" x14ac:dyDescent="0.25"/>
    <row r="59" spans="1:13" ht="15.65" customHeight="1" x14ac:dyDescent="0.25"/>
    <row r="60" spans="1:13" ht="15.65" customHeight="1" x14ac:dyDescent="0.25">
      <c r="G60" s="241" t="s">
        <v>3</v>
      </c>
      <c r="H60" s="241"/>
      <c r="I60" s="241"/>
      <c r="J60" s="223"/>
      <c r="K60" s="241" t="s">
        <v>107</v>
      </c>
      <c r="L60" s="241"/>
      <c r="M60" s="241"/>
    </row>
    <row r="61" spans="1:13" ht="15.65" customHeight="1" x14ac:dyDescent="0.25">
      <c r="G61" s="242" t="s">
        <v>116</v>
      </c>
      <c r="H61" s="242"/>
      <c r="I61" s="242"/>
      <c r="J61" s="224"/>
      <c r="K61" s="242" t="s">
        <v>116</v>
      </c>
      <c r="L61" s="242"/>
      <c r="M61" s="242"/>
    </row>
    <row r="62" spans="1:13" ht="15.65" customHeight="1" x14ac:dyDescent="0.25">
      <c r="E62" s="87"/>
      <c r="F62" s="87"/>
      <c r="G62" s="171" t="s">
        <v>250</v>
      </c>
      <c r="H62" s="93"/>
      <c r="I62" s="171" t="s">
        <v>236</v>
      </c>
      <c r="J62" s="94"/>
      <c r="K62" s="171" t="s">
        <v>250</v>
      </c>
      <c r="L62" s="93"/>
      <c r="M62" s="171" t="s">
        <v>236</v>
      </c>
    </row>
    <row r="63" spans="1:13" ht="15.65" customHeight="1" x14ac:dyDescent="0.25">
      <c r="E63" s="172" t="s">
        <v>6</v>
      </c>
      <c r="F63" s="87"/>
      <c r="G63" s="92" t="s">
        <v>39</v>
      </c>
      <c r="H63" s="93"/>
      <c r="I63" s="92" t="s">
        <v>39</v>
      </c>
      <c r="J63" s="94"/>
      <c r="K63" s="92" t="s">
        <v>39</v>
      </c>
      <c r="L63" s="93"/>
      <c r="M63" s="92" t="s">
        <v>39</v>
      </c>
    </row>
    <row r="64" spans="1:13" ht="15.65" customHeight="1" x14ac:dyDescent="0.25">
      <c r="A64" s="2" t="s">
        <v>69</v>
      </c>
      <c r="G64" s="24"/>
      <c r="K64" s="24"/>
    </row>
    <row r="65" spans="1:13" ht="15.65" customHeight="1" x14ac:dyDescent="0.25">
      <c r="A65" s="6" t="s">
        <v>311</v>
      </c>
      <c r="E65" s="4">
        <v>11</v>
      </c>
      <c r="G65" s="24">
        <v>-2038762</v>
      </c>
      <c r="H65" s="5"/>
      <c r="I65" s="5">
        <v>-905883</v>
      </c>
      <c r="J65" s="5"/>
      <c r="K65" s="24">
        <v>-195000</v>
      </c>
      <c r="L65" s="105"/>
      <c r="M65" s="5">
        <v>-191168</v>
      </c>
    </row>
    <row r="66" spans="1:13" ht="15.65" customHeight="1" x14ac:dyDescent="0.25">
      <c r="A66" s="6" t="s">
        <v>310</v>
      </c>
      <c r="E66" s="4">
        <v>11</v>
      </c>
      <c r="G66" s="24">
        <v>-2172012</v>
      </c>
      <c r="H66" s="5"/>
      <c r="I66" s="5" t="s">
        <v>157</v>
      </c>
      <c r="J66" s="5"/>
      <c r="K66" s="24" t="s">
        <v>157</v>
      </c>
      <c r="L66" s="105"/>
      <c r="M66" s="5" t="s">
        <v>157</v>
      </c>
    </row>
    <row r="67" spans="1:13" ht="15.65" customHeight="1" x14ac:dyDescent="0.25">
      <c r="A67" s="6" t="s">
        <v>306</v>
      </c>
      <c r="E67" s="4">
        <v>11</v>
      </c>
      <c r="G67" s="24">
        <v>445000</v>
      </c>
      <c r="H67" s="5"/>
      <c r="I67" s="5" t="s">
        <v>157</v>
      </c>
      <c r="J67" s="5"/>
      <c r="K67" s="24">
        <v>445000</v>
      </c>
      <c r="L67" s="105"/>
      <c r="M67" s="5" t="s">
        <v>157</v>
      </c>
    </row>
    <row r="68" spans="1:13" ht="15.65" customHeight="1" x14ac:dyDescent="0.25">
      <c r="A68" s="6" t="s">
        <v>267</v>
      </c>
      <c r="G68" s="24"/>
      <c r="H68" s="5"/>
      <c r="J68" s="5"/>
      <c r="K68" s="24"/>
      <c r="L68" s="5"/>
    </row>
    <row r="69" spans="1:13" ht="15.65" customHeight="1" x14ac:dyDescent="0.25">
      <c r="B69" s="6" t="s">
        <v>176</v>
      </c>
      <c r="G69" s="24">
        <v>-4699012</v>
      </c>
      <c r="H69" s="5"/>
      <c r="I69" s="5">
        <v>474967</v>
      </c>
      <c r="J69" s="5"/>
      <c r="K69" s="24">
        <v>-3733596</v>
      </c>
      <c r="L69" s="5"/>
      <c r="M69" s="5">
        <v>1415887</v>
      </c>
    </row>
    <row r="70" spans="1:13" ht="15.65" customHeight="1" x14ac:dyDescent="0.25">
      <c r="A70" s="6" t="s">
        <v>268</v>
      </c>
      <c r="G70" s="24"/>
      <c r="H70" s="5"/>
      <c r="J70" s="5"/>
      <c r="K70" s="24"/>
      <c r="L70" s="5"/>
    </row>
    <row r="71" spans="1:13" ht="15.65" customHeight="1" x14ac:dyDescent="0.25">
      <c r="B71" s="6" t="s">
        <v>176</v>
      </c>
      <c r="G71" s="24">
        <v>-81286</v>
      </c>
      <c r="H71" s="5"/>
      <c r="I71" s="5">
        <v>-729592</v>
      </c>
      <c r="J71" s="5"/>
      <c r="K71" s="24">
        <v>0</v>
      </c>
      <c r="L71" s="5"/>
      <c r="M71" s="5">
        <v>0</v>
      </c>
    </row>
    <row r="72" spans="1:13" ht="15.65" customHeight="1" x14ac:dyDescent="0.25">
      <c r="A72" s="6" t="s">
        <v>80</v>
      </c>
      <c r="G72" s="24">
        <v>752602</v>
      </c>
      <c r="H72" s="5"/>
      <c r="I72" s="5">
        <v>53371</v>
      </c>
      <c r="J72" s="5"/>
      <c r="K72" s="24">
        <v>256882</v>
      </c>
      <c r="L72" s="105"/>
      <c r="M72" s="5">
        <v>55366</v>
      </c>
    </row>
    <row r="73" spans="1:13" ht="15.65" customHeight="1" x14ac:dyDescent="0.25">
      <c r="A73" s="6" t="s">
        <v>249</v>
      </c>
      <c r="G73" s="24">
        <v>-44339</v>
      </c>
      <c r="H73" s="5"/>
      <c r="I73" s="5" t="s">
        <v>157</v>
      </c>
      <c r="J73" s="5"/>
      <c r="K73" s="24" t="s">
        <v>157</v>
      </c>
      <c r="L73" s="105"/>
      <c r="M73" s="5" t="s">
        <v>157</v>
      </c>
    </row>
    <row r="74" spans="1:13" ht="15.65" customHeight="1" x14ac:dyDescent="0.25">
      <c r="A74" s="6" t="s">
        <v>278</v>
      </c>
      <c r="G74" s="24"/>
      <c r="H74" s="5"/>
      <c r="J74" s="5"/>
      <c r="K74" s="24"/>
      <c r="L74" s="5"/>
    </row>
    <row r="75" spans="1:13" ht="15.65" customHeight="1" x14ac:dyDescent="0.25">
      <c r="B75" s="6" t="s">
        <v>132</v>
      </c>
      <c r="E75" s="4" t="s">
        <v>2</v>
      </c>
      <c r="G75" s="24">
        <v>-714151</v>
      </c>
      <c r="H75" s="5"/>
      <c r="I75" s="74">
        <v>-578723</v>
      </c>
      <c r="J75" s="5"/>
      <c r="K75" s="24">
        <v>-8997</v>
      </c>
      <c r="L75" s="183"/>
      <c r="M75" s="5">
        <v>-8180</v>
      </c>
    </row>
    <row r="76" spans="1:13" ht="15.65" customHeight="1" x14ac:dyDescent="0.25">
      <c r="A76" s="6" t="s">
        <v>261</v>
      </c>
      <c r="G76" s="24">
        <v>1015</v>
      </c>
      <c r="H76" s="5"/>
      <c r="I76" s="5" t="s">
        <v>157</v>
      </c>
      <c r="J76" s="5"/>
      <c r="K76" s="24">
        <v>142</v>
      </c>
      <c r="L76" s="183"/>
      <c r="M76" s="5" t="s">
        <v>157</v>
      </c>
    </row>
    <row r="77" spans="1:13" ht="15.65" customHeight="1" x14ac:dyDescent="0.25">
      <c r="A77" s="6" t="s">
        <v>280</v>
      </c>
      <c r="G77" s="24" t="s">
        <v>157</v>
      </c>
      <c r="H77" s="5"/>
      <c r="I77" s="5">
        <v>121800</v>
      </c>
      <c r="J77" s="5"/>
      <c r="K77" s="24">
        <v>0</v>
      </c>
      <c r="L77" s="183"/>
      <c r="M77" s="5">
        <v>0</v>
      </c>
    </row>
    <row r="78" spans="1:13" ht="15.65" customHeight="1" x14ac:dyDescent="0.25">
      <c r="A78" s="6" t="s">
        <v>279</v>
      </c>
      <c r="G78" s="24">
        <v>-63038</v>
      </c>
      <c r="H78" s="5"/>
      <c r="I78" s="5">
        <v>-19447</v>
      </c>
      <c r="J78" s="5"/>
      <c r="K78" s="24">
        <v>0</v>
      </c>
      <c r="L78" s="183"/>
      <c r="M78" s="5">
        <v>0</v>
      </c>
    </row>
    <row r="79" spans="1:13" ht="15.65" customHeight="1" x14ac:dyDescent="0.25">
      <c r="A79" s="6" t="s">
        <v>262</v>
      </c>
      <c r="E79" s="182"/>
      <c r="G79" s="24" t="s">
        <v>157</v>
      </c>
      <c r="H79" s="5"/>
      <c r="I79" s="5">
        <v>0</v>
      </c>
      <c r="J79" s="5"/>
      <c r="K79" s="24">
        <v>0</v>
      </c>
      <c r="L79" s="5"/>
      <c r="M79" s="5">
        <v>-320000</v>
      </c>
    </row>
    <row r="80" spans="1:13" ht="15.65" customHeight="1" x14ac:dyDescent="0.25">
      <c r="A80" s="6" t="s">
        <v>180</v>
      </c>
      <c r="E80" s="182">
        <v>19.5</v>
      </c>
      <c r="G80" s="24">
        <v>9711</v>
      </c>
      <c r="H80" s="5"/>
      <c r="I80" s="5">
        <v>451</v>
      </c>
      <c r="J80" s="5"/>
      <c r="K80" s="24">
        <v>178712</v>
      </c>
      <c r="L80" s="5"/>
      <c r="M80" s="5">
        <v>6000</v>
      </c>
    </row>
    <row r="81" spans="1:13" ht="15.65" customHeight="1" x14ac:dyDescent="0.25">
      <c r="A81" s="6" t="s">
        <v>263</v>
      </c>
      <c r="E81" s="182">
        <v>19.5</v>
      </c>
      <c r="G81" s="24">
        <v>-2541827</v>
      </c>
      <c r="H81" s="5"/>
      <c r="I81" s="5">
        <v>-3068125</v>
      </c>
      <c r="J81" s="5"/>
      <c r="K81" s="24">
        <v>-2746774</v>
      </c>
      <c r="L81" s="5"/>
      <c r="M81" s="5">
        <v>0</v>
      </c>
    </row>
    <row r="82" spans="1:13" ht="15.65" customHeight="1" x14ac:dyDescent="0.25">
      <c r="A82" s="6" t="s">
        <v>269</v>
      </c>
      <c r="E82" s="182"/>
      <c r="G82" s="24"/>
      <c r="H82" s="5"/>
      <c r="J82" s="5"/>
      <c r="K82" s="24"/>
      <c r="L82" s="5"/>
    </row>
    <row r="83" spans="1:13" ht="15.65" customHeight="1" x14ac:dyDescent="0.25">
      <c r="B83" s="6" t="s">
        <v>246</v>
      </c>
      <c r="E83" s="184">
        <v>11.5</v>
      </c>
      <c r="G83" s="95">
        <v>4101284</v>
      </c>
      <c r="H83" s="5"/>
      <c r="I83" s="10">
        <v>2572648</v>
      </c>
      <c r="J83" s="5"/>
      <c r="K83" s="95">
        <v>3268181</v>
      </c>
      <c r="L83" s="105"/>
      <c r="M83" s="10">
        <v>2493019</v>
      </c>
    </row>
    <row r="84" spans="1:13" ht="15.65" customHeight="1" x14ac:dyDescent="0.25">
      <c r="G84" s="185"/>
      <c r="H84" s="186"/>
      <c r="I84" s="186"/>
      <c r="J84" s="186"/>
      <c r="K84" s="24"/>
      <c r="L84" s="186"/>
    </row>
    <row r="85" spans="1:13" ht="15.65" customHeight="1" x14ac:dyDescent="0.25">
      <c r="A85" s="2" t="s">
        <v>281</v>
      </c>
      <c r="B85" s="2"/>
      <c r="G85" s="95">
        <v>-7044815</v>
      </c>
      <c r="H85" s="5"/>
      <c r="I85" s="10">
        <f>SUM(I65:I83)</f>
        <v>-2078533</v>
      </c>
      <c r="J85" s="5"/>
      <c r="K85" s="95">
        <v>-2535450</v>
      </c>
      <c r="L85" s="105"/>
      <c r="M85" s="10">
        <v>3450924</v>
      </c>
    </row>
    <row r="86" spans="1:13" ht="15.65" customHeight="1" x14ac:dyDescent="0.25">
      <c r="G86" s="187"/>
      <c r="H86" s="174"/>
      <c r="I86" s="188"/>
      <c r="J86" s="96"/>
      <c r="K86" s="24"/>
      <c r="L86" s="174"/>
    </row>
    <row r="87" spans="1:13" ht="15.65" customHeight="1" x14ac:dyDescent="0.25">
      <c r="A87" s="2" t="s">
        <v>70</v>
      </c>
      <c r="E87" s="4" t="s">
        <v>2</v>
      </c>
      <c r="G87" s="187"/>
      <c r="H87" s="174"/>
      <c r="I87" s="188"/>
      <c r="J87" s="96"/>
      <c r="K87" s="24"/>
      <c r="L87" s="174"/>
    </row>
    <row r="88" spans="1:13" ht="15.65" customHeight="1" x14ac:dyDescent="0.25">
      <c r="A88" s="6" t="s">
        <v>270</v>
      </c>
      <c r="G88" s="24">
        <v>-1854544</v>
      </c>
      <c r="H88" s="186"/>
      <c r="I88" s="190">
        <v>-2031253</v>
      </c>
      <c r="J88" s="186"/>
      <c r="K88" s="24">
        <v>121940</v>
      </c>
      <c r="L88" s="186"/>
      <c r="M88" s="5">
        <v>-744043</v>
      </c>
    </row>
    <row r="89" spans="1:13" ht="15.65" customHeight="1" x14ac:dyDescent="0.25">
      <c r="A89" s="6" t="s">
        <v>240</v>
      </c>
      <c r="G89" s="24">
        <v>0</v>
      </c>
      <c r="H89" s="186"/>
      <c r="I89" s="190">
        <v>80000</v>
      </c>
      <c r="J89" s="186"/>
      <c r="K89" s="24">
        <v>0</v>
      </c>
      <c r="L89" s="186"/>
      <c r="M89" s="5">
        <v>0</v>
      </c>
    </row>
    <row r="90" spans="1:13" ht="15.65" customHeight="1" x14ac:dyDescent="0.25">
      <c r="A90" s="6" t="s">
        <v>71</v>
      </c>
      <c r="E90" s="182"/>
      <c r="G90" s="24">
        <v>4873707</v>
      </c>
      <c r="H90" s="186"/>
      <c r="I90" s="190">
        <v>2980000</v>
      </c>
      <c r="J90" s="186"/>
      <c r="K90" s="24">
        <v>0</v>
      </c>
      <c r="L90" s="186"/>
      <c r="M90" s="5">
        <v>0</v>
      </c>
    </row>
    <row r="91" spans="1:13" ht="15.65" customHeight="1" x14ac:dyDescent="0.25">
      <c r="A91" s="6" t="s">
        <v>221</v>
      </c>
      <c r="E91" s="182"/>
      <c r="G91" s="24">
        <v>-4622135</v>
      </c>
      <c r="H91" s="186"/>
      <c r="I91" s="190">
        <v>-2806000</v>
      </c>
      <c r="J91" s="186"/>
      <c r="K91" s="24">
        <v>0</v>
      </c>
      <c r="L91" s="186"/>
      <c r="M91" s="5">
        <v>0</v>
      </c>
    </row>
    <row r="92" spans="1:13" ht="15.65" customHeight="1" x14ac:dyDescent="0.25">
      <c r="A92" s="6" t="s">
        <v>215</v>
      </c>
      <c r="E92" s="182">
        <v>14.1</v>
      </c>
      <c r="G92" s="24">
        <v>5354064</v>
      </c>
      <c r="H92" s="186"/>
      <c r="I92" s="190">
        <v>16043492</v>
      </c>
      <c r="J92" s="186"/>
      <c r="K92" s="24">
        <v>2402617</v>
      </c>
      <c r="L92" s="186"/>
      <c r="M92" s="5">
        <v>12048326</v>
      </c>
    </row>
    <row r="93" spans="1:13" ht="15.65" customHeight="1" x14ac:dyDescent="0.25">
      <c r="A93" s="6" t="s">
        <v>222</v>
      </c>
      <c r="E93" s="182">
        <v>14.1</v>
      </c>
      <c r="G93" s="24">
        <v>-2037911</v>
      </c>
      <c r="H93" s="186"/>
      <c r="I93" s="190">
        <v>-8940102</v>
      </c>
      <c r="J93" s="186"/>
      <c r="K93" s="24">
        <v>-200000</v>
      </c>
      <c r="L93" s="186"/>
      <c r="M93" s="5">
        <v>-7220985</v>
      </c>
    </row>
    <row r="94" spans="1:13" ht="15.65" customHeight="1" x14ac:dyDescent="0.25">
      <c r="A94" s="6" t="s">
        <v>296</v>
      </c>
      <c r="E94" s="182"/>
      <c r="G94" s="24">
        <v>0</v>
      </c>
      <c r="H94" s="186"/>
      <c r="I94" s="190">
        <v>44603</v>
      </c>
      <c r="J94" s="186"/>
      <c r="K94" s="24">
        <v>0</v>
      </c>
      <c r="L94" s="186"/>
      <c r="M94" s="5">
        <v>0</v>
      </c>
    </row>
    <row r="95" spans="1:13" ht="15.65" customHeight="1" x14ac:dyDescent="0.25">
      <c r="A95" s="6" t="s">
        <v>282</v>
      </c>
      <c r="E95" s="173">
        <v>14.2</v>
      </c>
      <c r="G95" s="24">
        <v>-120506</v>
      </c>
      <c r="H95" s="186"/>
      <c r="I95" s="190">
        <v>-117442</v>
      </c>
      <c r="J95" s="186"/>
      <c r="K95" s="24">
        <v>0</v>
      </c>
      <c r="L95" s="186"/>
      <c r="M95" s="5">
        <v>0</v>
      </c>
    </row>
    <row r="96" spans="1:13" ht="15.65" customHeight="1" x14ac:dyDescent="0.25">
      <c r="A96" s="6" t="s">
        <v>239</v>
      </c>
      <c r="E96" s="191"/>
      <c r="G96" s="24">
        <v>0</v>
      </c>
      <c r="H96" s="186"/>
      <c r="I96" s="190">
        <v>-4768166</v>
      </c>
      <c r="J96" s="186"/>
      <c r="K96" s="24">
        <v>0</v>
      </c>
      <c r="L96" s="186"/>
      <c r="M96" s="5">
        <v>-4768166</v>
      </c>
    </row>
    <row r="97" spans="1:13" ht="15.65" customHeight="1" x14ac:dyDescent="0.25">
      <c r="A97" s="6" t="s">
        <v>220</v>
      </c>
      <c r="E97" s="173"/>
      <c r="G97" s="24">
        <v>-42218</v>
      </c>
      <c r="H97" s="186"/>
      <c r="I97" s="190">
        <v>-38749</v>
      </c>
      <c r="J97" s="186"/>
      <c r="K97" s="24">
        <v>-6266</v>
      </c>
      <c r="L97" s="186"/>
      <c r="M97" s="5">
        <v>-5476</v>
      </c>
    </row>
    <row r="98" spans="1:13" ht="15.65" customHeight="1" x14ac:dyDescent="0.25">
      <c r="A98" s="6" t="s">
        <v>223</v>
      </c>
      <c r="E98" s="191"/>
      <c r="G98" s="24">
        <v>-77366</v>
      </c>
      <c r="H98" s="186"/>
      <c r="I98" s="190">
        <v>-92867</v>
      </c>
      <c r="J98" s="186"/>
      <c r="K98" s="24">
        <v>-17985</v>
      </c>
      <c r="L98" s="186"/>
      <c r="M98" s="5">
        <v>-22148</v>
      </c>
    </row>
    <row r="99" spans="1:13" ht="15.65" customHeight="1" x14ac:dyDescent="0.25">
      <c r="A99" s="6" t="s">
        <v>297</v>
      </c>
      <c r="E99" s="191"/>
      <c r="G99" s="24"/>
      <c r="H99" s="186"/>
      <c r="I99" s="190"/>
      <c r="J99" s="186"/>
      <c r="K99" s="24"/>
      <c r="L99" s="186"/>
    </row>
    <row r="100" spans="1:13" ht="15.65" customHeight="1" x14ac:dyDescent="0.25">
      <c r="B100" s="6" t="s">
        <v>298</v>
      </c>
      <c r="E100" s="191"/>
      <c r="G100" s="24">
        <v>0</v>
      </c>
      <c r="H100" s="186"/>
      <c r="I100" s="190">
        <v>45792</v>
      </c>
      <c r="J100" s="186"/>
      <c r="K100" s="24">
        <v>0</v>
      </c>
      <c r="L100" s="186"/>
      <c r="M100" s="5">
        <v>0</v>
      </c>
    </row>
    <row r="101" spans="1:13" ht="15.65" customHeight="1" x14ac:dyDescent="0.25">
      <c r="A101" s="6" t="s">
        <v>135</v>
      </c>
      <c r="G101" s="95">
        <v>-1710609</v>
      </c>
      <c r="H101" s="5"/>
      <c r="I101" s="10">
        <v>-1711455</v>
      </c>
      <c r="J101" s="5"/>
      <c r="K101" s="95">
        <v>-1710609</v>
      </c>
      <c r="L101" s="5"/>
      <c r="M101" s="10">
        <v>-1710955</v>
      </c>
    </row>
    <row r="102" spans="1:13" ht="15.65" customHeight="1" x14ac:dyDescent="0.25">
      <c r="G102" s="24"/>
      <c r="H102" s="5"/>
      <c r="J102" s="5"/>
      <c r="K102" s="24"/>
      <c r="L102" s="5"/>
    </row>
    <row r="103" spans="1:13" ht="15.65" customHeight="1" x14ac:dyDescent="0.25">
      <c r="A103" s="2" t="s">
        <v>255</v>
      </c>
      <c r="G103" s="95">
        <v>-237518</v>
      </c>
      <c r="H103" s="5"/>
      <c r="I103" s="10">
        <f>SUM(I88:I102)</f>
        <v>-1312147</v>
      </c>
      <c r="J103" s="5"/>
      <c r="K103" s="95">
        <v>589697</v>
      </c>
      <c r="L103" s="105"/>
      <c r="M103" s="10">
        <v>-2423447</v>
      </c>
    </row>
    <row r="104" spans="1:13" ht="15.65" customHeight="1" x14ac:dyDescent="0.25">
      <c r="H104" s="5"/>
      <c r="J104" s="5"/>
      <c r="L104" s="5"/>
    </row>
    <row r="105" spans="1:13" ht="15.65" customHeight="1" x14ac:dyDescent="0.25">
      <c r="H105" s="5"/>
      <c r="J105" s="5"/>
      <c r="L105" s="5"/>
    </row>
    <row r="106" spans="1:13" ht="15.65" customHeight="1" x14ac:dyDescent="0.25">
      <c r="H106" s="5"/>
      <c r="J106" s="5"/>
      <c r="L106" s="5"/>
    </row>
    <row r="107" spans="1:13" ht="15.65" customHeight="1" x14ac:dyDescent="0.25">
      <c r="H107" s="5"/>
      <c r="J107" s="5"/>
      <c r="L107" s="5"/>
    </row>
    <row r="108" spans="1:13" ht="10.5" customHeight="1" x14ac:dyDescent="0.25">
      <c r="H108" s="5"/>
      <c r="J108" s="5"/>
      <c r="L108" s="5"/>
    </row>
    <row r="109" spans="1:13" ht="22" customHeight="1" x14ac:dyDescent="0.25">
      <c r="A109" s="11" t="str">
        <f>+A54</f>
        <v>The accompanying condensed notes to the interim financial information are an integral part of this interim financial information.</v>
      </c>
      <c r="B109" s="11"/>
      <c r="C109" s="11"/>
      <c r="D109" s="11"/>
      <c r="E109" s="9"/>
      <c r="F109" s="9"/>
      <c r="G109" s="10"/>
      <c r="H109" s="10"/>
      <c r="I109" s="10"/>
      <c r="J109" s="10"/>
      <c r="K109" s="10"/>
      <c r="L109" s="10"/>
      <c r="M109" s="10"/>
    </row>
    <row r="110" spans="1:13" ht="15" customHeight="1" x14ac:dyDescent="0.25">
      <c r="A110" s="2" t="s">
        <v>0</v>
      </c>
      <c r="B110" s="2"/>
      <c r="C110" s="2"/>
      <c r="D110" s="2"/>
      <c r="K110" s="249" t="s">
        <v>89</v>
      </c>
      <c r="L110" s="249"/>
      <c r="M110" s="249"/>
    </row>
    <row r="111" spans="1:13" ht="15" customHeight="1" x14ac:dyDescent="0.25">
      <c r="A111" s="2" t="s">
        <v>57</v>
      </c>
      <c r="B111" s="2"/>
      <c r="C111" s="2"/>
      <c r="D111" s="2"/>
    </row>
    <row r="112" spans="1:13" ht="15" customHeight="1" x14ac:dyDescent="0.25">
      <c r="A112" s="1" t="str">
        <f>+A57</f>
        <v>For the six-month period ended 30 June 2023</v>
      </c>
      <c r="B112" s="1"/>
      <c r="C112" s="1"/>
      <c r="D112" s="1"/>
      <c r="E112" s="9"/>
      <c r="F112" s="9"/>
      <c r="G112" s="10"/>
      <c r="H112" s="11"/>
      <c r="I112" s="10"/>
      <c r="J112" s="9"/>
      <c r="K112" s="10"/>
      <c r="L112" s="11"/>
      <c r="M112" s="10"/>
    </row>
    <row r="113" spans="1:13" ht="15" customHeight="1" x14ac:dyDescent="0.25"/>
    <row r="115" spans="1:13" ht="16.5" customHeight="1" x14ac:dyDescent="0.25">
      <c r="G115" s="241" t="s">
        <v>3</v>
      </c>
      <c r="H115" s="241"/>
      <c r="I115" s="241"/>
      <c r="J115" s="223"/>
      <c r="K115" s="241" t="s">
        <v>107</v>
      </c>
      <c r="L115" s="241"/>
      <c r="M115" s="241"/>
    </row>
    <row r="116" spans="1:13" ht="16.5" customHeight="1" x14ac:dyDescent="0.25">
      <c r="G116" s="242" t="s">
        <v>116</v>
      </c>
      <c r="H116" s="242"/>
      <c r="I116" s="242"/>
      <c r="J116" s="224"/>
      <c r="K116" s="242" t="s">
        <v>116</v>
      </c>
      <c r="L116" s="242"/>
      <c r="M116" s="242"/>
    </row>
    <row r="117" spans="1:13" ht="16.5" customHeight="1" x14ac:dyDescent="0.25">
      <c r="E117" s="87"/>
      <c r="F117" s="87"/>
      <c r="G117" s="171" t="s">
        <v>250</v>
      </c>
      <c r="H117" s="93"/>
      <c r="I117" s="171" t="s">
        <v>236</v>
      </c>
      <c r="J117" s="94"/>
      <c r="K117" s="171" t="s">
        <v>250</v>
      </c>
      <c r="L117" s="93"/>
      <c r="M117" s="171" t="s">
        <v>236</v>
      </c>
    </row>
    <row r="118" spans="1:13" ht="16.5" customHeight="1" x14ac:dyDescent="0.25">
      <c r="E118" s="172" t="s">
        <v>6</v>
      </c>
      <c r="F118" s="87"/>
      <c r="G118" s="92" t="s">
        <v>39</v>
      </c>
      <c r="H118" s="93"/>
      <c r="I118" s="92" t="s">
        <v>39</v>
      </c>
      <c r="J118" s="94"/>
      <c r="K118" s="92" t="s">
        <v>39</v>
      </c>
      <c r="L118" s="93"/>
      <c r="M118" s="92" t="s">
        <v>39</v>
      </c>
    </row>
    <row r="119" spans="1:13" ht="16.5" customHeight="1" x14ac:dyDescent="0.25">
      <c r="G119" s="24"/>
      <c r="H119" s="5"/>
      <c r="J119" s="5"/>
      <c r="K119" s="24"/>
      <c r="L119" s="5"/>
    </row>
    <row r="120" spans="1:13" ht="15.65" customHeight="1" x14ac:dyDescent="0.25">
      <c r="A120" s="2" t="s">
        <v>138</v>
      </c>
      <c r="B120" s="2"/>
      <c r="G120" s="175">
        <v>-1750352</v>
      </c>
      <c r="H120" s="176"/>
      <c r="I120" s="176">
        <f>SUM(I49,I85,I103)</f>
        <v>1706345</v>
      </c>
      <c r="J120" s="176"/>
      <c r="K120" s="175">
        <v>-2456966</v>
      </c>
      <c r="L120" s="176"/>
      <c r="M120" s="176">
        <v>636732</v>
      </c>
    </row>
    <row r="121" spans="1:13" ht="15.65" customHeight="1" x14ac:dyDescent="0.25">
      <c r="A121" s="6" t="s">
        <v>72</v>
      </c>
      <c r="G121" s="175">
        <v>37458488</v>
      </c>
      <c r="I121" s="6">
        <v>17897793</v>
      </c>
      <c r="J121" s="6"/>
      <c r="K121" s="25">
        <v>9631797</v>
      </c>
      <c r="M121" s="5">
        <v>3454668</v>
      </c>
    </row>
    <row r="122" spans="1:13" ht="15.65" customHeight="1" x14ac:dyDescent="0.25">
      <c r="A122" s="6" t="s">
        <v>73</v>
      </c>
      <c r="G122" s="192">
        <v>478893</v>
      </c>
      <c r="H122" s="5"/>
      <c r="I122" s="10">
        <v>-47726</v>
      </c>
      <c r="J122" s="5"/>
      <c r="K122" s="192">
        <v>0</v>
      </c>
      <c r="L122" s="5"/>
      <c r="M122" s="10">
        <v>0</v>
      </c>
    </row>
    <row r="123" spans="1:13" ht="15.65" customHeight="1" x14ac:dyDescent="0.25">
      <c r="G123" s="24"/>
      <c r="H123" s="5"/>
      <c r="J123" s="5"/>
      <c r="K123" s="24"/>
      <c r="L123" s="5"/>
    </row>
    <row r="124" spans="1:13" ht="15.65" customHeight="1" thickBot="1" x14ac:dyDescent="0.3">
      <c r="A124" s="6" t="s">
        <v>74</v>
      </c>
      <c r="G124" s="236">
        <v>36187029</v>
      </c>
      <c r="H124" s="176"/>
      <c r="I124" s="195">
        <f>SUM(I120:I122)</f>
        <v>19556412</v>
      </c>
      <c r="J124" s="176"/>
      <c r="K124" s="99">
        <v>7174831</v>
      </c>
      <c r="L124" s="176"/>
      <c r="M124" s="100">
        <v>4091400</v>
      </c>
    </row>
    <row r="125" spans="1:13" ht="16.5" customHeight="1" thickTop="1" x14ac:dyDescent="0.25">
      <c r="G125" s="175"/>
      <c r="H125" s="176"/>
      <c r="I125" s="176"/>
      <c r="J125" s="6"/>
      <c r="K125" s="175"/>
      <c r="L125" s="4"/>
      <c r="M125" s="176"/>
    </row>
    <row r="126" spans="1:13" ht="16.5" customHeight="1" x14ac:dyDescent="0.25">
      <c r="A126" s="2" t="s">
        <v>291</v>
      </c>
      <c r="G126" s="175"/>
      <c r="H126" s="176"/>
      <c r="I126" s="176"/>
      <c r="J126" s="6"/>
      <c r="K126" s="175"/>
      <c r="L126" s="4"/>
      <c r="M126" s="176"/>
    </row>
    <row r="127" spans="1:13" ht="16.5" customHeight="1" x14ac:dyDescent="0.25">
      <c r="A127" s="2"/>
      <c r="B127" s="2" t="s">
        <v>224</v>
      </c>
      <c r="G127" s="175"/>
      <c r="H127" s="176"/>
      <c r="I127" s="176"/>
      <c r="J127" s="6"/>
      <c r="K127" s="175"/>
      <c r="L127" s="4"/>
      <c r="M127" s="176"/>
    </row>
    <row r="128" spans="1:13" ht="16.5" customHeight="1" x14ac:dyDescent="0.25">
      <c r="A128" s="98" t="s">
        <v>75</v>
      </c>
      <c r="B128" s="98"/>
      <c r="G128" s="25"/>
      <c r="I128" s="6"/>
      <c r="J128" s="97"/>
      <c r="K128" s="25"/>
      <c r="L128" s="96"/>
      <c r="M128" s="6"/>
    </row>
    <row r="129" spans="1:13" ht="16.5" customHeight="1" x14ac:dyDescent="0.25">
      <c r="B129" s="6" t="s">
        <v>76</v>
      </c>
      <c r="G129" s="175">
        <v>8063029</v>
      </c>
      <c r="H129" s="176"/>
      <c r="I129" s="176">
        <v>4000528</v>
      </c>
      <c r="J129" s="176"/>
      <c r="K129" s="25">
        <v>32726</v>
      </c>
      <c r="L129" s="176"/>
      <c r="M129" s="176">
        <v>54947</v>
      </c>
    </row>
    <row r="130" spans="1:13" ht="16.5" customHeight="1" x14ac:dyDescent="0.25">
      <c r="A130" s="98" t="s">
        <v>77</v>
      </c>
      <c r="B130" s="98"/>
      <c r="G130" s="25"/>
      <c r="H130" s="176"/>
      <c r="I130" s="6"/>
      <c r="J130" s="176"/>
      <c r="K130" s="25"/>
      <c r="L130" s="176"/>
      <c r="M130" s="6"/>
    </row>
    <row r="131" spans="1:13" ht="16.5" customHeight="1" x14ac:dyDescent="0.25">
      <c r="B131" s="6" t="s">
        <v>76</v>
      </c>
      <c r="G131" s="192">
        <v>28124000</v>
      </c>
      <c r="H131" s="176"/>
      <c r="I131" s="193">
        <v>15555884</v>
      </c>
      <c r="J131" s="176"/>
      <c r="K131" s="231">
        <v>7142105</v>
      </c>
      <c r="L131" s="176"/>
      <c r="M131" s="193">
        <v>4036453</v>
      </c>
    </row>
    <row r="132" spans="1:13" ht="16.5" customHeight="1" x14ac:dyDescent="0.25">
      <c r="A132" s="98"/>
      <c r="G132" s="175"/>
      <c r="H132" s="176"/>
      <c r="I132" s="176"/>
      <c r="J132" s="176"/>
      <c r="K132" s="175"/>
      <c r="L132" s="176"/>
      <c r="M132" s="176"/>
    </row>
    <row r="133" spans="1:13" ht="16.5" customHeight="1" thickBot="1" x14ac:dyDescent="0.3">
      <c r="G133" s="236">
        <v>36187029</v>
      </c>
      <c r="H133" s="176"/>
      <c r="I133" s="195">
        <f>SUM(I129:I132)</f>
        <v>19556412</v>
      </c>
      <c r="J133" s="176"/>
      <c r="K133" s="194">
        <v>7174831</v>
      </c>
      <c r="L133" s="176"/>
      <c r="M133" s="195">
        <v>4091400</v>
      </c>
    </row>
    <row r="134" spans="1:13" ht="16.5" customHeight="1" thickTop="1" x14ac:dyDescent="0.25">
      <c r="G134" s="175"/>
      <c r="H134" s="176"/>
      <c r="I134" s="176"/>
      <c r="J134" s="176"/>
      <c r="K134" s="175"/>
      <c r="L134" s="176"/>
      <c r="M134" s="176"/>
    </row>
    <row r="135" spans="1:13" ht="16.5" customHeight="1" x14ac:dyDescent="0.25">
      <c r="A135" s="2" t="s">
        <v>177</v>
      </c>
      <c r="G135" s="189"/>
      <c r="H135" s="186"/>
      <c r="I135" s="190"/>
      <c r="J135" s="190"/>
      <c r="K135" s="189"/>
      <c r="L135" s="186"/>
      <c r="M135" s="190"/>
    </row>
    <row r="136" spans="1:13" ht="16.5" customHeight="1" x14ac:dyDescent="0.25">
      <c r="A136" s="98" t="s">
        <v>257</v>
      </c>
      <c r="G136" s="189"/>
      <c r="H136" s="190"/>
      <c r="I136" s="190"/>
      <c r="J136" s="190"/>
      <c r="K136" s="189"/>
      <c r="L136" s="190"/>
      <c r="M136" s="190"/>
    </row>
    <row r="137" spans="1:13" ht="16.5" customHeight="1" x14ac:dyDescent="0.25">
      <c r="A137" s="98"/>
      <c r="B137" s="6" t="s">
        <v>258</v>
      </c>
      <c r="G137" s="189">
        <v>10353</v>
      </c>
      <c r="H137" s="190"/>
      <c r="I137" s="190">
        <v>206915</v>
      </c>
      <c r="J137" s="190"/>
      <c r="K137" s="189">
        <v>126</v>
      </c>
      <c r="L137" s="190"/>
      <c r="M137" s="190">
        <v>0</v>
      </c>
    </row>
    <row r="138" spans="1:13" ht="16.5" customHeight="1" x14ac:dyDescent="0.25">
      <c r="A138" s="98" t="s">
        <v>259</v>
      </c>
      <c r="G138" s="189"/>
      <c r="H138" s="190"/>
      <c r="I138" s="190"/>
      <c r="J138" s="190"/>
      <c r="K138" s="189"/>
      <c r="L138" s="190"/>
      <c r="M138" s="190"/>
    </row>
    <row r="139" spans="1:13" ht="16.5" customHeight="1" x14ac:dyDescent="0.25">
      <c r="B139" s="6" t="s">
        <v>260</v>
      </c>
      <c r="E139" s="182"/>
      <c r="G139" s="189" t="s">
        <v>157</v>
      </c>
      <c r="H139" s="190"/>
      <c r="I139" s="190">
        <v>52200</v>
      </c>
      <c r="J139" s="190"/>
      <c r="K139" s="189">
        <v>0</v>
      </c>
      <c r="L139" s="190"/>
      <c r="M139" s="190">
        <v>0</v>
      </c>
    </row>
    <row r="140" spans="1:13" ht="16.5" customHeight="1" x14ac:dyDescent="0.25">
      <c r="A140" s="98" t="s">
        <v>230</v>
      </c>
      <c r="E140" s="6"/>
      <c r="G140" s="189"/>
      <c r="H140" s="190"/>
      <c r="I140" s="190"/>
      <c r="J140" s="190"/>
      <c r="K140" s="189"/>
      <c r="L140" s="186"/>
      <c r="M140" s="190"/>
    </row>
    <row r="141" spans="1:13" ht="16.5" customHeight="1" x14ac:dyDescent="0.25">
      <c r="B141" s="6" t="s">
        <v>232</v>
      </c>
      <c r="E141" s="196"/>
      <c r="G141" s="189"/>
      <c r="H141" s="190"/>
      <c r="I141" s="190"/>
      <c r="J141" s="190"/>
      <c r="K141" s="189"/>
      <c r="L141" s="186"/>
      <c r="M141" s="190"/>
    </row>
    <row r="142" spans="1:13" ht="16.5" customHeight="1" x14ac:dyDescent="0.25">
      <c r="A142" s="98"/>
      <c r="B142" s="6" t="s">
        <v>233</v>
      </c>
      <c r="E142" s="227" t="s">
        <v>253</v>
      </c>
      <c r="G142" s="189" t="s">
        <v>157</v>
      </c>
      <c r="H142" s="190"/>
      <c r="I142" s="190">
        <v>0</v>
      </c>
      <c r="J142" s="190"/>
      <c r="K142" s="189">
        <v>311715</v>
      </c>
      <c r="L142" s="186"/>
      <c r="M142" s="190">
        <v>0</v>
      </c>
    </row>
    <row r="143" spans="1:13" ht="16.5" customHeight="1" x14ac:dyDescent="0.25">
      <c r="A143" s="98" t="s">
        <v>234</v>
      </c>
      <c r="E143" s="227"/>
      <c r="G143" s="189"/>
      <c r="H143" s="190"/>
      <c r="I143" s="190"/>
      <c r="J143" s="190"/>
      <c r="K143" s="189"/>
      <c r="L143" s="186"/>
      <c r="M143" s="190"/>
    </row>
    <row r="144" spans="1:13" ht="16.5" customHeight="1" x14ac:dyDescent="0.25">
      <c r="B144" s="6" t="s">
        <v>231</v>
      </c>
      <c r="E144" s="6"/>
      <c r="G144" s="189"/>
      <c r="H144" s="190"/>
      <c r="I144" s="190"/>
      <c r="J144" s="190"/>
      <c r="K144" s="189"/>
      <c r="L144" s="190"/>
      <c r="M144" s="190"/>
    </row>
    <row r="145" spans="1:13" ht="16.5" customHeight="1" x14ac:dyDescent="0.25">
      <c r="A145" s="98"/>
      <c r="B145" s="6" t="s">
        <v>225</v>
      </c>
      <c r="E145" s="227">
        <v>19.5</v>
      </c>
      <c r="G145" s="189" t="s">
        <v>157</v>
      </c>
      <c r="H145" s="190"/>
      <c r="I145" s="190">
        <v>0</v>
      </c>
      <c r="J145" s="190"/>
      <c r="K145" s="189">
        <v>12166</v>
      </c>
      <c r="L145" s="186"/>
      <c r="M145" s="190">
        <v>0</v>
      </c>
    </row>
    <row r="146" spans="1:13" ht="16.5" customHeight="1" x14ac:dyDescent="0.25">
      <c r="A146" s="98" t="s">
        <v>234</v>
      </c>
      <c r="E146" s="227"/>
      <c r="G146" s="189"/>
      <c r="H146" s="190"/>
      <c r="I146" s="190"/>
      <c r="J146" s="190"/>
      <c r="K146" s="189"/>
      <c r="L146" s="186"/>
      <c r="M146" s="190"/>
    </row>
    <row r="147" spans="1:13" ht="16.5" customHeight="1" x14ac:dyDescent="0.25">
      <c r="B147" s="6" t="s">
        <v>232</v>
      </c>
      <c r="E147" s="6"/>
      <c r="G147" s="189"/>
      <c r="H147" s="190"/>
      <c r="I147" s="190"/>
      <c r="J147" s="190"/>
      <c r="K147" s="189"/>
      <c r="L147" s="186"/>
      <c r="M147" s="190"/>
    </row>
    <row r="148" spans="1:13" ht="16.5" customHeight="1" x14ac:dyDescent="0.25">
      <c r="A148" s="98"/>
      <c r="B148" s="6" t="s">
        <v>233</v>
      </c>
      <c r="E148" s="227">
        <v>19.5</v>
      </c>
      <c r="G148" s="189" t="s">
        <v>157</v>
      </c>
      <c r="H148" s="190"/>
      <c r="I148" s="190">
        <v>0</v>
      </c>
      <c r="J148" s="190"/>
      <c r="K148" s="189">
        <v>904908</v>
      </c>
      <c r="L148" s="186"/>
      <c r="M148" s="190">
        <v>0</v>
      </c>
    </row>
    <row r="149" spans="1:13" ht="16.5" customHeight="1" x14ac:dyDescent="0.25">
      <c r="A149" s="98"/>
      <c r="G149" s="190"/>
      <c r="H149" s="190"/>
      <c r="I149" s="190"/>
      <c r="J149" s="190"/>
      <c r="K149" s="190"/>
      <c r="L149" s="186"/>
      <c r="M149" s="190"/>
    </row>
    <row r="150" spans="1:13" ht="16.5" customHeight="1" x14ac:dyDescent="0.25">
      <c r="A150" s="98"/>
      <c r="G150" s="190"/>
      <c r="H150" s="190"/>
      <c r="I150" s="190"/>
      <c r="J150" s="190"/>
      <c r="K150" s="190"/>
      <c r="L150" s="186"/>
      <c r="M150" s="190"/>
    </row>
    <row r="151" spans="1:13" ht="16.5" customHeight="1" x14ac:dyDescent="0.25">
      <c r="A151" s="98"/>
      <c r="D151" s="218"/>
      <c r="G151" s="190"/>
      <c r="H151" s="190"/>
      <c r="I151" s="190"/>
      <c r="J151" s="190"/>
      <c r="K151" s="190"/>
      <c r="L151" s="186"/>
      <c r="M151" s="190"/>
    </row>
    <row r="152" spans="1:13" ht="16.5" customHeight="1" x14ac:dyDescent="0.25">
      <c r="A152" s="98"/>
      <c r="D152" s="218"/>
      <c r="G152" s="190"/>
      <c r="H152" s="190"/>
      <c r="I152" s="190"/>
      <c r="J152" s="190"/>
      <c r="K152" s="190"/>
      <c r="L152" s="186"/>
      <c r="M152" s="190"/>
    </row>
    <row r="153" spans="1:13" ht="16.5" customHeight="1" x14ac:dyDescent="0.25">
      <c r="A153" s="98"/>
      <c r="D153" s="218"/>
      <c r="G153" s="190"/>
      <c r="H153" s="190"/>
      <c r="I153" s="190"/>
      <c r="J153" s="190"/>
      <c r="K153" s="190"/>
      <c r="L153" s="186"/>
      <c r="M153" s="190"/>
    </row>
    <row r="154" spans="1:13" ht="16.5" customHeight="1" x14ac:dyDescent="0.25">
      <c r="A154" s="98"/>
      <c r="D154" s="218"/>
      <c r="G154" s="190"/>
      <c r="H154" s="190"/>
      <c r="I154" s="190"/>
      <c r="J154" s="190"/>
      <c r="K154" s="190"/>
      <c r="L154" s="186"/>
      <c r="M154" s="190"/>
    </row>
    <row r="155" spans="1:13" ht="16.5" customHeight="1" x14ac:dyDescent="0.25">
      <c r="A155" s="98"/>
      <c r="D155" s="218"/>
      <c r="G155" s="190"/>
      <c r="H155" s="190"/>
      <c r="I155" s="190"/>
      <c r="J155" s="190"/>
      <c r="K155" s="190"/>
      <c r="L155" s="186"/>
      <c r="M155" s="190"/>
    </row>
    <row r="156" spans="1:13" ht="16.5" customHeight="1" x14ac:dyDescent="0.25">
      <c r="A156" s="98"/>
      <c r="D156" s="218"/>
      <c r="G156" s="190"/>
      <c r="H156" s="190"/>
      <c r="I156" s="190"/>
      <c r="J156" s="190"/>
      <c r="K156" s="190"/>
      <c r="L156" s="186"/>
      <c r="M156" s="190"/>
    </row>
    <row r="157" spans="1:13" ht="16.5" customHeight="1" x14ac:dyDescent="0.25">
      <c r="A157" s="98"/>
      <c r="D157" s="218"/>
      <c r="G157" s="190"/>
      <c r="H157" s="190"/>
      <c r="I157" s="190"/>
      <c r="J157" s="190"/>
      <c r="K157" s="190"/>
      <c r="L157" s="186"/>
      <c r="M157" s="190"/>
    </row>
    <row r="158" spans="1:13" ht="16.5" customHeight="1" x14ac:dyDescent="0.25">
      <c r="A158" s="98"/>
      <c r="D158" s="218"/>
      <c r="G158" s="190"/>
      <c r="H158" s="190"/>
      <c r="I158" s="190"/>
      <c r="J158" s="190"/>
      <c r="K158" s="190"/>
      <c r="L158" s="186"/>
      <c r="M158" s="190"/>
    </row>
    <row r="159" spans="1:13" ht="16.5" customHeight="1" x14ac:dyDescent="0.25">
      <c r="A159" s="98"/>
      <c r="D159" s="218"/>
      <c r="G159" s="190"/>
      <c r="H159" s="190"/>
      <c r="I159" s="190"/>
      <c r="J159" s="190"/>
      <c r="K159" s="190"/>
      <c r="L159" s="186"/>
      <c r="M159" s="190"/>
    </row>
    <row r="160" spans="1:13" ht="16.5" customHeight="1" x14ac:dyDescent="0.25">
      <c r="A160" s="98"/>
      <c r="G160" s="190"/>
      <c r="H160" s="190"/>
      <c r="I160" s="190"/>
      <c r="J160" s="190"/>
      <c r="K160" s="190"/>
      <c r="L160" s="186"/>
      <c r="M160" s="190"/>
    </row>
    <row r="161" spans="1:13" ht="6" customHeight="1" x14ac:dyDescent="0.25">
      <c r="A161" s="98"/>
      <c r="G161" s="190"/>
      <c r="H161" s="190"/>
      <c r="I161" s="190"/>
      <c r="J161" s="190"/>
      <c r="K161" s="190"/>
      <c r="L161" s="186"/>
      <c r="M161" s="190"/>
    </row>
    <row r="162" spans="1:13" ht="22" customHeight="1" x14ac:dyDescent="0.25">
      <c r="A162" s="11" t="s">
        <v>145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</sheetData>
  <mergeCells count="15">
    <mergeCell ref="G115:I115"/>
    <mergeCell ref="K115:M115"/>
    <mergeCell ref="G116:I116"/>
    <mergeCell ref="K116:M116"/>
    <mergeCell ref="K61:M61"/>
    <mergeCell ref="G61:I61"/>
    <mergeCell ref="K110:M110"/>
    <mergeCell ref="K1:M1"/>
    <mergeCell ref="K55:M55"/>
    <mergeCell ref="G6:I6"/>
    <mergeCell ref="K6:M6"/>
    <mergeCell ref="G60:I60"/>
    <mergeCell ref="K60:M60"/>
    <mergeCell ref="G7:I7"/>
    <mergeCell ref="K7:M7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  <customProperties>
    <customPr name="EpmWorksheetKeyString_GUID" r:id="rId2"/>
  </customProperties>
  <ignoredErrors>
    <ignoredError sqref="G62:M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</vt:lpstr>
      <vt:lpstr>6-7 (3M)</vt:lpstr>
      <vt:lpstr>8-9 (6M)</vt:lpstr>
      <vt:lpstr>Eng 10</vt:lpstr>
      <vt:lpstr>Eng 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Nattabhorn Hanjittakarn</cp:lastModifiedBy>
  <cp:lastPrinted>2023-08-15T13:30:27Z</cp:lastPrinted>
  <dcterms:created xsi:type="dcterms:W3CDTF">2009-01-23T10:19:39Z</dcterms:created>
  <dcterms:modified xsi:type="dcterms:W3CDTF">2023-08-15T13:31:58Z</dcterms:modified>
</cp:coreProperties>
</file>