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sites.ey.com/sites/MBK281/Shared Documents/General/2023_FS scan/MBK_2023_Q2/Convert file/"/>
    </mc:Choice>
  </mc:AlternateContent>
  <xr:revisionPtr revIDLastSave="33" documentId="13_ncr:1_{0EF22AFF-E5D4-476A-AF3E-E43D629DC600}" xr6:coauthVersionLast="47" xr6:coauthVersionMax="47" xr10:uidLastSave="{196B4D31-CCAF-4733-AB3E-BFE4051BD59C}"/>
  <bookViews>
    <workbookView xWindow="28692" yWindow="-108" windowWidth="29016" windowHeight="15816" xr2:uid="{00000000-000D-0000-FFFF-FFFF00000000}"/>
  </bookViews>
  <sheets>
    <sheet name="BS" sheetId="21" r:id="rId1"/>
    <sheet name="PL" sheetId="19" r:id="rId2"/>
    <sheet name="conso" sheetId="15" r:id="rId3"/>
    <sheet name="company" sheetId="16" r:id="rId4"/>
    <sheet name="Cashflow" sheetId="22" r:id="rId5"/>
    <sheet name="000" sheetId="2" state="veryHidden" r:id="rId6"/>
  </sheets>
  <definedNames>
    <definedName name="_xlnm._FilterDatabase" localSheetId="0" hidden="1">BS!$F$13:$F$14</definedName>
    <definedName name="_xlnm._FilterDatabase" localSheetId="4" hidden="1">Cashflow!#REF!</definedName>
    <definedName name="_xlnm._FilterDatabase" localSheetId="1" hidden="1">PL!#REF!</definedName>
    <definedName name="_xlnm.Print_Area" localSheetId="0">BS!$A$1:$N$128</definedName>
    <definedName name="_xlnm.Print_Area" localSheetId="4">Cashflow!$A$1:$N$123</definedName>
    <definedName name="_xlnm.Print_Area" localSheetId="3">company!$A$1:$U$30</definedName>
    <definedName name="_xlnm.Print_Area" localSheetId="2">conso!$A$1:$AC$40</definedName>
    <definedName name="_xlnm.Print_Area" localSheetId="1">PL!$A$1:$M$157</definedName>
    <definedName name="Print_Area_MI" localSheetId="0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Z_3A783E63_92B3_42A3_A0F6_A15A8D1F4338_.wvu.PrintArea" localSheetId="4" hidden="1">Cashflow!$A$1:$N$123</definedName>
    <definedName name="Z_3A783E63_92B3_42A3_A0F6_A15A8D1F4338_.wvu.PrintArea" localSheetId="1" hidden="1">PL!$A$1:$M$157</definedName>
    <definedName name="Z_E39E4B6A_E92C_4F26_8534_7966CB73BEB6_.wvu.PrintArea" localSheetId="4" hidden="1">Cashflow!$A$1:$N$123</definedName>
    <definedName name="Z_E39E4B6A_E92C_4F26_8534_7966CB73BEB6_.wvu.PrintArea" localSheetId="1" hidden="1">PL!$A$1:$M$157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19" l="1"/>
  <c r="Y28" i="15"/>
  <c r="R23" i="16"/>
  <c r="R26" i="16"/>
  <c r="G58" i="19"/>
  <c r="Y33" i="15"/>
  <c r="AC33" i="15" s="1"/>
  <c r="N30" i="22"/>
  <c r="N32" i="22" s="1"/>
  <c r="N35" i="22" s="1"/>
  <c r="L30" i="22"/>
  <c r="L32" i="22" s="1"/>
  <c r="L35" i="22" s="1"/>
  <c r="J30" i="22"/>
  <c r="J32" i="22" s="1"/>
  <c r="J35" i="22" s="1"/>
  <c r="N105" i="22"/>
  <c r="L105" i="22"/>
  <c r="J105" i="22"/>
  <c r="H105" i="22"/>
  <c r="N71" i="22"/>
  <c r="L71" i="22"/>
  <c r="J71" i="22"/>
  <c r="H71" i="22"/>
  <c r="L106" i="22" l="1"/>
  <c r="L108" i="22" s="1"/>
  <c r="N106" i="22"/>
  <c r="N108" i="22" s="1"/>
  <c r="J106" i="22"/>
  <c r="J108" i="22" s="1"/>
  <c r="T26" i="16" l="1"/>
  <c r="Y35" i="15"/>
  <c r="AC35" i="15" s="1"/>
  <c r="Y32" i="15"/>
  <c r="AC32" i="15" s="1"/>
  <c r="U29" i="15"/>
  <c r="U30" i="15"/>
  <c r="Y30" i="15" s="1"/>
  <c r="AC30" i="15" s="1"/>
  <c r="T24" i="16"/>
  <c r="R17" i="16" l="1"/>
  <c r="P16" i="16"/>
  <c r="P18" i="16" s="1"/>
  <c r="J16" i="16"/>
  <c r="J18" i="16" s="1"/>
  <c r="H16" i="16"/>
  <c r="H18" i="16" s="1"/>
  <c r="F16" i="16"/>
  <c r="F18" i="16" s="1"/>
  <c r="N16" i="16"/>
  <c r="N18" i="16" s="1"/>
  <c r="R14" i="16"/>
  <c r="R13" i="16"/>
  <c r="T17" i="16" l="1"/>
  <c r="T13" i="16"/>
  <c r="R15" i="16"/>
  <c r="T15" i="16" s="1"/>
  <c r="U23" i="15"/>
  <c r="W23" i="15" s="1"/>
  <c r="Y22" i="15"/>
  <c r="U20" i="15"/>
  <c r="Y20" i="15" s="1"/>
  <c r="AC20" i="15" s="1"/>
  <c r="Y19" i="15"/>
  <c r="AC19" i="15" s="1"/>
  <c r="W18" i="15"/>
  <c r="S18" i="15"/>
  <c r="S24" i="15" s="1"/>
  <c r="Q18" i="15"/>
  <c r="Q24" i="15" s="1"/>
  <c r="O18" i="15"/>
  <c r="O24" i="15" s="1"/>
  <c r="K18" i="15"/>
  <c r="K24" i="15" s="1"/>
  <c r="I18" i="15"/>
  <c r="I24" i="15" s="1"/>
  <c r="G18" i="15"/>
  <c r="G24" i="15" s="1"/>
  <c r="E18" i="15"/>
  <c r="C18" i="15"/>
  <c r="C24" i="15" s="1"/>
  <c r="U17" i="15"/>
  <c r="Y17" i="15" s="1"/>
  <c r="AC17" i="15" s="1"/>
  <c r="AA18" i="15"/>
  <c r="AA24" i="15" s="1"/>
  <c r="M18" i="15"/>
  <c r="M24" i="15" s="1"/>
  <c r="U15" i="15"/>
  <c r="M136" i="19"/>
  <c r="M130" i="19"/>
  <c r="I148" i="19"/>
  <c r="I143" i="19"/>
  <c r="I136" i="19"/>
  <c r="I130" i="19"/>
  <c r="M105" i="19"/>
  <c r="M97" i="19"/>
  <c r="I105" i="19"/>
  <c r="I97" i="19"/>
  <c r="M58" i="19"/>
  <c r="M52" i="19"/>
  <c r="I69" i="19"/>
  <c r="I65" i="19"/>
  <c r="I58" i="19"/>
  <c r="I52" i="19"/>
  <c r="M26" i="19"/>
  <c r="M18" i="19"/>
  <c r="I26" i="19"/>
  <c r="I18" i="19"/>
  <c r="N111" i="21"/>
  <c r="N113" i="21" s="1"/>
  <c r="N115" i="21" s="1"/>
  <c r="L111" i="21"/>
  <c r="L113" i="21" s="1"/>
  <c r="L115" i="21" s="1"/>
  <c r="J111" i="21"/>
  <c r="J113" i="21" s="1"/>
  <c r="J115" i="21" s="1"/>
  <c r="H111" i="21"/>
  <c r="H113" i="21" s="1"/>
  <c r="N78" i="21"/>
  <c r="L78" i="21"/>
  <c r="J78" i="21"/>
  <c r="H78" i="21"/>
  <c r="N65" i="21"/>
  <c r="L65" i="21"/>
  <c r="J65" i="21"/>
  <c r="H65" i="21"/>
  <c r="N36" i="21"/>
  <c r="L36" i="21"/>
  <c r="J36" i="21"/>
  <c r="H36" i="21"/>
  <c r="N19" i="21"/>
  <c r="N37" i="21" s="1"/>
  <c r="L19" i="21"/>
  <c r="J19" i="21"/>
  <c r="J37" i="21" s="1"/>
  <c r="H19" i="21"/>
  <c r="H115" i="21" l="1"/>
  <c r="H79" i="21"/>
  <c r="L37" i="21"/>
  <c r="H37" i="21"/>
  <c r="I27" i="19"/>
  <c r="I31" i="19" s="1"/>
  <c r="I33" i="19" s="1"/>
  <c r="M59" i="19"/>
  <c r="Y15" i="15"/>
  <c r="AC15" i="15" s="1"/>
  <c r="Y23" i="15"/>
  <c r="AC23" i="15" s="1"/>
  <c r="M27" i="19"/>
  <c r="M31" i="19" s="1"/>
  <c r="M33" i="19" s="1"/>
  <c r="M106" i="19"/>
  <c r="M110" i="19" s="1"/>
  <c r="I137" i="19"/>
  <c r="I106" i="19"/>
  <c r="I110" i="19" s="1"/>
  <c r="M137" i="19"/>
  <c r="I59" i="19"/>
  <c r="N79" i="21"/>
  <c r="J79" i="21"/>
  <c r="J116" i="21" s="1"/>
  <c r="L79" i="21"/>
  <c r="L116" i="21" s="1"/>
  <c r="R16" i="16"/>
  <c r="R18" i="16" s="1"/>
  <c r="E24" i="15"/>
  <c r="Y16" i="15"/>
  <c r="Y18" i="15" s="1"/>
  <c r="W24" i="15"/>
  <c r="U18" i="15"/>
  <c r="U24" i="15" s="1"/>
  <c r="N116" i="21"/>
  <c r="M60" i="19" l="1"/>
  <c r="I60" i="19"/>
  <c r="H116" i="21"/>
  <c r="M112" i="19"/>
  <c r="Y24" i="15"/>
  <c r="I112" i="19"/>
  <c r="AC16" i="15"/>
  <c r="AC18" i="15" s="1"/>
  <c r="AC24" i="15" s="1"/>
  <c r="M138" i="19" l="1"/>
  <c r="I138" i="19"/>
  <c r="K58" i="19"/>
  <c r="K52" i="19" l="1"/>
  <c r="K26" i="19"/>
  <c r="K18" i="19"/>
  <c r="K59" i="19" l="1"/>
  <c r="K27" i="19"/>
  <c r="K31" i="19" l="1"/>
  <c r="R20" i="16"/>
  <c r="T20" i="16" s="1"/>
  <c r="R21" i="16"/>
  <c r="F23" i="16"/>
  <c r="F28" i="16" s="1"/>
  <c r="H23" i="16"/>
  <c r="H28" i="16" s="1"/>
  <c r="J23" i="16"/>
  <c r="J28" i="16" s="1"/>
  <c r="P23" i="16"/>
  <c r="P28" i="16" s="1"/>
  <c r="R27" i="16"/>
  <c r="T27" i="16" s="1"/>
  <c r="U26" i="15"/>
  <c r="C29" i="15"/>
  <c r="C38" i="15" s="1"/>
  <c r="E29" i="15"/>
  <c r="E38" i="15" s="1"/>
  <c r="G29" i="15"/>
  <c r="G38" i="15" s="1"/>
  <c r="I29" i="15"/>
  <c r="I38" i="15" s="1"/>
  <c r="K29" i="15"/>
  <c r="K38" i="15" s="1"/>
  <c r="W29" i="15"/>
  <c r="U37" i="15"/>
  <c r="K97" i="19"/>
  <c r="K105" i="19"/>
  <c r="K130" i="19"/>
  <c r="K136" i="19"/>
  <c r="Y37" i="15" l="1"/>
  <c r="AC37" i="15" s="1"/>
  <c r="L16" i="16"/>
  <c r="L18" i="16" s="1"/>
  <c r="T14" i="16"/>
  <c r="T16" i="16" s="1"/>
  <c r="T18" i="16" s="1"/>
  <c r="Y26" i="15"/>
  <c r="AC26" i="15" s="1"/>
  <c r="K33" i="19"/>
  <c r="K137" i="19"/>
  <c r="K106" i="19"/>
  <c r="R22" i="16" l="1"/>
  <c r="N23" i="16"/>
  <c r="N28" i="16" s="1"/>
  <c r="K110" i="19"/>
  <c r="K60" i="19"/>
  <c r="AA29" i="15"/>
  <c r="AA38" i="15" s="1"/>
  <c r="G105" i="19"/>
  <c r="T22" i="16" l="1"/>
  <c r="R28" i="16"/>
  <c r="K112" i="19"/>
  <c r="G26" i="19"/>
  <c r="G97" i="19"/>
  <c r="K138" i="19" l="1"/>
  <c r="G18" i="19"/>
  <c r="G106" i="19"/>
  <c r="G27" i="19" l="1"/>
  <c r="G110" i="19"/>
  <c r="H30" i="22" s="1"/>
  <c r="H32" i="22" s="1"/>
  <c r="H35" i="22" s="1"/>
  <c r="H106" i="22" s="1"/>
  <c r="H108" i="22" s="1"/>
  <c r="L28" i="16"/>
  <c r="T21" i="16"/>
  <c r="T23" i="16" s="1"/>
  <c r="T28" i="16" s="1"/>
  <c r="W38" i="15"/>
  <c r="G31" i="19" l="1"/>
  <c r="G112" i="19"/>
  <c r="G33" i="19" l="1"/>
  <c r="G143" i="19" l="1"/>
  <c r="Y27" i="15" l="1"/>
  <c r="AC27" i="15" s="1"/>
  <c r="M29" i="15"/>
  <c r="G65" i="19"/>
  <c r="S29" i="15"/>
  <c r="S38" i="15" s="1"/>
  <c r="M38" i="15" l="1"/>
  <c r="Q29" i="15"/>
  <c r="Q38" i="15" s="1"/>
  <c r="G130" i="19"/>
  <c r="O29" i="15" l="1"/>
  <c r="O38" i="15" s="1"/>
  <c r="G136" i="19" l="1"/>
  <c r="U38" i="15"/>
  <c r="Y29" i="15"/>
  <c r="Y38" i="15" s="1"/>
  <c r="AC28" i="15"/>
  <c r="AC29" i="15" l="1"/>
  <c r="AC38" i="15" s="1"/>
  <c r="G137" i="19"/>
  <c r="G59" i="19" l="1"/>
  <c r="G138" i="19"/>
  <c r="G60" i="19" l="1"/>
  <c r="G148" i="19" l="1"/>
  <c r="G69" i="19" l="1"/>
</calcChain>
</file>

<file path=xl/sharedStrings.xml><?xml version="1.0" encoding="utf-8"?>
<sst xmlns="http://schemas.openxmlformats.org/spreadsheetml/2006/main" count="538" uniqueCount="301">
  <si>
    <t>บริษัท เอ็ม บี เค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</si>
  <si>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</si>
  <si>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</si>
  <si>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</si>
  <si>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</si>
  <si>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</si>
  <si>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</si>
  <si>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</si>
  <si>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</si>
  <si>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</si>
  <si>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</si>
  <si>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</si>
  <si>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</si>
  <si>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</si>
  <si>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เงินให้กู้ยืมระยะสั้น - บริษัทที่เกี่ยวข้องกัน</t>
  </si>
  <si>
    <t>เงินให้สินเชื่อแก่ลูกหนี้</t>
  </si>
  <si>
    <t xml:space="preserve">  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</si>
  <si>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</si>
  <si>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</si>
  <si>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</si>
  <si>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</si>
  <si>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</si>
  <si>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 xml:space="preserve">เงินลงทุนในบริษัทร่วม </t>
  </si>
  <si>
    <t>เงินลงทุนในการร่วมค้า</t>
  </si>
  <si>
    <t>เงินลงทุนในบริษัทย่อย</t>
  </si>
  <si>
    <t>สินทรัพย์ทางการเงินไม่หมุนเวียนอื่น</t>
  </si>
  <si>
    <t>เงินให้สินเชื่อแก่ลูกหนี้ - สุทธิ</t>
  </si>
  <si>
    <t xml:space="preserve">   จากส่วนที่ถึงกำหนดชำระภายในหนึ่งปี</t>
  </si>
  <si>
    <t>อสังหาริมทรัพย์เพื่อการลงทุน</t>
  </si>
  <si>
    <t>ที่ดินรอการพัฒนา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</si>
  <si>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</si>
  <si>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</si>
  <si>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</si>
  <si>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</si>
  <si>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</si>
  <si>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</si>
  <si>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</si>
  <si>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</si>
  <si>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</si>
  <si>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</si>
  <si>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</si>
  <si>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</si>
  <si>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</si>
  <si>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หนี้สินทางการเงินหมุนเวียนอื่น</t>
  </si>
  <si>
    <t>เจ้าหนี้การค้าและเจ้าหนี้อื่น</t>
  </si>
  <si>
    <t>เงินกู้ยืมระยะสั้น - บริษัทที่เกี่ยวข้องกัน</t>
  </si>
  <si>
    <t xml:space="preserve">   ภายในหนึ่งปี</t>
  </si>
  <si>
    <t xml:space="preserve">หุ้นกู้ระยะยาวส่วนที่ถึงกำหนดชำระภายในหนึ่งปี </t>
  </si>
  <si>
    <t>ค่าเช่าและค่าบริการรับล่วงหน้าส่วนที่ถึงกำหนดภายในหนึ่งปี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</si>
  <si>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</si>
  <si>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</si>
  <si>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</si>
  <si>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</si>
  <si>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</si>
  <si>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</si>
  <si>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หนี้สินภาษีเงินได้รอการตัดบัญชี</t>
  </si>
  <si>
    <t>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</si>
  <si>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</si>
  <si>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</si>
  <si>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</si>
  <si>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</si>
  <si>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</si>
  <si>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</si>
  <si>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</si>
  <si>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</si>
  <si>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ส่วนต่างระหว่างต้นทุนการซื้อกิจการที่ต่ำกว่ามูลค่ายุติธรรม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</si>
  <si>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</si>
  <si>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</si>
  <si>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</si>
  <si>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</si>
  <si>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รวมส่วนของผู้ถือหุ้นของบริษัทฯก่อนหักหุ้นทุนซื้อคืน</t>
  </si>
  <si>
    <t xml:space="preserve">   และส่วนของผู้มีส่วนได้เสียที่ไม่มีอำนาจควบคุมของบริษัทย่อย</t>
  </si>
  <si>
    <t>หัก: หุ้นทุนซื้อคืน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</si>
  <si>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</si>
  <si>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</si>
  <si>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</si>
  <si>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</si>
  <si>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</si>
  <si>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</si>
  <si>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2565</t>
  </si>
  <si>
    <t>กำไรขาดทุน:</t>
  </si>
  <si>
    <t>รายได้</t>
  </si>
  <si>
    <t>รายได้จากการขาย</t>
  </si>
  <si>
    <t>รายได้ค่าเช่า</t>
  </si>
  <si>
    <t>รายได้ค่าบริการ</t>
  </si>
  <si>
    <t>รายได้จากกิจการโรงแรม</t>
  </si>
  <si>
    <t>รายได้ดอกเบี้ยจากธุรกิจการเงิน</t>
  </si>
  <si>
    <t>รายได้อื่น</t>
  </si>
  <si>
    <t xml:space="preserve">   เงินปันผลรับ</t>
  </si>
  <si>
    <t xml:space="preserve">   อื่น ๆ</t>
  </si>
  <si>
    <t>รวมรายได้</t>
  </si>
  <si>
    <t>ค่าใช้จ่าย</t>
  </si>
  <si>
    <t>ต้นทุนขาย</t>
  </si>
  <si>
    <t>ต้นทุนในการให้เช่า</t>
  </si>
  <si>
    <t>ต้นทุนในการให้บริการ</t>
  </si>
  <si>
    <t>ค่าใช้จ่ายในการบริหารโรงแรม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</si>
  <si>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</si>
  <si>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</si>
  <si>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</si>
  <si>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</si>
  <si>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</si>
  <si>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</si>
  <si>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งบกำไรขาดทุนเบ็ดเสร็จ (ต่อ)</t>
  </si>
  <si>
    <t>กำไรขาดทุนเบ็ดเสร็จอื่น: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</si>
  <si>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</si>
  <si>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</si>
  <si>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</si>
  <si>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ที่เป็นเงินตราต่างประเทศของบริษัทร่วม</t>
  </si>
  <si>
    <t xml:space="preserve">รวมรายการที่จะถูกบันทึกในส่วนของกำไรหรือขาดทุนในภายหลัง </t>
  </si>
  <si>
    <t xml:space="preserve">รายการที่จะไม่ถูกบันทึกในส่วนของกำไรหรือขาดทุนในภายหลัง </t>
  </si>
  <si>
    <t>รวมรายการที่จะไม่ถูกบันทึกในส่วนของกำไรหรือขาดทุนในภายหลัง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</si>
  <si>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</si>
  <si>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</si>
  <si>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</si>
  <si>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</si>
  <si>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</si>
  <si>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</si>
  <si>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กำไรต่อหุ้นปรับลด</t>
  </si>
  <si>
    <t xml:space="preserve">งบแสดงการเปลี่ยนแปลงส่วนของผู้ถือหุ้น </t>
  </si>
  <si>
    <t>กำไรขาดทุนเบ็ดเสร็จอื่น</t>
  </si>
  <si>
    <t>ส่วนเกิน</t>
  </si>
  <si>
    <t>กำไร</t>
  </si>
  <si>
    <t>ผลต่างจาก</t>
  </si>
  <si>
    <t>ส่วนของผู้มี</t>
  </si>
  <si>
    <t>ส่วนต่างระหว่าง</t>
  </si>
  <si>
    <t>(ขาดทุน) ที่ยัง</t>
  </si>
  <si>
    <t>การแปลงค่า</t>
  </si>
  <si>
    <t>รวม</t>
  </si>
  <si>
    <t>ส่วนได้เสียที่</t>
  </si>
  <si>
    <t>ต้นทุนการซื้อกิจการ</t>
  </si>
  <si>
    <t>จัดสรรแล้ว</t>
  </si>
  <si>
    <t>ไม่เกิดขึ้นจริง</t>
  </si>
  <si>
    <t>สำรองสำหรับ</t>
  </si>
  <si>
    <t>งบการเงินที่เป็น</t>
  </si>
  <si>
    <t>องค์ประกอบ</t>
  </si>
  <si>
    <t>ไม่มีอำนาจ</t>
  </si>
  <si>
    <t>ทุนเรือนหุ้นที่ออก</t>
  </si>
  <si>
    <t>ที่ต่ำกว่ามูลค่า</t>
  </si>
  <si>
    <t>การถือหุ้น</t>
  </si>
  <si>
    <t>สำรอง</t>
  </si>
  <si>
    <t>จากเงินลงทุนใน</t>
  </si>
  <si>
    <t>มูลค่ายุติธรรม</t>
  </si>
  <si>
    <t>เงินตราต่างประเทศ</t>
  </si>
  <si>
    <t>อื่นของส่วน</t>
  </si>
  <si>
    <t>ควบคุมของ</t>
  </si>
  <si>
    <t>และชำระแล้ว</t>
  </si>
  <si>
    <t>มูลค่าหุ้นสามัญ</t>
  </si>
  <si>
    <t>ยุติธรรม</t>
  </si>
  <si>
    <t>ในบริษัทย่อย</t>
  </si>
  <si>
    <t>ตามกฎหมาย</t>
  </si>
  <si>
    <t>ยังไม่ได้จัดสรร</t>
  </si>
  <si>
    <t>ลูกหนี้เงินให้กู้</t>
  </si>
  <si>
    <t>ของบริษัทร่วม</t>
  </si>
  <si>
    <t>ของผู้ถือหุ้น</t>
  </si>
  <si>
    <t>หุ้นทุนซื้อคืน</t>
  </si>
  <si>
    <t>ของบริษัทฯ</t>
  </si>
  <si>
    <t>บริษัทย่อย</t>
  </si>
  <si>
    <t>เงินปันผลจ่าย</t>
  </si>
  <si>
    <t xml:space="preserve">ใบสำคัญแสดงสิทธิใช้สิทธิซื้อหุ้นสามัญ </t>
  </si>
  <si>
    <t>กำไรสำหรับงวด</t>
  </si>
  <si>
    <t>เพิ่มทุน</t>
  </si>
  <si>
    <t>ส่วนเกินจากการเปลี่ยนแปลง</t>
  </si>
  <si>
    <t xml:space="preserve">   สัดส่วนเงินลงทุนในบริษัทย่อยลดลง</t>
  </si>
  <si>
    <t>กำไร (ขาดทุน)</t>
  </si>
  <si>
    <t>ที่ยังไม่เกิดขึ้นจริง</t>
  </si>
  <si>
    <t>รวมองค์ประกอบ</t>
  </si>
  <si>
    <t>อื่นของส่วนของ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</si>
  <si>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</si>
  <si>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</si>
  <si>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</si>
  <si>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จากกิจกรรมดำเนินงาน: </t>
  </si>
  <si>
    <t xml:space="preserve">   ค่าเสื่อมราคาและค่าตัดจำหน่าย</t>
  </si>
  <si>
    <t xml:space="preserve">   ดอกเบี้ยรับและกำไรจากการลงทุนในลูกหนี้เงินให้กู้</t>
  </si>
  <si>
    <t xml:space="preserve">   (กำไร) ขาดทุนจากการจำหน่าย/ตัดจำหน่ายอสังหาริมทรัพย์</t>
  </si>
  <si>
    <t xml:space="preserve">      เพื่อการลงทุน อุปกรณ์ และสินทรัพย์ไม่มีตัวตน</t>
  </si>
  <si>
    <t xml:space="preserve">   ขาดทุนจากการด้อยค่าของสินทรัพย์ที่ไม่ใช่สินทรัพย์ทางการเงิน (โอนกลับ)</t>
  </si>
  <si>
    <t xml:space="preserve">   รายได้ทางการเงิน</t>
  </si>
  <si>
    <t xml:space="preserve">   ต้นทุนทางการเงิน</t>
  </si>
  <si>
    <t xml:space="preserve">   ส่วนลดค่าเช่า</t>
  </si>
  <si>
    <t>จ่ายผลประโยชน์พนักงานหลังเกษียณ</t>
  </si>
  <si>
    <t>จ่ายภาษีเงินได้</t>
  </si>
  <si>
    <t xml:space="preserve"> 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</si>
  <si>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</si>
  <si>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</si>
  <si>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</si>
  <si>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เงินสดรับจากเงินลงทุนในลูกหนี้เงินให้กู้</t>
  </si>
  <si>
    <t>เงินสดจ่ายเงินลงทุนในลูกหนี้เงินให้กู้</t>
  </si>
  <si>
    <t>เงินสดรับสุทธิจากการขายเงินลงทุนบริษัทย่อย</t>
  </si>
  <si>
    <t>เงินสดจ่ายเพื่อเพิ่มทุนในบริษัทย่อย</t>
  </si>
  <si>
    <t>เงินปันผลรับจากเงินลงทุน</t>
  </si>
  <si>
    <t xml:space="preserve">เงินสดรับจากการจำหน่ายที่ดิน อาคารและอุปกรณ์ </t>
  </si>
  <si>
    <t xml:space="preserve">   อสังหาริมทรัพย์เพื่อการลงทุน และสินทรัพย์ไม่มีตัวตน</t>
  </si>
  <si>
    <t>เงินสดจ่ายซื้อที่ดิน อาคารและอุปกรณ์ และอสังหาริมทรัพย์เพื่อการลงทุน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</si>
  <si>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</si>
  <si>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เงินสดรับจากการจำหน่ายที่ดินรอการพัฒนา</t>
  </si>
  <si>
    <t>เงินสดรับจากการจำหน่ายทรัพย์สินรอการขาย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</si>
  <si>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</si>
  <si>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</si>
  <si>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</si>
  <si>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</si>
  <si>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จ่ายชำระหนี้สินตามสัญญาเช่าการเงิน</t>
  </si>
  <si>
    <t>จ่ายดอกเบี้ย</t>
  </si>
  <si>
    <t>จ่ายเงินปันผล</t>
  </si>
  <si>
    <t>จ่ายเงินปันผลแก่ผู้ถือหุ้นส่วนน้อย</t>
  </si>
  <si>
    <t>เงินเพิ่มทุนจากการใช้สิทธิของใบสำคัญแสดงสิทธิซื้อหุ้นสามัญ</t>
  </si>
  <si>
    <t>เงินรับจากการเพิ่มทุนจากส่วนได้เสียที่ไม่มีอำนาจควบคุม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</si>
  <si>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</si>
  <si>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</si>
  <si>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</si>
  <si>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เงินสดรับจากดอกเบี้ยจากกิจกรรมดำเนินงาน</t>
  </si>
  <si>
    <t>ดอกเบี้ยจ่ายส่วนที่บันทึกเป็นต้นทุนโครงการพัฒนาอสังหาริมทรัพย์เพื่อขาย</t>
  </si>
  <si>
    <t>รายการที่มิใช่เงินสด</t>
  </si>
  <si>
    <t>โอนจากสินค้าคงเหลือไปเป็นที่ดิน อาคารและอุปกรณ์</t>
  </si>
  <si>
    <t>การเพิ่มขึ้นของรายการสินทรัพย์สิทธิการใช้</t>
  </si>
  <si>
    <t>รับโอนทรัพย์สินรอการขายจากลูกหนี้เงินให้สินเชื่อ</t>
  </si>
  <si>
    <t>หนี้สินตามสัญญาเช่า - สุทธิจากส่วนที่ถึงกำหนด</t>
  </si>
  <si>
    <t xml:space="preserve">   ให้วัดมูลค่าด้วยมูลค่ายุติธรรมผ่านกำไรขาดทุนเบ็ดเสร็จอื่น</t>
  </si>
  <si>
    <t xml:space="preserve">   ขาดทุนจากการปรับมูลค่ายุติธรรมของเครื่องมือทางการเงิน</t>
  </si>
  <si>
    <t>ณ วันที่ 30 มิถุนายน 2566</t>
  </si>
  <si>
    <t>30 มิถุนายน 2566</t>
  </si>
  <si>
    <t>31 ธันวาคม 2565</t>
  </si>
  <si>
    <t>2, 3</t>
  </si>
  <si>
    <t>2, 4</t>
  </si>
  <si>
    <t>2, 10</t>
  </si>
  <si>
    <t>เงินกู้ยืมระยะยาวจากสถาบันการเงินส่วนที่ถึงกำหนดชำระ</t>
  </si>
  <si>
    <t>เงินกู้ยืมระยะยาวจากสถาบันการเงิน  - สุทธิจากส่วนที่ถึงกำหนด</t>
  </si>
  <si>
    <t xml:space="preserve">   ชำระภายในหนึ่งปี </t>
  </si>
  <si>
    <t xml:space="preserve">หุ้นกู้ระยะยาว - สุทธิจากส่วนที่ถึงกำหนดชำระภายในหนึ่งปี </t>
  </si>
  <si>
    <t>ค่าเช่าและค่าบริการรับล่วงหน้า - สุทธิ</t>
  </si>
  <si>
    <t xml:space="preserve">   จากส่วนที่ถึงกำหนดภายในหนึ่งปี</t>
  </si>
  <si>
    <t xml:space="preserve">      (2565: หุ้นสามัญ 2,488,712,432 หุ้น มูลค่าหุ้นละ 1 บาท)</t>
  </si>
  <si>
    <t xml:space="preserve">      (2565: หุ้นสามัญ 1,895,598,424 หุ้น มูลค่าหุ้นละ 1 บาท)</t>
  </si>
  <si>
    <t xml:space="preserve">   จัดสรรแล้ว  - สำรองตามกฎหมาย</t>
  </si>
  <si>
    <t>สำหรับงวดสามเดือนสิ้นสุดวันที่ 30 มิถุนายน 2566</t>
  </si>
  <si>
    <t>2566</t>
  </si>
  <si>
    <t>สำหรับงวดหกเดือนสิ้นสุดวันที่ 30 มิถุนายน 2566</t>
  </si>
  <si>
    <t xml:space="preserve"> สำหรับงวดหกเดือนสิ้นสุดวันที่ 30 มิถุนายน 2566</t>
  </si>
  <si>
    <t xml:space="preserve">ยอคงเหลือ ณ วันที่ 1 มกราคม 2566 </t>
  </si>
  <si>
    <t>ยอดคงเหลือ ณ วันที่ 30 มิถุนายน 2566</t>
  </si>
  <si>
    <t>7, 8</t>
  </si>
  <si>
    <t xml:space="preserve">   (หมายเหตุ 18)</t>
  </si>
  <si>
    <t>ยอคงเหลือ ณ วันที่ 1 มกราคม 2565</t>
  </si>
  <si>
    <t>ยอดคงเหลือ ณ วันที่ 30 มิถุนายน 2565</t>
  </si>
  <si>
    <t>ส่วนเกินทุน (ต่ำกว่าทุน)</t>
  </si>
  <si>
    <t>จากการเปลี่ยนสัดส่วน</t>
  </si>
  <si>
    <t>หุ้นทุนซื้อคืนโดยบริษัทย่อย</t>
  </si>
  <si>
    <t>ใบสำคัญแสดงสิทธิใช้สิทธิซื้อหุ้นสามัญ</t>
  </si>
  <si>
    <t>ใบสำคัญแสดงสิทธิใช้สิทธิซื้อหุ้นสามัญ (หมายเหตุ 18)</t>
  </si>
  <si>
    <t xml:space="preserve">   กำไรจากการจำหน่ายเงินลงทุนในบริษัทย่อย</t>
  </si>
  <si>
    <t xml:space="preserve">   กำไรจากการจำหน่ายสินทรัพย์ทางการเงิน</t>
  </si>
  <si>
    <t xml:space="preserve">   (กำไร) ขาดทุนจากการจำหน่ายทรัพย์สินรอการขาย</t>
  </si>
  <si>
    <t xml:space="preserve">   และหนี้สินดำเนินงาน</t>
  </si>
  <si>
    <t>การเปลี่ยนแปลงในสินทรัพย์และหนี้สินดำเนินงานสุทธิ (หมายเหตุ 21)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</si>
  <si>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</si>
  <si>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</si>
  <si>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เงินให้กู้ยืมระยะสั้นแก่บริษัทที่เกี่ยวข้องกัน</t>
  </si>
  <si>
    <t>รับชำระเงินให้กู้ยืมระยะสั้นแก่บริษัทที่เกี่ยวข้องกัน</t>
  </si>
  <si>
    <t>เงินสดจ่ายเพื่อซื้อเงินลงทุนในบริษัทร่วมและการร่วมค้า</t>
  </si>
  <si>
    <t>เงินสดจ่ายซื้อที่ดินรอการพัฒนา</t>
  </si>
  <si>
    <t>เงินสดจ่ายเพื่อซื้อสินทรัพย์ทางการเงินไม่หมุนเวียนอื่น</t>
  </si>
  <si>
    <t>เงินสดลดลงจากการโอนส่วนงานให้บริษัทย่อย</t>
  </si>
  <si>
    <t>เงินสดรับจากเงินกู้ยืมระยะสั้นจากบริษัทที่เกี่ยวข้องกัน</t>
  </si>
  <si>
    <t>จ่ายชำระคืนเงินกู้ยืมระยะสั้นจากบริษัทที่เกี่ยวข้องกัน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</si>
  <si>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</si>
  <si>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</si>
  <si>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จ่ายชำระคืนหุ้นกู้ระยะยาว</t>
  </si>
  <si>
    <t>เงินเพิ่มทุนและส่วนเกินมูลค่าหุ้นจากการใช้สิทธิของใบสำคัญแสดงสิทธิซื้อหุ้นสามัญ</t>
  </si>
  <si>
    <t xml:space="preserve">   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</si>
  <si>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</si>
  <si>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โอนค่าเช่าและค่าบริการรับล่วงหน้าเป็นส่วนหนึ่งของเงินลงทุนในลูกหนี้เงินให้กู้</t>
  </si>
  <si>
    <t>ลูกหนี้จากการโอนส่วนงานโดยยังไม่ได้รับชำระเงิน</t>
  </si>
  <si>
    <t>การเพิ่มขึ้น (ลดลง) ของรายการซื้อที่ดิน อาคารและอุปกรณ์ และอสังหาริมทรัพย์</t>
  </si>
  <si>
    <t xml:space="preserve">   เพื่อการลงทุนโดยยังไม่ได้ชำระเงิน</t>
  </si>
  <si>
    <t xml:space="preserve">   ค่าเผื่อผลขาดทุนด้านเครดิตที่คาดว่าจะเกิดขึ้น (โอนกลับ)</t>
  </si>
  <si>
    <t>เงินปันผลจ่าย (หมายเหตุ 23)</t>
  </si>
  <si>
    <t xml:space="preserve">      หุ้นสามัญ 2,489,292,432 หุ้น มูลค่าหุ้นละ 1 บาท</t>
  </si>
  <si>
    <t xml:space="preserve">      หุ้นสามัญ 1,948,342,218 หุ้น มูลค่าหุ้นละ 1 บาท</t>
  </si>
  <si>
    <t>กำไรจากกิจกรรมดำเนินงาน</t>
  </si>
  <si>
    <t>กำไรก่อนค่าใช้จ่ายภาษีเงินได้</t>
  </si>
  <si>
    <t>กำไรสุทธิสำหรับงวด</t>
  </si>
  <si>
    <t>ผลขาดทุนจากการวัดมูลค่าเงินลงทุนในตราสารทุนที่กำหนด</t>
  </si>
  <si>
    <t xml:space="preserve">การแบ่งปันกำไร </t>
  </si>
  <si>
    <t>กำไรต่อหุ้น</t>
  </si>
  <si>
    <t>กำไรต่อหุ้นขั้นพื้นฐาน</t>
  </si>
  <si>
    <t>กำไรสุทธิส่วนที่เป็นของผู้ถือหุ้นของบริษัทฯ</t>
  </si>
  <si>
    <t>ส่วนแบ่งกำไรจากเงินลงทุนในบริษัทร่วมและการร่วมค้า</t>
  </si>
  <si>
    <t>ผลกำไรจากการวัดมูลค่าเงินลงทุนในตราสารทุนที่กำหนด</t>
  </si>
  <si>
    <t>โอนสำรองสำหรับมูลค่ายุติธรรม</t>
  </si>
  <si>
    <t xml:space="preserve">   ไปกำไรสะสม (หมายเหตุ 7)</t>
  </si>
  <si>
    <t>เงินรับจากหุ้นกู้ระยะยาว</t>
  </si>
  <si>
    <t>เงินสดรับจากการจำหน่ายกิจการร่วมค้า</t>
  </si>
  <si>
    <t>กำไรก่อนภาษี</t>
  </si>
  <si>
    <t xml:space="preserve">   ค่าเผื่อการปรับมูลค่าสินค้าคงเหลือ </t>
  </si>
  <si>
    <t xml:space="preserve">   สำรองผลประโยชน์ระยะยาวของพนักงาน </t>
  </si>
  <si>
    <t xml:space="preserve">   ส่วนแบ่งกำไรจากเงินลงทุนในบริษัทร่วมและการร่วมค้า</t>
  </si>
  <si>
    <t>เงินสดได้มาจากกิจกรรมดำเนินงาน</t>
  </si>
  <si>
    <t>เงินสดสุทธิได้มาจากกิจกรรมดำเนินงาน</t>
  </si>
  <si>
    <t>รายการปรับกระทบกำไรก่อนภาษีเป็นเงินสดรับ (จ่าย)</t>
  </si>
  <si>
    <t>กำไรจากการดำเนินงานก่อนการเปลี่ยนแปลงในสินทรัพย์</t>
  </si>
  <si>
    <t>เงินสดและรายการเทียบเท่าเงินสดเพิ่มขึ้นสุทธิ</t>
  </si>
  <si>
    <t>โอนจากที่ดินรอพัฒนาไปเป็นสินค้าคงเหลือ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</si>
</sst>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0.0%"/>
    <numFmt numFmtId="166" formatCode="_(* #,##0.00_);_(* \(#,##0.00\);_(* &quot;-&quot;_);_(@_)"/>
    <numFmt numFmtId="167" formatCode="_(* #,##0_);_(* \(#,##0\);_(* &quot;-&quot;??_);_(@_)"/>
  </numFmts>
  <fonts count="26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8"/>
      <name val="Calibri"/>
      <family val="2"/>
    </font>
    <font>
      <sz val="18"/>
      <name val="Angsana New"/>
      <family val="1"/>
    </font>
    <font>
      <i/>
      <sz val="18"/>
      <name val="Angsana New"/>
      <family val="1"/>
    </font>
    <font>
      <sz val="16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20" fillId="0" borderId="0"/>
    <xf numFmtId="0" fontId="2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241">
    <xf numFmtId="0" fontId="0" fillId="0" borderId="0" xfId="0"/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8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9" fillId="0" borderId="4" xfId="0" applyNumberFormat="1" applyFont="1" applyBorder="1" applyAlignment="1">
      <alignment horizontal="center" vertical="center"/>
    </xf>
    <xf numFmtId="49" fontId="9" fillId="0" borderId="4" xfId="0" quotePrefix="1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9" fillId="0" borderId="0" xfId="0" quotePrefix="1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8" fontId="10" fillId="0" borderId="0" xfId="0" quotePrefix="1" applyNumberFormat="1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9" fillId="0" borderId="5" xfId="0" applyNumberFormat="1" applyFont="1" applyBorder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41" fontId="9" fillId="0" borderId="6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horizontal="center" vertical="center"/>
    </xf>
    <xf numFmtId="37" fontId="9" fillId="0" borderId="4" xfId="0" applyNumberFormat="1" applyFont="1" applyBorder="1" applyAlignment="1">
      <alignment horizontal="right" vertical="center"/>
    </xf>
    <xf numFmtId="41" fontId="9" fillId="0" borderId="4" xfId="1" applyNumberFormat="1" applyFont="1" applyFill="1" applyBorder="1" applyAlignment="1">
      <alignment vertical="center"/>
    </xf>
    <xf numFmtId="41" fontId="14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41" fontId="15" fillId="0" borderId="7" xfId="0" applyNumberFormat="1" applyFont="1" applyBorder="1" applyAlignment="1">
      <alignment vertical="center"/>
    </xf>
    <xf numFmtId="41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41" fontId="17" fillId="0" borderId="4" xfId="0" applyNumberFormat="1" applyFont="1" applyBorder="1" applyAlignment="1">
      <alignment horizontal="center" vertical="center"/>
    </xf>
    <xf numFmtId="41" fontId="17" fillId="0" borderId="0" xfId="0" applyNumberFormat="1" applyFont="1" applyAlignment="1">
      <alignment horizontal="distributed" vertical="center"/>
    </xf>
    <xf numFmtId="41" fontId="19" fillId="0" borderId="0" xfId="0" applyNumberFormat="1" applyFont="1" applyAlignment="1">
      <alignment horizontal="distributed" vertical="center"/>
    </xf>
    <xf numFmtId="41" fontId="17" fillId="0" borderId="7" xfId="0" applyNumberFormat="1" applyFont="1" applyBorder="1" applyAlignment="1">
      <alignment horizontal="right" vertical="center"/>
    </xf>
    <xf numFmtId="41" fontId="17" fillId="0" borderId="7" xfId="0" applyNumberFormat="1" applyFont="1" applyBorder="1" applyAlignment="1">
      <alignment horizontal="center" vertical="center"/>
    </xf>
    <xf numFmtId="41" fontId="17" fillId="0" borderId="6" xfId="0" applyNumberFormat="1" applyFont="1" applyBorder="1" applyAlignment="1">
      <alignment vertical="center"/>
    </xf>
    <xf numFmtId="41" fontId="9" fillId="0" borderId="4" xfId="0" applyNumberFormat="1" applyFont="1" applyBorder="1" applyAlignment="1">
      <alignment horizontal="centerContinuous" vertical="center"/>
    </xf>
    <xf numFmtId="41" fontId="9" fillId="0" borderId="0" xfId="0" applyNumberFormat="1" applyFont="1" applyAlignment="1">
      <alignment horizontal="centerContinuous" vertical="center"/>
    </xf>
    <xf numFmtId="41" fontId="9" fillId="0" borderId="5" xfId="0" applyNumberFormat="1" applyFont="1" applyBorder="1" applyAlignment="1">
      <alignment horizontal="centerContinuous" vertical="center"/>
    </xf>
    <xf numFmtId="41" fontId="9" fillId="0" borderId="8" xfId="0" applyNumberFormat="1" applyFont="1" applyBorder="1" applyAlignment="1">
      <alignment horizontal="centerContinuous" vertical="center"/>
    </xf>
    <xf numFmtId="41" fontId="9" fillId="0" borderId="8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distributed" vertical="center"/>
    </xf>
    <xf numFmtId="41" fontId="12" fillId="0" borderId="0" xfId="0" applyNumberFormat="1" applyFont="1" applyAlignment="1">
      <alignment horizontal="distributed" vertical="center"/>
    </xf>
    <xf numFmtId="41" fontId="9" fillId="0" borderId="7" xfId="0" applyNumberFormat="1" applyFont="1" applyBorder="1" applyAlignment="1">
      <alignment vertical="center"/>
    </xf>
    <xf numFmtId="41" fontId="9" fillId="0" borderId="7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quotePrefix="1" applyNumberFormat="1" applyFont="1" applyAlignment="1">
      <alignment horizontal="center" vertical="center"/>
    </xf>
    <xf numFmtId="49" fontId="13" fillId="0" borderId="0" xfId="0" applyNumberFormat="1" applyFont="1" applyAlignment="1">
      <alignment vertical="top"/>
    </xf>
    <xf numFmtId="167" fontId="9" fillId="0" borderId="0" xfId="0" applyNumberFormat="1" applyFont="1" applyAlignment="1">
      <alignment horizontal="center" vertical="center"/>
    </xf>
    <xf numFmtId="167" fontId="9" fillId="0" borderId="0" xfId="1" applyNumberFormat="1" applyFont="1" applyFill="1" applyAlignment="1">
      <alignment vertical="center"/>
    </xf>
    <xf numFmtId="167" fontId="9" fillId="0" borderId="8" xfId="1" quotePrefix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vertical="center"/>
    </xf>
    <xf numFmtId="167" fontId="9" fillId="0" borderId="0" xfId="0" applyNumberFormat="1" applyFont="1" applyAlignment="1">
      <alignment horizontal="right" vertical="center"/>
    </xf>
    <xf numFmtId="41" fontId="9" fillId="0" borderId="0" xfId="11" applyNumberFormat="1" applyFont="1" applyAlignment="1">
      <alignment vertical="center"/>
    </xf>
    <xf numFmtId="166" fontId="9" fillId="0" borderId="3" xfId="0" applyNumberFormat="1" applyFont="1" applyBorder="1" applyAlignment="1">
      <alignment vertical="center"/>
    </xf>
    <xf numFmtId="39" fontId="9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37" fontId="9" fillId="0" borderId="4" xfId="0" applyNumberFormat="1" applyFont="1" applyBorder="1" applyAlignment="1">
      <alignment vertical="center"/>
    </xf>
    <xf numFmtId="41" fontId="9" fillId="0" borderId="9" xfId="0" applyNumberFormat="1" applyFont="1" applyBorder="1" applyAlignment="1">
      <alignment vertical="center"/>
    </xf>
    <xf numFmtId="41" fontId="9" fillId="0" borderId="9" xfId="0" applyNumberFormat="1" applyFont="1" applyBorder="1" applyAlignment="1">
      <alignment horizontal="center" vertical="center"/>
    </xf>
    <xf numFmtId="41" fontId="17" fillId="0" borderId="9" xfId="0" applyNumberFormat="1" applyFont="1" applyBorder="1" applyAlignment="1">
      <alignment horizontal="right" vertical="center"/>
    </xf>
    <xf numFmtId="41" fontId="17" fillId="0" borderId="9" xfId="0" applyNumberFormat="1" applyFont="1" applyBorder="1" applyAlignment="1">
      <alignment horizontal="center" vertical="center"/>
    </xf>
    <xf numFmtId="41" fontId="15" fillId="0" borderId="9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4" xfId="0" applyNumberFormat="1" applyFont="1" applyFill="1" applyBorder="1" applyAlignment="1">
      <alignment horizontal="center" vertical="center"/>
    </xf>
    <xf numFmtId="49" fontId="9" fillId="0" borderId="4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1" fontId="9" fillId="0" borderId="5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horizontal="right" vertical="center"/>
    </xf>
    <xf numFmtId="41" fontId="9" fillId="0" borderId="4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2" fillId="0" borderId="0" xfId="0" quotePrefix="1" applyNumberFormat="1" applyFont="1" applyFill="1" applyAlignment="1">
      <alignment horizontal="center" vertical="center"/>
    </xf>
    <xf numFmtId="167" fontId="9" fillId="0" borderId="4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vertical="center"/>
    </xf>
    <xf numFmtId="167" fontId="12" fillId="0" borderId="0" xfId="0" quotePrefix="1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167" fontId="9" fillId="0" borderId="0" xfId="0" quotePrefix="1" applyNumberFormat="1" applyFont="1" applyFill="1" applyAlignment="1">
      <alignment horizontal="center" vertical="center"/>
    </xf>
    <xf numFmtId="41" fontId="9" fillId="0" borderId="0" xfId="0" quotePrefix="1" applyNumberFormat="1" applyFont="1" applyFill="1" applyAlignment="1">
      <alignment horizontal="center" vertical="center"/>
    </xf>
    <xf numFmtId="167" fontId="9" fillId="0" borderId="4" xfId="0" quotePrefix="1" applyNumberFormat="1" applyFont="1" applyFill="1" applyBorder="1" applyAlignment="1">
      <alignment horizontal="center" vertical="center"/>
    </xf>
    <xf numFmtId="167" fontId="9" fillId="0" borderId="5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9" fillId="0" borderId="3" xfId="0" applyNumberFormat="1" applyFont="1" applyFill="1" applyBorder="1" applyAlignment="1">
      <alignment horizontal="center" vertical="center"/>
    </xf>
    <xf numFmtId="41" fontId="12" fillId="0" borderId="0" xfId="0" quotePrefix="1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9" fillId="0" borderId="0" xfId="11" applyNumberFormat="1" applyFont="1" applyFill="1" applyAlignment="1">
      <alignment vertical="center"/>
    </xf>
    <xf numFmtId="166" fontId="9" fillId="0" borderId="3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39" fontId="9" fillId="0" borderId="0" xfId="0" applyNumberFormat="1" applyFont="1" applyFill="1" applyAlignment="1">
      <alignment vertical="center"/>
    </xf>
    <xf numFmtId="41" fontId="9" fillId="0" borderId="4" xfId="0" applyNumberFormat="1" applyFont="1" applyFill="1" applyBorder="1" applyAlignment="1">
      <alignment horizontal="center" vertical="center"/>
    </xf>
    <xf numFmtId="41" fontId="9" fillId="0" borderId="8" xfId="0" quotePrefix="1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9" fillId="0" borderId="4" xfId="0" applyNumberFormat="1" applyFont="1" applyBorder="1" applyAlignment="1">
      <alignment horizontal="center" vertical="center"/>
    </xf>
    <xf numFmtId="41" fontId="9" fillId="0" borderId="5" xfId="0" applyNumberFormat="1" applyFont="1" applyBorder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38" fontId="22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38" fontId="23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" vertical="center"/>
    </xf>
    <xf numFmtId="38" fontId="22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166" fontId="23" fillId="0" borderId="0" xfId="0" applyNumberFormat="1" applyFont="1" applyAlignment="1">
      <alignment horizontal="center" vertical="center"/>
    </xf>
    <xf numFmtId="38" fontId="23" fillId="0" borderId="0" xfId="0" applyNumberFormat="1" applyFont="1" applyAlignment="1">
      <alignment horizontal="left" vertical="center"/>
    </xf>
    <xf numFmtId="41" fontId="23" fillId="0" borderId="0" xfId="0" applyNumberFormat="1" applyFont="1" applyAlignment="1">
      <alignment horizontal="right" vertical="center"/>
    </xf>
    <xf numFmtId="38" fontId="24" fillId="0" borderId="0" xfId="0" applyNumberFormat="1" applyFont="1" applyAlignment="1">
      <alignment horizontal="center" vertical="center"/>
    </xf>
    <xf numFmtId="38" fontId="23" fillId="0" borderId="0" xfId="0" quotePrefix="1" applyNumberFormat="1" applyFont="1" applyAlignment="1">
      <alignment horizontal="left" vertical="center"/>
    </xf>
    <xf numFmtId="41" fontId="23" fillId="0" borderId="5" xfId="0" applyNumberFormat="1" applyFont="1" applyBorder="1" applyAlignment="1">
      <alignment horizontal="right" vertical="center"/>
    </xf>
    <xf numFmtId="41" fontId="23" fillId="0" borderId="0" xfId="0" applyNumberFormat="1" applyFont="1" applyAlignment="1">
      <alignment horizontal="center" vertical="center"/>
    </xf>
    <xf numFmtId="38" fontId="24" fillId="0" borderId="0" xfId="0" applyNumberFormat="1" applyFont="1" applyAlignment="1">
      <alignment vertical="center"/>
    </xf>
    <xf numFmtId="41" fontId="23" fillId="0" borderId="0" xfId="0" applyNumberFormat="1" applyFont="1" applyAlignment="1">
      <alignment vertical="center"/>
    </xf>
    <xf numFmtId="41" fontId="23" fillId="0" borderId="3" xfId="0" applyNumberFormat="1" applyFont="1" applyBorder="1" applyAlignment="1">
      <alignment vertical="center"/>
    </xf>
    <xf numFmtId="41" fontId="21" fillId="0" borderId="0" xfId="0" applyNumberFormat="1" applyFont="1" applyAlignment="1">
      <alignment vertical="center"/>
    </xf>
    <xf numFmtId="38" fontId="21" fillId="0" borderId="0" xfId="0" quotePrefix="1" applyNumberFormat="1" applyFont="1" applyAlignment="1">
      <alignment vertical="center"/>
    </xf>
    <xf numFmtId="38" fontId="21" fillId="0" borderId="0" xfId="0" applyNumberFormat="1" applyFont="1" applyAlignment="1">
      <alignment horizontal="left" vertical="center"/>
    </xf>
    <xf numFmtId="40" fontId="23" fillId="0" borderId="0" xfId="0" applyNumberFormat="1" applyFont="1" applyAlignment="1">
      <alignment horizontal="center" vertical="center"/>
    </xf>
    <xf numFmtId="41" fontId="23" fillId="0" borderId="5" xfId="0" applyNumberFormat="1" applyFont="1" applyBorder="1" applyAlignment="1">
      <alignment vertical="center"/>
    </xf>
    <xf numFmtId="164" fontId="23" fillId="0" borderId="0" xfId="0" applyNumberFormat="1" applyFont="1" applyAlignment="1">
      <alignment horizontal="center" vertical="center"/>
    </xf>
    <xf numFmtId="41" fontId="23" fillId="0" borderId="4" xfId="0" applyNumberFormat="1" applyFont="1" applyBorder="1" applyAlignment="1">
      <alignment horizontal="right" vertical="center"/>
    </xf>
    <xf numFmtId="41" fontId="23" fillId="0" borderId="4" xfId="0" applyNumberFormat="1" applyFont="1" applyBorder="1" applyAlignment="1">
      <alignment vertical="center"/>
    </xf>
    <xf numFmtId="41" fontId="23" fillId="0" borderId="6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38" fontId="9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4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distributed" vertical="center"/>
    </xf>
    <xf numFmtId="41" fontId="18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38" fontId="23" fillId="0" borderId="0" xfId="0" applyNumberFormat="1" applyFont="1" applyFill="1" applyAlignment="1">
      <alignment vertical="center"/>
    </xf>
    <xf numFmtId="38" fontId="23" fillId="0" borderId="0" xfId="0" applyNumberFormat="1" applyFont="1" applyFill="1" applyAlignment="1">
      <alignment horizontal="left"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41" fontId="23" fillId="0" borderId="3" xfId="0" applyNumberFormat="1" applyFont="1" applyBorder="1" applyAlignment="1">
      <alignment vertical="center"/>
    </xf>
    <xf numFmtId="41" fontId="23" fillId="0" borderId="3" xfId="0" applyNumberFormat="1" applyFont="1" applyBorder="1" applyAlignment="1">
      <alignment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vertical="center"/>
    </xf>
    <xf numFmtId="41" fontId="23" fillId="0" borderId="4" xfId="0" applyNumberFormat="1" applyFont="1" applyBorder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vertical="center"/>
    </xf>
    <xf numFmtId="41" fontId="23" fillId="0" borderId="4" xfId="0" applyNumberFormat="1" applyFont="1" applyBorder="1" applyAlignment="1">
      <alignment horizontal="right" vertical="center"/>
    </xf>
    <xf numFmtId="41" fontId="23" fillId="0" borderId="4" xfId="0" applyNumberFormat="1" applyFont="1" applyBorder="1" applyAlignment="1">
      <alignment vertical="center"/>
    </xf>
    <xf numFmtId="41" fontId="23" fillId="0" borderId="4" xfId="0" applyNumberFormat="1" applyFont="1" applyBorder="1" applyAlignment="1">
      <alignment vertic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4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4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4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6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distributed" vertical="center"/>
    </xf>
    <xf numFmtId="0" fontId="0" fillId="0" borderId="0" xfId="0"/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7" xfId="0" applyNumberFormat="1" applyFont="1" applyBorder="1" applyAlignment="1">
      <alignment horizontal="center" vertical="center"/>
    </xf>
    <xf numFmtId="41" fontId="9" fillId="0" borderId="7" xfId="0" applyNumberFormat="1" applyFont="1" applyBorder="1" applyAlignment="1">
      <alignment horizontal="center" vertical="center"/>
    </xf>
    <xf numFmtId="41" fontId="9" fillId="0" borderId="7" xfId="0" applyNumberFormat="1" applyFont="1" applyBorder="1" applyAlignment="1">
      <alignment vertical="center"/>
    </xf>
    <xf numFmtId="41" fontId="9" fillId="0" borderId="7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6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5" fillId="0" borderId="9" xfId="0" applyNumberFormat="1" applyFont="1" applyBorder="1" applyAlignment="1">
      <alignment vertical="center"/>
    </xf>
    <xf numFmtId="41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horizontal="distributed"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center" vertical="center" wrapText="1"/>
    </xf>
    <xf numFmtId="37" fontId="25" fillId="0" borderId="0" xfId="0" applyNumberFormat="1" applyFont="1" applyAlignment="1">
      <alignment horizontal="center" vertical="center"/>
    </xf>
    <xf numFmtId="41" fontId="9" fillId="0" borderId="4" xfId="0" applyNumberFormat="1" applyFont="1" applyBorder="1" applyAlignment="1">
      <alignment horizontal="center" vertical="center"/>
    </xf>
    <xf numFmtId="41" fontId="9" fillId="0" borderId="5" xfId="0" applyNumberFormat="1" applyFont="1" applyBorder="1" applyAlignment="1">
      <alignment horizontal="center" vertical="center"/>
    </xf>
    <xf numFmtId="41" fontId="17" fillId="0" borderId="4" xfId="0" applyNumberFormat="1" applyFont="1" applyBorder="1" applyAlignment="1">
      <alignment horizontal="center" vertical="center"/>
    </xf>
    <xf numFmtId="41" fontId="17" fillId="0" borderId="5" xfId="0" applyNumberFormat="1" applyFont="1" applyBorder="1" applyAlignment="1">
      <alignment horizontal="center" vertical="center"/>
    </xf>
    <xf numFmtId="41" fontId="18" fillId="0" borderId="0" xfId="0" applyNumberFormat="1" applyFont="1" applyAlignment="1">
      <alignment vertical="center"/>
    </xf>
  </cellXfs>
  <cellStyles count="17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2 3" xfId="16" xr:uid="{88EEB185-2A12-4857-8543-96F4771C9AB3}"/>
    <cellStyle name="Percent [2]" xfId="12" xr:uid="{00000000-0005-0000-0000-00000C000000}"/>
    <cellStyle name="Quantity" xfId="13" xr:uid="{00000000-0005-0000-0000-00000D000000}"/>
    <cellStyle name="เครื่องหมายจุลภาค_กรุ๊ปงบรวม0605(adj.3)" xfId="14" xr:uid="{00000000-0005-0000-0000-00000E000000}"/>
    <cellStyle name="ปกติ_BS&amp;PL T" xfId="15" xr:uid="{00000000-0005-0000-0000-00000F000000}"/>
  </cellStyles>
  <dxfs count="3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1" defaultTableStyle="TableStyleMedium9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342900</xdr:rowOff>
    </xdr:from>
    <xdr:to>
      <xdr:col>15</xdr:col>
      <xdr:colOff>114300</xdr:colOff>
      <xdr:row>3</xdr:row>
      <xdr:rowOff>220980</xdr:rowOff>
    </xdr:to>
    <xdr:pic>
      <xdr:nvPicPr>
        <xdr:cNvPr id="20586" name="Picture 1" hidden="1">
          <a:extLst>
            <a:ext uri="{FF2B5EF4-FFF2-40B4-BE49-F238E27FC236}">
              <a16:creationId xmlns:a16="http://schemas.microsoft.com/office/drawing/2014/main" id="{CAA757C1-0CC9-19CD-009C-2ECC964F3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74320"/>
          <a:ext cx="2354580" cy="769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1028700</xdr:colOff>
      <xdr:row>0</xdr:row>
      <xdr:rowOff>502920</xdr:rowOff>
    </xdr:from>
    <xdr:to>
      <xdr:col>18</xdr:col>
      <xdr:colOff>0</xdr:colOff>
      <xdr:row>4</xdr:row>
      <xdr:rowOff>137160</xdr:rowOff>
    </xdr:to>
    <xdr:pic>
      <xdr:nvPicPr>
        <xdr:cNvPr id="20588" name="Picture 3" hidden="1">
          <a:extLst>
            <a:ext uri="{FF2B5EF4-FFF2-40B4-BE49-F238E27FC236}">
              <a16:creationId xmlns:a16="http://schemas.microsoft.com/office/drawing/2014/main" id="{F8DA818C-AA7F-2952-ABE6-11459A4E7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274320"/>
          <a:ext cx="262890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304800</xdr:rowOff>
    </xdr:from>
    <xdr:to>
      <xdr:col>13</xdr:col>
      <xdr:colOff>22860</xdr:colOff>
      <xdr:row>3</xdr:row>
      <xdr:rowOff>198120</xdr:rowOff>
    </xdr:to>
    <xdr:pic>
      <xdr:nvPicPr>
        <xdr:cNvPr id="21585" name="Picture 1" hidden="1">
          <a:extLst>
            <a:ext uri="{FF2B5EF4-FFF2-40B4-BE49-F238E27FC236}">
              <a16:creationId xmlns:a16="http://schemas.microsoft.com/office/drawing/2014/main" id="{199BE25E-C312-8CC0-6284-8B941087C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74320"/>
          <a:ext cx="1173480" cy="746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1</xdr:row>
      <xdr:rowOff>22860</xdr:rowOff>
    </xdr:from>
    <xdr:to>
      <xdr:col>13</xdr:col>
      <xdr:colOff>906780</xdr:colOff>
      <xdr:row>4</xdr:row>
      <xdr:rowOff>137160</xdr:rowOff>
    </xdr:to>
    <xdr:pic>
      <xdr:nvPicPr>
        <xdr:cNvPr id="21586" name="Picture 3" hidden="1">
          <a:extLst>
            <a:ext uri="{FF2B5EF4-FFF2-40B4-BE49-F238E27FC236}">
              <a16:creationId xmlns:a16="http://schemas.microsoft.com/office/drawing/2014/main" id="{B9C37F6F-2285-4558-CF7C-3E8456783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97180"/>
          <a:ext cx="205740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79CCA-C7DA-4DA5-A332-4B355BFC2CF1}">
  <dimension ref="A1:Q128"/>
  <sheetViews>
    <sheetView showGridLines="0" tabSelected="1" view="pageBreakPreview" zoomScaleNormal="70" zoomScaleSheetLayoutView="100" workbookViewId="0">
      <selection activeCell="Q8" sqref="Q8"/>
    </sheetView>
  </sheetViews>
  <sheetFormatPr defaultColWidth="10.88671875" defaultRowHeight="24" customHeight="1"/>
  <cols>
    <col min="1" max="1" width="20.109375" style="126" customWidth="1"/>
    <col min="2" max="2" width="7.109375" style="126" customWidth="1"/>
    <col min="3" max="3" width="15.5546875" style="126" customWidth="1"/>
    <col min="4" max="4" width="12.33203125" style="126" customWidth="1"/>
    <col min="5" max="5" width="1.44140625" style="126" customWidth="1"/>
    <col min="6" max="6" width="9.109375" style="126" bestFit="1" customWidth="1"/>
    <col min="7" max="7" width="1" style="121" customWidth="1"/>
    <col min="8" max="8" width="15.5546875" style="129" customWidth="1"/>
    <col min="9" max="9" width="0.88671875" style="129" customWidth="1"/>
    <col min="10" max="10" width="15.5546875" style="129" customWidth="1"/>
    <col min="11" max="11" width="0.88671875" style="129" customWidth="1"/>
    <col min="12" max="12" width="15.5546875" style="129" customWidth="1"/>
    <col min="13" max="13" width="0.88671875" style="126" customWidth="1"/>
    <col min="14" max="14" width="15.5546875" style="129" customWidth="1"/>
    <col min="15" max="246" width="10.88671875" style="126"/>
    <col min="247" max="247" width="20.109375" style="126" customWidth="1"/>
    <col min="248" max="248" width="7.109375" style="126" customWidth="1"/>
    <col min="249" max="249" width="15.5546875" style="126" customWidth="1"/>
    <col min="250" max="250" width="12.33203125" style="126" customWidth="1"/>
    <col min="251" max="251" width="1.44140625" style="126" customWidth="1"/>
    <col min="252" max="252" width="9.109375" style="126" bestFit="1" customWidth="1"/>
    <col min="253" max="253" width="1" style="126" customWidth="1"/>
    <col min="254" max="254" width="15.5546875" style="126" customWidth="1"/>
    <col min="255" max="255" width="0.88671875" style="126" customWidth="1"/>
    <col min="256" max="256" width="15.5546875" style="126" customWidth="1"/>
    <col min="257" max="257" width="0.88671875" style="126" customWidth="1"/>
    <col min="258" max="258" width="15.5546875" style="126" customWidth="1"/>
    <col min="259" max="259" width="0.88671875" style="126" customWidth="1"/>
    <col min="260" max="260" width="15.5546875" style="126" customWidth="1"/>
    <col min="261" max="502" width="10.88671875" style="126"/>
    <col min="503" max="503" width="20.109375" style="126" customWidth="1"/>
    <col min="504" max="504" width="7.109375" style="126" customWidth="1"/>
    <col min="505" max="505" width="15.5546875" style="126" customWidth="1"/>
    <col min="506" max="506" width="12.33203125" style="126" customWidth="1"/>
    <col min="507" max="507" width="1.44140625" style="126" customWidth="1"/>
    <col min="508" max="508" width="9.109375" style="126" bestFit="1" customWidth="1"/>
    <col min="509" max="509" width="1" style="126" customWidth="1"/>
    <col min="510" max="510" width="15.5546875" style="126" customWidth="1"/>
    <col min="511" max="511" width="0.88671875" style="126" customWidth="1"/>
    <col min="512" max="512" width="15.5546875" style="126" customWidth="1"/>
    <col min="513" max="513" width="0.88671875" style="126" customWidth="1"/>
    <col min="514" max="514" width="15.5546875" style="126" customWidth="1"/>
    <col min="515" max="515" width="0.88671875" style="126" customWidth="1"/>
    <col min="516" max="516" width="15.5546875" style="126" customWidth="1"/>
    <col min="517" max="758" width="10.88671875" style="126"/>
    <col min="759" max="759" width="20.109375" style="126" customWidth="1"/>
    <col min="760" max="760" width="7.109375" style="126" customWidth="1"/>
    <col min="761" max="761" width="15.5546875" style="126" customWidth="1"/>
    <col min="762" max="762" width="12.33203125" style="126" customWidth="1"/>
    <col min="763" max="763" width="1.44140625" style="126" customWidth="1"/>
    <col min="764" max="764" width="9.109375" style="126" bestFit="1" customWidth="1"/>
    <col min="765" max="765" width="1" style="126" customWidth="1"/>
    <col min="766" max="766" width="15.5546875" style="126" customWidth="1"/>
    <col min="767" max="767" width="0.88671875" style="126" customWidth="1"/>
    <col min="768" max="768" width="15.5546875" style="126" customWidth="1"/>
    <col min="769" max="769" width="0.88671875" style="126" customWidth="1"/>
    <col min="770" max="770" width="15.5546875" style="126" customWidth="1"/>
    <col min="771" max="771" width="0.88671875" style="126" customWidth="1"/>
    <col min="772" max="772" width="15.5546875" style="126" customWidth="1"/>
    <col min="773" max="1014" width="10.88671875" style="126"/>
    <col min="1015" max="1015" width="20.109375" style="126" customWidth="1"/>
    <col min="1016" max="1016" width="7.109375" style="126" customWidth="1"/>
    <col min="1017" max="1017" width="15.5546875" style="126" customWidth="1"/>
    <col min="1018" max="1018" width="12.33203125" style="126" customWidth="1"/>
    <col min="1019" max="1019" width="1.44140625" style="126" customWidth="1"/>
    <col min="1020" max="1020" width="9.109375" style="126" bestFit="1" customWidth="1"/>
    <col min="1021" max="1021" width="1" style="126" customWidth="1"/>
    <col min="1022" max="1022" width="15.5546875" style="126" customWidth="1"/>
    <col min="1023" max="1023" width="0.88671875" style="126" customWidth="1"/>
    <col min="1024" max="1024" width="15.5546875" style="126" customWidth="1"/>
    <col min="1025" max="1025" width="0.88671875" style="126" customWidth="1"/>
    <col min="1026" max="1026" width="15.5546875" style="126" customWidth="1"/>
    <col min="1027" max="1027" width="0.88671875" style="126" customWidth="1"/>
    <col min="1028" max="1028" width="15.5546875" style="126" customWidth="1"/>
    <col min="1029" max="1270" width="10.88671875" style="126"/>
    <col min="1271" max="1271" width="20.109375" style="126" customWidth="1"/>
    <col min="1272" max="1272" width="7.109375" style="126" customWidth="1"/>
    <col min="1273" max="1273" width="15.5546875" style="126" customWidth="1"/>
    <col min="1274" max="1274" width="12.33203125" style="126" customWidth="1"/>
    <col min="1275" max="1275" width="1.44140625" style="126" customWidth="1"/>
    <col min="1276" max="1276" width="9.109375" style="126" bestFit="1" customWidth="1"/>
    <col min="1277" max="1277" width="1" style="126" customWidth="1"/>
    <col min="1278" max="1278" width="15.5546875" style="126" customWidth="1"/>
    <col min="1279" max="1279" width="0.88671875" style="126" customWidth="1"/>
    <col min="1280" max="1280" width="15.5546875" style="126" customWidth="1"/>
    <col min="1281" max="1281" width="0.88671875" style="126" customWidth="1"/>
    <col min="1282" max="1282" width="15.5546875" style="126" customWidth="1"/>
    <col min="1283" max="1283" width="0.88671875" style="126" customWidth="1"/>
    <col min="1284" max="1284" width="15.5546875" style="126" customWidth="1"/>
    <col min="1285" max="1526" width="10.88671875" style="126"/>
    <col min="1527" max="1527" width="20.109375" style="126" customWidth="1"/>
    <col min="1528" max="1528" width="7.109375" style="126" customWidth="1"/>
    <col min="1529" max="1529" width="15.5546875" style="126" customWidth="1"/>
    <col min="1530" max="1530" width="12.33203125" style="126" customWidth="1"/>
    <col min="1531" max="1531" width="1.44140625" style="126" customWidth="1"/>
    <col min="1532" max="1532" width="9.109375" style="126" bestFit="1" customWidth="1"/>
    <col min="1533" max="1533" width="1" style="126" customWidth="1"/>
    <col min="1534" max="1534" width="15.5546875" style="126" customWidth="1"/>
    <col min="1535" max="1535" width="0.88671875" style="126" customWidth="1"/>
    <col min="1536" max="1536" width="15.5546875" style="126" customWidth="1"/>
    <col min="1537" max="1537" width="0.88671875" style="126" customWidth="1"/>
    <col min="1538" max="1538" width="15.5546875" style="126" customWidth="1"/>
    <col min="1539" max="1539" width="0.88671875" style="126" customWidth="1"/>
    <col min="1540" max="1540" width="15.5546875" style="126" customWidth="1"/>
    <col min="1541" max="1782" width="10.88671875" style="126"/>
    <col min="1783" max="1783" width="20.109375" style="126" customWidth="1"/>
    <col min="1784" max="1784" width="7.109375" style="126" customWidth="1"/>
    <col min="1785" max="1785" width="15.5546875" style="126" customWidth="1"/>
    <col min="1786" max="1786" width="12.33203125" style="126" customWidth="1"/>
    <col min="1787" max="1787" width="1.44140625" style="126" customWidth="1"/>
    <col min="1788" max="1788" width="9.109375" style="126" bestFit="1" customWidth="1"/>
    <col min="1789" max="1789" width="1" style="126" customWidth="1"/>
    <col min="1790" max="1790" width="15.5546875" style="126" customWidth="1"/>
    <col min="1791" max="1791" width="0.88671875" style="126" customWidth="1"/>
    <col min="1792" max="1792" width="15.5546875" style="126" customWidth="1"/>
    <col min="1793" max="1793" width="0.88671875" style="126" customWidth="1"/>
    <col min="1794" max="1794" width="15.5546875" style="126" customWidth="1"/>
    <col min="1795" max="1795" width="0.88671875" style="126" customWidth="1"/>
    <col min="1796" max="1796" width="15.5546875" style="126" customWidth="1"/>
    <col min="1797" max="2038" width="10.88671875" style="126"/>
    <col min="2039" max="2039" width="20.109375" style="126" customWidth="1"/>
    <col min="2040" max="2040" width="7.109375" style="126" customWidth="1"/>
    <col min="2041" max="2041" width="15.5546875" style="126" customWidth="1"/>
    <col min="2042" max="2042" width="12.33203125" style="126" customWidth="1"/>
    <col min="2043" max="2043" width="1.44140625" style="126" customWidth="1"/>
    <col min="2044" max="2044" width="9.109375" style="126" bestFit="1" customWidth="1"/>
    <col min="2045" max="2045" width="1" style="126" customWidth="1"/>
    <col min="2046" max="2046" width="15.5546875" style="126" customWidth="1"/>
    <col min="2047" max="2047" width="0.88671875" style="126" customWidth="1"/>
    <col min="2048" max="2048" width="15.5546875" style="126" customWidth="1"/>
    <col min="2049" max="2049" width="0.88671875" style="126" customWidth="1"/>
    <col min="2050" max="2050" width="15.5546875" style="126" customWidth="1"/>
    <col min="2051" max="2051" width="0.88671875" style="126" customWidth="1"/>
    <col min="2052" max="2052" width="15.5546875" style="126" customWidth="1"/>
    <col min="2053" max="2294" width="10.88671875" style="126"/>
    <col min="2295" max="2295" width="20.109375" style="126" customWidth="1"/>
    <col min="2296" max="2296" width="7.109375" style="126" customWidth="1"/>
    <col min="2297" max="2297" width="15.5546875" style="126" customWidth="1"/>
    <col min="2298" max="2298" width="12.33203125" style="126" customWidth="1"/>
    <col min="2299" max="2299" width="1.44140625" style="126" customWidth="1"/>
    <col min="2300" max="2300" width="9.109375" style="126" bestFit="1" customWidth="1"/>
    <col min="2301" max="2301" width="1" style="126" customWidth="1"/>
    <col min="2302" max="2302" width="15.5546875" style="126" customWidth="1"/>
    <col min="2303" max="2303" width="0.88671875" style="126" customWidth="1"/>
    <col min="2304" max="2304" width="15.5546875" style="126" customWidth="1"/>
    <col min="2305" max="2305" width="0.88671875" style="126" customWidth="1"/>
    <col min="2306" max="2306" width="15.5546875" style="126" customWidth="1"/>
    <col min="2307" max="2307" width="0.88671875" style="126" customWidth="1"/>
    <col min="2308" max="2308" width="15.5546875" style="126" customWidth="1"/>
    <col min="2309" max="2550" width="10.88671875" style="126"/>
    <col min="2551" max="2551" width="20.109375" style="126" customWidth="1"/>
    <col min="2552" max="2552" width="7.109375" style="126" customWidth="1"/>
    <col min="2553" max="2553" width="15.5546875" style="126" customWidth="1"/>
    <col min="2554" max="2554" width="12.33203125" style="126" customWidth="1"/>
    <col min="2555" max="2555" width="1.44140625" style="126" customWidth="1"/>
    <col min="2556" max="2556" width="9.109375" style="126" bestFit="1" customWidth="1"/>
    <col min="2557" max="2557" width="1" style="126" customWidth="1"/>
    <col min="2558" max="2558" width="15.5546875" style="126" customWidth="1"/>
    <col min="2559" max="2559" width="0.88671875" style="126" customWidth="1"/>
    <col min="2560" max="2560" width="15.5546875" style="126" customWidth="1"/>
    <col min="2561" max="2561" width="0.88671875" style="126" customWidth="1"/>
    <col min="2562" max="2562" width="15.5546875" style="126" customWidth="1"/>
    <col min="2563" max="2563" width="0.88671875" style="126" customWidth="1"/>
    <col min="2564" max="2564" width="15.5546875" style="126" customWidth="1"/>
    <col min="2565" max="2806" width="10.88671875" style="126"/>
    <col min="2807" max="2807" width="20.109375" style="126" customWidth="1"/>
    <col min="2808" max="2808" width="7.109375" style="126" customWidth="1"/>
    <col min="2809" max="2809" width="15.5546875" style="126" customWidth="1"/>
    <col min="2810" max="2810" width="12.33203125" style="126" customWidth="1"/>
    <col min="2811" max="2811" width="1.44140625" style="126" customWidth="1"/>
    <col min="2812" max="2812" width="9.109375" style="126" bestFit="1" customWidth="1"/>
    <col min="2813" max="2813" width="1" style="126" customWidth="1"/>
    <col min="2814" max="2814" width="15.5546875" style="126" customWidth="1"/>
    <col min="2815" max="2815" width="0.88671875" style="126" customWidth="1"/>
    <col min="2816" max="2816" width="15.5546875" style="126" customWidth="1"/>
    <col min="2817" max="2817" width="0.88671875" style="126" customWidth="1"/>
    <col min="2818" max="2818" width="15.5546875" style="126" customWidth="1"/>
    <col min="2819" max="2819" width="0.88671875" style="126" customWidth="1"/>
    <col min="2820" max="2820" width="15.5546875" style="126" customWidth="1"/>
    <col min="2821" max="3062" width="10.88671875" style="126"/>
    <col min="3063" max="3063" width="20.109375" style="126" customWidth="1"/>
    <col min="3064" max="3064" width="7.109375" style="126" customWidth="1"/>
    <col min="3065" max="3065" width="15.5546875" style="126" customWidth="1"/>
    <col min="3066" max="3066" width="12.33203125" style="126" customWidth="1"/>
    <col min="3067" max="3067" width="1.44140625" style="126" customWidth="1"/>
    <col min="3068" max="3068" width="9.109375" style="126" bestFit="1" customWidth="1"/>
    <col min="3069" max="3069" width="1" style="126" customWidth="1"/>
    <col min="3070" max="3070" width="15.5546875" style="126" customWidth="1"/>
    <col min="3071" max="3071" width="0.88671875" style="126" customWidth="1"/>
    <col min="3072" max="3072" width="15.5546875" style="126" customWidth="1"/>
    <col min="3073" max="3073" width="0.88671875" style="126" customWidth="1"/>
    <col min="3074" max="3074" width="15.5546875" style="126" customWidth="1"/>
    <col min="3075" max="3075" width="0.88671875" style="126" customWidth="1"/>
    <col min="3076" max="3076" width="15.5546875" style="126" customWidth="1"/>
    <col min="3077" max="3318" width="10.88671875" style="126"/>
    <col min="3319" max="3319" width="20.109375" style="126" customWidth="1"/>
    <col min="3320" max="3320" width="7.109375" style="126" customWidth="1"/>
    <col min="3321" max="3321" width="15.5546875" style="126" customWidth="1"/>
    <col min="3322" max="3322" width="12.33203125" style="126" customWidth="1"/>
    <col min="3323" max="3323" width="1.44140625" style="126" customWidth="1"/>
    <col min="3324" max="3324" width="9.109375" style="126" bestFit="1" customWidth="1"/>
    <col min="3325" max="3325" width="1" style="126" customWidth="1"/>
    <col min="3326" max="3326" width="15.5546875" style="126" customWidth="1"/>
    <col min="3327" max="3327" width="0.88671875" style="126" customWidth="1"/>
    <col min="3328" max="3328" width="15.5546875" style="126" customWidth="1"/>
    <col min="3329" max="3329" width="0.88671875" style="126" customWidth="1"/>
    <col min="3330" max="3330" width="15.5546875" style="126" customWidth="1"/>
    <col min="3331" max="3331" width="0.88671875" style="126" customWidth="1"/>
    <col min="3332" max="3332" width="15.5546875" style="126" customWidth="1"/>
    <col min="3333" max="3574" width="10.88671875" style="126"/>
    <col min="3575" max="3575" width="20.109375" style="126" customWidth="1"/>
    <col min="3576" max="3576" width="7.109375" style="126" customWidth="1"/>
    <col min="3577" max="3577" width="15.5546875" style="126" customWidth="1"/>
    <col min="3578" max="3578" width="12.33203125" style="126" customWidth="1"/>
    <col min="3579" max="3579" width="1.44140625" style="126" customWidth="1"/>
    <col min="3580" max="3580" width="9.109375" style="126" bestFit="1" customWidth="1"/>
    <col min="3581" max="3581" width="1" style="126" customWidth="1"/>
    <col min="3582" max="3582" width="15.5546875" style="126" customWidth="1"/>
    <col min="3583" max="3583" width="0.88671875" style="126" customWidth="1"/>
    <col min="3584" max="3584" width="15.5546875" style="126" customWidth="1"/>
    <col min="3585" max="3585" width="0.88671875" style="126" customWidth="1"/>
    <col min="3586" max="3586" width="15.5546875" style="126" customWidth="1"/>
    <col min="3587" max="3587" width="0.88671875" style="126" customWidth="1"/>
    <col min="3588" max="3588" width="15.5546875" style="126" customWidth="1"/>
    <col min="3589" max="3830" width="10.88671875" style="126"/>
    <col min="3831" max="3831" width="20.109375" style="126" customWidth="1"/>
    <col min="3832" max="3832" width="7.109375" style="126" customWidth="1"/>
    <col min="3833" max="3833" width="15.5546875" style="126" customWidth="1"/>
    <col min="3834" max="3834" width="12.33203125" style="126" customWidth="1"/>
    <col min="3835" max="3835" width="1.44140625" style="126" customWidth="1"/>
    <col min="3836" max="3836" width="9.109375" style="126" bestFit="1" customWidth="1"/>
    <col min="3837" max="3837" width="1" style="126" customWidth="1"/>
    <col min="3838" max="3838" width="15.5546875" style="126" customWidth="1"/>
    <col min="3839" max="3839" width="0.88671875" style="126" customWidth="1"/>
    <col min="3840" max="3840" width="15.5546875" style="126" customWidth="1"/>
    <col min="3841" max="3841" width="0.88671875" style="126" customWidth="1"/>
    <col min="3842" max="3842" width="15.5546875" style="126" customWidth="1"/>
    <col min="3843" max="3843" width="0.88671875" style="126" customWidth="1"/>
    <col min="3844" max="3844" width="15.5546875" style="126" customWidth="1"/>
    <col min="3845" max="4086" width="10.88671875" style="126"/>
    <col min="4087" max="4087" width="20.109375" style="126" customWidth="1"/>
    <col min="4088" max="4088" width="7.109375" style="126" customWidth="1"/>
    <col min="4089" max="4089" width="15.5546875" style="126" customWidth="1"/>
    <col min="4090" max="4090" width="12.33203125" style="126" customWidth="1"/>
    <col min="4091" max="4091" width="1.44140625" style="126" customWidth="1"/>
    <col min="4092" max="4092" width="9.109375" style="126" bestFit="1" customWidth="1"/>
    <col min="4093" max="4093" width="1" style="126" customWidth="1"/>
    <col min="4094" max="4094" width="15.5546875" style="126" customWidth="1"/>
    <col min="4095" max="4095" width="0.88671875" style="126" customWidth="1"/>
    <col min="4096" max="4096" width="15.5546875" style="126" customWidth="1"/>
    <col min="4097" max="4097" width="0.88671875" style="126" customWidth="1"/>
    <col min="4098" max="4098" width="15.5546875" style="126" customWidth="1"/>
    <col min="4099" max="4099" width="0.88671875" style="126" customWidth="1"/>
    <col min="4100" max="4100" width="15.5546875" style="126" customWidth="1"/>
    <col min="4101" max="4342" width="10.88671875" style="126"/>
    <col min="4343" max="4343" width="20.109375" style="126" customWidth="1"/>
    <col min="4344" max="4344" width="7.109375" style="126" customWidth="1"/>
    <col min="4345" max="4345" width="15.5546875" style="126" customWidth="1"/>
    <col min="4346" max="4346" width="12.33203125" style="126" customWidth="1"/>
    <col min="4347" max="4347" width="1.44140625" style="126" customWidth="1"/>
    <col min="4348" max="4348" width="9.109375" style="126" bestFit="1" customWidth="1"/>
    <col min="4349" max="4349" width="1" style="126" customWidth="1"/>
    <col min="4350" max="4350" width="15.5546875" style="126" customWidth="1"/>
    <col min="4351" max="4351" width="0.88671875" style="126" customWidth="1"/>
    <col min="4352" max="4352" width="15.5546875" style="126" customWidth="1"/>
    <col min="4353" max="4353" width="0.88671875" style="126" customWidth="1"/>
    <col min="4354" max="4354" width="15.5546875" style="126" customWidth="1"/>
    <col min="4355" max="4355" width="0.88671875" style="126" customWidth="1"/>
    <col min="4356" max="4356" width="15.5546875" style="126" customWidth="1"/>
    <col min="4357" max="4598" width="10.88671875" style="126"/>
    <col min="4599" max="4599" width="20.109375" style="126" customWidth="1"/>
    <col min="4600" max="4600" width="7.109375" style="126" customWidth="1"/>
    <col min="4601" max="4601" width="15.5546875" style="126" customWidth="1"/>
    <col min="4602" max="4602" width="12.33203125" style="126" customWidth="1"/>
    <col min="4603" max="4603" width="1.44140625" style="126" customWidth="1"/>
    <col min="4604" max="4604" width="9.109375" style="126" bestFit="1" customWidth="1"/>
    <col min="4605" max="4605" width="1" style="126" customWidth="1"/>
    <col min="4606" max="4606" width="15.5546875" style="126" customWidth="1"/>
    <col min="4607" max="4607" width="0.88671875" style="126" customWidth="1"/>
    <col min="4608" max="4608" width="15.5546875" style="126" customWidth="1"/>
    <col min="4609" max="4609" width="0.88671875" style="126" customWidth="1"/>
    <col min="4610" max="4610" width="15.5546875" style="126" customWidth="1"/>
    <col min="4611" max="4611" width="0.88671875" style="126" customWidth="1"/>
    <col min="4612" max="4612" width="15.5546875" style="126" customWidth="1"/>
    <col min="4613" max="4854" width="10.88671875" style="126"/>
    <col min="4855" max="4855" width="20.109375" style="126" customWidth="1"/>
    <col min="4856" max="4856" width="7.109375" style="126" customWidth="1"/>
    <col min="4857" max="4857" width="15.5546875" style="126" customWidth="1"/>
    <col min="4858" max="4858" width="12.33203125" style="126" customWidth="1"/>
    <col min="4859" max="4859" width="1.44140625" style="126" customWidth="1"/>
    <col min="4860" max="4860" width="9.109375" style="126" bestFit="1" customWidth="1"/>
    <col min="4861" max="4861" width="1" style="126" customWidth="1"/>
    <col min="4862" max="4862" width="15.5546875" style="126" customWidth="1"/>
    <col min="4863" max="4863" width="0.88671875" style="126" customWidth="1"/>
    <col min="4864" max="4864" width="15.5546875" style="126" customWidth="1"/>
    <col min="4865" max="4865" width="0.88671875" style="126" customWidth="1"/>
    <col min="4866" max="4866" width="15.5546875" style="126" customWidth="1"/>
    <col min="4867" max="4867" width="0.88671875" style="126" customWidth="1"/>
    <col min="4868" max="4868" width="15.5546875" style="126" customWidth="1"/>
    <col min="4869" max="5110" width="10.88671875" style="126"/>
    <col min="5111" max="5111" width="20.109375" style="126" customWidth="1"/>
    <col min="5112" max="5112" width="7.109375" style="126" customWidth="1"/>
    <col min="5113" max="5113" width="15.5546875" style="126" customWidth="1"/>
    <col min="5114" max="5114" width="12.33203125" style="126" customWidth="1"/>
    <col min="5115" max="5115" width="1.44140625" style="126" customWidth="1"/>
    <col min="5116" max="5116" width="9.109375" style="126" bestFit="1" customWidth="1"/>
    <col min="5117" max="5117" width="1" style="126" customWidth="1"/>
    <col min="5118" max="5118" width="15.5546875" style="126" customWidth="1"/>
    <col min="5119" max="5119" width="0.88671875" style="126" customWidth="1"/>
    <col min="5120" max="5120" width="15.5546875" style="126" customWidth="1"/>
    <col min="5121" max="5121" width="0.88671875" style="126" customWidth="1"/>
    <col min="5122" max="5122" width="15.5546875" style="126" customWidth="1"/>
    <col min="5123" max="5123" width="0.88671875" style="126" customWidth="1"/>
    <col min="5124" max="5124" width="15.5546875" style="126" customWidth="1"/>
    <col min="5125" max="5366" width="10.88671875" style="126"/>
    <col min="5367" max="5367" width="20.109375" style="126" customWidth="1"/>
    <col min="5368" max="5368" width="7.109375" style="126" customWidth="1"/>
    <col min="5369" max="5369" width="15.5546875" style="126" customWidth="1"/>
    <col min="5370" max="5370" width="12.33203125" style="126" customWidth="1"/>
    <col min="5371" max="5371" width="1.44140625" style="126" customWidth="1"/>
    <col min="5372" max="5372" width="9.109375" style="126" bestFit="1" customWidth="1"/>
    <col min="5373" max="5373" width="1" style="126" customWidth="1"/>
    <col min="5374" max="5374" width="15.5546875" style="126" customWidth="1"/>
    <col min="5375" max="5375" width="0.88671875" style="126" customWidth="1"/>
    <col min="5376" max="5376" width="15.5546875" style="126" customWidth="1"/>
    <col min="5377" max="5377" width="0.88671875" style="126" customWidth="1"/>
    <col min="5378" max="5378" width="15.5546875" style="126" customWidth="1"/>
    <col min="5379" max="5379" width="0.88671875" style="126" customWidth="1"/>
    <col min="5380" max="5380" width="15.5546875" style="126" customWidth="1"/>
    <col min="5381" max="5622" width="10.88671875" style="126"/>
    <col min="5623" max="5623" width="20.109375" style="126" customWidth="1"/>
    <col min="5624" max="5624" width="7.109375" style="126" customWidth="1"/>
    <col min="5625" max="5625" width="15.5546875" style="126" customWidth="1"/>
    <col min="5626" max="5626" width="12.33203125" style="126" customWidth="1"/>
    <col min="5627" max="5627" width="1.44140625" style="126" customWidth="1"/>
    <col min="5628" max="5628" width="9.109375" style="126" bestFit="1" customWidth="1"/>
    <col min="5629" max="5629" width="1" style="126" customWidth="1"/>
    <col min="5630" max="5630" width="15.5546875" style="126" customWidth="1"/>
    <col min="5631" max="5631" width="0.88671875" style="126" customWidth="1"/>
    <col min="5632" max="5632" width="15.5546875" style="126" customWidth="1"/>
    <col min="5633" max="5633" width="0.88671875" style="126" customWidth="1"/>
    <col min="5634" max="5634" width="15.5546875" style="126" customWidth="1"/>
    <col min="5635" max="5635" width="0.88671875" style="126" customWidth="1"/>
    <col min="5636" max="5636" width="15.5546875" style="126" customWidth="1"/>
    <col min="5637" max="5878" width="10.88671875" style="126"/>
    <col min="5879" max="5879" width="20.109375" style="126" customWidth="1"/>
    <col min="5880" max="5880" width="7.109375" style="126" customWidth="1"/>
    <col min="5881" max="5881" width="15.5546875" style="126" customWidth="1"/>
    <col min="5882" max="5882" width="12.33203125" style="126" customWidth="1"/>
    <col min="5883" max="5883" width="1.44140625" style="126" customWidth="1"/>
    <col min="5884" max="5884" width="9.109375" style="126" bestFit="1" customWidth="1"/>
    <col min="5885" max="5885" width="1" style="126" customWidth="1"/>
    <col min="5886" max="5886" width="15.5546875" style="126" customWidth="1"/>
    <col min="5887" max="5887" width="0.88671875" style="126" customWidth="1"/>
    <col min="5888" max="5888" width="15.5546875" style="126" customWidth="1"/>
    <col min="5889" max="5889" width="0.88671875" style="126" customWidth="1"/>
    <col min="5890" max="5890" width="15.5546875" style="126" customWidth="1"/>
    <col min="5891" max="5891" width="0.88671875" style="126" customWidth="1"/>
    <col min="5892" max="5892" width="15.5546875" style="126" customWidth="1"/>
    <col min="5893" max="6134" width="10.88671875" style="126"/>
    <col min="6135" max="6135" width="20.109375" style="126" customWidth="1"/>
    <col min="6136" max="6136" width="7.109375" style="126" customWidth="1"/>
    <col min="6137" max="6137" width="15.5546875" style="126" customWidth="1"/>
    <col min="6138" max="6138" width="12.33203125" style="126" customWidth="1"/>
    <col min="6139" max="6139" width="1.44140625" style="126" customWidth="1"/>
    <col min="6140" max="6140" width="9.109375" style="126" bestFit="1" customWidth="1"/>
    <col min="6141" max="6141" width="1" style="126" customWidth="1"/>
    <col min="6142" max="6142" width="15.5546875" style="126" customWidth="1"/>
    <col min="6143" max="6143" width="0.88671875" style="126" customWidth="1"/>
    <col min="6144" max="6144" width="15.5546875" style="126" customWidth="1"/>
    <col min="6145" max="6145" width="0.88671875" style="126" customWidth="1"/>
    <col min="6146" max="6146" width="15.5546875" style="126" customWidth="1"/>
    <col min="6147" max="6147" width="0.88671875" style="126" customWidth="1"/>
    <col min="6148" max="6148" width="15.5546875" style="126" customWidth="1"/>
    <col min="6149" max="6390" width="10.88671875" style="126"/>
    <col min="6391" max="6391" width="20.109375" style="126" customWidth="1"/>
    <col min="6392" max="6392" width="7.109375" style="126" customWidth="1"/>
    <col min="6393" max="6393" width="15.5546875" style="126" customWidth="1"/>
    <col min="6394" max="6394" width="12.33203125" style="126" customWidth="1"/>
    <col min="6395" max="6395" width="1.44140625" style="126" customWidth="1"/>
    <col min="6396" max="6396" width="9.109375" style="126" bestFit="1" customWidth="1"/>
    <col min="6397" max="6397" width="1" style="126" customWidth="1"/>
    <col min="6398" max="6398" width="15.5546875" style="126" customWidth="1"/>
    <col min="6399" max="6399" width="0.88671875" style="126" customWidth="1"/>
    <col min="6400" max="6400" width="15.5546875" style="126" customWidth="1"/>
    <col min="6401" max="6401" width="0.88671875" style="126" customWidth="1"/>
    <col min="6402" max="6402" width="15.5546875" style="126" customWidth="1"/>
    <col min="6403" max="6403" width="0.88671875" style="126" customWidth="1"/>
    <col min="6404" max="6404" width="15.5546875" style="126" customWidth="1"/>
    <col min="6405" max="6646" width="10.88671875" style="126"/>
    <col min="6647" max="6647" width="20.109375" style="126" customWidth="1"/>
    <col min="6648" max="6648" width="7.109375" style="126" customWidth="1"/>
    <col min="6649" max="6649" width="15.5546875" style="126" customWidth="1"/>
    <col min="6650" max="6650" width="12.33203125" style="126" customWidth="1"/>
    <col min="6651" max="6651" width="1.44140625" style="126" customWidth="1"/>
    <col min="6652" max="6652" width="9.109375" style="126" bestFit="1" customWidth="1"/>
    <col min="6653" max="6653" width="1" style="126" customWidth="1"/>
    <col min="6654" max="6654" width="15.5546875" style="126" customWidth="1"/>
    <col min="6655" max="6655" width="0.88671875" style="126" customWidth="1"/>
    <col min="6656" max="6656" width="15.5546875" style="126" customWidth="1"/>
    <col min="6657" max="6657" width="0.88671875" style="126" customWidth="1"/>
    <col min="6658" max="6658" width="15.5546875" style="126" customWidth="1"/>
    <col min="6659" max="6659" width="0.88671875" style="126" customWidth="1"/>
    <col min="6660" max="6660" width="15.5546875" style="126" customWidth="1"/>
    <col min="6661" max="6902" width="10.88671875" style="126"/>
    <col min="6903" max="6903" width="20.109375" style="126" customWidth="1"/>
    <col min="6904" max="6904" width="7.109375" style="126" customWidth="1"/>
    <col min="6905" max="6905" width="15.5546875" style="126" customWidth="1"/>
    <col min="6906" max="6906" width="12.33203125" style="126" customWidth="1"/>
    <col min="6907" max="6907" width="1.44140625" style="126" customWidth="1"/>
    <col min="6908" max="6908" width="9.109375" style="126" bestFit="1" customWidth="1"/>
    <col min="6909" max="6909" width="1" style="126" customWidth="1"/>
    <col min="6910" max="6910" width="15.5546875" style="126" customWidth="1"/>
    <col min="6911" max="6911" width="0.88671875" style="126" customWidth="1"/>
    <col min="6912" max="6912" width="15.5546875" style="126" customWidth="1"/>
    <col min="6913" max="6913" width="0.88671875" style="126" customWidth="1"/>
    <col min="6914" max="6914" width="15.5546875" style="126" customWidth="1"/>
    <col min="6915" max="6915" width="0.88671875" style="126" customWidth="1"/>
    <col min="6916" max="6916" width="15.5546875" style="126" customWidth="1"/>
    <col min="6917" max="7158" width="10.88671875" style="126"/>
    <col min="7159" max="7159" width="20.109375" style="126" customWidth="1"/>
    <col min="7160" max="7160" width="7.109375" style="126" customWidth="1"/>
    <col min="7161" max="7161" width="15.5546875" style="126" customWidth="1"/>
    <col min="7162" max="7162" width="12.33203125" style="126" customWidth="1"/>
    <col min="7163" max="7163" width="1.44140625" style="126" customWidth="1"/>
    <col min="7164" max="7164" width="9.109375" style="126" bestFit="1" customWidth="1"/>
    <col min="7165" max="7165" width="1" style="126" customWidth="1"/>
    <col min="7166" max="7166" width="15.5546875" style="126" customWidth="1"/>
    <col min="7167" max="7167" width="0.88671875" style="126" customWidth="1"/>
    <col min="7168" max="7168" width="15.5546875" style="126" customWidth="1"/>
    <col min="7169" max="7169" width="0.88671875" style="126" customWidth="1"/>
    <col min="7170" max="7170" width="15.5546875" style="126" customWidth="1"/>
    <col min="7171" max="7171" width="0.88671875" style="126" customWidth="1"/>
    <col min="7172" max="7172" width="15.5546875" style="126" customWidth="1"/>
    <col min="7173" max="7414" width="10.88671875" style="126"/>
    <col min="7415" max="7415" width="20.109375" style="126" customWidth="1"/>
    <col min="7416" max="7416" width="7.109375" style="126" customWidth="1"/>
    <col min="7417" max="7417" width="15.5546875" style="126" customWidth="1"/>
    <col min="7418" max="7418" width="12.33203125" style="126" customWidth="1"/>
    <col min="7419" max="7419" width="1.44140625" style="126" customWidth="1"/>
    <col min="7420" max="7420" width="9.109375" style="126" bestFit="1" customWidth="1"/>
    <col min="7421" max="7421" width="1" style="126" customWidth="1"/>
    <col min="7422" max="7422" width="15.5546875" style="126" customWidth="1"/>
    <col min="7423" max="7423" width="0.88671875" style="126" customWidth="1"/>
    <col min="7424" max="7424" width="15.5546875" style="126" customWidth="1"/>
    <col min="7425" max="7425" width="0.88671875" style="126" customWidth="1"/>
    <col min="7426" max="7426" width="15.5546875" style="126" customWidth="1"/>
    <col min="7427" max="7427" width="0.88671875" style="126" customWidth="1"/>
    <col min="7428" max="7428" width="15.5546875" style="126" customWidth="1"/>
    <col min="7429" max="7670" width="10.88671875" style="126"/>
    <col min="7671" max="7671" width="20.109375" style="126" customWidth="1"/>
    <col min="7672" max="7672" width="7.109375" style="126" customWidth="1"/>
    <col min="7673" max="7673" width="15.5546875" style="126" customWidth="1"/>
    <col min="7674" max="7674" width="12.33203125" style="126" customWidth="1"/>
    <col min="7675" max="7675" width="1.44140625" style="126" customWidth="1"/>
    <col min="7676" max="7676" width="9.109375" style="126" bestFit="1" customWidth="1"/>
    <col min="7677" max="7677" width="1" style="126" customWidth="1"/>
    <col min="7678" max="7678" width="15.5546875" style="126" customWidth="1"/>
    <col min="7679" max="7679" width="0.88671875" style="126" customWidth="1"/>
    <col min="7680" max="7680" width="15.5546875" style="126" customWidth="1"/>
    <col min="7681" max="7681" width="0.88671875" style="126" customWidth="1"/>
    <col min="7682" max="7682" width="15.5546875" style="126" customWidth="1"/>
    <col min="7683" max="7683" width="0.88671875" style="126" customWidth="1"/>
    <col min="7684" max="7684" width="15.5546875" style="126" customWidth="1"/>
    <col min="7685" max="7926" width="10.88671875" style="126"/>
    <col min="7927" max="7927" width="20.109375" style="126" customWidth="1"/>
    <col min="7928" max="7928" width="7.109375" style="126" customWidth="1"/>
    <col min="7929" max="7929" width="15.5546875" style="126" customWidth="1"/>
    <col min="7930" max="7930" width="12.33203125" style="126" customWidth="1"/>
    <col min="7931" max="7931" width="1.44140625" style="126" customWidth="1"/>
    <col min="7932" max="7932" width="9.109375" style="126" bestFit="1" customWidth="1"/>
    <col min="7933" max="7933" width="1" style="126" customWidth="1"/>
    <col min="7934" max="7934" width="15.5546875" style="126" customWidth="1"/>
    <col min="7935" max="7935" width="0.88671875" style="126" customWidth="1"/>
    <col min="7936" max="7936" width="15.5546875" style="126" customWidth="1"/>
    <col min="7937" max="7937" width="0.88671875" style="126" customWidth="1"/>
    <col min="7938" max="7938" width="15.5546875" style="126" customWidth="1"/>
    <col min="7939" max="7939" width="0.88671875" style="126" customWidth="1"/>
    <col min="7940" max="7940" width="15.5546875" style="126" customWidth="1"/>
    <col min="7941" max="8182" width="10.88671875" style="126"/>
    <col min="8183" max="8183" width="20.109375" style="126" customWidth="1"/>
    <col min="8184" max="8184" width="7.109375" style="126" customWidth="1"/>
    <col min="8185" max="8185" width="15.5546875" style="126" customWidth="1"/>
    <col min="8186" max="8186" width="12.33203125" style="126" customWidth="1"/>
    <col min="8187" max="8187" width="1.44140625" style="126" customWidth="1"/>
    <col min="8188" max="8188" width="9.109375" style="126" bestFit="1" customWidth="1"/>
    <col min="8189" max="8189" width="1" style="126" customWidth="1"/>
    <col min="8190" max="8190" width="15.5546875" style="126" customWidth="1"/>
    <col min="8191" max="8191" width="0.88671875" style="126" customWidth="1"/>
    <col min="8192" max="8192" width="15.5546875" style="126" customWidth="1"/>
    <col min="8193" max="8193" width="0.88671875" style="126" customWidth="1"/>
    <col min="8194" max="8194" width="15.5546875" style="126" customWidth="1"/>
    <col min="8195" max="8195" width="0.88671875" style="126" customWidth="1"/>
    <col min="8196" max="8196" width="15.5546875" style="126" customWidth="1"/>
    <col min="8197" max="8438" width="10.88671875" style="126"/>
    <col min="8439" max="8439" width="20.109375" style="126" customWidth="1"/>
    <col min="8440" max="8440" width="7.109375" style="126" customWidth="1"/>
    <col min="8441" max="8441" width="15.5546875" style="126" customWidth="1"/>
    <col min="8442" max="8442" width="12.33203125" style="126" customWidth="1"/>
    <col min="8443" max="8443" width="1.44140625" style="126" customWidth="1"/>
    <col min="8444" max="8444" width="9.109375" style="126" bestFit="1" customWidth="1"/>
    <col min="8445" max="8445" width="1" style="126" customWidth="1"/>
    <col min="8446" max="8446" width="15.5546875" style="126" customWidth="1"/>
    <col min="8447" max="8447" width="0.88671875" style="126" customWidth="1"/>
    <col min="8448" max="8448" width="15.5546875" style="126" customWidth="1"/>
    <col min="8449" max="8449" width="0.88671875" style="126" customWidth="1"/>
    <col min="8450" max="8450" width="15.5546875" style="126" customWidth="1"/>
    <col min="8451" max="8451" width="0.88671875" style="126" customWidth="1"/>
    <col min="8452" max="8452" width="15.5546875" style="126" customWidth="1"/>
    <col min="8453" max="8694" width="10.88671875" style="126"/>
    <col min="8695" max="8695" width="20.109375" style="126" customWidth="1"/>
    <col min="8696" max="8696" width="7.109375" style="126" customWidth="1"/>
    <col min="8697" max="8697" width="15.5546875" style="126" customWidth="1"/>
    <col min="8698" max="8698" width="12.33203125" style="126" customWidth="1"/>
    <col min="8699" max="8699" width="1.44140625" style="126" customWidth="1"/>
    <col min="8700" max="8700" width="9.109375" style="126" bestFit="1" customWidth="1"/>
    <col min="8701" max="8701" width="1" style="126" customWidth="1"/>
    <col min="8702" max="8702" width="15.5546875" style="126" customWidth="1"/>
    <col min="8703" max="8703" width="0.88671875" style="126" customWidth="1"/>
    <col min="8704" max="8704" width="15.5546875" style="126" customWidth="1"/>
    <col min="8705" max="8705" width="0.88671875" style="126" customWidth="1"/>
    <col min="8706" max="8706" width="15.5546875" style="126" customWidth="1"/>
    <col min="8707" max="8707" width="0.88671875" style="126" customWidth="1"/>
    <col min="8708" max="8708" width="15.5546875" style="126" customWidth="1"/>
    <col min="8709" max="8950" width="10.88671875" style="126"/>
    <col min="8951" max="8951" width="20.109375" style="126" customWidth="1"/>
    <col min="8952" max="8952" width="7.109375" style="126" customWidth="1"/>
    <col min="8953" max="8953" width="15.5546875" style="126" customWidth="1"/>
    <col min="8954" max="8954" width="12.33203125" style="126" customWidth="1"/>
    <col min="8955" max="8955" width="1.44140625" style="126" customWidth="1"/>
    <col min="8956" max="8956" width="9.109375" style="126" bestFit="1" customWidth="1"/>
    <col min="8957" max="8957" width="1" style="126" customWidth="1"/>
    <col min="8958" max="8958" width="15.5546875" style="126" customWidth="1"/>
    <col min="8959" max="8959" width="0.88671875" style="126" customWidth="1"/>
    <col min="8960" max="8960" width="15.5546875" style="126" customWidth="1"/>
    <col min="8961" max="8961" width="0.88671875" style="126" customWidth="1"/>
    <col min="8962" max="8962" width="15.5546875" style="126" customWidth="1"/>
    <col min="8963" max="8963" width="0.88671875" style="126" customWidth="1"/>
    <col min="8964" max="8964" width="15.5546875" style="126" customWidth="1"/>
    <col min="8965" max="9206" width="10.88671875" style="126"/>
    <col min="9207" max="9207" width="20.109375" style="126" customWidth="1"/>
    <col min="9208" max="9208" width="7.109375" style="126" customWidth="1"/>
    <col min="9209" max="9209" width="15.5546875" style="126" customWidth="1"/>
    <col min="9210" max="9210" width="12.33203125" style="126" customWidth="1"/>
    <col min="9211" max="9211" width="1.44140625" style="126" customWidth="1"/>
    <col min="9212" max="9212" width="9.109375" style="126" bestFit="1" customWidth="1"/>
    <col min="9213" max="9213" width="1" style="126" customWidth="1"/>
    <col min="9214" max="9214" width="15.5546875" style="126" customWidth="1"/>
    <col min="9215" max="9215" width="0.88671875" style="126" customWidth="1"/>
    <col min="9216" max="9216" width="15.5546875" style="126" customWidth="1"/>
    <col min="9217" max="9217" width="0.88671875" style="126" customWidth="1"/>
    <col min="9218" max="9218" width="15.5546875" style="126" customWidth="1"/>
    <col min="9219" max="9219" width="0.88671875" style="126" customWidth="1"/>
    <col min="9220" max="9220" width="15.5546875" style="126" customWidth="1"/>
    <col min="9221" max="9462" width="10.88671875" style="126"/>
    <col min="9463" max="9463" width="20.109375" style="126" customWidth="1"/>
    <col min="9464" max="9464" width="7.109375" style="126" customWidth="1"/>
    <col min="9465" max="9465" width="15.5546875" style="126" customWidth="1"/>
    <col min="9466" max="9466" width="12.33203125" style="126" customWidth="1"/>
    <col min="9467" max="9467" width="1.44140625" style="126" customWidth="1"/>
    <col min="9468" max="9468" width="9.109375" style="126" bestFit="1" customWidth="1"/>
    <col min="9469" max="9469" width="1" style="126" customWidth="1"/>
    <col min="9470" max="9470" width="15.5546875" style="126" customWidth="1"/>
    <col min="9471" max="9471" width="0.88671875" style="126" customWidth="1"/>
    <col min="9472" max="9472" width="15.5546875" style="126" customWidth="1"/>
    <col min="9473" max="9473" width="0.88671875" style="126" customWidth="1"/>
    <col min="9474" max="9474" width="15.5546875" style="126" customWidth="1"/>
    <col min="9475" max="9475" width="0.88671875" style="126" customWidth="1"/>
    <col min="9476" max="9476" width="15.5546875" style="126" customWidth="1"/>
    <col min="9477" max="9718" width="10.88671875" style="126"/>
    <col min="9719" max="9719" width="20.109375" style="126" customWidth="1"/>
    <col min="9720" max="9720" width="7.109375" style="126" customWidth="1"/>
    <col min="9721" max="9721" width="15.5546875" style="126" customWidth="1"/>
    <col min="9722" max="9722" width="12.33203125" style="126" customWidth="1"/>
    <col min="9723" max="9723" width="1.44140625" style="126" customWidth="1"/>
    <col min="9724" max="9724" width="9.109375" style="126" bestFit="1" customWidth="1"/>
    <col min="9725" max="9725" width="1" style="126" customWidth="1"/>
    <col min="9726" max="9726" width="15.5546875" style="126" customWidth="1"/>
    <col min="9727" max="9727" width="0.88671875" style="126" customWidth="1"/>
    <col min="9728" max="9728" width="15.5546875" style="126" customWidth="1"/>
    <col min="9729" max="9729" width="0.88671875" style="126" customWidth="1"/>
    <col min="9730" max="9730" width="15.5546875" style="126" customWidth="1"/>
    <col min="9731" max="9731" width="0.88671875" style="126" customWidth="1"/>
    <col min="9732" max="9732" width="15.5546875" style="126" customWidth="1"/>
    <col min="9733" max="9974" width="10.88671875" style="126"/>
    <col min="9975" max="9975" width="20.109375" style="126" customWidth="1"/>
    <col min="9976" max="9976" width="7.109375" style="126" customWidth="1"/>
    <col min="9977" max="9977" width="15.5546875" style="126" customWidth="1"/>
    <col min="9978" max="9978" width="12.33203125" style="126" customWidth="1"/>
    <col min="9979" max="9979" width="1.44140625" style="126" customWidth="1"/>
    <col min="9980" max="9980" width="9.109375" style="126" bestFit="1" customWidth="1"/>
    <col min="9981" max="9981" width="1" style="126" customWidth="1"/>
    <col min="9982" max="9982" width="15.5546875" style="126" customWidth="1"/>
    <col min="9983" max="9983" width="0.88671875" style="126" customWidth="1"/>
    <col min="9984" max="9984" width="15.5546875" style="126" customWidth="1"/>
    <col min="9985" max="9985" width="0.88671875" style="126" customWidth="1"/>
    <col min="9986" max="9986" width="15.5546875" style="126" customWidth="1"/>
    <col min="9987" max="9987" width="0.88671875" style="126" customWidth="1"/>
    <col min="9988" max="9988" width="15.5546875" style="126" customWidth="1"/>
    <col min="9989" max="10230" width="10.88671875" style="126"/>
    <col min="10231" max="10231" width="20.109375" style="126" customWidth="1"/>
    <col min="10232" max="10232" width="7.109375" style="126" customWidth="1"/>
    <col min="10233" max="10233" width="15.5546875" style="126" customWidth="1"/>
    <col min="10234" max="10234" width="12.33203125" style="126" customWidth="1"/>
    <col min="10235" max="10235" width="1.44140625" style="126" customWidth="1"/>
    <col min="10236" max="10236" width="9.109375" style="126" bestFit="1" customWidth="1"/>
    <col min="10237" max="10237" width="1" style="126" customWidth="1"/>
    <col min="10238" max="10238" width="15.5546875" style="126" customWidth="1"/>
    <col min="10239" max="10239" width="0.88671875" style="126" customWidth="1"/>
    <col min="10240" max="10240" width="15.5546875" style="126" customWidth="1"/>
    <col min="10241" max="10241" width="0.88671875" style="126" customWidth="1"/>
    <col min="10242" max="10242" width="15.5546875" style="126" customWidth="1"/>
    <col min="10243" max="10243" width="0.88671875" style="126" customWidth="1"/>
    <col min="10244" max="10244" width="15.5546875" style="126" customWidth="1"/>
    <col min="10245" max="10486" width="10.88671875" style="126"/>
    <col min="10487" max="10487" width="20.109375" style="126" customWidth="1"/>
    <col min="10488" max="10488" width="7.109375" style="126" customWidth="1"/>
    <col min="10489" max="10489" width="15.5546875" style="126" customWidth="1"/>
    <col min="10490" max="10490" width="12.33203125" style="126" customWidth="1"/>
    <col min="10491" max="10491" width="1.44140625" style="126" customWidth="1"/>
    <col min="10492" max="10492" width="9.109375" style="126" bestFit="1" customWidth="1"/>
    <col min="10493" max="10493" width="1" style="126" customWidth="1"/>
    <col min="10494" max="10494" width="15.5546875" style="126" customWidth="1"/>
    <col min="10495" max="10495" width="0.88671875" style="126" customWidth="1"/>
    <col min="10496" max="10496" width="15.5546875" style="126" customWidth="1"/>
    <col min="10497" max="10497" width="0.88671875" style="126" customWidth="1"/>
    <col min="10498" max="10498" width="15.5546875" style="126" customWidth="1"/>
    <col min="10499" max="10499" width="0.88671875" style="126" customWidth="1"/>
    <col min="10500" max="10500" width="15.5546875" style="126" customWidth="1"/>
    <col min="10501" max="10742" width="10.88671875" style="126"/>
    <col min="10743" max="10743" width="20.109375" style="126" customWidth="1"/>
    <col min="10744" max="10744" width="7.109375" style="126" customWidth="1"/>
    <col min="10745" max="10745" width="15.5546875" style="126" customWidth="1"/>
    <col min="10746" max="10746" width="12.33203125" style="126" customWidth="1"/>
    <col min="10747" max="10747" width="1.44140625" style="126" customWidth="1"/>
    <col min="10748" max="10748" width="9.109375" style="126" bestFit="1" customWidth="1"/>
    <col min="10749" max="10749" width="1" style="126" customWidth="1"/>
    <col min="10750" max="10750" width="15.5546875" style="126" customWidth="1"/>
    <col min="10751" max="10751" width="0.88671875" style="126" customWidth="1"/>
    <col min="10752" max="10752" width="15.5546875" style="126" customWidth="1"/>
    <col min="10753" max="10753" width="0.88671875" style="126" customWidth="1"/>
    <col min="10754" max="10754" width="15.5546875" style="126" customWidth="1"/>
    <col min="10755" max="10755" width="0.88671875" style="126" customWidth="1"/>
    <col min="10756" max="10756" width="15.5546875" style="126" customWidth="1"/>
    <col min="10757" max="10998" width="10.88671875" style="126"/>
    <col min="10999" max="10999" width="20.109375" style="126" customWidth="1"/>
    <col min="11000" max="11000" width="7.109375" style="126" customWidth="1"/>
    <col min="11001" max="11001" width="15.5546875" style="126" customWidth="1"/>
    <col min="11002" max="11002" width="12.33203125" style="126" customWidth="1"/>
    <col min="11003" max="11003" width="1.44140625" style="126" customWidth="1"/>
    <col min="11004" max="11004" width="9.109375" style="126" bestFit="1" customWidth="1"/>
    <col min="11005" max="11005" width="1" style="126" customWidth="1"/>
    <col min="11006" max="11006" width="15.5546875" style="126" customWidth="1"/>
    <col min="11007" max="11007" width="0.88671875" style="126" customWidth="1"/>
    <col min="11008" max="11008" width="15.5546875" style="126" customWidth="1"/>
    <col min="11009" max="11009" width="0.88671875" style="126" customWidth="1"/>
    <col min="11010" max="11010" width="15.5546875" style="126" customWidth="1"/>
    <col min="11011" max="11011" width="0.88671875" style="126" customWidth="1"/>
    <col min="11012" max="11012" width="15.5546875" style="126" customWidth="1"/>
    <col min="11013" max="11254" width="10.88671875" style="126"/>
    <col min="11255" max="11255" width="20.109375" style="126" customWidth="1"/>
    <col min="11256" max="11256" width="7.109375" style="126" customWidth="1"/>
    <col min="11257" max="11257" width="15.5546875" style="126" customWidth="1"/>
    <col min="11258" max="11258" width="12.33203125" style="126" customWidth="1"/>
    <col min="11259" max="11259" width="1.44140625" style="126" customWidth="1"/>
    <col min="11260" max="11260" width="9.109375" style="126" bestFit="1" customWidth="1"/>
    <col min="11261" max="11261" width="1" style="126" customWidth="1"/>
    <col min="11262" max="11262" width="15.5546875" style="126" customWidth="1"/>
    <col min="11263" max="11263" width="0.88671875" style="126" customWidth="1"/>
    <col min="11264" max="11264" width="15.5546875" style="126" customWidth="1"/>
    <col min="11265" max="11265" width="0.88671875" style="126" customWidth="1"/>
    <col min="11266" max="11266" width="15.5546875" style="126" customWidth="1"/>
    <col min="11267" max="11267" width="0.88671875" style="126" customWidth="1"/>
    <col min="11268" max="11268" width="15.5546875" style="126" customWidth="1"/>
    <col min="11269" max="11510" width="10.88671875" style="126"/>
    <col min="11511" max="11511" width="20.109375" style="126" customWidth="1"/>
    <col min="11512" max="11512" width="7.109375" style="126" customWidth="1"/>
    <col min="11513" max="11513" width="15.5546875" style="126" customWidth="1"/>
    <col min="11514" max="11514" width="12.33203125" style="126" customWidth="1"/>
    <col min="11515" max="11515" width="1.44140625" style="126" customWidth="1"/>
    <col min="11516" max="11516" width="9.109375" style="126" bestFit="1" customWidth="1"/>
    <col min="11517" max="11517" width="1" style="126" customWidth="1"/>
    <col min="11518" max="11518" width="15.5546875" style="126" customWidth="1"/>
    <col min="11519" max="11519" width="0.88671875" style="126" customWidth="1"/>
    <col min="11520" max="11520" width="15.5546875" style="126" customWidth="1"/>
    <col min="11521" max="11521" width="0.88671875" style="126" customWidth="1"/>
    <col min="11522" max="11522" width="15.5546875" style="126" customWidth="1"/>
    <col min="11523" max="11523" width="0.88671875" style="126" customWidth="1"/>
    <col min="11524" max="11524" width="15.5546875" style="126" customWidth="1"/>
    <col min="11525" max="11766" width="10.88671875" style="126"/>
    <col min="11767" max="11767" width="20.109375" style="126" customWidth="1"/>
    <col min="11768" max="11768" width="7.109375" style="126" customWidth="1"/>
    <col min="11769" max="11769" width="15.5546875" style="126" customWidth="1"/>
    <col min="11770" max="11770" width="12.33203125" style="126" customWidth="1"/>
    <col min="11771" max="11771" width="1.44140625" style="126" customWidth="1"/>
    <col min="11772" max="11772" width="9.109375" style="126" bestFit="1" customWidth="1"/>
    <col min="11773" max="11773" width="1" style="126" customWidth="1"/>
    <col min="11774" max="11774" width="15.5546875" style="126" customWidth="1"/>
    <col min="11775" max="11775" width="0.88671875" style="126" customWidth="1"/>
    <col min="11776" max="11776" width="15.5546875" style="126" customWidth="1"/>
    <col min="11777" max="11777" width="0.88671875" style="126" customWidth="1"/>
    <col min="11778" max="11778" width="15.5546875" style="126" customWidth="1"/>
    <col min="11779" max="11779" width="0.88671875" style="126" customWidth="1"/>
    <col min="11780" max="11780" width="15.5546875" style="126" customWidth="1"/>
    <col min="11781" max="12022" width="10.88671875" style="126"/>
    <col min="12023" max="12023" width="20.109375" style="126" customWidth="1"/>
    <col min="12024" max="12024" width="7.109375" style="126" customWidth="1"/>
    <col min="12025" max="12025" width="15.5546875" style="126" customWidth="1"/>
    <col min="12026" max="12026" width="12.33203125" style="126" customWidth="1"/>
    <col min="12027" max="12027" width="1.44140625" style="126" customWidth="1"/>
    <col min="12028" max="12028" width="9.109375" style="126" bestFit="1" customWidth="1"/>
    <col min="12029" max="12029" width="1" style="126" customWidth="1"/>
    <col min="12030" max="12030" width="15.5546875" style="126" customWidth="1"/>
    <col min="12031" max="12031" width="0.88671875" style="126" customWidth="1"/>
    <col min="12032" max="12032" width="15.5546875" style="126" customWidth="1"/>
    <col min="12033" max="12033" width="0.88671875" style="126" customWidth="1"/>
    <col min="12034" max="12034" width="15.5546875" style="126" customWidth="1"/>
    <col min="12035" max="12035" width="0.88671875" style="126" customWidth="1"/>
    <col min="12036" max="12036" width="15.5546875" style="126" customWidth="1"/>
    <col min="12037" max="12278" width="10.88671875" style="126"/>
    <col min="12279" max="12279" width="20.109375" style="126" customWidth="1"/>
    <col min="12280" max="12280" width="7.109375" style="126" customWidth="1"/>
    <col min="12281" max="12281" width="15.5546875" style="126" customWidth="1"/>
    <col min="12282" max="12282" width="12.33203125" style="126" customWidth="1"/>
    <col min="12283" max="12283" width="1.44140625" style="126" customWidth="1"/>
    <col min="12284" max="12284" width="9.109375" style="126" bestFit="1" customWidth="1"/>
    <col min="12285" max="12285" width="1" style="126" customWidth="1"/>
    <col min="12286" max="12286" width="15.5546875" style="126" customWidth="1"/>
    <col min="12287" max="12287" width="0.88671875" style="126" customWidth="1"/>
    <col min="12288" max="12288" width="15.5546875" style="126" customWidth="1"/>
    <col min="12289" max="12289" width="0.88671875" style="126" customWidth="1"/>
    <col min="12290" max="12290" width="15.5546875" style="126" customWidth="1"/>
    <col min="12291" max="12291" width="0.88671875" style="126" customWidth="1"/>
    <col min="12292" max="12292" width="15.5546875" style="126" customWidth="1"/>
    <col min="12293" max="12534" width="10.88671875" style="126"/>
    <col min="12535" max="12535" width="20.109375" style="126" customWidth="1"/>
    <col min="12536" max="12536" width="7.109375" style="126" customWidth="1"/>
    <col min="12537" max="12537" width="15.5546875" style="126" customWidth="1"/>
    <col min="12538" max="12538" width="12.33203125" style="126" customWidth="1"/>
    <col min="12539" max="12539" width="1.44140625" style="126" customWidth="1"/>
    <col min="12540" max="12540" width="9.109375" style="126" bestFit="1" customWidth="1"/>
    <col min="12541" max="12541" width="1" style="126" customWidth="1"/>
    <col min="12542" max="12542" width="15.5546875" style="126" customWidth="1"/>
    <col min="12543" max="12543" width="0.88671875" style="126" customWidth="1"/>
    <col min="12544" max="12544" width="15.5546875" style="126" customWidth="1"/>
    <col min="12545" max="12545" width="0.88671875" style="126" customWidth="1"/>
    <col min="12546" max="12546" width="15.5546875" style="126" customWidth="1"/>
    <col min="12547" max="12547" width="0.88671875" style="126" customWidth="1"/>
    <col min="12548" max="12548" width="15.5546875" style="126" customWidth="1"/>
    <col min="12549" max="12790" width="10.88671875" style="126"/>
    <col min="12791" max="12791" width="20.109375" style="126" customWidth="1"/>
    <col min="12792" max="12792" width="7.109375" style="126" customWidth="1"/>
    <col min="12793" max="12793" width="15.5546875" style="126" customWidth="1"/>
    <col min="12794" max="12794" width="12.33203125" style="126" customWidth="1"/>
    <col min="12795" max="12795" width="1.44140625" style="126" customWidth="1"/>
    <col min="12796" max="12796" width="9.109375" style="126" bestFit="1" customWidth="1"/>
    <col min="12797" max="12797" width="1" style="126" customWidth="1"/>
    <col min="12798" max="12798" width="15.5546875" style="126" customWidth="1"/>
    <col min="12799" max="12799" width="0.88671875" style="126" customWidth="1"/>
    <col min="12800" max="12800" width="15.5546875" style="126" customWidth="1"/>
    <col min="12801" max="12801" width="0.88671875" style="126" customWidth="1"/>
    <col min="12802" max="12802" width="15.5546875" style="126" customWidth="1"/>
    <col min="12803" max="12803" width="0.88671875" style="126" customWidth="1"/>
    <col min="12804" max="12804" width="15.5546875" style="126" customWidth="1"/>
    <col min="12805" max="13046" width="10.88671875" style="126"/>
    <col min="13047" max="13047" width="20.109375" style="126" customWidth="1"/>
    <col min="13048" max="13048" width="7.109375" style="126" customWidth="1"/>
    <col min="13049" max="13049" width="15.5546875" style="126" customWidth="1"/>
    <col min="13050" max="13050" width="12.33203125" style="126" customWidth="1"/>
    <col min="13051" max="13051" width="1.44140625" style="126" customWidth="1"/>
    <col min="13052" max="13052" width="9.109375" style="126" bestFit="1" customWidth="1"/>
    <col min="13053" max="13053" width="1" style="126" customWidth="1"/>
    <col min="13054" max="13054" width="15.5546875" style="126" customWidth="1"/>
    <col min="13055" max="13055" width="0.88671875" style="126" customWidth="1"/>
    <col min="13056" max="13056" width="15.5546875" style="126" customWidth="1"/>
    <col min="13057" max="13057" width="0.88671875" style="126" customWidth="1"/>
    <col min="13058" max="13058" width="15.5546875" style="126" customWidth="1"/>
    <col min="13059" max="13059" width="0.88671875" style="126" customWidth="1"/>
    <col min="13060" max="13060" width="15.5546875" style="126" customWidth="1"/>
    <col min="13061" max="13302" width="10.88671875" style="126"/>
    <col min="13303" max="13303" width="20.109375" style="126" customWidth="1"/>
    <col min="13304" max="13304" width="7.109375" style="126" customWidth="1"/>
    <col min="13305" max="13305" width="15.5546875" style="126" customWidth="1"/>
    <col min="13306" max="13306" width="12.33203125" style="126" customWidth="1"/>
    <col min="13307" max="13307" width="1.44140625" style="126" customWidth="1"/>
    <col min="13308" max="13308" width="9.109375" style="126" bestFit="1" customWidth="1"/>
    <col min="13309" max="13309" width="1" style="126" customWidth="1"/>
    <col min="13310" max="13310" width="15.5546875" style="126" customWidth="1"/>
    <col min="13311" max="13311" width="0.88671875" style="126" customWidth="1"/>
    <col min="13312" max="13312" width="15.5546875" style="126" customWidth="1"/>
    <col min="13313" max="13313" width="0.88671875" style="126" customWidth="1"/>
    <col min="13314" max="13314" width="15.5546875" style="126" customWidth="1"/>
    <col min="13315" max="13315" width="0.88671875" style="126" customWidth="1"/>
    <col min="13316" max="13316" width="15.5546875" style="126" customWidth="1"/>
    <col min="13317" max="13558" width="10.88671875" style="126"/>
    <col min="13559" max="13559" width="20.109375" style="126" customWidth="1"/>
    <col min="13560" max="13560" width="7.109375" style="126" customWidth="1"/>
    <col min="13561" max="13561" width="15.5546875" style="126" customWidth="1"/>
    <col min="13562" max="13562" width="12.33203125" style="126" customWidth="1"/>
    <col min="13563" max="13563" width="1.44140625" style="126" customWidth="1"/>
    <col min="13564" max="13564" width="9.109375" style="126" bestFit="1" customWidth="1"/>
    <col min="13565" max="13565" width="1" style="126" customWidth="1"/>
    <col min="13566" max="13566" width="15.5546875" style="126" customWidth="1"/>
    <col min="13567" max="13567" width="0.88671875" style="126" customWidth="1"/>
    <col min="13568" max="13568" width="15.5546875" style="126" customWidth="1"/>
    <col min="13569" max="13569" width="0.88671875" style="126" customWidth="1"/>
    <col min="13570" max="13570" width="15.5546875" style="126" customWidth="1"/>
    <col min="13571" max="13571" width="0.88671875" style="126" customWidth="1"/>
    <col min="13572" max="13572" width="15.5546875" style="126" customWidth="1"/>
    <col min="13573" max="13814" width="10.88671875" style="126"/>
    <col min="13815" max="13815" width="20.109375" style="126" customWidth="1"/>
    <col min="13816" max="13816" width="7.109375" style="126" customWidth="1"/>
    <col min="13817" max="13817" width="15.5546875" style="126" customWidth="1"/>
    <col min="13818" max="13818" width="12.33203125" style="126" customWidth="1"/>
    <col min="13819" max="13819" width="1.44140625" style="126" customWidth="1"/>
    <col min="13820" max="13820" width="9.109375" style="126" bestFit="1" customWidth="1"/>
    <col min="13821" max="13821" width="1" style="126" customWidth="1"/>
    <col min="13822" max="13822" width="15.5546875" style="126" customWidth="1"/>
    <col min="13823" max="13823" width="0.88671875" style="126" customWidth="1"/>
    <col min="13824" max="13824" width="15.5546875" style="126" customWidth="1"/>
    <col min="13825" max="13825" width="0.88671875" style="126" customWidth="1"/>
    <col min="13826" max="13826" width="15.5546875" style="126" customWidth="1"/>
    <col min="13827" max="13827" width="0.88671875" style="126" customWidth="1"/>
    <col min="13828" max="13828" width="15.5546875" style="126" customWidth="1"/>
    <col min="13829" max="14070" width="10.88671875" style="126"/>
    <col min="14071" max="14071" width="20.109375" style="126" customWidth="1"/>
    <col min="14072" max="14072" width="7.109375" style="126" customWidth="1"/>
    <col min="14073" max="14073" width="15.5546875" style="126" customWidth="1"/>
    <col min="14074" max="14074" width="12.33203125" style="126" customWidth="1"/>
    <col min="14075" max="14075" width="1.44140625" style="126" customWidth="1"/>
    <col min="14076" max="14076" width="9.109375" style="126" bestFit="1" customWidth="1"/>
    <col min="14077" max="14077" width="1" style="126" customWidth="1"/>
    <col min="14078" max="14078" width="15.5546875" style="126" customWidth="1"/>
    <col min="14079" max="14079" width="0.88671875" style="126" customWidth="1"/>
    <col min="14080" max="14080" width="15.5546875" style="126" customWidth="1"/>
    <col min="14081" max="14081" width="0.88671875" style="126" customWidth="1"/>
    <col min="14082" max="14082" width="15.5546875" style="126" customWidth="1"/>
    <col min="14083" max="14083" width="0.88671875" style="126" customWidth="1"/>
    <col min="14084" max="14084" width="15.5546875" style="126" customWidth="1"/>
    <col min="14085" max="14326" width="10.88671875" style="126"/>
    <col min="14327" max="14327" width="20.109375" style="126" customWidth="1"/>
    <col min="14328" max="14328" width="7.109375" style="126" customWidth="1"/>
    <col min="14329" max="14329" width="15.5546875" style="126" customWidth="1"/>
    <col min="14330" max="14330" width="12.33203125" style="126" customWidth="1"/>
    <col min="14331" max="14331" width="1.44140625" style="126" customWidth="1"/>
    <col min="14332" max="14332" width="9.109375" style="126" bestFit="1" customWidth="1"/>
    <col min="14333" max="14333" width="1" style="126" customWidth="1"/>
    <col min="14334" max="14334" width="15.5546875" style="126" customWidth="1"/>
    <col min="14335" max="14335" width="0.88671875" style="126" customWidth="1"/>
    <col min="14336" max="14336" width="15.5546875" style="126" customWidth="1"/>
    <col min="14337" max="14337" width="0.88671875" style="126" customWidth="1"/>
    <col min="14338" max="14338" width="15.5546875" style="126" customWidth="1"/>
    <col min="14339" max="14339" width="0.88671875" style="126" customWidth="1"/>
    <col min="14340" max="14340" width="15.5546875" style="126" customWidth="1"/>
    <col min="14341" max="14582" width="10.88671875" style="126"/>
    <col min="14583" max="14583" width="20.109375" style="126" customWidth="1"/>
    <col min="14584" max="14584" width="7.109375" style="126" customWidth="1"/>
    <col min="14585" max="14585" width="15.5546875" style="126" customWidth="1"/>
    <col min="14586" max="14586" width="12.33203125" style="126" customWidth="1"/>
    <col min="14587" max="14587" width="1.44140625" style="126" customWidth="1"/>
    <col min="14588" max="14588" width="9.109375" style="126" bestFit="1" customWidth="1"/>
    <col min="14589" max="14589" width="1" style="126" customWidth="1"/>
    <col min="14590" max="14590" width="15.5546875" style="126" customWidth="1"/>
    <col min="14591" max="14591" width="0.88671875" style="126" customWidth="1"/>
    <col min="14592" max="14592" width="15.5546875" style="126" customWidth="1"/>
    <col min="14593" max="14593" width="0.88671875" style="126" customWidth="1"/>
    <col min="14594" max="14594" width="15.5546875" style="126" customWidth="1"/>
    <col min="14595" max="14595" width="0.88671875" style="126" customWidth="1"/>
    <col min="14596" max="14596" width="15.5546875" style="126" customWidth="1"/>
    <col min="14597" max="14838" width="10.88671875" style="126"/>
    <col min="14839" max="14839" width="20.109375" style="126" customWidth="1"/>
    <col min="14840" max="14840" width="7.109375" style="126" customWidth="1"/>
    <col min="14841" max="14841" width="15.5546875" style="126" customWidth="1"/>
    <col min="14842" max="14842" width="12.33203125" style="126" customWidth="1"/>
    <col min="14843" max="14843" width="1.44140625" style="126" customWidth="1"/>
    <col min="14844" max="14844" width="9.109375" style="126" bestFit="1" customWidth="1"/>
    <col min="14845" max="14845" width="1" style="126" customWidth="1"/>
    <col min="14846" max="14846" width="15.5546875" style="126" customWidth="1"/>
    <col min="14847" max="14847" width="0.88671875" style="126" customWidth="1"/>
    <col min="14848" max="14848" width="15.5546875" style="126" customWidth="1"/>
    <col min="14849" max="14849" width="0.88671875" style="126" customWidth="1"/>
    <col min="14850" max="14850" width="15.5546875" style="126" customWidth="1"/>
    <col min="14851" max="14851" width="0.88671875" style="126" customWidth="1"/>
    <col min="14852" max="14852" width="15.5546875" style="126" customWidth="1"/>
    <col min="14853" max="15094" width="10.88671875" style="126"/>
    <col min="15095" max="15095" width="20.109375" style="126" customWidth="1"/>
    <col min="15096" max="15096" width="7.109375" style="126" customWidth="1"/>
    <col min="15097" max="15097" width="15.5546875" style="126" customWidth="1"/>
    <col min="15098" max="15098" width="12.33203125" style="126" customWidth="1"/>
    <col min="15099" max="15099" width="1.44140625" style="126" customWidth="1"/>
    <col min="15100" max="15100" width="9.109375" style="126" bestFit="1" customWidth="1"/>
    <col min="15101" max="15101" width="1" style="126" customWidth="1"/>
    <col min="15102" max="15102" width="15.5546875" style="126" customWidth="1"/>
    <col min="15103" max="15103" width="0.88671875" style="126" customWidth="1"/>
    <col min="15104" max="15104" width="15.5546875" style="126" customWidth="1"/>
    <col min="15105" max="15105" width="0.88671875" style="126" customWidth="1"/>
    <col min="15106" max="15106" width="15.5546875" style="126" customWidth="1"/>
    <col min="15107" max="15107" width="0.88671875" style="126" customWidth="1"/>
    <col min="15108" max="15108" width="15.5546875" style="126" customWidth="1"/>
    <col min="15109" max="15350" width="10.88671875" style="126"/>
    <col min="15351" max="15351" width="20.109375" style="126" customWidth="1"/>
    <col min="15352" max="15352" width="7.109375" style="126" customWidth="1"/>
    <col min="15353" max="15353" width="15.5546875" style="126" customWidth="1"/>
    <col min="15354" max="15354" width="12.33203125" style="126" customWidth="1"/>
    <col min="15355" max="15355" width="1.44140625" style="126" customWidth="1"/>
    <col min="15356" max="15356" width="9.109375" style="126" bestFit="1" customWidth="1"/>
    <col min="15357" max="15357" width="1" style="126" customWidth="1"/>
    <col min="15358" max="15358" width="15.5546875" style="126" customWidth="1"/>
    <col min="15359" max="15359" width="0.88671875" style="126" customWidth="1"/>
    <col min="15360" max="15360" width="15.5546875" style="126" customWidth="1"/>
    <col min="15361" max="15361" width="0.88671875" style="126" customWidth="1"/>
    <col min="15362" max="15362" width="15.5546875" style="126" customWidth="1"/>
    <col min="15363" max="15363" width="0.88671875" style="126" customWidth="1"/>
    <col min="15364" max="15364" width="15.5546875" style="126" customWidth="1"/>
    <col min="15365" max="15606" width="10.88671875" style="126"/>
    <col min="15607" max="15607" width="20.109375" style="126" customWidth="1"/>
    <col min="15608" max="15608" width="7.109375" style="126" customWidth="1"/>
    <col min="15609" max="15609" width="15.5546875" style="126" customWidth="1"/>
    <col min="15610" max="15610" width="12.33203125" style="126" customWidth="1"/>
    <col min="15611" max="15611" width="1.44140625" style="126" customWidth="1"/>
    <col min="15612" max="15612" width="9.109375" style="126" bestFit="1" customWidth="1"/>
    <col min="15613" max="15613" width="1" style="126" customWidth="1"/>
    <col min="15614" max="15614" width="15.5546875" style="126" customWidth="1"/>
    <col min="15615" max="15615" width="0.88671875" style="126" customWidth="1"/>
    <col min="15616" max="15616" width="15.5546875" style="126" customWidth="1"/>
    <col min="15617" max="15617" width="0.88671875" style="126" customWidth="1"/>
    <col min="15618" max="15618" width="15.5546875" style="126" customWidth="1"/>
    <col min="15619" max="15619" width="0.88671875" style="126" customWidth="1"/>
    <col min="15620" max="15620" width="15.5546875" style="126" customWidth="1"/>
    <col min="15621" max="15862" width="10.88671875" style="126"/>
    <col min="15863" max="15863" width="20.109375" style="126" customWidth="1"/>
    <col min="15864" max="15864" width="7.109375" style="126" customWidth="1"/>
    <col min="15865" max="15865" width="15.5546875" style="126" customWidth="1"/>
    <col min="15866" max="15866" width="12.33203125" style="126" customWidth="1"/>
    <col min="15867" max="15867" width="1.44140625" style="126" customWidth="1"/>
    <col min="15868" max="15868" width="9.109375" style="126" bestFit="1" customWidth="1"/>
    <col min="15869" max="15869" width="1" style="126" customWidth="1"/>
    <col min="15870" max="15870" width="15.5546875" style="126" customWidth="1"/>
    <col min="15871" max="15871" width="0.88671875" style="126" customWidth="1"/>
    <col min="15872" max="15872" width="15.5546875" style="126" customWidth="1"/>
    <col min="15873" max="15873" width="0.88671875" style="126" customWidth="1"/>
    <col min="15874" max="15874" width="15.5546875" style="126" customWidth="1"/>
    <col min="15875" max="15875" width="0.88671875" style="126" customWidth="1"/>
    <col min="15876" max="15876" width="15.5546875" style="126" customWidth="1"/>
    <col min="15877" max="16118" width="10.88671875" style="126"/>
    <col min="16119" max="16119" width="20.109375" style="126" customWidth="1"/>
    <col min="16120" max="16120" width="7.109375" style="126" customWidth="1"/>
    <col min="16121" max="16121" width="15.5546875" style="126" customWidth="1"/>
    <col min="16122" max="16122" width="12.33203125" style="126" customWidth="1"/>
    <col min="16123" max="16123" width="1.44140625" style="126" customWidth="1"/>
    <col min="16124" max="16124" width="9.109375" style="126" bestFit="1" customWidth="1"/>
    <col min="16125" max="16125" width="1" style="126" customWidth="1"/>
    <col min="16126" max="16126" width="15.5546875" style="126" customWidth="1"/>
    <col min="16127" max="16127" width="0.88671875" style="126" customWidth="1"/>
    <col min="16128" max="16128" width="15.5546875" style="126" customWidth="1"/>
    <col min="16129" max="16129" width="0.88671875" style="126" customWidth="1"/>
    <col min="16130" max="16130" width="15.5546875" style="126" customWidth="1"/>
    <col min="16131" max="16131" width="0.88671875" style="126" customWidth="1"/>
    <col min="16132" max="16132" width="15.5546875" style="126" customWidth="1"/>
    <col min="16133" max="16384" width="10.88671875" style="126"/>
  </cols>
  <sheetData>
    <row r="1" spans="1:17" s="119" customFormat="1" ht="24" customHeight="1">
      <c r="A1" s="119" t="s">
        <v>0</v>
      </c>
      <c r="F1" s="120"/>
      <c r="G1" s="121"/>
      <c r="H1" s="122"/>
      <c r="I1" s="122"/>
      <c r="J1" s="122"/>
      <c r="K1" s="122"/>
      <c r="L1" s="122"/>
      <c r="N1" s="122"/>
    </row>
    <row r="2" spans="1:17" s="119" customFormat="1" ht="24" customHeight="1">
      <c r="A2" s="119" t="s">
        <v>1</v>
      </c>
      <c r="F2" s="120"/>
      <c r="G2" s="121"/>
      <c r="H2" s="122"/>
      <c r="I2" s="122"/>
      <c r="J2" s="122"/>
      <c r="K2" s="122"/>
      <c r="L2" s="122"/>
      <c r="N2" s="122"/>
    </row>
    <row r="3" spans="1:17" s="119" customFormat="1" ht="24" customHeight="1">
      <c r="A3" s="119" t="s">
        <v>218</v>
      </c>
      <c r="F3" s="120"/>
      <c r="G3" s="121"/>
      <c r="H3" s="122"/>
      <c r="I3" s="122"/>
      <c r="J3" s="122"/>
      <c r="K3" s="122"/>
      <c r="L3" s="122"/>
      <c r="N3" s="122"/>
    </row>
    <row r="4" spans="1:17" s="8" customFormat="1" ht="24" customHeight="1">
      <c r="G4" s="76"/>
      <c r="H4" s="9"/>
      <c r="I4" s="9"/>
      <c r="J4" s="9"/>
      <c r="K4" s="9"/>
      <c r="L4" s="9"/>
      <c r="M4" s="10"/>
      <c r="N4" s="11" t="s">
        <v>2</v>
      </c>
    </row>
    <row r="5" spans="1:17" s="8" customFormat="1" ht="24" customHeight="1">
      <c r="G5" s="76"/>
      <c r="H5" s="27"/>
      <c r="I5" s="27" t="s">
        <v>3</v>
      </c>
      <c r="J5" s="27"/>
      <c r="K5" s="9"/>
      <c r="L5" s="27"/>
      <c r="M5" s="13" t="s">
        <v>4</v>
      </c>
      <c r="N5" s="28"/>
    </row>
    <row r="6" spans="1:17" s="12" customFormat="1" ht="24" customHeight="1">
      <c r="A6" s="4"/>
      <c r="B6" s="8"/>
      <c r="C6" s="8"/>
      <c r="D6" s="8"/>
      <c r="E6" s="8"/>
      <c r="F6" s="13" t="s">
        <v>5</v>
      </c>
      <c r="G6" s="8"/>
      <c r="H6" s="14" t="s">
        <v>219</v>
      </c>
      <c r="I6" s="9"/>
      <c r="J6" s="14" t="s">
        <v>220</v>
      </c>
      <c r="K6" s="235"/>
      <c r="L6" s="14" t="s">
        <v>219</v>
      </c>
      <c r="M6" s="9"/>
      <c r="N6" s="14" t="s">
        <v>220</v>
      </c>
    </row>
    <row r="7" spans="1:17" s="12" customFormat="1" ht="24" customHeight="1">
      <c r="A7" s="4"/>
      <c r="B7" s="8"/>
      <c r="C7" s="8"/>
      <c r="D7" s="8"/>
      <c r="E7" s="8"/>
      <c r="F7" s="15"/>
      <c r="G7" s="8"/>
      <c r="H7" s="9" t="s">
        <v>6</v>
      </c>
      <c r="I7" s="9"/>
      <c r="J7" s="9" t="s">
        <v>7</v>
      </c>
      <c r="K7" s="235"/>
      <c r="L7" s="9" t="s">
        <v>6</v>
      </c>
      <c r="M7" s="9"/>
      <c r="N7" s="9" t="s">
        <v>7</v>
      </c>
    </row>
    <row r="8" spans="1:17" s="12" customFormat="1" ht="24" customHeight="1">
      <c r="A8" s="4"/>
      <c r="B8" s="8"/>
      <c r="C8" s="8"/>
      <c r="D8" s="8"/>
      <c r="E8" s="8"/>
      <c r="F8" s="15"/>
      <c r="G8" s="8"/>
      <c r="H8" s="9" t="s">
        <v>8</v>
      </c>
      <c r="I8" s="9"/>
      <c r="J8" s="9"/>
      <c r="K8" s="235"/>
      <c r="L8" s="9" t="s">
        <v>8</v>
      </c>
      <c r="M8" s="9"/>
      <c r="N8" s="9"/>
    </row>
    <row r="9" spans="1:17" ht="24" customHeight="1">
      <c r="A9" s="119" t="s">
        <v>9</v>
      </c>
      <c r="B9" s="119"/>
      <c r="D9" s="127"/>
      <c r="E9" s="128"/>
      <c r="F9" s="127"/>
      <c r="G9" s="129"/>
      <c r="H9" s="125"/>
      <c r="L9" s="126"/>
      <c r="M9" s="129"/>
      <c r="N9" s="126"/>
    </row>
    <row r="10" spans="1:17" ht="24" customHeight="1">
      <c r="A10" s="119" t="s">
        <v>10</v>
      </c>
      <c r="B10" s="119"/>
      <c r="D10" s="127"/>
      <c r="E10" s="128"/>
      <c r="F10" s="127"/>
      <c r="G10" s="130"/>
      <c r="H10" s="125"/>
      <c r="I10" s="130"/>
      <c r="J10" s="130"/>
      <c r="L10" s="126"/>
      <c r="M10" s="129"/>
      <c r="N10" s="126"/>
    </row>
    <row r="11" spans="1:17" ht="24" customHeight="1">
      <c r="A11" s="131" t="s">
        <v>11</v>
      </c>
      <c r="D11" s="127"/>
      <c r="E11" s="128"/>
      <c r="F11" s="127"/>
      <c r="G11" s="132"/>
      <c r="H11" s="173">
        <v>1644098</v>
      </c>
      <c r="I11" s="132"/>
      <c r="J11" s="132">
        <v>1268997</v>
      </c>
      <c r="K11" s="132"/>
      <c r="L11" s="175">
        <v>871009</v>
      </c>
      <c r="M11" s="132"/>
      <c r="N11" s="132">
        <v>558178</v>
      </c>
    </row>
    <row r="12" spans="1:17" ht="24" customHeight="1">
      <c r="A12" s="131" t="s">
        <v>12</v>
      </c>
      <c r="D12" s="127"/>
      <c r="F12" s="133" t="s">
        <v>221</v>
      </c>
      <c r="G12" s="128"/>
      <c r="H12" s="173">
        <v>1579705</v>
      </c>
      <c r="I12" s="132"/>
      <c r="J12" s="132">
        <v>1809492</v>
      </c>
      <c r="K12" s="132"/>
      <c r="L12" s="175">
        <v>1576221</v>
      </c>
      <c r="M12" s="132"/>
      <c r="N12" s="132">
        <v>1806008</v>
      </c>
    </row>
    <row r="13" spans="1:17" ht="24" customHeight="1">
      <c r="A13" s="131" t="s">
        <v>13</v>
      </c>
      <c r="D13" s="127"/>
      <c r="F13" s="133" t="s">
        <v>222</v>
      </c>
      <c r="G13" s="128"/>
      <c r="H13" s="173">
        <v>691131</v>
      </c>
      <c r="I13" s="132"/>
      <c r="J13" s="132">
        <v>821787</v>
      </c>
      <c r="K13" s="132"/>
      <c r="L13" s="175">
        <v>303245</v>
      </c>
      <c r="M13" s="132"/>
      <c r="N13" s="132">
        <v>352808</v>
      </c>
      <c r="Q13" s="234"/>
    </row>
    <row r="14" spans="1:17" ht="24" customHeight="1">
      <c r="A14" s="134" t="s">
        <v>14</v>
      </c>
      <c r="D14" s="127"/>
      <c r="F14" s="133">
        <v>2</v>
      </c>
      <c r="G14" s="128"/>
      <c r="H14" s="173">
        <v>68173</v>
      </c>
      <c r="I14" s="132"/>
      <c r="J14" s="132">
        <v>83173</v>
      </c>
      <c r="K14" s="132"/>
      <c r="L14" s="175">
        <v>9242320</v>
      </c>
      <c r="M14" s="132"/>
      <c r="N14" s="132">
        <v>8644880</v>
      </c>
      <c r="Q14" s="234"/>
    </row>
    <row r="15" spans="1:17" ht="24" customHeight="1">
      <c r="A15" s="131" t="s">
        <v>15</v>
      </c>
      <c r="D15" s="127"/>
      <c r="F15" s="133"/>
      <c r="G15" s="128"/>
      <c r="H15" s="132"/>
      <c r="I15" s="132"/>
      <c r="J15" s="132"/>
      <c r="K15" s="132"/>
      <c r="L15" s="175"/>
      <c r="M15" s="132"/>
      <c r="N15" s="132"/>
      <c r="Q15" s="234"/>
    </row>
    <row r="16" spans="1:17" ht="24" customHeight="1">
      <c r="A16" s="131" t="s">
        <v>16</v>
      </c>
      <c r="D16" s="127"/>
      <c r="F16" s="133">
        <v>5</v>
      </c>
      <c r="G16" s="128"/>
      <c r="H16" s="174">
        <v>4515818</v>
      </c>
      <c r="I16" s="132"/>
      <c r="J16" s="132">
        <v>4676880</v>
      </c>
      <c r="K16" s="132"/>
      <c r="L16" s="175">
        <v>0</v>
      </c>
      <c r="M16" s="132"/>
      <c r="N16" s="132">
        <v>0</v>
      </c>
      <c r="Q16" s="234"/>
    </row>
    <row r="17" spans="1:14" ht="24" customHeight="1">
      <c r="A17" s="131" t="s">
        <v>17</v>
      </c>
      <c r="D17" s="127"/>
      <c r="F17" s="133">
        <v>6</v>
      </c>
      <c r="G17" s="128"/>
      <c r="H17" s="174">
        <v>2033204</v>
      </c>
      <c r="I17" s="132"/>
      <c r="J17" s="132">
        <v>2037908</v>
      </c>
      <c r="K17" s="132"/>
      <c r="L17" s="175">
        <v>10416</v>
      </c>
      <c r="M17" s="132"/>
      <c r="N17" s="132">
        <v>29311</v>
      </c>
    </row>
    <row r="18" spans="1:14" ht="24" customHeight="1">
      <c r="A18" s="126" t="s">
        <v>18</v>
      </c>
      <c r="D18" s="127"/>
      <c r="F18" s="133"/>
      <c r="G18" s="128"/>
      <c r="H18" s="174">
        <v>196907</v>
      </c>
      <c r="I18" s="132"/>
      <c r="J18" s="132">
        <v>157268</v>
      </c>
      <c r="K18" s="132"/>
      <c r="L18" s="175">
        <v>15499</v>
      </c>
      <c r="M18" s="132"/>
      <c r="N18" s="132">
        <v>23007</v>
      </c>
    </row>
    <row r="19" spans="1:14" ht="24" customHeight="1">
      <c r="A19" s="119" t="s">
        <v>19</v>
      </c>
      <c r="D19" s="127"/>
      <c r="F19" s="133"/>
      <c r="G19" s="128"/>
      <c r="H19" s="135">
        <f>SUM(H11:H18)</f>
        <v>10729036</v>
      </c>
      <c r="I19" s="132"/>
      <c r="J19" s="135">
        <f>SUM(J11:J18)</f>
        <v>10855505</v>
      </c>
      <c r="K19" s="132"/>
      <c r="L19" s="135">
        <f>SUM(L11:L18)</f>
        <v>12018710</v>
      </c>
      <c r="M19" s="132"/>
      <c r="N19" s="135">
        <f>SUM(N11:N18)</f>
        <v>11414192</v>
      </c>
    </row>
    <row r="20" spans="1:14" ht="24" customHeight="1">
      <c r="A20" s="119" t="s">
        <v>20</v>
      </c>
      <c r="D20" s="127"/>
      <c r="F20" s="133"/>
      <c r="G20" s="128"/>
      <c r="H20" s="132"/>
      <c r="I20" s="132"/>
      <c r="J20" s="132"/>
      <c r="K20" s="132"/>
      <c r="L20" s="136"/>
      <c r="M20" s="132"/>
      <c r="N20" s="136"/>
    </row>
    <row r="21" spans="1:14" ht="24" customHeight="1">
      <c r="A21" s="126" t="s">
        <v>21</v>
      </c>
      <c r="D21" s="127"/>
      <c r="F21" s="133"/>
      <c r="G21" s="128"/>
      <c r="H21" s="176">
        <v>737</v>
      </c>
      <c r="I21" s="132"/>
      <c r="J21" s="132">
        <v>3039</v>
      </c>
      <c r="K21" s="132"/>
      <c r="L21" s="178">
        <v>0</v>
      </c>
      <c r="M21" s="132"/>
      <c r="N21" s="132">
        <v>0</v>
      </c>
    </row>
    <row r="22" spans="1:14" ht="24" customHeight="1">
      <c r="A22" s="126" t="s">
        <v>22</v>
      </c>
      <c r="D22" s="127"/>
      <c r="F22" s="133">
        <v>7</v>
      </c>
      <c r="G22" s="128"/>
      <c r="H22" s="176">
        <v>14842693</v>
      </c>
      <c r="I22" s="132"/>
      <c r="J22" s="132">
        <v>5405991</v>
      </c>
      <c r="K22" s="132"/>
      <c r="L22" s="178">
        <v>13157731</v>
      </c>
      <c r="M22" s="132"/>
      <c r="N22" s="132">
        <v>4212492</v>
      </c>
    </row>
    <row r="23" spans="1:14" ht="24" customHeight="1">
      <c r="A23" s="126" t="s">
        <v>23</v>
      </c>
      <c r="D23" s="127"/>
      <c r="F23" s="133">
        <v>8</v>
      </c>
      <c r="G23" s="128"/>
      <c r="H23" s="176">
        <v>3215</v>
      </c>
      <c r="I23" s="132"/>
      <c r="J23" s="132">
        <v>2103</v>
      </c>
      <c r="K23" s="132"/>
      <c r="L23" s="178">
        <v>0</v>
      </c>
      <c r="M23" s="132"/>
      <c r="N23" s="132">
        <v>2500</v>
      </c>
    </row>
    <row r="24" spans="1:14" ht="24" customHeight="1">
      <c r="A24" s="126" t="s">
        <v>24</v>
      </c>
      <c r="D24" s="127"/>
      <c r="F24" s="133">
        <v>9</v>
      </c>
      <c r="G24" s="128"/>
      <c r="H24" s="176">
        <v>0</v>
      </c>
      <c r="I24" s="132"/>
      <c r="J24" s="132">
        <v>0</v>
      </c>
      <c r="K24" s="136"/>
      <c r="L24" s="178">
        <v>17709599</v>
      </c>
      <c r="M24" s="132"/>
      <c r="N24" s="132">
        <v>18945603</v>
      </c>
    </row>
    <row r="25" spans="1:14" ht="24" customHeight="1">
      <c r="A25" s="126" t="s">
        <v>25</v>
      </c>
      <c r="D25" s="127"/>
      <c r="F25" s="133" t="s">
        <v>223</v>
      </c>
      <c r="G25" s="128"/>
      <c r="H25" s="176">
        <v>340694</v>
      </c>
      <c r="I25" s="132"/>
      <c r="J25" s="132">
        <v>6656380</v>
      </c>
      <c r="K25" s="132"/>
      <c r="L25" s="178">
        <v>318538</v>
      </c>
      <c r="M25" s="132"/>
      <c r="N25" s="132">
        <v>6489897</v>
      </c>
    </row>
    <row r="26" spans="1:14" ht="24" customHeight="1">
      <c r="A26" s="131" t="s">
        <v>26</v>
      </c>
      <c r="D26" s="127"/>
      <c r="F26" s="137"/>
      <c r="G26" s="126"/>
      <c r="H26" s="177"/>
      <c r="I26" s="138"/>
      <c r="J26" s="138"/>
      <c r="K26" s="138"/>
      <c r="L26" s="179"/>
      <c r="M26" s="138"/>
      <c r="N26" s="132"/>
    </row>
    <row r="27" spans="1:14" ht="24" customHeight="1">
      <c r="A27" s="131" t="s">
        <v>27</v>
      </c>
      <c r="D27" s="127"/>
      <c r="F27" s="133">
        <v>5</v>
      </c>
      <c r="G27" s="128"/>
      <c r="H27" s="176">
        <v>9530811</v>
      </c>
      <c r="I27" s="132"/>
      <c r="J27" s="132">
        <v>9891151</v>
      </c>
      <c r="K27" s="132"/>
      <c r="L27" s="178">
        <v>0</v>
      </c>
      <c r="M27" s="132"/>
      <c r="N27" s="132">
        <v>0</v>
      </c>
    </row>
    <row r="28" spans="1:14" ht="24" customHeight="1">
      <c r="A28" s="131" t="s">
        <v>28</v>
      </c>
      <c r="D28" s="127"/>
      <c r="F28" s="133">
        <v>11</v>
      </c>
      <c r="G28" s="128"/>
      <c r="H28" s="176">
        <v>11955354</v>
      </c>
      <c r="I28" s="132"/>
      <c r="J28" s="132">
        <v>12398019</v>
      </c>
      <c r="K28" s="132"/>
      <c r="L28" s="178">
        <v>8299230</v>
      </c>
      <c r="M28" s="132"/>
      <c r="N28" s="132">
        <v>8710636</v>
      </c>
    </row>
    <row r="29" spans="1:14" ht="24" customHeight="1">
      <c r="A29" s="126" t="s">
        <v>29</v>
      </c>
      <c r="D29" s="127"/>
      <c r="F29" s="133"/>
      <c r="G29" s="128"/>
      <c r="H29" s="176">
        <v>1825281</v>
      </c>
      <c r="I29" s="132"/>
      <c r="J29" s="132">
        <v>1899755</v>
      </c>
      <c r="K29" s="132"/>
      <c r="L29" s="178">
        <v>0</v>
      </c>
      <c r="M29" s="132"/>
      <c r="N29" s="132">
        <v>0</v>
      </c>
    </row>
    <row r="30" spans="1:14" ht="24" customHeight="1">
      <c r="A30" s="126" t="s">
        <v>30</v>
      </c>
      <c r="D30" s="127"/>
      <c r="F30" s="133">
        <v>12</v>
      </c>
      <c r="G30" s="128"/>
      <c r="H30" s="176">
        <v>5396621</v>
      </c>
      <c r="I30" s="132"/>
      <c r="J30" s="132">
        <v>5444440</v>
      </c>
      <c r="K30" s="132"/>
      <c r="L30" s="178">
        <v>157896</v>
      </c>
      <c r="M30" s="132"/>
      <c r="N30" s="132">
        <v>1333217</v>
      </c>
    </row>
    <row r="31" spans="1:14" ht="24" customHeight="1">
      <c r="A31" s="126" t="s">
        <v>31</v>
      </c>
      <c r="D31" s="127"/>
      <c r="F31" s="133"/>
      <c r="G31" s="128"/>
      <c r="H31" s="176">
        <v>71793</v>
      </c>
      <c r="I31" s="132"/>
      <c r="J31" s="132">
        <v>71793</v>
      </c>
      <c r="K31" s="132"/>
      <c r="L31" s="178">
        <v>0</v>
      </c>
      <c r="M31" s="132"/>
      <c r="N31" s="132">
        <v>0</v>
      </c>
    </row>
    <row r="32" spans="1:14" ht="24" customHeight="1">
      <c r="A32" s="126" t="s">
        <v>32</v>
      </c>
      <c r="D32" s="127"/>
      <c r="F32" s="127"/>
      <c r="G32" s="128"/>
      <c r="H32" s="176">
        <v>110657</v>
      </c>
      <c r="I32" s="132"/>
      <c r="J32" s="132">
        <v>119245</v>
      </c>
      <c r="K32" s="132"/>
      <c r="L32" s="178">
        <v>55394</v>
      </c>
      <c r="M32" s="132"/>
      <c r="N32" s="132">
        <v>63658</v>
      </c>
    </row>
    <row r="33" spans="1:14" ht="24" customHeight="1">
      <c r="A33" s="126" t="s">
        <v>33</v>
      </c>
      <c r="D33" s="127"/>
      <c r="F33" s="127"/>
      <c r="G33" s="128"/>
      <c r="H33" s="176">
        <v>797100</v>
      </c>
      <c r="I33" s="132"/>
      <c r="J33" s="132">
        <v>805826</v>
      </c>
      <c r="K33" s="132"/>
      <c r="L33" s="178">
        <v>561718</v>
      </c>
      <c r="M33" s="132"/>
      <c r="N33" s="132">
        <v>570291</v>
      </c>
    </row>
    <row r="34" spans="1:14" ht="24" customHeight="1">
      <c r="A34" s="126" t="s">
        <v>34</v>
      </c>
      <c r="D34" s="127"/>
      <c r="F34" s="127"/>
      <c r="G34" s="128"/>
      <c r="H34" s="176">
        <v>404124</v>
      </c>
      <c r="I34" s="132"/>
      <c r="J34" s="132">
        <v>391078</v>
      </c>
      <c r="K34" s="132"/>
      <c r="L34" s="178">
        <v>0</v>
      </c>
      <c r="M34" s="132"/>
      <c r="N34" s="132">
        <v>0</v>
      </c>
    </row>
    <row r="35" spans="1:14" ht="24" customHeight="1">
      <c r="A35" s="126" t="s">
        <v>35</v>
      </c>
      <c r="D35" s="127"/>
      <c r="F35" s="127"/>
      <c r="G35" s="128"/>
      <c r="H35" s="176">
        <v>392377</v>
      </c>
      <c r="I35" s="132"/>
      <c r="J35" s="132">
        <v>405775</v>
      </c>
      <c r="K35" s="132"/>
      <c r="L35" s="178">
        <v>57127</v>
      </c>
      <c r="M35" s="132"/>
      <c r="N35" s="132">
        <v>55239</v>
      </c>
    </row>
    <row r="36" spans="1:14" ht="24" customHeight="1">
      <c r="A36" s="119" t="s">
        <v>36</v>
      </c>
      <c r="D36" s="127"/>
      <c r="F36" s="127"/>
      <c r="G36" s="128"/>
      <c r="H36" s="135">
        <f>SUM(H21:H35)</f>
        <v>45671457</v>
      </c>
      <c r="I36" s="132"/>
      <c r="J36" s="135">
        <f>SUM(J21:J35)</f>
        <v>43494595</v>
      </c>
      <c r="K36" s="132"/>
      <c r="L36" s="135">
        <f>SUM(L21:L35)</f>
        <v>40317233</v>
      </c>
      <c r="M36" s="132"/>
      <c r="N36" s="135">
        <f>SUM(N21:N35)</f>
        <v>40383533</v>
      </c>
    </row>
    <row r="37" spans="1:14" ht="24" customHeight="1" thickBot="1">
      <c r="A37" s="119" t="s">
        <v>37</v>
      </c>
      <c r="D37" s="127"/>
      <c r="F37" s="127"/>
      <c r="G37" s="128"/>
      <c r="H37" s="139">
        <f>SUM(H19,H36)</f>
        <v>56400493</v>
      </c>
      <c r="I37" s="138"/>
      <c r="J37" s="139">
        <f>SUM(J19,J36)</f>
        <v>54350100</v>
      </c>
      <c r="K37" s="138"/>
      <c r="L37" s="139">
        <f>SUM(L19,L36)</f>
        <v>52335943</v>
      </c>
      <c r="M37" s="138"/>
      <c r="N37" s="139">
        <f>SUM(N19,N36)</f>
        <v>51797725</v>
      </c>
    </row>
    <row r="38" spans="1:14" ht="24" customHeight="1" thickTop="1">
      <c r="A38" s="119"/>
      <c r="D38" s="124"/>
      <c r="F38" s="124"/>
      <c r="G38" s="124"/>
      <c r="H38" s="126"/>
      <c r="I38" s="126"/>
      <c r="J38" s="126"/>
      <c r="K38" s="126"/>
      <c r="L38" s="126"/>
      <c r="N38" s="126"/>
    </row>
    <row r="39" spans="1:14" ht="24" customHeight="1">
      <c r="A39" s="126" t="s">
        <v>38</v>
      </c>
      <c r="D39" s="124"/>
      <c r="F39" s="124"/>
      <c r="G39" s="124"/>
      <c r="H39" s="126"/>
      <c r="I39" s="126"/>
      <c r="J39" s="126"/>
      <c r="K39" s="126"/>
      <c r="L39" s="126"/>
      <c r="N39" s="126"/>
    </row>
    <row r="40" spans="1:14" ht="24" customHeight="1">
      <c r="A40" s="119"/>
      <c r="D40" s="124"/>
      <c r="F40" s="124"/>
      <c r="G40" s="124"/>
      <c r="H40" s="126"/>
      <c r="I40" s="126"/>
      <c r="J40" s="126"/>
      <c r="K40" s="126"/>
      <c r="L40" s="126"/>
      <c r="N40" s="126"/>
    </row>
    <row r="41" spans="1:14" ht="24" customHeight="1">
      <c r="A41" s="119"/>
      <c r="D41" s="124"/>
      <c r="F41" s="124"/>
      <c r="G41" s="124"/>
      <c r="H41" s="126"/>
      <c r="I41" s="126"/>
      <c r="J41" s="126"/>
      <c r="K41" s="126"/>
      <c r="L41" s="126"/>
      <c r="N41" s="126"/>
    </row>
    <row r="42" spans="1:14" ht="24" customHeight="1">
      <c r="A42" s="119"/>
      <c r="D42" s="124"/>
      <c r="F42" s="124"/>
      <c r="G42" s="124"/>
      <c r="H42" s="126"/>
      <c r="I42" s="126"/>
      <c r="J42" s="126"/>
      <c r="K42" s="126"/>
      <c r="L42" s="126"/>
      <c r="N42" s="126"/>
    </row>
    <row r="43" spans="1:14" ht="24" customHeight="1">
      <c r="A43" s="119"/>
      <c r="D43" s="124"/>
      <c r="F43" s="124"/>
      <c r="G43" s="124"/>
      <c r="H43" s="126"/>
      <c r="I43" s="126"/>
      <c r="J43" s="126"/>
      <c r="K43" s="126"/>
      <c r="L43" s="126"/>
      <c r="N43" s="126"/>
    </row>
    <row r="44" spans="1:14" s="119" customFormat="1" ht="24" customHeight="1">
      <c r="A44" s="119" t="s">
        <v>0</v>
      </c>
      <c r="F44" s="120"/>
      <c r="G44" s="121"/>
      <c r="H44" s="140"/>
      <c r="I44" s="122"/>
      <c r="J44" s="140"/>
      <c r="K44" s="122"/>
      <c r="L44" s="122"/>
      <c r="N44" s="122"/>
    </row>
    <row r="45" spans="1:14" s="119" customFormat="1" ht="24" customHeight="1">
      <c r="A45" s="119" t="s">
        <v>39</v>
      </c>
      <c r="E45" s="141"/>
      <c r="F45" s="120"/>
      <c r="G45" s="121"/>
      <c r="H45" s="140"/>
      <c r="I45" s="122"/>
      <c r="J45" s="140"/>
      <c r="K45" s="122"/>
      <c r="L45" s="122"/>
      <c r="N45" s="122"/>
    </row>
    <row r="46" spans="1:14" s="119" customFormat="1" ht="24" customHeight="1">
      <c r="A46" s="119" t="s">
        <v>218</v>
      </c>
      <c r="F46" s="120"/>
      <c r="G46" s="121"/>
      <c r="H46" s="122"/>
      <c r="I46" s="122"/>
      <c r="J46" s="122"/>
      <c r="K46" s="122"/>
      <c r="L46" s="122"/>
      <c r="N46" s="122"/>
    </row>
    <row r="47" spans="1:14" s="8" customFormat="1" ht="24" customHeight="1">
      <c r="G47" s="76"/>
      <c r="H47" s="9"/>
      <c r="I47" s="9"/>
      <c r="J47" s="9"/>
      <c r="K47" s="9"/>
      <c r="L47" s="9"/>
      <c r="M47" s="10"/>
      <c r="N47" s="11" t="s">
        <v>2</v>
      </c>
    </row>
    <row r="48" spans="1:14" s="8" customFormat="1" ht="24" customHeight="1">
      <c r="G48" s="76"/>
      <c r="H48" s="27"/>
      <c r="I48" s="27" t="s">
        <v>3</v>
      </c>
      <c r="J48" s="27"/>
      <c r="K48" s="9"/>
      <c r="L48" s="27"/>
      <c r="M48" s="13" t="s">
        <v>4</v>
      </c>
      <c r="N48" s="28"/>
    </row>
    <row r="49" spans="1:14" s="12" customFormat="1" ht="24" customHeight="1">
      <c r="A49" s="4"/>
      <c r="B49" s="8"/>
      <c r="C49" s="8"/>
      <c r="D49" s="8"/>
      <c r="E49" s="8"/>
      <c r="F49" s="13" t="s">
        <v>5</v>
      </c>
      <c r="G49" s="8"/>
      <c r="H49" s="14" t="s">
        <v>219</v>
      </c>
      <c r="I49" s="9"/>
      <c r="J49" s="14" t="s">
        <v>220</v>
      </c>
      <c r="K49" s="235"/>
      <c r="L49" s="14" t="s">
        <v>219</v>
      </c>
      <c r="M49" s="9"/>
      <c r="N49" s="14" t="s">
        <v>220</v>
      </c>
    </row>
    <row r="50" spans="1:14" s="12" customFormat="1" ht="24" customHeight="1">
      <c r="A50" s="4"/>
      <c r="B50" s="8"/>
      <c r="C50" s="8"/>
      <c r="D50" s="8"/>
      <c r="E50" s="8"/>
      <c r="F50" s="15"/>
      <c r="G50" s="8"/>
      <c r="H50" s="9" t="s">
        <v>6</v>
      </c>
      <c r="I50" s="9"/>
      <c r="J50" s="9" t="s">
        <v>7</v>
      </c>
      <c r="K50" s="235"/>
      <c r="L50" s="9" t="s">
        <v>6</v>
      </c>
      <c r="M50" s="9"/>
      <c r="N50" s="9" t="s">
        <v>7</v>
      </c>
    </row>
    <row r="51" spans="1:14" s="12" customFormat="1" ht="24" customHeight="1">
      <c r="A51" s="4"/>
      <c r="B51" s="8"/>
      <c r="C51" s="8"/>
      <c r="D51" s="8"/>
      <c r="E51" s="8"/>
      <c r="F51" s="15"/>
      <c r="G51" s="8"/>
      <c r="H51" s="9" t="s">
        <v>8</v>
      </c>
      <c r="I51" s="9"/>
      <c r="J51" s="9"/>
      <c r="K51" s="235"/>
      <c r="L51" s="9" t="s">
        <v>8</v>
      </c>
      <c r="M51" s="9"/>
      <c r="N51" s="9"/>
    </row>
    <row r="52" spans="1:14" ht="24" customHeight="1">
      <c r="A52" s="142" t="s">
        <v>40</v>
      </c>
      <c r="E52" s="121"/>
      <c r="G52" s="136"/>
      <c r="H52" s="125"/>
      <c r="I52" s="136"/>
      <c r="J52" s="136"/>
      <c r="K52" s="125"/>
      <c r="L52" s="127"/>
      <c r="M52" s="125"/>
      <c r="N52" s="126"/>
    </row>
    <row r="53" spans="1:14" ht="24" customHeight="1">
      <c r="A53" s="119" t="s">
        <v>41</v>
      </c>
      <c r="D53" s="127"/>
      <c r="E53" s="128"/>
      <c r="F53" s="127"/>
      <c r="G53" s="138"/>
      <c r="I53" s="138"/>
      <c r="J53" s="138"/>
      <c r="L53" s="126"/>
      <c r="M53" s="129"/>
      <c r="N53" s="126"/>
    </row>
    <row r="54" spans="1:14" ht="24" customHeight="1">
      <c r="A54" s="134" t="s">
        <v>42</v>
      </c>
      <c r="D54" s="127"/>
      <c r="F54" s="133">
        <v>13</v>
      </c>
      <c r="G54" s="128"/>
      <c r="H54" s="180">
        <v>2601000</v>
      </c>
      <c r="I54" s="138"/>
      <c r="J54" s="132">
        <v>937585</v>
      </c>
      <c r="K54" s="138"/>
      <c r="L54" s="182">
        <v>1500000</v>
      </c>
      <c r="M54" s="138"/>
      <c r="N54" s="132">
        <v>100000</v>
      </c>
    </row>
    <row r="55" spans="1:14" ht="24" customHeight="1">
      <c r="A55" s="131" t="s">
        <v>43</v>
      </c>
      <c r="D55" s="127"/>
      <c r="F55" s="133"/>
      <c r="G55" s="128"/>
      <c r="H55" s="180">
        <v>0</v>
      </c>
      <c r="I55" s="138"/>
      <c r="J55" s="132">
        <v>86</v>
      </c>
      <c r="K55" s="138"/>
      <c r="L55" s="182">
        <v>0</v>
      </c>
      <c r="M55" s="138"/>
      <c r="N55" s="132">
        <v>0</v>
      </c>
    </row>
    <row r="56" spans="1:14" ht="24" customHeight="1">
      <c r="A56" s="134" t="s">
        <v>44</v>
      </c>
      <c r="D56" s="127"/>
      <c r="F56" s="133"/>
      <c r="G56" s="128"/>
      <c r="H56" s="180">
        <v>1001362</v>
      </c>
      <c r="I56" s="138"/>
      <c r="J56" s="132">
        <v>1037922</v>
      </c>
      <c r="K56" s="138"/>
      <c r="L56" s="182">
        <v>359131</v>
      </c>
      <c r="M56" s="138"/>
      <c r="N56" s="132">
        <v>445852</v>
      </c>
    </row>
    <row r="57" spans="1:14" ht="24" customHeight="1">
      <c r="A57" s="131" t="s">
        <v>45</v>
      </c>
      <c r="D57" s="127"/>
      <c r="F57" s="133">
        <v>2</v>
      </c>
      <c r="G57" s="128"/>
      <c r="H57" s="180">
        <v>0</v>
      </c>
      <c r="I57" s="138"/>
      <c r="J57" s="132">
        <v>0</v>
      </c>
      <c r="K57" s="138"/>
      <c r="L57" s="182">
        <v>6073882</v>
      </c>
      <c r="M57" s="138"/>
      <c r="N57" s="132">
        <v>7308770</v>
      </c>
    </row>
    <row r="58" spans="1:14" ht="24" customHeight="1">
      <c r="A58" s="126" t="s">
        <v>224</v>
      </c>
      <c r="D58" s="127"/>
      <c r="F58" s="133"/>
      <c r="G58" s="128"/>
      <c r="H58" s="181"/>
      <c r="I58" s="138"/>
      <c r="J58" s="138"/>
      <c r="K58" s="138"/>
      <c r="L58" s="183"/>
      <c r="M58" s="138"/>
      <c r="N58" s="138"/>
    </row>
    <row r="59" spans="1:14" ht="24" customHeight="1">
      <c r="A59" s="131" t="s">
        <v>46</v>
      </c>
      <c r="D59" s="127"/>
      <c r="F59" s="133">
        <v>14</v>
      </c>
      <c r="G59" s="128"/>
      <c r="H59" s="180">
        <v>344446</v>
      </c>
      <c r="I59" s="138"/>
      <c r="J59" s="132">
        <v>1018001</v>
      </c>
      <c r="K59" s="138"/>
      <c r="L59" s="182">
        <v>0</v>
      </c>
      <c r="M59" s="138"/>
      <c r="N59" s="132">
        <v>0</v>
      </c>
    </row>
    <row r="60" spans="1:14" ht="24" customHeight="1">
      <c r="A60" s="131" t="s">
        <v>47</v>
      </c>
      <c r="D60" s="127"/>
      <c r="F60" s="133">
        <v>15</v>
      </c>
      <c r="G60" s="128"/>
      <c r="H60" s="180">
        <v>399831</v>
      </c>
      <c r="I60" s="138"/>
      <c r="J60" s="132">
        <v>1499486</v>
      </c>
      <c r="K60" s="138"/>
      <c r="L60" s="182">
        <v>0</v>
      </c>
      <c r="M60" s="138"/>
      <c r="N60" s="132">
        <v>1299621</v>
      </c>
    </row>
    <row r="61" spans="1:14" ht="24" customHeight="1">
      <c r="A61" s="131" t="s">
        <v>48</v>
      </c>
      <c r="D61" s="127"/>
      <c r="F61" s="133"/>
      <c r="G61" s="128"/>
      <c r="H61" s="180">
        <v>137651</v>
      </c>
      <c r="I61" s="138"/>
      <c r="J61" s="132">
        <v>161938</v>
      </c>
      <c r="K61" s="138"/>
      <c r="L61" s="182">
        <v>113980</v>
      </c>
      <c r="M61" s="138"/>
      <c r="N61" s="132">
        <v>149149</v>
      </c>
    </row>
    <row r="62" spans="1:14" ht="24" customHeight="1">
      <c r="A62" s="131" t="s">
        <v>49</v>
      </c>
      <c r="D62" s="127"/>
      <c r="F62" s="133">
        <v>16</v>
      </c>
      <c r="G62" s="128"/>
      <c r="H62" s="180">
        <v>750980</v>
      </c>
      <c r="I62" s="138"/>
      <c r="J62" s="132">
        <v>898681</v>
      </c>
      <c r="K62" s="138"/>
      <c r="L62" s="182">
        <v>607344</v>
      </c>
      <c r="M62" s="138"/>
      <c r="N62" s="132">
        <v>867048</v>
      </c>
    </row>
    <row r="63" spans="1:14" ht="24" customHeight="1">
      <c r="A63" s="131" t="s">
        <v>50</v>
      </c>
      <c r="D63" s="127"/>
      <c r="G63" s="128"/>
      <c r="H63" s="180">
        <v>127181</v>
      </c>
      <c r="I63" s="138"/>
      <c r="J63" s="132">
        <v>153973</v>
      </c>
      <c r="K63" s="138"/>
      <c r="L63" s="182">
        <v>0</v>
      </c>
      <c r="M63" s="138"/>
      <c r="N63" s="132">
        <v>0</v>
      </c>
    </row>
    <row r="64" spans="1:14" ht="24" customHeight="1">
      <c r="A64" s="131" t="s">
        <v>51</v>
      </c>
      <c r="D64" s="127"/>
      <c r="F64" s="127"/>
      <c r="G64" s="128"/>
      <c r="H64" s="180">
        <v>946632</v>
      </c>
      <c r="I64" s="138"/>
      <c r="J64" s="132">
        <v>801858</v>
      </c>
      <c r="K64" s="138"/>
      <c r="L64" s="182">
        <v>151275</v>
      </c>
      <c r="M64" s="138"/>
      <c r="N64" s="132">
        <v>131287</v>
      </c>
    </row>
    <row r="65" spans="1:14" ht="24" customHeight="1">
      <c r="A65" s="119" t="s">
        <v>52</v>
      </c>
      <c r="D65" s="127"/>
      <c r="F65" s="143"/>
      <c r="G65" s="128"/>
      <c r="H65" s="144">
        <f>SUM(H54:H64)</f>
        <v>6309083</v>
      </c>
      <c r="I65" s="138"/>
      <c r="J65" s="144">
        <f>SUM(J54:J64)</f>
        <v>6509530</v>
      </c>
      <c r="K65" s="138"/>
      <c r="L65" s="144">
        <f>SUM(L54:L64)</f>
        <v>8805612</v>
      </c>
      <c r="M65" s="138"/>
      <c r="N65" s="144">
        <f>SUM(N54:N64)</f>
        <v>10301727</v>
      </c>
    </row>
    <row r="66" spans="1:14" ht="24" customHeight="1">
      <c r="A66" s="119" t="s">
        <v>53</v>
      </c>
      <c r="D66" s="127"/>
      <c r="F66" s="145"/>
      <c r="G66" s="128"/>
      <c r="H66" s="138"/>
      <c r="I66" s="138"/>
      <c r="J66" s="138"/>
      <c r="K66" s="138"/>
      <c r="L66" s="136"/>
      <c r="M66" s="138"/>
      <c r="N66" s="136"/>
    </row>
    <row r="67" spans="1:14" ht="24" customHeight="1">
      <c r="A67" s="131" t="s">
        <v>225</v>
      </c>
      <c r="D67" s="127"/>
      <c r="F67" s="145"/>
      <c r="G67" s="128"/>
      <c r="H67" s="138"/>
      <c r="I67" s="138"/>
      <c r="J67" s="138"/>
      <c r="K67" s="138"/>
      <c r="L67" s="136"/>
      <c r="M67" s="138"/>
      <c r="N67" s="136"/>
    </row>
    <row r="68" spans="1:14" ht="24" customHeight="1">
      <c r="A68" s="131" t="s">
        <v>226</v>
      </c>
      <c r="D68" s="127"/>
      <c r="F68" s="133">
        <v>14</v>
      </c>
      <c r="G68" s="128"/>
      <c r="H68" s="184">
        <v>143275</v>
      </c>
      <c r="I68" s="138"/>
      <c r="J68" s="132">
        <v>414296</v>
      </c>
      <c r="K68" s="138"/>
      <c r="L68" s="186">
        <v>0</v>
      </c>
      <c r="M68" s="138"/>
      <c r="N68" s="132">
        <v>0</v>
      </c>
    </row>
    <row r="69" spans="1:14" ht="24" customHeight="1">
      <c r="A69" s="126" t="s">
        <v>227</v>
      </c>
      <c r="D69" s="127"/>
      <c r="F69" s="133">
        <v>15</v>
      </c>
      <c r="G69" s="128"/>
      <c r="H69" s="184">
        <v>15371641</v>
      </c>
      <c r="I69" s="138"/>
      <c r="J69" s="132">
        <v>12709143</v>
      </c>
      <c r="K69" s="138"/>
      <c r="L69" s="186">
        <v>15371641</v>
      </c>
      <c r="M69" s="138"/>
      <c r="N69" s="132">
        <v>12509336</v>
      </c>
    </row>
    <row r="70" spans="1:14" ht="24" customHeight="1">
      <c r="A70" s="126" t="s">
        <v>228</v>
      </c>
      <c r="D70" s="127"/>
      <c r="F70" s="133"/>
      <c r="G70" s="128"/>
      <c r="H70" s="185"/>
      <c r="I70" s="138"/>
      <c r="J70" s="138"/>
      <c r="K70" s="138"/>
      <c r="L70" s="186"/>
      <c r="M70" s="138"/>
      <c r="N70" s="132"/>
    </row>
    <row r="71" spans="1:14" ht="24" customHeight="1">
      <c r="A71" s="126" t="s">
        <v>229</v>
      </c>
      <c r="D71" s="127"/>
      <c r="F71" s="137"/>
      <c r="G71" s="128"/>
      <c r="H71" s="184">
        <v>45588</v>
      </c>
      <c r="I71" s="138"/>
      <c r="J71" s="132">
        <v>30598</v>
      </c>
      <c r="K71" s="138"/>
      <c r="L71" s="186">
        <v>243589</v>
      </c>
      <c r="M71" s="138"/>
      <c r="N71" s="132">
        <v>231449</v>
      </c>
    </row>
    <row r="72" spans="1:14" ht="24" customHeight="1">
      <c r="A72" s="126" t="s">
        <v>215</v>
      </c>
      <c r="D72" s="127"/>
      <c r="F72" s="137"/>
      <c r="G72" s="128"/>
      <c r="H72" s="185"/>
      <c r="I72" s="138"/>
      <c r="J72" s="138"/>
      <c r="K72" s="138"/>
      <c r="L72" s="186"/>
      <c r="M72" s="138"/>
      <c r="N72" s="132"/>
    </row>
    <row r="73" spans="1:14" ht="24" customHeight="1">
      <c r="A73" s="126" t="s">
        <v>46</v>
      </c>
      <c r="D73" s="127"/>
      <c r="F73" s="133">
        <v>16</v>
      </c>
      <c r="G73" s="128"/>
      <c r="H73" s="184">
        <v>9932076</v>
      </c>
      <c r="I73" s="138"/>
      <c r="J73" s="132">
        <v>10537943</v>
      </c>
      <c r="K73" s="138"/>
      <c r="L73" s="186">
        <v>8617839</v>
      </c>
      <c r="M73" s="138"/>
      <c r="N73" s="132">
        <v>10241647</v>
      </c>
    </row>
    <row r="74" spans="1:14" ht="24" customHeight="1">
      <c r="A74" s="126" t="s">
        <v>54</v>
      </c>
      <c r="D74" s="127"/>
      <c r="F74" s="133"/>
      <c r="G74" s="128"/>
      <c r="H74" s="184">
        <v>350405</v>
      </c>
      <c r="I74" s="138"/>
      <c r="J74" s="132">
        <v>342095</v>
      </c>
      <c r="K74" s="138"/>
      <c r="L74" s="186">
        <v>78337</v>
      </c>
      <c r="M74" s="138"/>
      <c r="N74" s="132">
        <v>84455</v>
      </c>
    </row>
    <row r="75" spans="1:14" ht="24" customHeight="1">
      <c r="A75" s="126" t="s">
        <v>55</v>
      </c>
      <c r="D75" s="127"/>
      <c r="F75" s="133"/>
      <c r="G75" s="128"/>
      <c r="H75" s="184">
        <v>1220641</v>
      </c>
      <c r="I75" s="138"/>
      <c r="J75" s="132">
        <v>1186006</v>
      </c>
      <c r="K75" s="138"/>
      <c r="L75" s="186">
        <v>785131</v>
      </c>
      <c r="M75" s="138"/>
      <c r="N75" s="132">
        <v>810635</v>
      </c>
    </row>
    <row r="76" spans="1:14" ht="24" customHeight="1">
      <c r="A76" s="126" t="s">
        <v>56</v>
      </c>
      <c r="D76" s="127"/>
      <c r="F76" s="127"/>
      <c r="G76" s="128"/>
      <c r="H76" s="184">
        <v>772578</v>
      </c>
      <c r="I76" s="138"/>
      <c r="J76" s="132">
        <v>769906</v>
      </c>
      <c r="K76" s="138"/>
      <c r="L76" s="186">
        <v>456582</v>
      </c>
      <c r="M76" s="138"/>
      <c r="N76" s="132">
        <v>430894</v>
      </c>
    </row>
    <row r="77" spans="1:14" ht="24" customHeight="1">
      <c r="A77" s="126" t="s">
        <v>57</v>
      </c>
      <c r="D77" s="127"/>
      <c r="F77" s="127"/>
      <c r="G77" s="128"/>
      <c r="H77" s="184">
        <v>28862</v>
      </c>
      <c r="I77" s="138"/>
      <c r="J77" s="132">
        <v>37615</v>
      </c>
      <c r="K77" s="138"/>
      <c r="L77" s="186">
        <v>0</v>
      </c>
      <c r="M77" s="138"/>
      <c r="N77" s="132">
        <v>1893</v>
      </c>
    </row>
    <row r="78" spans="1:14" ht="24" customHeight="1">
      <c r="A78" s="119" t="s">
        <v>58</v>
      </c>
      <c r="D78" s="127"/>
      <c r="F78" s="127"/>
      <c r="G78" s="128"/>
      <c r="H78" s="144">
        <f>SUM(H68:H77)</f>
        <v>27865066</v>
      </c>
      <c r="I78" s="138"/>
      <c r="J78" s="144">
        <f>SUM(J68:J77)</f>
        <v>26027602</v>
      </c>
      <c r="K78" s="138"/>
      <c r="L78" s="144">
        <f>SUM(L68:L77)</f>
        <v>25553119</v>
      </c>
      <c r="M78" s="138"/>
      <c r="N78" s="144">
        <f>SUM(N68:N77)</f>
        <v>24310309</v>
      </c>
    </row>
    <row r="79" spans="1:14" ht="24" customHeight="1">
      <c r="A79" s="119" t="s">
        <v>59</v>
      </c>
      <c r="D79" s="127"/>
      <c r="F79" s="127"/>
      <c r="G79" s="128"/>
      <c r="H79" s="144">
        <f>SUM(H65,H78)</f>
        <v>34174149</v>
      </c>
      <c r="I79" s="138"/>
      <c r="J79" s="144">
        <f>SUM(J65,J78)</f>
        <v>32537132</v>
      </c>
      <c r="K79" s="138"/>
      <c r="L79" s="144">
        <f>SUM(L65,L78)</f>
        <v>34358731</v>
      </c>
      <c r="M79" s="138"/>
      <c r="N79" s="144">
        <f>SUM(N65,N78)</f>
        <v>34612036</v>
      </c>
    </row>
    <row r="80" spans="1:14" ht="24" customHeight="1">
      <c r="A80" s="119"/>
      <c r="D80" s="127"/>
      <c r="F80" s="127"/>
      <c r="G80" s="128"/>
      <c r="H80" s="138"/>
      <c r="I80" s="138"/>
      <c r="J80" s="138"/>
      <c r="K80" s="138"/>
      <c r="L80" s="138"/>
      <c r="M80" s="138"/>
      <c r="N80" s="138"/>
    </row>
    <row r="81" spans="1:14" ht="24" customHeight="1">
      <c r="A81" s="126" t="s">
        <v>38</v>
      </c>
      <c r="D81" s="127"/>
      <c r="E81" s="128"/>
      <c r="F81" s="127"/>
      <c r="G81" s="138"/>
      <c r="H81" s="138"/>
      <c r="I81" s="138"/>
      <c r="J81" s="138"/>
      <c r="K81" s="138"/>
      <c r="L81" s="138"/>
      <c r="M81" s="138"/>
    </row>
    <row r="82" spans="1:14" ht="24" customHeight="1">
      <c r="D82" s="127"/>
      <c r="E82" s="128"/>
      <c r="F82" s="127"/>
      <c r="G82" s="138"/>
      <c r="H82" s="138"/>
      <c r="I82" s="138"/>
      <c r="J82" s="138"/>
      <c r="K82" s="138"/>
      <c r="L82" s="138"/>
      <c r="M82" s="138"/>
    </row>
    <row r="83" spans="1:14" ht="24" customHeight="1">
      <c r="D83" s="127"/>
      <c r="E83" s="128"/>
      <c r="F83" s="127"/>
      <c r="G83" s="138"/>
      <c r="H83" s="138"/>
      <c r="I83" s="138"/>
      <c r="J83" s="138"/>
      <c r="K83" s="138"/>
      <c r="L83" s="138"/>
      <c r="M83" s="138"/>
    </row>
    <row r="84" spans="1:14" ht="24" customHeight="1">
      <c r="D84" s="127"/>
      <c r="E84" s="128"/>
      <c r="F84" s="127"/>
      <c r="G84" s="138"/>
      <c r="H84" s="138"/>
      <c r="I84" s="138"/>
      <c r="J84" s="138"/>
      <c r="K84" s="138"/>
      <c r="L84" s="138"/>
      <c r="M84" s="138"/>
    </row>
    <row r="85" spans="1:14" ht="24" customHeight="1">
      <c r="A85" s="119"/>
      <c r="D85" s="127"/>
      <c r="E85" s="128"/>
      <c r="F85" s="127"/>
      <c r="G85" s="138"/>
      <c r="H85" s="138"/>
      <c r="I85" s="138"/>
      <c r="J85" s="138"/>
      <c r="K85" s="138"/>
      <c r="L85" s="138"/>
      <c r="M85" s="138"/>
    </row>
    <row r="86" spans="1:14" ht="24" customHeight="1">
      <c r="D86" s="123"/>
      <c r="E86" s="123"/>
      <c r="F86" s="123"/>
      <c r="G86" s="123"/>
      <c r="H86" s="123"/>
      <c r="I86" s="123"/>
      <c r="J86" s="138"/>
    </row>
    <row r="87" spans="1:14" s="119" customFormat="1" ht="24" customHeight="1">
      <c r="A87" s="119" t="s">
        <v>0</v>
      </c>
      <c r="F87" s="120"/>
      <c r="G87" s="121"/>
      <c r="H87" s="140"/>
      <c r="I87" s="122"/>
      <c r="J87" s="140"/>
      <c r="K87" s="122"/>
      <c r="L87" s="122"/>
      <c r="N87" s="122"/>
    </row>
    <row r="88" spans="1:14" s="119" customFormat="1" ht="24" customHeight="1">
      <c r="A88" s="119" t="s">
        <v>39</v>
      </c>
      <c r="E88" s="141"/>
      <c r="F88" s="120"/>
      <c r="G88" s="121"/>
      <c r="H88" s="140"/>
      <c r="I88" s="122"/>
      <c r="J88" s="140"/>
      <c r="K88" s="122"/>
      <c r="L88" s="122"/>
      <c r="N88" s="122"/>
    </row>
    <row r="89" spans="1:14" s="119" customFormat="1" ht="24" customHeight="1">
      <c r="A89" s="119" t="s">
        <v>218</v>
      </c>
      <c r="F89" s="120"/>
      <c r="G89" s="121"/>
      <c r="H89" s="122"/>
      <c r="I89" s="122"/>
      <c r="J89" s="122"/>
      <c r="K89" s="122"/>
      <c r="L89" s="122"/>
      <c r="N89" s="122"/>
    </row>
    <row r="90" spans="1:14" s="8" customFormat="1" ht="24" customHeight="1">
      <c r="G90" s="76"/>
      <c r="H90" s="9"/>
      <c r="I90" s="9"/>
      <c r="J90" s="9"/>
      <c r="K90" s="9"/>
      <c r="L90" s="9"/>
      <c r="M90" s="10"/>
      <c r="N90" s="11" t="s">
        <v>2</v>
      </c>
    </row>
    <row r="91" spans="1:14" s="8" customFormat="1" ht="24" customHeight="1">
      <c r="G91" s="76"/>
      <c r="H91" s="27"/>
      <c r="I91" s="27" t="s">
        <v>3</v>
      </c>
      <c r="J91" s="27"/>
      <c r="K91" s="9"/>
      <c r="L91" s="27"/>
      <c r="M91" s="13" t="s">
        <v>4</v>
      </c>
      <c r="N91" s="28"/>
    </row>
    <row r="92" spans="1:14" s="12" customFormat="1" ht="24" customHeight="1">
      <c r="A92" s="4"/>
      <c r="B92" s="8"/>
      <c r="C92" s="8"/>
      <c r="D92" s="8"/>
      <c r="E92" s="8"/>
      <c r="F92" s="13" t="s">
        <v>5</v>
      </c>
      <c r="G92" s="8"/>
      <c r="H92" s="14" t="s">
        <v>219</v>
      </c>
      <c r="I92" s="9"/>
      <c r="J92" s="14" t="s">
        <v>220</v>
      </c>
      <c r="K92" s="235"/>
      <c r="L92" s="14" t="s">
        <v>219</v>
      </c>
      <c r="M92" s="9"/>
      <c r="N92" s="14" t="s">
        <v>220</v>
      </c>
    </row>
    <row r="93" spans="1:14" s="12" customFormat="1" ht="24" customHeight="1">
      <c r="A93" s="4"/>
      <c r="B93" s="8"/>
      <c r="C93" s="8"/>
      <c r="D93" s="8"/>
      <c r="E93" s="8"/>
      <c r="F93" s="15"/>
      <c r="G93" s="8"/>
      <c r="H93" s="9" t="s">
        <v>6</v>
      </c>
      <c r="I93" s="9"/>
      <c r="J93" s="9" t="s">
        <v>7</v>
      </c>
      <c r="K93" s="235"/>
      <c r="L93" s="9" t="s">
        <v>6</v>
      </c>
      <c r="M93" s="9"/>
      <c r="N93" s="9" t="s">
        <v>7</v>
      </c>
    </row>
    <row r="94" spans="1:14" s="12" customFormat="1" ht="24" customHeight="1">
      <c r="A94" s="4"/>
      <c r="B94" s="8"/>
      <c r="C94" s="8"/>
      <c r="D94" s="8"/>
      <c r="E94" s="8"/>
      <c r="F94" s="15"/>
      <c r="G94" s="8"/>
      <c r="H94" s="9" t="s">
        <v>8</v>
      </c>
      <c r="I94" s="9"/>
      <c r="J94" s="9"/>
      <c r="K94" s="235"/>
      <c r="L94" s="9" t="s">
        <v>8</v>
      </c>
      <c r="M94" s="9"/>
      <c r="N94" s="9"/>
    </row>
    <row r="95" spans="1:14" ht="24" customHeight="1">
      <c r="A95" s="119" t="s">
        <v>60</v>
      </c>
      <c r="D95" s="127"/>
      <c r="E95" s="128"/>
      <c r="G95" s="128"/>
      <c r="H95" s="138"/>
      <c r="J95" s="138"/>
      <c r="K95" s="138"/>
    </row>
    <row r="96" spans="1:14" ht="24" customHeight="1">
      <c r="A96" s="126" t="s">
        <v>61</v>
      </c>
      <c r="D96" s="127"/>
      <c r="E96" s="128"/>
      <c r="F96" s="133">
        <v>18</v>
      </c>
      <c r="G96" s="128"/>
      <c r="H96" s="138"/>
      <c r="J96" s="138"/>
      <c r="K96" s="138"/>
    </row>
    <row r="97" spans="1:14" ht="24" customHeight="1">
      <c r="A97" s="131" t="s">
        <v>62</v>
      </c>
      <c r="D97" s="127"/>
      <c r="E97" s="128"/>
      <c r="G97" s="128"/>
      <c r="H97" s="138"/>
      <c r="J97" s="138"/>
      <c r="K97" s="138"/>
    </row>
    <row r="98" spans="1:14" ht="24" customHeight="1">
      <c r="A98" s="172" t="s">
        <v>275</v>
      </c>
      <c r="D98" s="127"/>
      <c r="E98" s="128"/>
      <c r="F98" s="137"/>
      <c r="G98" s="128"/>
    </row>
    <row r="99" spans="1:14" ht="24" customHeight="1" thickBot="1">
      <c r="A99" s="171" t="s">
        <v>230</v>
      </c>
      <c r="E99" s="121"/>
      <c r="H99" s="187">
        <v>2489292</v>
      </c>
      <c r="I99" s="138"/>
      <c r="J99" s="139">
        <v>2488712</v>
      </c>
      <c r="K99" s="138"/>
      <c r="L99" s="188">
        <v>2489292</v>
      </c>
      <c r="M99" s="138"/>
      <c r="N99" s="139">
        <v>2488712</v>
      </c>
    </row>
    <row r="100" spans="1:14" ht="24" customHeight="1" thickTop="1">
      <c r="A100" s="172" t="s">
        <v>63</v>
      </c>
      <c r="D100" s="127"/>
      <c r="E100" s="128"/>
      <c r="F100" s="133"/>
      <c r="G100" s="128"/>
      <c r="H100" s="138"/>
      <c r="I100" s="138"/>
      <c r="J100" s="138"/>
      <c r="K100" s="138"/>
      <c r="L100" s="138"/>
      <c r="M100" s="138"/>
      <c r="N100" s="138"/>
    </row>
    <row r="101" spans="1:14" ht="24" customHeight="1">
      <c r="A101" s="172" t="s">
        <v>276</v>
      </c>
      <c r="D101" s="127"/>
      <c r="E101" s="128"/>
      <c r="F101" s="133"/>
      <c r="G101" s="128"/>
      <c r="H101" s="138"/>
      <c r="I101" s="138"/>
      <c r="J101" s="138"/>
      <c r="K101" s="138"/>
      <c r="L101" s="138"/>
      <c r="M101" s="138"/>
      <c r="N101" s="138"/>
    </row>
    <row r="102" spans="1:14" ht="24.6" customHeight="1">
      <c r="A102" s="131" t="s">
        <v>231</v>
      </c>
      <c r="D102" s="127"/>
      <c r="E102" s="128"/>
      <c r="F102" s="133"/>
      <c r="G102" s="128"/>
      <c r="H102" s="190">
        <v>1948342</v>
      </c>
      <c r="I102" s="138"/>
      <c r="J102" s="138">
        <v>1895598</v>
      </c>
      <c r="K102" s="138"/>
      <c r="L102" s="193">
        <v>1948342</v>
      </c>
      <c r="M102" s="138"/>
      <c r="N102" s="138">
        <v>1895598</v>
      </c>
    </row>
    <row r="103" spans="1:14" ht="24" customHeight="1">
      <c r="A103" s="131" t="s">
        <v>64</v>
      </c>
      <c r="D103" s="127"/>
      <c r="E103" s="128"/>
      <c r="F103" s="133"/>
      <c r="G103" s="128"/>
      <c r="H103" s="190">
        <v>1927777</v>
      </c>
      <c r="I103" s="138"/>
      <c r="J103" s="138">
        <v>1701708</v>
      </c>
      <c r="K103" s="138"/>
      <c r="L103" s="193">
        <v>1772872</v>
      </c>
      <c r="M103" s="138"/>
      <c r="N103" s="132">
        <v>1681277</v>
      </c>
    </row>
    <row r="104" spans="1:14" ht="24" customHeight="1">
      <c r="A104" s="131" t="s">
        <v>65</v>
      </c>
      <c r="D104" s="127"/>
      <c r="E104" s="128"/>
      <c r="F104" s="133"/>
      <c r="G104" s="128"/>
      <c r="H104" s="190">
        <v>172206</v>
      </c>
      <c r="I104" s="138"/>
      <c r="J104" s="138">
        <v>172206</v>
      </c>
      <c r="K104" s="138"/>
      <c r="L104" s="193">
        <v>0</v>
      </c>
      <c r="M104" s="138"/>
      <c r="N104" s="132">
        <v>0</v>
      </c>
    </row>
    <row r="105" spans="1:14" ht="24" customHeight="1">
      <c r="A105" s="131" t="s">
        <v>66</v>
      </c>
      <c r="D105" s="127"/>
      <c r="E105" s="128"/>
      <c r="F105" s="133"/>
      <c r="G105" s="128"/>
      <c r="H105" s="190">
        <v>337037</v>
      </c>
      <c r="I105" s="138"/>
      <c r="J105" s="138">
        <v>386829</v>
      </c>
      <c r="K105" s="138"/>
      <c r="L105" s="193">
        <v>0</v>
      </c>
      <c r="M105" s="138"/>
      <c r="N105" s="132">
        <v>0</v>
      </c>
    </row>
    <row r="106" spans="1:14" ht="24" customHeight="1">
      <c r="A106" s="131" t="s">
        <v>67</v>
      </c>
      <c r="D106" s="127"/>
      <c r="E106" s="128"/>
      <c r="F106" s="133"/>
      <c r="G106" s="128"/>
      <c r="H106" s="190"/>
      <c r="I106" s="138"/>
      <c r="J106" s="138"/>
      <c r="K106" s="138"/>
      <c r="L106" s="193"/>
      <c r="M106" s="138"/>
      <c r="N106" s="138"/>
    </row>
    <row r="107" spans="1:14" ht="24" customHeight="1">
      <c r="A107" s="131" t="s">
        <v>232</v>
      </c>
      <c r="D107" s="127"/>
      <c r="E107" s="128"/>
      <c r="F107" s="137"/>
      <c r="G107" s="128"/>
      <c r="H107" s="190">
        <v>229332</v>
      </c>
      <c r="I107" s="138"/>
      <c r="J107" s="138">
        <v>229332</v>
      </c>
      <c r="K107" s="138"/>
      <c r="L107" s="193">
        <v>229332</v>
      </c>
      <c r="M107" s="138"/>
      <c r="N107" s="138">
        <v>229332</v>
      </c>
    </row>
    <row r="108" spans="1:14" ht="24" customHeight="1">
      <c r="A108" s="131" t="s">
        <v>68</v>
      </c>
      <c r="D108" s="127"/>
      <c r="E108" s="128"/>
      <c r="F108" s="137"/>
      <c r="G108" s="128"/>
      <c r="H108" s="189">
        <v>17957201</v>
      </c>
      <c r="I108" s="138"/>
      <c r="J108" s="132">
        <v>14456301</v>
      </c>
      <c r="K108" s="132"/>
      <c r="L108" s="192">
        <v>14020877</v>
      </c>
      <c r="M108" s="138"/>
      <c r="N108" s="132">
        <v>10256232</v>
      </c>
    </row>
    <row r="109" spans="1:14" ht="24" customHeight="1">
      <c r="A109" s="131" t="s">
        <v>69</v>
      </c>
      <c r="D109" s="127"/>
      <c r="E109" s="128"/>
      <c r="F109" s="137"/>
      <c r="G109" s="128"/>
      <c r="H109" s="191">
        <v>19615</v>
      </c>
      <c r="I109" s="138"/>
      <c r="J109" s="146">
        <v>3124300</v>
      </c>
      <c r="K109" s="132"/>
      <c r="L109" s="194">
        <v>5789</v>
      </c>
      <c r="M109" s="138"/>
      <c r="N109" s="146">
        <v>3123250</v>
      </c>
    </row>
    <row r="110" spans="1:14" ht="24" customHeight="1">
      <c r="A110" s="131" t="s">
        <v>70</v>
      </c>
      <c r="D110" s="127"/>
      <c r="E110" s="128"/>
      <c r="F110" s="137"/>
      <c r="G110" s="128"/>
      <c r="H110" s="138"/>
      <c r="I110" s="138"/>
      <c r="J110" s="138"/>
      <c r="K110" s="138"/>
      <c r="L110" s="138"/>
      <c r="M110" s="138"/>
      <c r="N110" s="138"/>
    </row>
    <row r="111" spans="1:14" ht="24" customHeight="1">
      <c r="A111" s="131" t="s">
        <v>71</v>
      </c>
      <c r="D111" s="127"/>
      <c r="E111" s="128"/>
      <c r="F111" s="137"/>
      <c r="G111" s="128"/>
      <c r="H111" s="138">
        <f>SUM(H102:H109)</f>
        <v>22591510</v>
      </c>
      <c r="I111" s="138"/>
      <c r="J111" s="138">
        <f>SUM(J102:J109)</f>
        <v>21966274</v>
      </c>
      <c r="K111" s="138"/>
      <c r="L111" s="138">
        <f>SUM(L102:L109)</f>
        <v>17977212</v>
      </c>
      <c r="M111" s="138"/>
      <c r="N111" s="138">
        <f>SUM(N102:N109)</f>
        <v>17185689</v>
      </c>
    </row>
    <row r="112" spans="1:14" ht="24" customHeight="1">
      <c r="A112" s="131" t="s">
        <v>72</v>
      </c>
      <c r="D112" s="127"/>
      <c r="E112" s="128"/>
      <c r="F112" s="133">
        <v>17</v>
      </c>
      <c r="G112" s="128"/>
      <c r="H112" s="195">
        <v>-1046543</v>
      </c>
      <c r="I112" s="138"/>
      <c r="J112" s="147">
        <v>-804692</v>
      </c>
      <c r="K112" s="138"/>
      <c r="L112" s="146">
        <v>0</v>
      </c>
      <c r="M112" s="138"/>
      <c r="N112" s="146">
        <v>0</v>
      </c>
    </row>
    <row r="113" spans="1:14" ht="24" customHeight="1">
      <c r="A113" s="131" t="s">
        <v>73</v>
      </c>
      <c r="D113" s="127"/>
      <c r="E113" s="128"/>
      <c r="G113" s="128"/>
      <c r="H113" s="138">
        <f>SUM(H111:H112)</f>
        <v>21544967</v>
      </c>
      <c r="I113" s="138"/>
      <c r="J113" s="138">
        <f>SUM(J111:J112)</f>
        <v>21161582</v>
      </c>
      <c r="K113" s="138"/>
      <c r="L113" s="138">
        <f>SUM(L111:L112)</f>
        <v>17977212</v>
      </c>
      <c r="M113" s="138"/>
      <c r="N113" s="138">
        <f>SUM(N111:N112)</f>
        <v>17185689</v>
      </c>
    </row>
    <row r="114" spans="1:14" ht="24" customHeight="1">
      <c r="A114" s="131" t="s">
        <v>74</v>
      </c>
      <c r="D114" s="127"/>
      <c r="E114" s="128"/>
      <c r="G114" s="128"/>
      <c r="H114" s="196">
        <v>681377</v>
      </c>
      <c r="I114" s="138"/>
      <c r="J114" s="147">
        <v>651386</v>
      </c>
      <c r="K114" s="138"/>
      <c r="L114" s="132">
        <v>0</v>
      </c>
      <c r="M114" s="138"/>
      <c r="N114" s="132">
        <v>0</v>
      </c>
    </row>
    <row r="115" spans="1:14" ht="24" customHeight="1">
      <c r="A115" s="142" t="s">
        <v>75</v>
      </c>
      <c r="D115" s="127"/>
      <c r="E115" s="128"/>
      <c r="G115" s="128"/>
      <c r="H115" s="144">
        <f>SUM(H113:H114)</f>
        <v>22226344</v>
      </c>
      <c r="I115" s="138"/>
      <c r="J115" s="144">
        <f>SUM(J113:J114)</f>
        <v>21812968</v>
      </c>
      <c r="K115" s="138"/>
      <c r="L115" s="144">
        <f>SUM(L113:L114)</f>
        <v>17977212</v>
      </c>
      <c r="M115" s="138"/>
      <c r="N115" s="144">
        <f>SUM(N113:N114)</f>
        <v>17185689</v>
      </c>
    </row>
    <row r="116" spans="1:14" ht="24" customHeight="1" thickBot="1">
      <c r="A116" s="119" t="s">
        <v>76</v>
      </c>
      <c r="D116" s="127"/>
      <c r="E116" s="128"/>
      <c r="G116" s="128"/>
      <c r="H116" s="148">
        <f>SUM(H115,H79)</f>
        <v>56400493</v>
      </c>
      <c r="I116" s="138"/>
      <c r="J116" s="148">
        <f>SUM(J115,J79)</f>
        <v>54350100</v>
      </c>
      <c r="K116" s="138"/>
      <c r="L116" s="148">
        <f>SUM(L115,L79)</f>
        <v>52335943</v>
      </c>
      <c r="M116" s="138"/>
      <c r="N116" s="148">
        <f>SUM(N115,N79)</f>
        <v>51797725</v>
      </c>
    </row>
    <row r="117" spans="1:14" ht="24" customHeight="1" thickTop="1">
      <c r="A117" s="119"/>
      <c r="D117" s="127"/>
      <c r="E117" s="128"/>
      <c r="G117" s="128"/>
      <c r="H117" s="138"/>
      <c r="I117" s="138"/>
      <c r="J117" s="138"/>
      <c r="K117" s="138"/>
      <c r="L117" s="138"/>
      <c r="M117" s="138"/>
      <c r="N117" s="138"/>
    </row>
    <row r="118" spans="1:14" ht="24" customHeight="1">
      <c r="A118" s="126" t="s">
        <v>38</v>
      </c>
      <c r="D118" s="128"/>
      <c r="E118" s="128"/>
      <c r="F118" s="138"/>
      <c r="G118" s="138"/>
      <c r="H118" s="126"/>
      <c r="I118" s="126"/>
      <c r="J118" s="126"/>
      <c r="K118" s="126"/>
      <c r="L118" s="126"/>
      <c r="N118" s="126"/>
    </row>
    <row r="119" spans="1:14" ht="24" customHeight="1">
      <c r="D119" s="128"/>
      <c r="E119" s="128"/>
      <c r="F119" s="138"/>
      <c r="G119" s="138"/>
      <c r="H119" s="126"/>
      <c r="I119" s="126"/>
      <c r="J119" s="126"/>
      <c r="K119" s="126"/>
      <c r="L119" s="126"/>
      <c r="N119" s="126"/>
    </row>
    <row r="120" spans="1:14" ht="24" customHeight="1">
      <c r="D120" s="128"/>
      <c r="E120" s="128"/>
      <c r="F120" s="138"/>
      <c r="G120" s="138"/>
      <c r="H120" s="126"/>
      <c r="I120" s="126"/>
      <c r="J120" s="126"/>
      <c r="K120" s="126"/>
      <c r="L120" s="126"/>
      <c r="N120" s="126"/>
    </row>
    <row r="121" spans="1:14" ht="24" customHeight="1">
      <c r="D121" s="128"/>
      <c r="E121" s="128"/>
      <c r="F121" s="138"/>
      <c r="G121" s="138"/>
      <c r="H121" s="126"/>
      <c r="I121" s="126"/>
      <c r="J121" s="126"/>
      <c r="K121" s="126"/>
      <c r="L121" s="126"/>
      <c r="N121" s="126"/>
    </row>
    <row r="122" spans="1:14" ht="24" customHeight="1">
      <c r="D122" s="128"/>
      <c r="E122" s="128"/>
      <c r="F122" s="138"/>
      <c r="G122" s="138"/>
      <c r="H122" s="126"/>
      <c r="I122" s="126"/>
      <c r="J122" s="126"/>
      <c r="K122" s="126"/>
      <c r="L122" s="126"/>
      <c r="N122" s="126"/>
    </row>
    <row r="123" spans="1:14" ht="24" customHeight="1">
      <c r="D123" s="128"/>
      <c r="E123" s="128"/>
      <c r="F123" s="138"/>
      <c r="G123" s="138"/>
      <c r="H123" s="126"/>
      <c r="I123" s="126"/>
      <c r="J123" s="126"/>
      <c r="K123" s="126"/>
      <c r="L123" s="126"/>
      <c r="N123" s="126"/>
    </row>
    <row r="124" spans="1:14" ht="24" customHeight="1">
      <c r="D124" s="128"/>
      <c r="E124" s="128"/>
      <c r="F124" s="138"/>
      <c r="G124" s="138"/>
      <c r="H124" s="126"/>
      <c r="I124" s="126"/>
      <c r="J124" s="126"/>
      <c r="K124" s="126"/>
      <c r="L124" s="126"/>
      <c r="N124" s="126"/>
    </row>
    <row r="125" spans="1:14" ht="24" customHeight="1">
      <c r="D125" s="128"/>
      <c r="E125" s="128"/>
      <c r="F125" s="138"/>
      <c r="G125" s="138"/>
      <c r="H125" s="126"/>
      <c r="I125" s="126"/>
      <c r="J125" s="126"/>
      <c r="K125" s="126"/>
      <c r="L125" s="126"/>
      <c r="N125" s="126"/>
    </row>
    <row r="126" spans="1:14" ht="24" customHeight="1">
      <c r="D126" s="128"/>
      <c r="E126" s="128"/>
      <c r="F126" s="138"/>
      <c r="G126" s="138"/>
      <c r="H126" s="126"/>
      <c r="I126" s="126"/>
      <c r="J126" s="126"/>
      <c r="K126" s="126"/>
      <c r="L126" s="126"/>
      <c r="N126" s="126"/>
    </row>
    <row r="127" spans="1:14" ht="24" customHeight="1">
      <c r="D127" s="128"/>
      <c r="E127" s="128"/>
      <c r="F127" s="138"/>
      <c r="G127" s="138"/>
      <c r="H127" s="126"/>
      <c r="I127" s="126"/>
      <c r="J127" s="126"/>
      <c r="K127" s="126"/>
      <c r="L127" s="126"/>
      <c r="N127" s="126"/>
    </row>
    <row r="128" spans="1:14" ht="24" customHeight="1">
      <c r="D128" s="123"/>
      <c r="E128" s="123"/>
      <c r="F128" s="123"/>
      <c r="G128" s="123"/>
      <c r="H128" s="123"/>
      <c r="I128" s="123"/>
      <c r="J128" s="138"/>
    </row>
  </sheetData>
  <conditionalFormatting sqref="I117 K117 M117">
    <cfRule type="cellIs" dxfId="33" priority="5" stopIfTrue="1" operator="notEqual">
      <formula>0</formula>
    </cfRule>
  </conditionalFormatting>
  <conditionalFormatting sqref="J117">
    <cfRule type="cellIs" dxfId="32" priority="4" stopIfTrue="1" operator="notEqual">
      <formula>0</formula>
    </cfRule>
  </conditionalFormatting>
  <conditionalFormatting sqref="H117">
    <cfRule type="cellIs" dxfId="31" priority="3" stopIfTrue="1" operator="notEqual">
      <formula>0</formula>
    </cfRule>
  </conditionalFormatting>
  <conditionalFormatting sqref="L117">
    <cfRule type="cellIs" dxfId="30" priority="2" stopIfTrue="1" operator="notEqual">
      <formula>0</formula>
    </cfRule>
  </conditionalFormatting>
  <conditionalFormatting sqref="N117">
    <cfRule type="cellIs" dxfId="29" priority="1" stopIfTrue="1" operator="not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7"/>
  <sheetViews>
    <sheetView showGridLines="0" view="pageBreakPreview" topLeftCell="A142" zoomScaleNormal="70" zoomScaleSheetLayoutView="100" workbookViewId="0">
      <selection activeCell="P11" sqref="P11"/>
    </sheetView>
  </sheetViews>
  <sheetFormatPr defaultColWidth="10.6640625" defaultRowHeight="24" customHeight="1"/>
  <cols>
    <col min="1" max="1" width="20.6640625" style="12" customWidth="1"/>
    <col min="2" max="2" width="7.33203125" style="12" customWidth="1"/>
    <col min="3" max="3" width="22.44140625" style="12" customWidth="1"/>
    <col min="4" max="4" width="1.33203125" style="12" customWidth="1"/>
    <col min="5" max="5" width="9.33203125" style="19" customWidth="1"/>
    <col min="6" max="6" width="1" style="19" customWidth="1"/>
    <col min="7" max="7" width="13.88671875" style="84" customWidth="1"/>
    <col min="8" max="8" width="1.44140625" style="84" customWidth="1"/>
    <col min="9" max="9" width="13.88671875" style="84" customWidth="1"/>
    <col min="10" max="10" width="1.44140625" style="84" customWidth="1"/>
    <col min="11" max="11" width="13.88671875" style="84" customWidth="1"/>
    <col min="12" max="12" width="1.44140625" style="12" customWidth="1"/>
    <col min="13" max="13" width="13.88671875" style="20" customWidth="1"/>
    <col min="14" max="16384" width="10.6640625" style="12"/>
  </cols>
  <sheetData>
    <row r="1" spans="1:13" ht="24" customHeight="1">
      <c r="A1" s="4"/>
      <c r="B1" s="4"/>
      <c r="C1" s="4"/>
      <c r="D1" s="4"/>
      <c r="E1" s="5"/>
      <c r="F1" s="5"/>
      <c r="G1" s="93"/>
      <c r="H1" s="93"/>
      <c r="I1" s="93"/>
      <c r="J1" s="93"/>
      <c r="K1" s="80"/>
      <c r="L1" s="4"/>
      <c r="M1" s="11" t="s">
        <v>77</v>
      </c>
    </row>
    <row r="2" spans="1:13" ht="24" customHeight="1">
      <c r="A2" s="4" t="s">
        <v>0</v>
      </c>
      <c r="B2" s="4"/>
      <c r="C2" s="4"/>
      <c r="D2" s="4"/>
      <c r="E2" s="5"/>
      <c r="F2" s="6"/>
      <c r="G2" s="80"/>
      <c r="H2" s="80"/>
      <c r="I2" s="80"/>
      <c r="J2" s="80"/>
      <c r="K2" s="80"/>
      <c r="L2" s="7"/>
      <c r="M2" s="7"/>
    </row>
    <row r="3" spans="1:13" ht="24" customHeight="1">
      <c r="A3" s="4" t="s">
        <v>78</v>
      </c>
      <c r="B3" s="4"/>
      <c r="C3" s="4"/>
      <c r="D3" s="22"/>
      <c r="E3" s="5"/>
      <c r="F3" s="6"/>
      <c r="G3" s="80"/>
      <c r="H3" s="80"/>
      <c r="I3" s="80"/>
      <c r="J3" s="80"/>
      <c r="K3" s="80"/>
      <c r="L3" s="4"/>
      <c r="M3" s="7"/>
    </row>
    <row r="4" spans="1:13" ht="24" customHeight="1">
      <c r="A4" s="4" t="s">
        <v>233</v>
      </c>
      <c r="B4" s="4"/>
      <c r="C4" s="4"/>
      <c r="D4" s="4"/>
      <c r="E4" s="5"/>
      <c r="F4" s="6"/>
      <c r="G4" s="80"/>
      <c r="H4" s="80"/>
      <c r="I4" s="80"/>
      <c r="J4" s="80"/>
      <c r="K4" s="80"/>
      <c r="L4" s="7"/>
      <c r="M4" s="7"/>
    </row>
    <row r="5" spans="1:13" ht="24" customHeight="1">
      <c r="A5" s="8"/>
      <c r="B5" s="8"/>
      <c r="C5" s="8"/>
      <c r="D5" s="8"/>
      <c r="E5" s="8"/>
      <c r="F5" s="76"/>
      <c r="G5" s="81"/>
      <c r="H5" s="81"/>
      <c r="I5" s="81"/>
      <c r="J5" s="81"/>
      <c r="K5" s="81"/>
      <c r="L5" s="10"/>
      <c r="M5" s="11" t="s">
        <v>2</v>
      </c>
    </row>
    <row r="6" spans="1:13" ht="24" customHeight="1">
      <c r="A6" s="8"/>
      <c r="B6" s="8"/>
      <c r="C6" s="8"/>
      <c r="D6" s="8"/>
      <c r="E6" s="8"/>
      <c r="F6" s="76"/>
      <c r="G6" s="82"/>
      <c r="H6" s="82" t="s">
        <v>3</v>
      </c>
      <c r="I6" s="82"/>
      <c r="J6" s="81"/>
      <c r="K6" s="82"/>
      <c r="L6" s="13" t="s">
        <v>4</v>
      </c>
      <c r="M6" s="28"/>
    </row>
    <row r="7" spans="1:13" ht="24" customHeight="1">
      <c r="A7" s="4"/>
      <c r="B7" s="8"/>
      <c r="C7" s="8"/>
      <c r="D7" s="8"/>
      <c r="E7" s="13" t="s">
        <v>5</v>
      </c>
      <c r="F7" s="8"/>
      <c r="G7" s="83" t="s">
        <v>234</v>
      </c>
      <c r="H7" s="81"/>
      <c r="I7" s="83" t="s">
        <v>79</v>
      </c>
      <c r="J7" s="81"/>
      <c r="K7" s="83" t="s">
        <v>234</v>
      </c>
      <c r="L7" s="9"/>
      <c r="M7" s="14" t="s">
        <v>79</v>
      </c>
    </row>
    <row r="8" spans="1:13" ht="24" customHeight="1">
      <c r="A8" s="4" t="s">
        <v>80</v>
      </c>
      <c r="B8" s="8"/>
      <c r="C8" s="8"/>
      <c r="D8" s="8"/>
      <c r="E8" s="55"/>
      <c r="F8" s="8"/>
      <c r="G8" s="94"/>
      <c r="H8" s="81"/>
      <c r="I8" s="94"/>
      <c r="J8" s="81"/>
      <c r="K8" s="94"/>
      <c r="L8" s="9"/>
      <c r="M8" s="56"/>
    </row>
    <row r="9" spans="1:13" ht="24" customHeight="1">
      <c r="A9" s="4" t="s">
        <v>81</v>
      </c>
      <c r="B9" s="8"/>
      <c r="C9" s="8"/>
      <c r="D9" s="8"/>
      <c r="E9" s="55"/>
      <c r="F9" s="8"/>
      <c r="G9" s="81"/>
      <c r="H9" s="81"/>
      <c r="I9" s="81"/>
      <c r="J9" s="81"/>
      <c r="K9" s="81"/>
      <c r="L9" s="9"/>
      <c r="M9" s="9"/>
    </row>
    <row r="10" spans="1:13" ht="24" customHeight="1">
      <c r="A10" s="12" t="s">
        <v>82</v>
      </c>
      <c r="B10" s="8"/>
      <c r="C10" s="8"/>
      <c r="D10" s="8"/>
      <c r="E10" s="16"/>
      <c r="F10" s="8"/>
      <c r="G10" s="154">
        <v>503531</v>
      </c>
      <c r="H10" s="78"/>
      <c r="I10" s="86">
        <v>536609</v>
      </c>
      <c r="J10" s="78"/>
      <c r="K10" s="154">
        <v>0</v>
      </c>
      <c r="L10" s="3"/>
      <c r="M10" s="86">
        <v>0</v>
      </c>
    </row>
    <row r="11" spans="1:13" ht="24" customHeight="1">
      <c r="A11" s="12" t="s">
        <v>83</v>
      </c>
      <c r="B11" s="8"/>
      <c r="C11" s="8"/>
      <c r="D11" s="8"/>
      <c r="E11" s="25"/>
      <c r="F11" s="8"/>
      <c r="G11" s="154">
        <v>643370</v>
      </c>
      <c r="H11" s="78"/>
      <c r="I11" s="86">
        <v>386545</v>
      </c>
      <c r="J11" s="78"/>
      <c r="K11" s="154">
        <v>471154</v>
      </c>
      <c r="L11" s="3"/>
      <c r="M11" s="86">
        <v>217866</v>
      </c>
    </row>
    <row r="12" spans="1:13" ht="24" customHeight="1">
      <c r="A12" s="12" t="s">
        <v>84</v>
      </c>
      <c r="B12" s="8"/>
      <c r="C12" s="8"/>
      <c r="D12" s="8"/>
      <c r="E12" s="25"/>
      <c r="F12" s="8"/>
      <c r="G12" s="154">
        <v>301767</v>
      </c>
      <c r="H12" s="78"/>
      <c r="I12" s="86">
        <v>228873</v>
      </c>
      <c r="J12" s="78"/>
      <c r="K12" s="154">
        <v>0</v>
      </c>
      <c r="L12" s="3"/>
      <c r="M12" s="86">
        <v>0</v>
      </c>
    </row>
    <row r="13" spans="1:13" ht="24" customHeight="1">
      <c r="A13" s="12" t="s">
        <v>85</v>
      </c>
      <c r="B13" s="8"/>
      <c r="C13" s="8"/>
      <c r="D13" s="8"/>
      <c r="E13" s="55"/>
      <c r="F13" s="8"/>
      <c r="G13" s="154">
        <v>266572</v>
      </c>
      <c r="H13" s="78"/>
      <c r="I13" s="86">
        <v>171788</v>
      </c>
      <c r="J13" s="78"/>
      <c r="K13" s="154">
        <v>0</v>
      </c>
      <c r="L13" s="3"/>
      <c r="M13" s="86">
        <v>81997</v>
      </c>
    </row>
    <row r="14" spans="1:13" ht="24" customHeight="1">
      <c r="A14" s="12" t="s">
        <v>86</v>
      </c>
      <c r="B14" s="8"/>
      <c r="C14" s="8"/>
      <c r="D14" s="8"/>
      <c r="E14" s="16"/>
      <c r="F14" s="8"/>
      <c r="G14" s="154">
        <v>668416</v>
      </c>
      <c r="H14" s="78"/>
      <c r="I14" s="86">
        <v>621752</v>
      </c>
      <c r="J14" s="78"/>
      <c r="K14" s="154">
        <v>1232</v>
      </c>
      <c r="L14" s="3"/>
      <c r="M14" s="86">
        <v>882</v>
      </c>
    </row>
    <row r="15" spans="1:13" ht="24" customHeight="1">
      <c r="A15" s="12" t="s">
        <v>87</v>
      </c>
      <c r="B15" s="8"/>
      <c r="C15" s="8"/>
      <c r="D15" s="8"/>
      <c r="E15" s="55"/>
      <c r="F15" s="8"/>
      <c r="G15" s="166"/>
      <c r="H15" s="78"/>
      <c r="I15" s="78"/>
      <c r="J15" s="78"/>
      <c r="K15" s="166"/>
      <c r="L15" s="3"/>
      <c r="M15" s="78"/>
    </row>
    <row r="16" spans="1:13" ht="24" customHeight="1">
      <c r="A16" s="12" t="s">
        <v>88</v>
      </c>
      <c r="B16" s="8"/>
      <c r="C16" s="8"/>
      <c r="D16" s="8"/>
      <c r="E16" s="55"/>
      <c r="F16" s="8"/>
      <c r="G16" s="165">
        <v>418587</v>
      </c>
      <c r="H16" s="78"/>
      <c r="I16" s="85">
        <v>240952</v>
      </c>
      <c r="J16" s="78"/>
      <c r="K16" s="165">
        <v>1751494</v>
      </c>
      <c r="L16" s="3"/>
      <c r="M16" s="85">
        <v>1157461</v>
      </c>
    </row>
    <row r="17" spans="1:13" ht="24" customHeight="1">
      <c r="A17" s="12" t="s">
        <v>89</v>
      </c>
      <c r="B17" s="8"/>
      <c r="C17" s="8"/>
      <c r="D17" s="8"/>
      <c r="E17" s="55"/>
      <c r="F17" s="8"/>
      <c r="G17" s="90">
        <v>16310</v>
      </c>
      <c r="H17" s="78"/>
      <c r="I17" s="90">
        <v>17526</v>
      </c>
      <c r="J17" s="78"/>
      <c r="K17" s="90">
        <v>28160</v>
      </c>
      <c r="L17" s="3"/>
      <c r="M17" s="90">
        <v>9638</v>
      </c>
    </row>
    <row r="18" spans="1:13" ht="24" customHeight="1">
      <c r="A18" s="4" t="s">
        <v>90</v>
      </c>
      <c r="B18" s="8"/>
      <c r="C18" s="8"/>
      <c r="D18" s="8"/>
      <c r="E18" s="55"/>
      <c r="F18" s="8"/>
      <c r="G18" s="91">
        <f>SUM(G10:G17)</f>
        <v>2818553</v>
      </c>
      <c r="H18" s="78"/>
      <c r="I18" s="91">
        <f>SUM(I10:I17)</f>
        <v>2204045</v>
      </c>
      <c r="J18" s="78"/>
      <c r="K18" s="91">
        <f>SUM(K10:K17)</f>
        <v>2252040</v>
      </c>
      <c r="L18" s="3"/>
      <c r="M18" s="91">
        <f>SUM(M10:M17)</f>
        <v>1467844</v>
      </c>
    </row>
    <row r="19" spans="1:13" ht="24" customHeight="1">
      <c r="A19" s="4" t="s">
        <v>91</v>
      </c>
      <c r="B19" s="8"/>
      <c r="C19" s="8"/>
      <c r="D19" s="8"/>
      <c r="E19" s="16"/>
      <c r="F19" s="8"/>
      <c r="G19" s="86"/>
      <c r="H19" s="78"/>
      <c r="I19" s="86"/>
      <c r="J19" s="78"/>
      <c r="K19" s="86"/>
      <c r="L19" s="3"/>
      <c r="M19" s="86"/>
    </row>
    <row r="20" spans="1:13" ht="24" customHeight="1">
      <c r="A20" s="12" t="s">
        <v>92</v>
      </c>
      <c r="B20" s="8"/>
      <c r="C20" s="8"/>
      <c r="D20" s="8"/>
      <c r="E20" s="55"/>
      <c r="F20" s="8"/>
      <c r="G20" s="165">
        <v>393124</v>
      </c>
      <c r="H20" s="86"/>
      <c r="I20" s="85">
        <v>374688</v>
      </c>
      <c r="J20" s="86"/>
      <c r="K20" s="165">
        <v>0</v>
      </c>
      <c r="L20" s="2"/>
      <c r="M20" s="85">
        <v>0</v>
      </c>
    </row>
    <row r="21" spans="1:13" ht="24" customHeight="1">
      <c r="A21" s="12" t="s">
        <v>93</v>
      </c>
      <c r="B21" s="8"/>
      <c r="C21" s="8"/>
      <c r="D21" s="8"/>
      <c r="E21" s="55"/>
      <c r="F21" s="8"/>
      <c r="G21" s="154">
        <v>529599</v>
      </c>
      <c r="H21" s="78"/>
      <c r="I21" s="86">
        <v>507641</v>
      </c>
      <c r="J21" s="78"/>
      <c r="K21" s="154">
        <v>322827</v>
      </c>
      <c r="L21" s="3"/>
      <c r="M21" s="86">
        <v>303707</v>
      </c>
    </row>
    <row r="22" spans="1:13" ht="24" customHeight="1">
      <c r="A22" s="12" t="s">
        <v>94</v>
      </c>
      <c r="B22" s="8"/>
      <c r="C22" s="8"/>
      <c r="D22" s="8"/>
      <c r="E22" s="55"/>
      <c r="F22" s="8"/>
      <c r="G22" s="154">
        <v>159897</v>
      </c>
      <c r="H22" s="78"/>
      <c r="I22" s="86">
        <v>133176</v>
      </c>
      <c r="J22" s="78"/>
      <c r="K22" s="154">
        <v>0</v>
      </c>
      <c r="L22" s="3"/>
      <c r="M22" s="86">
        <v>0</v>
      </c>
    </row>
    <row r="23" spans="1:13" ht="24" customHeight="1">
      <c r="A23" s="12" t="s">
        <v>95</v>
      </c>
      <c r="B23" s="8"/>
      <c r="C23" s="8"/>
      <c r="D23" s="8"/>
      <c r="E23" s="55"/>
      <c r="F23" s="8"/>
      <c r="G23" s="154">
        <v>177619</v>
      </c>
      <c r="H23" s="78"/>
      <c r="I23" s="86">
        <v>173087</v>
      </c>
      <c r="J23" s="78"/>
      <c r="K23" s="154">
        <v>0</v>
      </c>
      <c r="L23" s="3"/>
      <c r="M23" s="86">
        <v>74213</v>
      </c>
    </row>
    <row r="24" spans="1:13" ht="24" customHeight="1">
      <c r="A24" s="12" t="s">
        <v>96</v>
      </c>
      <c r="B24" s="8"/>
      <c r="C24" s="8"/>
      <c r="D24" s="8"/>
      <c r="E24" s="55"/>
      <c r="F24" s="8"/>
      <c r="G24" s="154">
        <v>188885</v>
      </c>
      <c r="H24" s="78"/>
      <c r="I24" s="86">
        <v>191026</v>
      </c>
      <c r="J24" s="78"/>
      <c r="K24" s="154">
        <v>32100</v>
      </c>
      <c r="L24" s="3"/>
      <c r="M24" s="86">
        <v>23280</v>
      </c>
    </row>
    <row r="25" spans="1:13" ht="24" customHeight="1">
      <c r="A25" s="12" t="s">
        <v>97</v>
      </c>
      <c r="B25" s="8"/>
      <c r="C25" s="8"/>
      <c r="D25" s="8"/>
      <c r="E25" s="25"/>
      <c r="F25" s="8"/>
      <c r="G25" s="90">
        <v>623844</v>
      </c>
      <c r="H25" s="78"/>
      <c r="I25" s="90">
        <v>519222</v>
      </c>
      <c r="J25" s="78"/>
      <c r="K25" s="90">
        <v>150920</v>
      </c>
      <c r="L25" s="3"/>
      <c r="M25" s="90">
        <v>111071</v>
      </c>
    </row>
    <row r="26" spans="1:13" ht="24" customHeight="1">
      <c r="A26" s="4" t="s">
        <v>98</v>
      </c>
      <c r="B26" s="8"/>
      <c r="C26" s="8"/>
      <c r="D26" s="8"/>
      <c r="E26" s="55"/>
      <c r="F26" s="8"/>
      <c r="G26" s="91">
        <f>SUM(G20:G25)</f>
        <v>2072968</v>
      </c>
      <c r="H26" s="78"/>
      <c r="I26" s="91">
        <f>SUM(I20:I25)</f>
        <v>1898840</v>
      </c>
      <c r="J26" s="78"/>
      <c r="K26" s="91">
        <f>SUM(K20:K25)</f>
        <v>505847</v>
      </c>
      <c r="L26" s="3"/>
      <c r="M26" s="91">
        <f>SUM(M20:M25)</f>
        <v>512271</v>
      </c>
    </row>
    <row r="27" spans="1:13" ht="21" customHeight="1">
      <c r="A27" s="167" t="s">
        <v>277</v>
      </c>
      <c r="B27" s="168"/>
      <c r="C27" s="168"/>
      <c r="D27" s="168"/>
      <c r="E27" s="161"/>
      <c r="F27" s="168"/>
      <c r="G27" s="78">
        <f>G18-G26</f>
        <v>745585</v>
      </c>
      <c r="H27" s="78"/>
      <c r="I27" s="78">
        <f>I18-I26</f>
        <v>305205</v>
      </c>
      <c r="J27" s="78"/>
      <c r="K27" s="78">
        <f>K18-K26</f>
        <v>1746193</v>
      </c>
      <c r="L27" s="3"/>
      <c r="M27" s="78">
        <f>M18-M26</f>
        <v>955573</v>
      </c>
    </row>
    <row r="28" spans="1:13" ht="24" customHeight="1">
      <c r="A28" s="169" t="s">
        <v>285</v>
      </c>
      <c r="B28" s="168"/>
      <c r="C28" s="168"/>
      <c r="D28" s="168"/>
      <c r="E28" s="160" t="s">
        <v>239</v>
      </c>
      <c r="F28" s="168"/>
      <c r="G28" s="165">
        <v>365867</v>
      </c>
      <c r="H28" s="78"/>
      <c r="I28" s="85">
        <v>60893</v>
      </c>
      <c r="J28" s="78"/>
      <c r="K28" s="165">
        <v>0</v>
      </c>
      <c r="L28" s="3"/>
      <c r="M28" s="85">
        <v>0</v>
      </c>
    </row>
    <row r="29" spans="1:13" ht="24" customHeight="1">
      <c r="A29" s="12" t="s">
        <v>99</v>
      </c>
      <c r="B29" s="8"/>
      <c r="C29" s="8"/>
      <c r="D29" s="8"/>
      <c r="E29" s="55"/>
      <c r="F29" s="8"/>
      <c r="G29" s="166">
        <v>5997</v>
      </c>
      <c r="H29" s="78"/>
      <c r="I29" s="78">
        <v>5725</v>
      </c>
      <c r="J29" s="78"/>
      <c r="K29" s="166">
        <v>156821</v>
      </c>
      <c r="L29" s="3"/>
      <c r="M29" s="78">
        <v>102618</v>
      </c>
    </row>
    <row r="30" spans="1:13" ht="24" customHeight="1">
      <c r="A30" s="12" t="s">
        <v>100</v>
      </c>
      <c r="B30" s="8"/>
      <c r="C30" s="8"/>
      <c r="D30" s="8"/>
      <c r="E30" s="16"/>
      <c r="F30" s="8"/>
      <c r="G30" s="90">
        <v>-285420</v>
      </c>
      <c r="H30" s="78"/>
      <c r="I30" s="90">
        <v>-296939</v>
      </c>
      <c r="J30" s="78"/>
      <c r="K30" s="90">
        <v>-359522</v>
      </c>
      <c r="L30" s="3"/>
      <c r="M30" s="90">
        <v>-381205</v>
      </c>
    </row>
    <row r="31" spans="1:13" ht="24" customHeight="1">
      <c r="A31" s="167" t="s">
        <v>278</v>
      </c>
      <c r="B31" s="168"/>
      <c r="C31" s="168"/>
      <c r="D31" s="168"/>
      <c r="E31" s="161"/>
      <c r="F31" s="8"/>
      <c r="G31" s="78">
        <f>SUM(G27:G30)</f>
        <v>832029</v>
      </c>
      <c r="H31" s="78"/>
      <c r="I31" s="78">
        <f>SUM(I27:I30)</f>
        <v>74884</v>
      </c>
      <c r="J31" s="78"/>
      <c r="K31" s="78">
        <f>SUM(K27:K30)</f>
        <v>1543492</v>
      </c>
      <c r="L31" s="3"/>
      <c r="M31" s="78">
        <f>SUM(M27:M30)</f>
        <v>676986</v>
      </c>
    </row>
    <row r="32" spans="1:13" ht="24" customHeight="1">
      <c r="A32" s="169" t="s">
        <v>101</v>
      </c>
      <c r="B32" s="168"/>
      <c r="C32" s="168"/>
      <c r="D32" s="168"/>
      <c r="E32" s="152">
        <v>19</v>
      </c>
      <c r="F32" s="8"/>
      <c r="G32" s="197">
        <v>-92723</v>
      </c>
      <c r="H32" s="78"/>
      <c r="I32" s="90">
        <v>-38232</v>
      </c>
      <c r="J32" s="78"/>
      <c r="K32" s="198">
        <v>8935</v>
      </c>
      <c r="L32" s="3"/>
      <c r="M32" s="90">
        <v>4394</v>
      </c>
    </row>
    <row r="33" spans="1:13" ht="24" customHeight="1">
      <c r="A33" s="167" t="s">
        <v>279</v>
      </c>
      <c r="B33" s="168"/>
      <c r="C33" s="168"/>
      <c r="D33" s="168"/>
      <c r="E33" s="152"/>
      <c r="F33" s="8"/>
      <c r="G33" s="89">
        <f>SUM(G31:G32)</f>
        <v>739306</v>
      </c>
      <c r="H33" s="78"/>
      <c r="I33" s="89">
        <f>SUM(I31:I32)</f>
        <v>36652</v>
      </c>
      <c r="J33" s="78"/>
      <c r="K33" s="89">
        <f>SUM(K31:K32)</f>
        <v>1552427</v>
      </c>
      <c r="L33" s="3"/>
      <c r="M33" s="89">
        <f>SUM(M31:M32)</f>
        <v>681380</v>
      </c>
    </row>
    <row r="34" spans="1:13" ht="24" customHeight="1">
      <c r="A34" s="4"/>
      <c r="B34" s="8"/>
      <c r="C34" s="8"/>
      <c r="D34" s="8"/>
      <c r="E34" s="16"/>
      <c r="F34" s="8"/>
      <c r="G34" s="78"/>
      <c r="H34" s="78"/>
      <c r="I34" s="78"/>
      <c r="J34" s="78"/>
      <c r="K34" s="78"/>
      <c r="L34" s="3"/>
      <c r="M34" s="3"/>
    </row>
    <row r="35" spans="1:13" ht="24" customHeight="1">
      <c r="A35" s="12" t="s">
        <v>38</v>
      </c>
      <c r="B35" s="8"/>
      <c r="C35" s="8"/>
      <c r="D35" s="8"/>
      <c r="E35" s="55"/>
      <c r="F35" s="8"/>
      <c r="L35" s="20"/>
    </row>
    <row r="36" spans="1:13" ht="24" customHeight="1">
      <c r="B36" s="8"/>
      <c r="C36" s="8"/>
      <c r="D36" s="8"/>
      <c r="E36" s="55"/>
      <c r="F36" s="8"/>
      <c r="L36" s="20"/>
    </row>
    <row r="37" spans="1:13" ht="24" customHeight="1">
      <c r="B37" s="8"/>
      <c r="C37" s="8"/>
      <c r="D37" s="8"/>
      <c r="E37" s="55"/>
      <c r="F37" s="8"/>
      <c r="L37" s="20"/>
    </row>
    <row r="38" spans="1:13" ht="24" customHeight="1">
      <c r="B38" s="8"/>
      <c r="C38" s="8"/>
      <c r="D38" s="8"/>
      <c r="E38" s="55"/>
      <c r="F38" s="8"/>
      <c r="L38" s="20"/>
    </row>
    <row r="39" spans="1:13" ht="22.5" customHeight="1">
      <c r="A39" s="4"/>
      <c r="B39" s="4"/>
      <c r="C39" s="4"/>
      <c r="D39" s="4"/>
      <c r="E39" s="5"/>
      <c r="F39" s="6"/>
      <c r="G39" s="80"/>
      <c r="H39" s="80"/>
      <c r="I39" s="80"/>
      <c r="J39" s="80"/>
      <c r="K39" s="80"/>
      <c r="L39" s="7"/>
      <c r="M39" s="11" t="s">
        <v>77</v>
      </c>
    </row>
    <row r="40" spans="1:13" ht="22.5" customHeight="1">
      <c r="A40" s="4" t="s">
        <v>0</v>
      </c>
      <c r="B40" s="4"/>
      <c r="C40" s="4"/>
      <c r="D40" s="4"/>
      <c r="E40" s="5"/>
      <c r="F40" s="6"/>
      <c r="G40" s="80"/>
      <c r="H40" s="80"/>
      <c r="I40" s="80"/>
      <c r="J40" s="80"/>
      <c r="K40" s="80"/>
      <c r="L40" s="7"/>
      <c r="M40" s="7"/>
    </row>
    <row r="41" spans="1:13" ht="22.5" customHeight="1">
      <c r="A41" s="4" t="s">
        <v>102</v>
      </c>
      <c r="B41" s="4"/>
      <c r="C41" s="4"/>
      <c r="D41" s="22"/>
      <c r="E41" s="5"/>
      <c r="F41" s="6"/>
      <c r="G41" s="80"/>
      <c r="H41" s="80"/>
      <c r="I41" s="80"/>
      <c r="J41" s="80"/>
      <c r="K41" s="80"/>
      <c r="L41" s="7"/>
      <c r="M41" s="7"/>
    </row>
    <row r="42" spans="1:13" ht="22.5" customHeight="1">
      <c r="A42" s="4" t="s">
        <v>233</v>
      </c>
      <c r="B42" s="4"/>
      <c r="C42" s="4"/>
      <c r="D42" s="4"/>
      <c r="E42" s="5"/>
      <c r="F42" s="6"/>
      <c r="G42" s="80"/>
      <c r="H42" s="80"/>
      <c r="I42" s="80"/>
      <c r="J42" s="80"/>
      <c r="K42" s="80"/>
      <c r="L42" s="7"/>
      <c r="M42" s="7"/>
    </row>
    <row r="43" spans="1:13" ht="22.5" customHeight="1">
      <c r="A43" s="8"/>
      <c r="B43" s="8"/>
      <c r="C43" s="8"/>
      <c r="D43" s="8"/>
      <c r="E43" s="8"/>
      <c r="F43" s="76"/>
      <c r="G43" s="81"/>
      <c r="H43" s="81"/>
      <c r="I43" s="81"/>
      <c r="J43" s="81"/>
      <c r="K43" s="81"/>
      <c r="L43" s="9"/>
      <c r="M43" s="11" t="s">
        <v>2</v>
      </c>
    </row>
    <row r="44" spans="1:13" ht="22.5" customHeight="1">
      <c r="A44" s="8"/>
      <c r="B44" s="8"/>
      <c r="C44" s="8"/>
      <c r="D44" s="8"/>
      <c r="E44" s="8"/>
      <c r="F44" s="76"/>
      <c r="G44" s="82"/>
      <c r="H44" s="82" t="s">
        <v>3</v>
      </c>
      <c r="I44" s="82"/>
      <c r="J44" s="81"/>
      <c r="K44" s="82"/>
      <c r="L44" s="13" t="s">
        <v>4</v>
      </c>
      <c r="M44" s="28"/>
    </row>
    <row r="45" spans="1:13" ht="22.5" customHeight="1">
      <c r="A45" s="4"/>
      <c r="B45" s="8"/>
      <c r="C45" s="8"/>
      <c r="D45" s="8"/>
      <c r="E45" s="13" t="s">
        <v>5</v>
      </c>
      <c r="F45" s="8"/>
      <c r="G45" s="83" t="s">
        <v>234</v>
      </c>
      <c r="H45" s="81"/>
      <c r="I45" s="83" t="s">
        <v>79</v>
      </c>
      <c r="J45" s="95"/>
      <c r="K45" s="83" t="s">
        <v>234</v>
      </c>
      <c r="L45" s="9"/>
      <c r="M45" s="14" t="s">
        <v>79</v>
      </c>
    </row>
    <row r="46" spans="1:13" ht="22.5" customHeight="1">
      <c r="A46" s="4" t="s">
        <v>103</v>
      </c>
      <c r="B46" s="8"/>
      <c r="C46" s="8"/>
      <c r="D46" s="8"/>
      <c r="E46" s="55"/>
      <c r="F46" s="8"/>
      <c r="G46" s="96"/>
      <c r="H46" s="81"/>
      <c r="I46" s="96"/>
      <c r="J46" s="95"/>
      <c r="K46" s="96"/>
      <c r="L46" s="9"/>
      <c r="M46" s="57"/>
    </row>
    <row r="47" spans="1:13" ht="22.5" customHeight="1">
      <c r="A47" s="58" t="s">
        <v>104</v>
      </c>
      <c r="B47" s="8"/>
      <c r="C47" s="8"/>
      <c r="D47" s="8"/>
      <c r="E47" s="55"/>
      <c r="F47" s="8"/>
      <c r="G47" s="96"/>
      <c r="H47" s="81"/>
      <c r="I47" s="96"/>
      <c r="J47" s="95"/>
      <c r="K47" s="96"/>
      <c r="L47" s="9"/>
      <c r="M47" s="57"/>
    </row>
    <row r="48" spans="1:13" ht="22.5" customHeight="1">
      <c r="A48" s="58" t="s">
        <v>105</v>
      </c>
      <c r="B48" s="8"/>
      <c r="C48" s="8"/>
      <c r="D48" s="8"/>
      <c r="E48" s="16"/>
      <c r="F48" s="8"/>
      <c r="G48" s="96"/>
      <c r="H48" s="81"/>
      <c r="I48" s="78"/>
      <c r="J48" s="95"/>
      <c r="K48" s="96"/>
      <c r="L48" s="9"/>
      <c r="M48" s="57"/>
    </row>
    <row r="49" spans="1:13" ht="22.5" customHeight="1">
      <c r="A49" s="18" t="s">
        <v>106</v>
      </c>
      <c r="B49" s="8"/>
      <c r="C49" s="8"/>
      <c r="D49" s="8"/>
      <c r="E49" s="55"/>
      <c r="F49" s="8"/>
      <c r="G49" s="78"/>
      <c r="H49" s="86"/>
      <c r="I49" s="78"/>
      <c r="J49" s="78"/>
      <c r="K49" s="78"/>
      <c r="L49" s="2"/>
      <c r="M49" s="3"/>
    </row>
    <row r="50" spans="1:13" ht="22.5" customHeight="1">
      <c r="A50" s="18" t="s">
        <v>107</v>
      </c>
      <c r="B50" s="8"/>
      <c r="C50" s="8"/>
      <c r="D50" s="8"/>
      <c r="E50" s="55"/>
      <c r="F50" s="8"/>
      <c r="G50" s="199">
        <v>736</v>
      </c>
      <c r="H50" s="86"/>
      <c r="I50" s="91">
        <v>751</v>
      </c>
      <c r="J50" s="78"/>
      <c r="K50" s="91">
        <v>0</v>
      </c>
      <c r="L50" s="2"/>
      <c r="M50" s="91">
        <v>0</v>
      </c>
    </row>
    <row r="51" spans="1:13" ht="22.5" customHeight="1">
      <c r="A51" s="18" t="s">
        <v>108</v>
      </c>
      <c r="B51" s="8"/>
      <c r="C51" s="8"/>
      <c r="D51" s="8"/>
      <c r="E51" s="55"/>
      <c r="F51" s="8"/>
      <c r="G51" s="78"/>
      <c r="H51" s="86"/>
      <c r="I51" s="78"/>
      <c r="J51" s="78"/>
      <c r="K51" s="78"/>
      <c r="L51" s="2"/>
      <c r="M51" s="78"/>
    </row>
    <row r="52" spans="1:13" ht="22.5" customHeight="1">
      <c r="A52" s="18" t="s">
        <v>105</v>
      </c>
      <c r="B52" s="8"/>
      <c r="C52" s="8"/>
      <c r="D52" s="8"/>
      <c r="E52" s="55"/>
      <c r="F52" s="8"/>
      <c r="G52" s="97">
        <f>SUM(G49:G50)</f>
        <v>736</v>
      </c>
      <c r="H52" s="79"/>
      <c r="I52" s="97">
        <f>SUM(I49:I50)</f>
        <v>751</v>
      </c>
      <c r="J52" s="98"/>
      <c r="K52" s="91">
        <f>SUM(K49:K50)</f>
        <v>0</v>
      </c>
      <c r="L52" s="59"/>
      <c r="M52" s="91">
        <f>SUM(M49:M50)</f>
        <v>0</v>
      </c>
    </row>
    <row r="53" spans="1:13" ht="22.5" customHeight="1">
      <c r="A53" s="58" t="s">
        <v>109</v>
      </c>
      <c r="B53" s="8"/>
      <c r="C53" s="8"/>
      <c r="D53" s="8"/>
      <c r="E53" s="55"/>
      <c r="F53" s="8"/>
      <c r="G53" s="99"/>
      <c r="H53" s="79"/>
      <c r="I53" s="99"/>
      <c r="J53" s="100"/>
      <c r="K53" s="99"/>
      <c r="L53" s="59"/>
      <c r="M53" s="99"/>
    </row>
    <row r="54" spans="1:13" ht="22.5" customHeight="1">
      <c r="A54" s="58" t="s">
        <v>105</v>
      </c>
      <c r="B54" s="8"/>
      <c r="C54" s="8"/>
      <c r="D54" s="8"/>
      <c r="E54" s="55"/>
      <c r="F54" s="8"/>
      <c r="G54" s="101"/>
      <c r="H54" s="79"/>
      <c r="I54" s="101"/>
      <c r="J54" s="79"/>
      <c r="K54" s="101"/>
      <c r="L54" s="59"/>
      <c r="M54" s="101"/>
    </row>
    <row r="55" spans="1:13" ht="22.5" customHeight="1">
      <c r="A55" s="169" t="s">
        <v>280</v>
      </c>
      <c r="B55" s="8"/>
      <c r="C55" s="8"/>
      <c r="D55" s="8"/>
      <c r="E55" s="55"/>
      <c r="F55" s="8"/>
      <c r="G55" s="102"/>
      <c r="H55" s="86"/>
      <c r="I55" s="102"/>
      <c r="J55" s="86"/>
      <c r="K55" s="102"/>
      <c r="L55" s="2"/>
      <c r="M55" s="102"/>
    </row>
    <row r="56" spans="1:13" ht="22.5" customHeight="1">
      <c r="A56" s="12" t="s">
        <v>216</v>
      </c>
      <c r="B56" s="8"/>
      <c r="C56" s="8"/>
      <c r="D56" s="8"/>
      <c r="E56" s="55"/>
      <c r="F56" s="8"/>
      <c r="G56" s="200">
        <v>-425427</v>
      </c>
      <c r="H56" s="60"/>
      <c r="I56" s="3">
        <v>-537508</v>
      </c>
      <c r="J56" s="60"/>
      <c r="K56" s="201">
        <v>-416962</v>
      </c>
      <c r="L56" s="60"/>
      <c r="M56" s="3">
        <v>-519657</v>
      </c>
    </row>
    <row r="57" spans="1:13" ht="22.5" customHeight="1">
      <c r="A57" s="12" t="s">
        <v>110</v>
      </c>
      <c r="B57" s="8"/>
      <c r="C57" s="8"/>
      <c r="D57" s="8"/>
      <c r="E57" s="55"/>
      <c r="F57" s="8"/>
      <c r="G57" s="61"/>
      <c r="H57" s="62"/>
      <c r="I57" s="61"/>
      <c r="J57" s="63"/>
      <c r="K57" s="61"/>
      <c r="L57" s="62"/>
      <c r="M57" s="61"/>
    </row>
    <row r="58" spans="1:13" ht="22.5" customHeight="1">
      <c r="A58" s="12" t="s">
        <v>105</v>
      </c>
      <c r="B58" s="8"/>
      <c r="C58" s="8"/>
      <c r="D58" s="8"/>
      <c r="E58" s="55"/>
      <c r="F58" s="8"/>
      <c r="G58" s="103">
        <f>SUM(G55:G56)</f>
        <v>-425427</v>
      </c>
      <c r="H58" s="79"/>
      <c r="I58" s="103">
        <f>SUM(I55:I56)</f>
        <v>-537508</v>
      </c>
      <c r="J58" s="98"/>
      <c r="K58" s="103">
        <f>SUM(K55:K56)</f>
        <v>-416962</v>
      </c>
      <c r="L58" s="59"/>
      <c r="M58" s="103">
        <f>SUM(M55:M56)</f>
        <v>-519657</v>
      </c>
    </row>
    <row r="59" spans="1:13" ht="22.5" customHeight="1">
      <c r="A59" s="4" t="s">
        <v>111</v>
      </c>
      <c r="B59" s="8"/>
      <c r="C59" s="8"/>
      <c r="D59" s="8"/>
      <c r="E59" s="55"/>
      <c r="F59" s="8"/>
      <c r="G59" s="104">
        <f>+G52+G58</f>
        <v>-424691</v>
      </c>
      <c r="H59" s="105"/>
      <c r="I59" s="104">
        <f>+I52+I58</f>
        <v>-536757</v>
      </c>
      <c r="J59" s="106"/>
      <c r="K59" s="104">
        <f>+K52+K58</f>
        <v>-416962</v>
      </c>
      <c r="L59" s="64"/>
      <c r="M59" s="104">
        <f>+M52+M58</f>
        <v>-519657</v>
      </c>
    </row>
    <row r="60" spans="1:13" ht="22.5" customHeight="1" thickBot="1">
      <c r="A60" s="4" t="s">
        <v>112</v>
      </c>
      <c r="B60" s="8"/>
      <c r="C60" s="8"/>
      <c r="D60" s="8"/>
      <c r="E60" s="55"/>
      <c r="F60" s="8"/>
      <c r="G60" s="107">
        <f>SUM(G33,G59)</f>
        <v>314615</v>
      </c>
      <c r="H60" s="79"/>
      <c r="I60" s="107">
        <f>SUM(I33,I59)</f>
        <v>-500105</v>
      </c>
      <c r="J60" s="100"/>
      <c r="K60" s="107">
        <f>SUM(K33,K59)</f>
        <v>1135465</v>
      </c>
      <c r="L60" s="59"/>
      <c r="M60" s="107">
        <f>SUM(M33,M59)</f>
        <v>161723</v>
      </c>
    </row>
    <row r="61" spans="1:13" ht="22.5" customHeight="1" thickTop="1">
      <c r="A61" s="4"/>
      <c r="B61" s="8"/>
      <c r="C61" s="8"/>
      <c r="D61" s="8"/>
      <c r="E61" s="55"/>
      <c r="F61" s="8"/>
      <c r="G61" s="108"/>
      <c r="H61" s="86"/>
      <c r="I61" s="108"/>
      <c r="J61" s="109"/>
      <c r="K61" s="108"/>
      <c r="L61" s="2"/>
      <c r="M61" s="108"/>
    </row>
    <row r="62" spans="1:13" ht="22.5" customHeight="1">
      <c r="A62" s="167" t="s">
        <v>281</v>
      </c>
      <c r="B62" s="8"/>
      <c r="C62" s="8"/>
      <c r="D62" s="8"/>
      <c r="E62" s="55"/>
      <c r="F62" s="8"/>
      <c r="G62" s="78"/>
      <c r="H62" s="78"/>
      <c r="I62" s="78"/>
      <c r="J62" s="78"/>
      <c r="K62" s="78"/>
      <c r="L62" s="3"/>
      <c r="M62" s="78"/>
    </row>
    <row r="63" spans="1:13" ht="22.5" customHeight="1" thickBot="1">
      <c r="A63" s="12" t="s">
        <v>113</v>
      </c>
      <c r="B63" s="8"/>
      <c r="C63" s="8"/>
      <c r="D63" s="8"/>
      <c r="E63" s="55"/>
      <c r="F63" s="8"/>
      <c r="G63" s="202">
        <v>722071</v>
      </c>
      <c r="H63" s="78"/>
      <c r="I63" s="78">
        <v>30663</v>
      </c>
      <c r="J63" s="78"/>
      <c r="K63" s="204">
        <v>1552427</v>
      </c>
      <c r="L63" s="3"/>
      <c r="M63" s="87">
        <v>681380</v>
      </c>
    </row>
    <row r="64" spans="1:13" ht="22.5" customHeight="1" thickTop="1">
      <c r="A64" s="12" t="s">
        <v>114</v>
      </c>
      <c r="B64" s="8"/>
      <c r="C64" s="8"/>
      <c r="D64" s="8"/>
      <c r="E64" s="55"/>
      <c r="F64" s="8"/>
      <c r="G64" s="203">
        <v>17235</v>
      </c>
      <c r="H64" s="78"/>
      <c r="I64" s="91">
        <v>5989</v>
      </c>
      <c r="J64" s="78"/>
      <c r="K64" s="110"/>
      <c r="L64" s="3"/>
      <c r="M64" s="110"/>
    </row>
    <row r="65" spans="1:13" ht="22.5" customHeight="1" thickBot="1">
      <c r="B65" s="8"/>
      <c r="C65" s="8"/>
      <c r="D65" s="8"/>
      <c r="E65" s="55"/>
      <c r="F65" s="8"/>
      <c r="G65" s="87">
        <f>SUM(G63:G64)</f>
        <v>739306</v>
      </c>
      <c r="H65" s="78"/>
      <c r="I65" s="87">
        <f>SUM(I63:I64)</f>
        <v>36652</v>
      </c>
      <c r="J65" s="78"/>
      <c r="K65" s="78"/>
      <c r="L65" s="3"/>
      <c r="M65" s="78"/>
    </row>
    <row r="66" spans="1:13" ht="22.5" customHeight="1" thickTop="1">
      <c r="A66" s="4" t="s">
        <v>115</v>
      </c>
      <c r="B66" s="8"/>
      <c r="C66" s="8"/>
      <c r="D66" s="8"/>
      <c r="E66" s="55"/>
      <c r="F66" s="8"/>
      <c r="G66" s="110"/>
      <c r="H66" s="110"/>
      <c r="I66" s="110"/>
      <c r="L66" s="65"/>
      <c r="M66" s="84"/>
    </row>
    <row r="67" spans="1:13" ht="22.5" customHeight="1" thickBot="1">
      <c r="A67" s="12" t="s">
        <v>113</v>
      </c>
      <c r="B67" s="8"/>
      <c r="C67" s="8"/>
      <c r="D67" s="8"/>
      <c r="E67" s="55"/>
      <c r="F67" s="8"/>
      <c r="G67" s="205">
        <v>297344</v>
      </c>
      <c r="H67" s="78"/>
      <c r="I67" s="78">
        <v>-506094</v>
      </c>
      <c r="J67" s="77"/>
      <c r="K67" s="207">
        <v>1135465</v>
      </c>
      <c r="L67" s="3"/>
      <c r="M67" s="87">
        <v>161723</v>
      </c>
    </row>
    <row r="68" spans="1:13" ht="22.5" customHeight="1" thickTop="1">
      <c r="A68" s="12" t="s">
        <v>114</v>
      </c>
      <c r="B68" s="8"/>
      <c r="C68" s="8"/>
      <c r="D68" s="8"/>
      <c r="E68" s="55"/>
      <c r="F68" s="8"/>
      <c r="G68" s="206">
        <v>17271</v>
      </c>
      <c r="H68" s="78"/>
      <c r="I68" s="91">
        <v>5989</v>
      </c>
      <c r="J68" s="78"/>
      <c r="K68" s="110"/>
      <c r="L68" s="3"/>
      <c r="M68" s="110"/>
    </row>
    <row r="69" spans="1:13" ht="22.5" customHeight="1" thickBot="1">
      <c r="B69" s="8"/>
      <c r="C69" s="8"/>
      <c r="D69" s="8"/>
      <c r="E69" s="55"/>
      <c r="F69" s="8"/>
      <c r="G69" s="92">
        <f>SUM(G67:G68)</f>
        <v>314615</v>
      </c>
      <c r="H69" s="78"/>
      <c r="I69" s="92">
        <f>SUM(I67:I68)</f>
        <v>-500105</v>
      </c>
      <c r="J69" s="78"/>
      <c r="K69" s="77"/>
      <c r="L69" s="3"/>
      <c r="M69" s="12"/>
    </row>
    <row r="70" spans="1:13" ht="13.5" customHeight="1" thickTop="1">
      <c r="B70" s="8"/>
      <c r="C70" s="8"/>
      <c r="D70" s="8"/>
      <c r="E70" s="55"/>
      <c r="F70" s="8"/>
      <c r="G70" s="110"/>
      <c r="H70" s="110"/>
      <c r="I70" s="110"/>
      <c r="J70" s="78"/>
      <c r="K70" s="78"/>
      <c r="L70" s="65"/>
      <c r="M70" s="3"/>
    </row>
    <row r="71" spans="1:13" ht="22.5" customHeight="1">
      <c r="A71" s="167" t="s">
        <v>282</v>
      </c>
      <c r="B71" s="168"/>
      <c r="C71" s="168"/>
      <c r="D71" s="168"/>
      <c r="E71" s="152">
        <v>20</v>
      </c>
      <c r="F71" s="8"/>
      <c r="G71" s="77"/>
      <c r="H71" s="77"/>
      <c r="I71" s="77"/>
      <c r="J71" s="78"/>
      <c r="K71" s="78"/>
      <c r="M71" s="11" t="s">
        <v>116</v>
      </c>
    </row>
    <row r="72" spans="1:13" ht="22.5" customHeight="1">
      <c r="A72" s="169" t="s">
        <v>283</v>
      </c>
      <c r="B72" s="168"/>
      <c r="C72" s="168"/>
      <c r="D72" s="168"/>
      <c r="E72" s="152"/>
      <c r="F72" s="8"/>
      <c r="G72" s="78"/>
      <c r="H72" s="78"/>
      <c r="I72" s="78"/>
      <c r="J72" s="78"/>
      <c r="K72" s="78"/>
      <c r="L72" s="3"/>
      <c r="M72" s="3"/>
    </row>
    <row r="73" spans="1:13" ht="22.5" customHeight="1" thickBot="1">
      <c r="A73" s="169" t="s">
        <v>284</v>
      </c>
      <c r="B73" s="168"/>
      <c r="C73" s="168"/>
      <c r="D73" s="168"/>
      <c r="E73" s="161"/>
      <c r="F73" s="8"/>
      <c r="G73" s="111">
        <v>0.48</v>
      </c>
      <c r="I73" s="111">
        <v>0.02</v>
      </c>
      <c r="K73" s="111">
        <v>0.8</v>
      </c>
      <c r="L73" s="20"/>
      <c r="M73" s="66">
        <v>0.38</v>
      </c>
    </row>
    <row r="74" spans="1:13" ht="9" customHeight="1" thickTop="1">
      <c r="A74" s="169"/>
      <c r="B74" s="168"/>
      <c r="C74" s="168"/>
      <c r="D74" s="168"/>
      <c r="E74" s="161"/>
      <c r="F74" s="8"/>
      <c r="G74" s="112"/>
      <c r="I74" s="112"/>
      <c r="K74" s="112"/>
      <c r="L74" s="20"/>
      <c r="M74" s="67"/>
    </row>
    <row r="75" spans="1:13" ht="22.5" customHeight="1">
      <c r="A75" s="169" t="s">
        <v>117</v>
      </c>
      <c r="B75" s="168"/>
      <c r="C75" s="168"/>
      <c r="D75" s="168"/>
      <c r="E75" s="161"/>
      <c r="F75" s="8"/>
      <c r="G75" s="112"/>
      <c r="I75" s="112"/>
      <c r="K75" s="112"/>
      <c r="L75" s="20"/>
      <c r="M75" s="67"/>
    </row>
    <row r="76" spans="1:13" ht="22.5" customHeight="1" thickBot="1">
      <c r="A76" s="169" t="s">
        <v>284</v>
      </c>
      <c r="B76" s="168"/>
      <c r="C76" s="168"/>
      <c r="D76" s="168"/>
      <c r="E76" s="161"/>
      <c r="F76" s="8"/>
      <c r="G76" s="111">
        <v>0.47</v>
      </c>
      <c r="I76" s="111">
        <v>0.02</v>
      </c>
      <c r="K76" s="111">
        <v>0.79</v>
      </c>
      <c r="L76" s="20"/>
      <c r="M76" s="66">
        <v>0.36</v>
      </c>
    </row>
    <row r="77" spans="1:13" ht="15.75" customHeight="1" thickTop="1">
      <c r="B77" s="8"/>
      <c r="C77" s="8"/>
      <c r="D77" s="8"/>
      <c r="E77" s="55"/>
      <c r="F77" s="8"/>
      <c r="G77" s="112"/>
      <c r="I77" s="113"/>
      <c r="K77" s="112"/>
      <c r="L77" s="20"/>
      <c r="M77" s="67"/>
    </row>
    <row r="78" spans="1:13" ht="22.5" customHeight="1">
      <c r="A78" s="12" t="s">
        <v>38</v>
      </c>
      <c r="B78" s="8"/>
      <c r="C78" s="8"/>
      <c r="D78" s="8"/>
      <c r="E78" s="55"/>
      <c r="F78" s="8"/>
      <c r="G78" s="112"/>
      <c r="I78" s="113"/>
      <c r="K78" s="112"/>
      <c r="L78" s="20"/>
      <c r="M78" s="67"/>
    </row>
    <row r="79" spans="1:13" ht="15.75" customHeight="1">
      <c r="B79" s="8"/>
      <c r="C79" s="8"/>
      <c r="D79" s="8"/>
      <c r="E79" s="55"/>
      <c r="F79" s="8"/>
      <c r="G79" s="112"/>
      <c r="I79" s="113"/>
      <c r="K79" s="112"/>
      <c r="L79" s="20"/>
      <c r="M79" s="67"/>
    </row>
    <row r="80" spans="1:13" ht="24" customHeight="1">
      <c r="A80" s="4"/>
      <c r="B80" s="4"/>
      <c r="C80" s="4"/>
      <c r="D80" s="4"/>
      <c r="E80" s="5"/>
      <c r="F80" s="6"/>
      <c r="G80" s="80"/>
      <c r="H80" s="80"/>
      <c r="I80" s="80"/>
      <c r="J80" s="80"/>
      <c r="K80" s="80"/>
      <c r="L80" s="7"/>
      <c r="M80" s="11" t="s">
        <v>77</v>
      </c>
    </row>
    <row r="81" spans="1:13" ht="24" customHeight="1">
      <c r="A81" s="4" t="s">
        <v>0</v>
      </c>
      <c r="B81" s="4"/>
      <c r="C81" s="4"/>
      <c r="D81" s="4"/>
      <c r="E81" s="5"/>
      <c r="F81" s="6"/>
      <c r="G81" s="80"/>
      <c r="H81" s="80"/>
      <c r="I81" s="80"/>
      <c r="J81" s="80"/>
      <c r="K81" s="80"/>
      <c r="L81" s="7"/>
      <c r="M81" s="7"/>
    </row>
    <row r="82" spans="1:13" ht="24" customHeight="1">
      <c r="A82" s="4" t="s">
        <v>78</v>
      </c>
      <c r="B82" s="4"/>
      <c r="C82" s="4"/>
      <c r="D82" s="22"/>
      <c r="E82" s="5"/>
      <c r="F82" s="6"/>
      <c r="G82" s="80"/>
      <c r="H82" s="80"/>
      <c r="I82" s="80"/>
      <c r="J82" s="80"/>
      <c r="K82" s="80"/>
      <c r="L82" s="7"/>
      <c r="M82" s="7"/>
    </row>
    <row r="83" spans="1:13" ht="24" customHeight="1">
      <c r="A83" s="4" t="s">
        <v>235</v>
      </c>
      <c r="B83" s="4"/>
      <c r="C83" s="4"/>
      <c r="D83" s="4"/>
      <c r="E83" s="5"/>
      <c r="F83" s="6"/>
      <c r="G83" s="80"/>
      <c r="H83" s="80"/>
      <c r="I83" s="80"/>
      <c r="J83" s="80"/>
      <c r="K83" s="80"/>
      <c r="L83" s="7"/>
      <c r="M83" s="7"/>
    </row>
    <row r="84" spans="1:13" ht="24" customHeight="1">
      <c r="A84" s="8"/>
      <c r="B84" s="8"/>
      <c r="C84" s="8"/>
      <c r="D84" s="8"/>
      <c r="E84" s="8"/>
      <c r="F84" s="76"/>
      <c r="G84" s="81"/>
      <c r="H84" s="81"/>
      <c r="I84" s="81"/>
      <c r="J84" s="81"/>
      <c r="K84" s="81"/>
      <c r="L84" s="9"/>
      <c r="M84" s="11" t="s">
        <v>2</v>
      </c>
    </row>
    <row r="85" spans="1:13" ht="24" customHeight="1">
      <c r="A85" s="8"/>
      <c r="B85" s="8"/>
      <c r="C85" s="8"/>
      <c r="D85" s="8"/>
      <c r="E85" s="8"/>
      <c r="F85" s="76"/>
      <c r="G85" s="82"/>
      <c r="H85" s="82" t="s">
        <v>3</v>
      </c>
      <c r="I85" s="82"/>
      <c r="J85" s="81"/>
      <c r="K85" s="82"/>
      <c r="L85" s="13" t="s">
        <v>4</v>
      </c>
      <c r="M85" s="28"/>
    </row>
    <row r="86" spans="1:13" ht="24" customHeight="1">
      <c r="A86" s="4"/>
      <c r="B86" s="8"/>
      <c r="C86" s="8"/>
      <c r="D86" s="8"/>
      <c r="E86" s="13" t="s">
        <v>5</v>
      </c>
      <c r="F86" s="8"/>
      <c r="G86" s="83" t="s">
        <v>234</v>
      </c>
      <c r="H86" s="81"/>
      <c r="I86" s="83" t="s">
        <v>79</v>
      </c>
      <c r="J86" s="95"/>
      <c r="K86" s="83" t="s">
        <v>234</v>
      </c>
      <c r="L86" s="9"/>
      <c r="M86" s="14" t="s">
        <v>79</v>
      </c>
    </row>
    <row r="87" spans="1:13" ht="24" customHeight="1">
      <c r="A87" s="4" t="s">
        <v>80</v>
      </c>
      <c r="B87" s="8"/>
      <c r="C87" s="8"/>
      <c r="D87" s="8"/>
      <c r="E87" s="55"/>
      <c r="F87" s="8"/>
      <c r="G87" s="94"/>
      <c r="H87" s="81"/>
      <c r="I87" s="94"/>
      <c r="J87" s="95"/>
      <c r="K87" s="94"/>
      <c r="L87" s="9"/>
      <c r="M87" s="56"/>
    </row>
    <row r="88" spans="1:13" ht="24" customHeight="1">
      <c r="A88" s="4" t="s">
        <v>81</v>
      </c>
      <c r="B88" s="8"/>
      <c r="C88" s="8"/>
      <c r="D88" s="8"/>
      <c r="E88" s="55"/>
      <c r="F88" s="8"/>
      <c r="G88" s="81"/>
      <c r="H88" s="81"/>
      <c r="I88" s="81"/>
      <c r="J88" s="81"/>
      <c r="K88" s="81"/>
      <c r="L88" s="9"/>
      <c r="M88" s="9"/>
    </row>
    <row r="89" spans="1:13" ht="24" customHeight="1">
      <c r="A89" s="12" t="s">
        <v>82</v>
      </c>
      <c r="B89" s="8"/>
      <c r="C89" s="8"/>
      <c r="D89" s="8"/>
      <c r="E89" s="16"/>
      <c r="F89" s="8"/>
      <c r="G89" s="154">
        <v>1028377</v>
      </c>
      <c r="H89" s="78"/>
      <c r="I89" s="86">
        <v>1302239</v>
      </c>
      <c r="J89" s="78"/>
      <c r="K89" s="165">
        <v>0</v>
      </c>
      <c r="L89" s="3"/>
      <c r="M89" s="85">
        <v>0</v>
      </c>
    </row>
    <row r="90" spans="1:13" ht="24" customHeight="1">
      <c r="A90" s="12" t="s">
        <v>83</v>
      </c>
      <c r="B90" s="8"/>
      <c r="C90" s="8"/>
      <c r="D90" s="8"/>
      <c r="E90" s="25"/>
      <c r="F90" s="8"/>
      <c r="G90" s="154">
        <v>1274811</v>
      </c>
      <c r="H90" s="78"/>
      <c r="I90" s="86">
        <v>682453</v>
      </c>
      <c r="J90" s="78"/>
      <c r="K90" s="165">
        <v>912946</v>
      </c>
      <c r="L90" s="3"/>
      <c r="M90" s="85">
        <v>380446</v>
      </c>
    </row>
    <row r="91" spans="1:13" ht="24" customHeight="1">
      <c r="A91" s="12" t="s">
        <v>84</v>
      </c>
      <c r="B91" s="8"/>
      <c r="C91" s="8"/>
      <c r="D91" s="8"/>
      <c r="E91" s="25"/>
      <c r="F91" s="8"/>
      <c r="G91" s="154">
        <v>589868</v>
      </c>
      <c r="H91" s="78"/>
      <c r="I91" s="86">
        <v>444077</v>
      </c>
      <c r="J91" s="78"/>
      <c r="K91" s="165">
        <v>0</v>
      </c>
      <c r="L91" s="3"/>
      <c r="M91" s="85">
        <v>0</v>
      </c>
    </row>
    <row r="92" spans="1:13" ht="24" customHeight="1">
      <c r="A92" s="12" t="s">
        <v>85</v>
      </c>
      <c r="B92" s="8"/>
      <c r="C92" s="8"/>
      <c r="D92" s="8"/>
      <c r="E92" s="55"/>
      <c r="F92" s="8"/>
      <c r="G92" s="154">
        <v>637106</v>
      </c>
      <c r="H92" s="78"/>
      <c r="I92" s="86">
        <v>293213</v>
      </c>
      <c r="J92" s="78"/>
      <c r="K92" s="165">
        <v>0</v>
      </c>
      <c r="L92" s="3"/>
      <c r="M92" s="85">
        <v>136681</v>
      </c>
    </row>
    <row r="93" spans="1:13" ht="24" customHeight="1">
      <c r="A93" s="12" t="s">
        <v>86</v>
      </c>
      <c r="B93" s="8"/>
      <c r="C93" s="8"/>
      <c r="D93" s="8"/>
      <c r="E93" s="16"/>
      <c r="F93" s="8"/>
      <c r="G93" s="154">
        <v>1229236</v>
      </c>
      <c r="H93" s="78"/>
      <c r="I93" s="86">
        <v>1214102</v>
      </c>
      <c r="J93" s="78"/>
      <c r="K93" s="165">
        <v>2494</v>
      </c>
      <c r="L93" s="3"/>
      <c r="M93" s="85">
        <v>1737</v>
      </c>
    </row>
    <row r="94" spans="1:13" ht="24" customHeight="1">
      <c r="A94" s="12" t="s">
        <v>87</v>
      </c>
      <c r="B94" s="8"/>
      <c r="C94" s="8"/>
      <c r="D94" s="8"/>
      <c r="E94" s="55"/>
      <c r="F94" s="8"/>
      <c r="G94" s="166"/>
      <c r="H94" s="78"/>
      <c r="I94" s="78"/>
      <c r="J94" s="78"/>
      <c r="K94" s="154"/>
      <c r="L94" s="3"/>
      <c r="M94" s="86"/>
    </row>
    <row r="95" spans="1:13" ht="24" customHeight="1">
      <c r="A95" s="12" t="s">
        <v>88</v>
      </c>
      <c r="B95" s="8"/>
      <c r="C95" s="8"/>
      <c r="D95" s="8"/>
      <c r="E95" s="55"/>
      <c r="F95" s="8"/>
      <c r="G95" s="154">
        <v>429540</v>
      </c>
      <c r="H95" s="78"/>
      <c r="I95" s="86">
        <v>240952</v>
      </c>
      <c r="J95" s="78"/>
      <c r="K95" s="154">
        <v>1768437</v>
      </c>
      <c r="L95" s="3"/>
      <c r="M95" s="86">
        <v>1157461</v>
      </c>
    </row>
    <row r="96" spans="1:13" ht="24" customHeight="1">
      <c r="A96" s="12" t="s">
        <v>89</v>
      </c>
      <c r="B96" s="8"/>
      <c r="C96" s="8"/>
      <c r="D96" s="8"/>
      <c r="E96" s="55"/>
      <c r="F96" s="8"/>
      <c r="G96" s="155">
        <v>63027</v>
      </c>
      <c r="H96" s="78"/>
      <c r="I96" s="114">
        <v>43311</v>
      </c>
      <c r="J96" s="78"/>
      <c r="K96" s="155">
        <v>90281</v>
      </c>
      <c r="L96" s="3"/>
      <c r="M96" s="114">
        <v>23242</v>
      </c>
    </row>
    <row r="97" spans="1:13" ht="24" customHeight="1">
      <c r="A97" s="4" t="s">
        <v>90</v>
      </c>
      <c r="B97" s="8"/>
      <c r="C97" s="8"/>
      <c r="D97" s="8"/>
      <c r="E97" s="55"/>
      <c r="F97" s="8"/>
      <c r="G97" s="91">
        <f>SUM(G89:G96)</f>
        <v>5251965</v>
      </c>
      <c r="H97" s="78"/>
      <c r="I97" s="91">
        <f>SUM(I89:I96)</f>
        <v>4220347</v>
      </c>
      <c r="J97" s="78"/>
      <c r="K97" s="91">
        <f>SUM(K89:K96)</f>
        <v>2774158</v>
      </c>
      <c r="L97" s="3"/>
      <c r="M97" s="91">
        <f>SUM(M89:M96)</f>
        <v>1699567</v>
      </c>
    </row>
    <row r="98" spans="1:13" ht="24" customHeight="1">
      <c r="A98" s="4" t="s">
        <v>91</v>
      </c>
      <c r="B98" s="8"/>
      <c r="C98" s="8"/>
      <c r="D98" s="8"/>
      <c r="E98" s="16"/>
      <c r="F98" s="8"/>
      <c r="G98" s="86"/>
      <c r="H98" s="78"/>
      <c r="I98" s="86"/>
      <c r="J98" s="78"/>
      <c r="K98" s="86"/>
      <c r="L98" s="3"/>
      <c r="M98" s="86"/>
    </row>
    <row r="99" spans="1:13" ht="24" customHeight="1">
      <c r="A99" s="12" t="s">
        <v>92</v>
      </c>
      <c r="B99" s="8"/>
      <c r="C99" s="8"/>
      <c r="D99" s="8"/>
      <c r="E99" s="55"/>
      <c r="F99" s="8"/>
      <c r="G99" s="154">
        <v>782028</v>
      </c>
      <c r="H99" s="86"/>
      <c r="I99" s="86">
        <v>831951</v>
      </c>
      <c r="J99" s="86"/>
      <c r="K99" s="154">
        <v>0</v>
      </c>
      <c r="L99" s="2"/>
      <c r="M99" s="86">
        <v>0</v>
      </c>
    </row>
    <row r="100" spans="1:13" ht="24" customHeight="1">
      <c r="A100" s="12" t="s">
        <v>93</v>
      </c>
      <c r="B100" s="8"/>
      <c r="C100" s="8"/>
      <c r="D100" s="8"/>
      <c r="E100" s="55"/>
      <c r="F100" s="8"/>
      <c r="G100" s="154">
        <v>1104300</v>
      </c>
      <c r="H100" s="78"/>
      <c r="I100" s="86">
        <v>856383</v>
      </c>
      <c r="J100" s="78"/>
      <c r="K100" s="154">
        <v>636140</v>
      </c>
      <c r="L100" s="3"/>
      <c r="M100" s="86">
        <v>467246</v>
      </c>
    </row>
    <row r="101" spans="1:13" ht="24" customHeight="1">
      <c r="A101" s="12" t="s">
        <v>94</v>
      </c>
      <c r="B101" s="8"/>
      <c r="C101" s="8"/>
      <c r="D101" s="8"/>
      <c r="E101" s="55"/>
      <c r="F101" s="8"/>
      <c r="G101" s="154">
        <v>316288</v>
      </c>
      <c r="H101" s="78"/>
      <c r="I101" s="86">
        <v>267686</v>
      </c>
      <c r="J101" s="78"/>
      <c r="K101" s="154">
        <v>0</v>
      </c>
      <c r="L101" s="3"/>
      <c r="M101" s="86">
        <v>0</v>
      </c>
    </row>
    <row r="102" spans="1:13" ht="24" customHeight="1">
      <c r="A102" s="12" t="s">
        <v>95</v>
      </c>
      <c r="B102" s="8"/>
      <c r="C102" s="8"/>
      <c r="D102" s="8"/>
      <c r="E102" s="55"/>
      <c r="F102" s="8"/>
      <c r="G102" s="154">
        <v>365933</v>
      </c>
      <c r="H102" s="78"/>
      <c r="I102" s="86">
        <v>274545</v>
      </c>
      <c r="J102" s="78"/>
      <c r="K102" s="166">
        <v>0</v>
      </c>
      <c r="L102" s="3"/>
      <c r="M102" s="78">
        <v>91581</v>
      </c>
    </row>
    <row r="103" spans="1:13" ht="24" customHeight="1">
      <c r="A103" s="12" t="s">
        <v>96</v>
      </c>
      <c r="B103" s="8"/>
      <c r="C103" s="8"/>
      <c r="D103" s="8"/>
      <c r="E103" s="55"/>
      <c r="F103" s="8"/>
      <c r="G103" s="154">
        <v>363552</v>
      </c>
      <c r="H103" s="78"/>
      <c r="I103" s="86">
        <v>400942</v>
      </c>
      <c r="J103" s="78"/>
      <c r="K103" s="166">
        <v>64147</v>
      </c>
      <c r="L103" s="3"/>
      <c r="M103" s="78">
        <v>48172</v>
      </c>
    </row>
    <row r="104" spans="1:13" ht="24" customHeight="1">
      <c r="A104" s="12" t="s">
        <v>97</v>
      </c>
      <c r="B104" s="8"/>
      <c r="C104" s="8"/>
      <c r="D104" s="8"/>
      <c r="E104" s="55"/>
      <c r="F104" s="8"/>
      <c r="G104" s="90">
        <v>1192449</v>
      </c>
      <c r="H104" s="78"/>
      <c r="I104" s="90">
        <v>951078</v>
      </c>
      <c r="J104" s="78"/>
      <c r="K104" s="91">
        <v>318899</v>
      </c>
      <c r="L104" s="3"/>
      <c r="M104" s="91">
        <v>225562</v>
      </c>
    </row>
    <row r="105" spans="1:13" ht="24" customHeight="1">
      <c r="A105" s="4" t="s">
        <v>98</v>
      </c>
      <c r="B105" s="8"/>
      <c r="C105" s="8"/>
      <c r="D105" s="8"/>
      <c r="E105" s="55"/>
      <c r="F105" s="8"/>
      <c r="G105" s="91">
        <f>SUM(G99:G104)</f>
        <v>4124550</v>
      </c>
      <c r="H105" s="78"/>
      <c r="I105" s="91">
        <f>SUM(I99:I104)</f>
        <v>3582585</v>
      </c>
      <c r="J105" s="78"/>
      <c r="K105" s="91">
        <f>SUM(K99:K104)</f>
        <v>1019186</v>
      </c>
      <c r="L105" s="3"/>
      <c r="M105" s="91">
        <f>SUM(M99:M104)</f>
        <v>832561</v>
      </c>
    </row>
    <row r="106" spans="1:13" ht="21" customHeight="1">
      <c r="A106" s="167" t="s">
        <v>277</v>
      </c>
      <c r="B106" s="168"/>
      <c r="C106" s="168"/>
      <c r="D106" s="168"/>
      <c r="E106" s="161"/>
      <c r="F106" s="8"/>
      <c r="G106" s="78">
        <f>G97-G105</f>
        <v>1127415</v>
      </c>
      <c r="H106" s="78"/>
      <c r="I106" s="78">
        <f>I97-I105</f>
        <v>637762</v>
      </c>
      <c r="J106" s="78"/>
      <c r="K106" s="78">
        <f>K97-K105</f>
        <v>1754972</v>
      </c>
      <c r="L106" s="3"/>
      <c r="M106" s="78">
        <f>M97-M105</f>
        <v>867006</v>
      </c>
    </row>
    <row r="107" spans="1:13" ht="24" customHeight="1">
      <c r="A107" s="169" t="s">
        <v>285</v>
      </c>
      <c r="B107" s="168"/>
      <c r="C107" s="168"/>
      <c r="D107" s="168"/>
      <c r="E107" s="160" t="s">
        <v>239</v>
      </c>
      <c r="F107" s="8"/>
      <c r="G107" s="154">
        <v>538009</v>
      </c>
      <c r="H107" s="78"/>
      <c r="I107" s="86">
        <v>145966</v>
      </c>
      <c r="J107" s="78"/>
      <c r="K107" s="154">
        <v>0</v>
      </c>
      <c r="L107" s="3"/>
      <c r="M107" s="86">
        <v>0</v>
      </c>
    </row>
    <row r="108" spans="1:13" ht="24" customHeight="1">
      <c r="A108" s="169" t="s">
        <v>99</v>
      </c>
      <c r="B108" s="168"/>
      <c r="C108" s="168"/>
      <c r="D108" s="168"/>
      <c r="E108" s="161"/>
      <c r="F108" s="8"/>
      <c r="G108" s="154">
        <v>14884</v>
      </c>
      <c r="H108" s="78"/>
      <c r="I108" s="86">
        <v>9570</v>
      </c>
      <c r="J108" s="78"/>
      <c r="K108" s="166">
        <v>293279</v>
      </c>
      <c r="L108" s="3"/>
      <c r="M108" s="78">
        <v>208471</v>
      </c>
    </row>
    <row r="109" spans="1:13" ht="24" customHeight="1">
      <c r="A109" s="169" t="s">
        <v>100</v>
      </c>
      <c r="B109" s="168"/>
      <c r="C109" s="168"/>
      <c r="D109" s="168"/>
      <c r="E109" s="152"/>
      <c r="F109" s="8"/>
      <c r="G109" s="90">
        <v>-567917</v>
      </c>
      <c r="H109" s="78"/>
      <c r="I109" s="90">
        <v>-597491</v>
      </c>
      <c r="J109" s="78"/>
      <c r="K109" s="155">
        <v>-694246</v>
      </c>
      <c r="L109" s="3"/>
      <c r="M109" s="114">
        <v>-768825</v>
      </c>
    </row>
    <row r="110" spans="1:13" ht="24" customHeight="1">
      <c r="A110" s="167" t="s">
        <v>278</v>
      </c>
      <c r="B110" s="168"/>
      <c r="C110" s="168"/>
      <c r="D110" s="168"/>
      <c r="E110" s="161"/>
      <c r="F110" s="8"/>
      <c r="G110" s="78">
        <f>SUM(G106:G109)</f>
        <v>1112391</v>
      </c>
      <c r="H110" s="78"/>
      <c r="I110" s="78">
        <f>SUM(I106:I109)</f>
        <v>195807</v>
      </c>
      <c r="J110" s="78"/>
      <c r="K110" s="78">
        <f>SUM(K106:K109)</f>
        <v>1354005</v>
      </c>
      <c r="L110" s="3"/>
      <c r="M110" s="78">
        <f>SUM(M106:M109)</f>
        <v>306652</v>
      </c>
    </row>
    <row r="111" spans="1:13" ht="24" customHeight="1">
      <c r="A111" s="169" t="s">
        <v>101</v>
      </c>
      <c r="B111" s="168"/>
      <c r="C111" s="168"/>
      <c r="D111" s="168"/>
      <c r="E111" s="152">
        <v>19</v>
      </c>
      <c r="F111" s="8"/>
      <c r="G111" s="90">
        <v>-172660</v>
      </c>
      <c r="H111" s="78"/>
      <c r="I111" s="90">
        <v>-103226</v>
      </c>
      <c r="J111" s="78"/>
      <c r="K111" s="155">
        <v>27081</v>
      </c>
      <c r="L111" s="3"/>
      <c r="M111" s="114">
        <v>13343</v>
      </c>
    </row>
    <row r="112" spans="1:13" ht="24" customHeight="1">
      <c r="A112" s="4" t="s">
        <v>279</v>
      </c>
      <c r="B112" s="8"/>
      <c r="C112" s="8"/>
      <c r="D112" s="8"/>
      <c r="E112" s="16"/>
      <c r="F112" s="8"/>
      <c r="G112" s="89">
        <f>SUM(G110:G111)</f>
        <v>939731</v>
      </c>
      <c r="H112" s="78"/>
      <c r="I112" s="89">
        <f>SUM(I110:I111)</f>
        <v>92581</v>
      </c>
      <c r="J112" s="78"/>
      <c r="K112" s="89">
        <f>SUM(K110:K111)</f>
        <v>1381086</v>
      </c>
      <c r="L112" s="3"/>
      <c r="M112" s="89">
        <f>SUM(M110:M111)</f>
        <v>319995</v>
      </c>
    </row>
    <row r="113" spans="1:13" ht="24" customHeight="1">
      <c r="A113" s="4"/>
      <c r="B113" s="8"/>
      <c r="C113" s="8"/>
      <c r="D113" s="8"/>
      <c r="E113" s="16"/>
      <c r="F113" s="8"/>
      <c r="G113" s="78"/>
      <c r="H113" s="78"/>
      <c r="I113" s="78"/>
      <c r="J113" s="78"/>
      <c r="K113" s="78"/>
      <c r="L113" s="3"/>
      <c r="M113" s="3"/>
    </row>
    <row r="114" spans="1:13" ht="24" customHeight="1">
      <c r="A114" s="12" t="s">
        <v>38</v>
      </c>
      <c r="B114" s="8"/>
      <c r="C114" s="8"/>
      <c r="D114" s="8"/>
      <c r="E114" s="55"/>
      <c r="F114" s="8"/>
      <c r="L114" s="20"/>
    </row>
    <row r="115" spans="1:13" ht="24" customHeight="1">
      <c r="D115" s="15"/>
      <c r="E115" s="16"/>
      <c r="F115" s="16"/>
      <c r="G115" s="78"/>
      <c r="I115" s="78"/>
      <c r="L115" s="20"/>
    </row>
    <row r="116" spans="1:13" ht="24" customHeight="1">
      <c r="D116" s="8"/>
      <c r="E116" s="8"/>
      <c r="F116" s="8"/>
      <c r="G116" s="88"/>
      <c r="H116" s="88"/>
      <c r="I116" s="78"/>
      <c r="L116" s="8"/>
    </row>
    <row r="117" spans="1:13" ht="22.5" customHeight="1">
      <c r="A117" s="4"/>
      <c r="B117" s="4"/>
      <c r="C117" s="4"/>
      <c r="D117" s="4"/>
      <c r="E117" s="5"/>
      <c r="F117" s="6"/>
      <c r="G117" s="80"/>
      <c r="H117" s="80"/>
      <c r="I117" s="80"/>
      <c r="J117" s="80"/>
      <c r="K117" s="80"/>
      <c r="L117" s="7"/>
      <c r="M117" s="11" t="s">
        <v>77</v>
      </c>
    </row>
    <row r="118" spans="1:13" ht="22.5" customHeight="1">
      <c r="A118" s="4" t="s">
        <v>0</v>
      </c>
      <c r="B118" s="4"/>
      <c r="C118" s="4"/>
      <c r="D118" s="4"/>
      <c r="E118" s="5"/>
      <c r="F118" s="6"/>
      <c r="G118" s="80"/>
      <c r="H118" s="80"/>
      <c r="I118" s="80"/>
      <c r="J118" s="80"/>
      <c r="K118" s="80"/>
      <c r="L118" s="7"/>
      <c r="M118" s="7"/>
    </row>
    <row r="119" spans="1:13" ht="22.5" customHeight="1">
      <c r="A119" s="4" t="s">
        <v>102</v>
      </c>
      <c r="B119" s="4"/>
      <c r="C119" s="4"/>
      <c r="D119" s="22"/>
      <c r="E119" s="5"/>
      <c r="F119" s="6"/>
      <c r="G119" s="80"/>
      <c r="H119" s="80"/>
      <c r="I119" s="80"/>
      <c r="J119" s="80"/>
      <c r="K119" s="80"/>
      <c r="L119" s="7"/>
      <c r="M119" s="7"/>
    </row>
    <row r="120" spans="1:13" ht="22.5" customHeight="1">
      <c r="A120" s="4" t="s">
        <v>235</v>
      </c>
      <c r="B120" s="4"/>
      <c r="C120" s="4"/>
      <c r="D120" s="4"/>
      <c r="E120" s="5"/>
      <c r="F120" s="6"/>
      <c r="G120" s="80"/>
      <c r="H120" s="80"/>
      <c r="I120" s="80"/>
      <c r="J120" s="80"/>
      <c r="K120" s="80"/>
      <c r="L120" s="7"/>
      <c r="M120" s="7"/>
    </row>
    <row r="121" spans="1:13" ht="22.5" customHeight="1">
      <c r="A121" s="8"/>
      <c r="B121" s="8"/>
      <c r="C121" s="8"/>
      <c r="D121" s="8"/>
      <c r="E121" s="8"/>
      <c r="F121" s="76"/>
      <c r="G121" s="81"/>
      <c r="H121" s="81"/>
      <c r="I121" s="81"/>
      <c r="J121" s="81"/>
      <c r="K121" s="81"/>
      <c r="L121" s="9"/>
      <c r="M121" s="11" t="s">
        <v>2</v>
      </c>
    </row>
    <row r="122" spans="1:13" ht="22.5" customHeight="1">
      <c r="A122" s="8"/>
      <c r="B122" s="8"/>
      <c r="C122" s="8"/>
      <c r="D122" s="8"/>
      <c r="E122" s="8"/>
      <c r="F122" s="76"/>
      <c r="G122" s="82"/>
      <c r="H122" s="82" t="s">
        <v>3</v>
      </c>
      <c r="I122" s="82"/>
      <c r="J122" s="81"/>
      <c r="K122" s="82"/>
      <c r="L122" s="13" t="s">
        <v>4</v>
      </c>
      <c r="M122" s="28"/>
    </row>
    <row r="123" spans="1:13" ht="22.5" customHeight="1">
      <c r="A123" s="4"/>
      <c r="B123" s="8"/>
      <c r="C123" s="8"/>
      <c r="D123" s="8"/>
      <c r="E123" s="13" t="s">
        <v>5</v>
      </c>
      <c r="F123" s="8"/>
      <c r="G123" s="83" t="s">
        <v>234</v>
      </c>
      <c r="H123" s="81"/>
      <c r="I123" s="83" t="s">
        <v>79</v>
      </c>
      <c r="J123" s="95"/>
      <c r="K123" s="83" t="s">
        <v>234</v>
      </c>
      <c r="L123" s="9"/>
      <c r="M123" s="14" t="s">
        <v>79</v>
      </c>
    </row>
    <row r="124" spans="1:13" ht="22.5" customHeight="1">
      <c r="A124" s="4" t="s">
        <v>103</v>
      </c>
      <c r="B124" s="8"/>
      <c r="C124" s="8"/>
      <c r="D124" s="8"/>
      <c r="E124" s="55"/>
      <c r="F124" s="8"/>
      <c r="G124" s="96"/>
      <c r="H124" s="81"/>
      <c r="I124" s="96"/>
      <c r="J124" s="95"/>
      <c r="K124" s="96"/>
      <c r="L124" s="9"/>
      <c r="M124" s="57"/>
    </row>
    <row r="125" spans="1:13" ht="22.5" customHeight="1">
      <c r="A125" s="58" t="s">
        <v>104</v>
      </c>
      <c r="B125" s="8"/>
      <c r="C125" s="8"/>
      <c r="D125" s="8"/>
      <c r="E125" s="55"/>
      <c r="F125" s="8"/>
      <c r="G125" s="96"/>
      <c r="H125" s="81"/>
      <c r="I125" s="96"/>
      <c r="J125" s="95"/>
      <c r="K125" s="96"/>
      <c r="L125" s="9"/>
      <c r="M125" s="57"/>
    </row>
    <row r="126" spans="1:13" ht="22.5" customHeight="1">
      <c r="A126" s="58" t="s">
        <v>105</v>
      </c>
      <c r="B126" s="8"/>
      <c r="C126" s="8"/>
      <c r="D126" s="8"/>
      <c r="E126" s="16"/>
      <c r="F126" s="8"/>
      <c r="G126" s="96"/>
      <c r="H126" s="81"/>
      <c r="I126" s="78"/>
      <c r="J126" s="95"/>
      <c r="K126" s="78"/>
      <c r="L126" s="9"/>
      <c r="M126" s="57"/>
    </row>
    <row r="127" spans="1:13" ht="22.5" customHeight="1">
      <c r="A127" s="18" t="s">
        <v>106</v>
      </c>
      <c r="B127" s="8"/>
      <c r="C127" s="8"/>
      <c r="D127" s="8"/>
      <c r="E127" s="55"/>
      <c r="F127" s="8"/>
      <c r="G127" s="78"/>
      <c r="H127" s="86"/>
      <c r="I127" s="78"/>
      <c r="J127" s="78"/>
      <c r="K127" s="78"/>
      <c r="L127" s="2"/>
      <c r="M127" s="78"/>
    </row>
    <row r="128" spans="1:13" ht="22.5" customHeight="1">
      <c r="A128" s="18" t="s">
        <v>107</v>
      </c>
      <c r="B128" s="8"/>
      <c r="C128" s="8"/>
      <c r="D128" s="8"/>
      <c r="E128" s="55"/>
      <c r="F128" s="8"/>
      <c r="G128" s="91">
        <v>517</v>
      </c>
      <c r="H128" s="86"/>
      <c r="I128" s="91">
        <v>743</v>
      </c>
      <c r="J128" s="78"/>
      <c r="K128" s="91">
        <v>0</v>
      </c>
      <c r="L128" s="2"/>
      <c r="M128" s="91">
        <v>0</v>
      </c>
    </row>
    <row r="129" spans="1:13" ht="22.5" customHeight="1">
      <c r="A129" s="18" t="s">
        <v>108</v>
      </c>
      <c r="B129" s="8"/>
      <c r="C129" s="8"/>
      <c r="D129" s="8"/>
      <c r="E129" s="55"/>
      <c r="F129" s="8"/>
      <c r="G129" s="78"/>
      <c r="H129" s="86"/>
      <c r="I129" s="78"/>
      <c r="J129" s="78"/>
      <c r="K129" s="78"/>
      <c r="L129" s="2"/>
      <c r="M129" s="78"/>
    </row>
    <row r="130" spans="1:13" ht="22.5" customHeight="1">
      <c r="A130" s="18" t="s">
        <v>105</v>
      </c>
      <c r="B130" s="8"/>
      <c r="C130" s="8"/>
      <c r="D130" s="8"/>
      <c r="E130" s="55"/>
      <c r="F130" s="8"/>
      <c r="G130" s="91">
        <f>SUM(G127:G128)</f>
        <v>517</v>
      </c>
      <c r="H130" s="86"/>
      <c r="I130" s="91">
        <f>SUM(I127:I128)</f>
        <v>743</v>
      </c>
      <c r="J130" s="78"/>
      <c r="K130" s="91">
        <f>SUM(K126:K128)</f>
        <v>0</v>
      </c>
      <c r="L130" s="2"/>
      <c r="M130" s="91">
        <f>SUM(M126:M128)</f>
        <v>0</v>
      </c>
    </row>
    <row r="131" spans="1:13" ht="22.5" customHeight="1">
      <c r="A131" s="58" t="s">
        <v>109</v>
      </c>
      <c r="B131" s="8"/>
      <c r="C131" s="8"/>
      <c r="D131" s="8"/>
      <c r="E131" s="55"/>
      <c r="F131" s="8"/>
      <c r="G131" s="108"/>
      <c r="H131" s="86"/>
      <c r="I131" s="108"/>
      <c r="J131" s="109"/>
      <c r="K131" s="108"/>
      <c r="L131" s="2"/>
      <c r="M131" s="108"/>
    </row>
    <row r="132" spans="1:13" ht="22.5" customHeight="1">
      <c r="A132" s="58" t="s">
        <v>105</v>
      </c>
      <c r="B132" s="8"/>
      <c r="C132" s="8"/>
      <c r="D132" s="8"/>
      <c r="E132" s="55"/>
      <c r="F132" s="8"/>
      <c r="G132" s="102"/>
      <c r="H132" s="86"/>
      <c r="I132" s="102"/>
      <c r="J132" s="86"/>
      <c r="K132" s="102"/>
      <c r="L132" s="2"/>
      <c r="M132" s="102"/>
    </row>
    <row r="133" spans="1:13" ht="22.5" customHeight="1">
      <c r="A133" s="150" t="s">
        <v>286</v>
      </c>
      <c r="B133" s="8"/>
      <c r="C133" s="8"/>
      <c r="D133" s="8"/>
      <c r="E133" s="55"/>
      <c r="F133" s="8"/>
      <c r="G133" s="102"/>
      <c r="H133" s="86"/>
      <c r="I133" s="102"/>
      <c r="J133" s="86"/>
      <c r="K133" s="102"/>
      <c r="L133" s="2"/>
      <c r="M133" s="102"/>
    </row>
    <row r="134" spans="1:13" ht="22.5" customHeight="1">
      <c r="A134" s="12" t="s">
        <v>216</v>
      </c>
      <c r="B134" s="8"/>
      <c r="C134" s="8"/>
      <c r="D134" s="8"/>
      <c r="E134" s="55"/>
      <c r="F134" s="8"/>
      <c r="G134" s="102">
        <v>42872</v>
      </c>
      <c r="H134" s="86"/>
      <c r="I134" s="102">
        <v>25982</v>
      </c>
      <c r="J134" s="86"/>
      <c r="K134" s="102">
        <v>40289</v>
      </c>
      <c r="L134" s="2"/>
      <c r="M134" s="102">
        <v>25983</v>
      </c>
    </row>
    <row r="135" spans="1:13" ht="22.5" customHeight="1">
      <c r="A135" s="12" t="s">
        <v>110</v>
      </c>
      <c r="B135" s="8"/>
      <c r="C135" s="8"/>
      <c r="D135" s="8"/>
      <c r="E135" s="55"/>
      <c r="F135" s="8"/>
      <c r="G135" s="115"/>
      <c r="H135" s="86"/>
      <c r="I135" s="115"/>
      <c r="J135" s="78"/>
      <c r="K135" s="115"/>
      <c r="L135" s="2"/>
      <c r="M135" s="115"/>
    </row>
    <row r="136" spans="1:13" ht="22.5" customHeight="1">
      <c r="A136" s="12" t="s">
        <v>105</v>
      </c>
      <c r="B136" s="8"/>
      <c r="C136" s="8"/>
      <c r="D136" s="8"/>
      <c r="E136" s="55"/>
      <c r="F136" s="8"/>
      <c r="G136" s="90">
        <f>SUM(G133:G134)</f>
        <v>42872</v>
      </c>
      <c r="H136" s="85"/>
      <c r="I136" s="90">
        <f>SUM(I133:I134)</f>
        <v>25982</v>
      </c>
      <c r="J136" s="85"/>
      <c r="K136" s="90">
        <f>SUM(K133:K134)</f>
        <v>40289</v>
      </c>
      <c r="L136" s="1"/>
      <c r="M136" s="90">
        <f>SUM(M133:M134)</f>
        <v>25983</v>
      </c>
    </row>
    <row r="137" spans="1:13" ht="22.5" customHeight="1">
      <c r="A137" s="4" t="s">
        <v>111</v>
      </c>
      <c r="B137" s="8"/>
      <c r="C137" s="8"/>
      <c r="D137" s="8"/>
      <c r="E137" s="55"/>
      <c r="F137" s="8"/>
      <c r="G137" s="90">
        <f>+G130+G136</f>
        <v>43389</v>
      </c>
      <c r="H137" s="85"/>
      <c r="I137" s="90">
        <f>+I130+I136</f>
        <v>26725</v>
      </c>
      <c r="J137" s="85"/>
      <c r="K137" s="90">
        <f>+K130+K136</f>
        <v>40289</v>
      </c>
      <c r="L137" s="1"/>
      <c r="M137" s="90">
        <f>+M130+M136</f>
        <v>25983</v>
      </c>
    </row>
    <row r="138" spans="1:13" ht="22.5" customHeight="1" thickBot="1">
      <c r="A138" s="4" t="s">
        <v>112</v>
      </c>
      <c r="B138" s="8"/>
      <c r="C138" s="8"/>
      <c r="D138" s="8"/>
      <c r="E138" s="55"/>
      <c r="F138" s="8"/>
      <c r="G138" s="116">
        <f>SUM(G112,G137)</f>
        <v>983120</v>
      </c>
      <c r="H138" s="86"/>
      <c r="I138" s="116">
        <f>SUM(I112,I137)</f>
        <v>119306</v>
      </c>
      <c r="J138" s="109"/>
      <c r="K138" s="116">
        <f>SUM(K112,K137)</f>
        <v>1421375</v>
      </c>
      <c r="L138" s="2"/>
      <c r="M138" s="116">
        <f>SUM(M112,M137)</f>
        <v>345978</v>
      </c>
    </row>
    <row r="139" spans="1:13" ht="11.25" customHeight="1" thickTop="1">
      <c r="A139" s="4"/>
      <c r="B139" s="8"/>
      <c r="C139" s="8"/>
      <c r="D139" s="8"/>
      <c r="E139" s="55"/>
      <c r="F139" s="8"/>
      <c r="G139" s="108"/>
      <c r="H139" s="86"/>
      <c r="I139" s="108"/>
      <c r="J139" s="109"/>
      <c r="K139" s="108"/>
      <c r="L139" s="2"/>
      <c r="M139" s="108"/>
    </row>
    <row r="140" spans="1:13" ht="22.5" customHeight="1">
      <c r="A140" s="4" t="s">
        <v>281</v>
      </c>
      <c r="B140" s="8"/>
      <c r="C140" s="8"/>
      <c r="D140" s="8"/>
      <c r="E140" s="55"/>
      <c r="F140" s="8"/>
      <c r="G140" s="78"/>
      <c r="H140" s="78"/>
      <c r="I140" s="78"/>
      <c r="J140" s="78"/>
      <c r="K140" s="78"/>
      <c r="L140" s="3"/>
      <c r="M140" s="78"/>
    </row>
    <row r="141" spans="1:13" ht="22.5" customHeight="1" thickBot="1">
      <c r="A141" s="12" t="s">
        <v>113</v>
      </c>
      <c r="B141" s="8"/>
      <c r="C141" s="8"/>
      <c r="D141" s="8"/>
      <c r="E141" s="55"/>
      <c r="F141" s="8"/>
      <c r="G141" s="166">
        <v>894525</v>
      </c>
      <c r="H141" s="78"/>
      <c r="I141" s="78">
        <v>77214</v>
      </c>
      <c r="J141" s="78"/>
      <c r="K141" s="87">
        <v>1381086</v>
      </c>
      <c r="L141" s="3"/>
      <c r="M141" s="87">
        <v>319995</v>
      </c>
    </row>
    <row r="142" spans="1:13" ht="22.5" customHeight="1" thickTop="1">
      <c r="A142" s="12" t="s">
        <v>114</v>
      </c>
      <c r="B142" s="8"/>
      <c r="C142" s="8"/>
      <c r="D142" s="8"/>
      <c r="E142" s="55"/>
      <c r="F142" s="8"/>
      <c r="G142" s="90">
        <v>45206</v>
      </c>
      <c r="H142" s="78"/>
      <c r="I142" s="90">
        <v>15367</v>
      </c>
      <c r="J142" s="78"/>
      <c r="K142" s="110"/>
      <c r="L142" s="3"/>
      <c r="M142" s="110"/>
    </row>
    <row r="143" spans="1:13" ht="22.5" customHeight="1" thickBot="1">
      <c r="B143" s="8"/>
      <c r="C143" s="8"/>
      <c r="D143" s="8"/>
      <c r="E143" s="55"/>
      <c r="F143" s="8"/>
      <c r="G143" s="87">
        <f>SUM(G141:G142)</f>
        <v>939731</v>
      </c>
      <c r="H143" s="78"/>
      <c r="I143" s="87">
        <f>SUM(I141:I142)</f>
        <v>92581</v>
      </c>
      <c r="J143" s="78"/>
      <c r="K143" s="78"/>
      <c r="L143" s="3"/>
      <c r="M143" s="78"/>
    </row>
    <row r="144" spans="1:13" ht="13.5" customHeight="1" thickTop="1">
      <c r="B144" s="8"/>
      <c r="C144" s="8"/>
      <c r="D144" s="8"/>
      <c r="E144" s="55"/>
      <c r="F144" s="8"/>
      <c r="G144" s="110"/>
      <c r="H144" s="110"/>
      <c r="I144" s="110"/>
      <c r="J144" s="78"/>
      <c r="K144" s="78"/>
      <c r="L144" s="3"/>
      <c r="M144" s="78"/>
    </row>
    <row r="145" spans="1:13" ht="22.5" customHeight="1">
      <c r="A145" s="4" t="s">
        <v>115</v>
      </c>
      <c r="B145" s="8"/>
      <c r="C145" s="8"/>
      <c r="D145" s="8"/>
      <c r="E145" s="55"/>
      <c r="F145" s="8"/>
      <c r="G145" s="110"/>
      <c r="H145" s="110"/>
      <c r="I145" s="110"/>
      <c r="L145" s="65"/>
      <c r="M145" s="84"/>
    </row>
    <row r="146" spans="1:13" ht="22.5" customHeight="1" thickBot="1">
      <c r="A146" s="12" t="s">
        <v>113</v>
      </c>
      <c r="B146" s="8"/>
      <c r="C146" s="8"/>
      <c r="D146" s="8"/>
      <c r="E146" s="55"/>
      <c r="F146" s="8"/>
      <c r="G146" s="166">
        <v>937879</v>
      </c>
      <c r="H146" s="78"/>
      <c r="I146" s="78">
        <v>103939</v>
      </c>
      <c r="J146" s="77"/>
      <c r="K146" s="87">
        <v>1421375</v>
      </c>
      <c r="L146" s="3"/>
      <c r="M146" s="87">
        <v>345978</v>
      </c>
    </row>
    <row r="147" spans="1:13" ht="22.5" customHeight="1" thickTop="1">
      <c r="A147" s="12" t="s">
        <v>114</v>
      </c>
      <c r="B147" s="8"/>
      <c r="C147" s="8"/>
      <c r="D147" s="8"/>
      <c r="E147" s="55"/>
      <c r="F147" s="8"/>
      <c r="G147" s="90">
        <v>45241</v>
      </c>
      <c r="H147" s="78"/>
      <c r="I147" s="90">
        <v>15367</v>
      </c>
      <c r="J147" s="78"/>
      <c r="K147" s="110"/>
      <c r="L147" s="3"/>
      <c r="M147" s="65"/>
    </row>
    <row r="148" spans="1:13" ht="22.5" customHeight="1" thickBot="1">
      <c r="B148" s="8"/>
      <c r="C148" s="8"/>
      <c r="D148" s="8"/>
      <c r="E148" s="55"/>
      <c r="F148" s="8"/>
      <c r="G148" s="92">
        <f>SUM(G146:G147)</f>
        <v>983120</v>
      </c>
      <c r="H148" s="78"/>
      <c r="I148" s="92">
        <f>SUM(I146:I147)</f>
        <v>119306</v>
      </c>
      <c r="J148" s="78"/>
      <c r="K148" s="77"/>
      <c r="L148" s="3"/>
      <c r="M148" s="12"/>
    </row>
    <row r="149" spans="1:13" ht="13.5" customHeight="1" thickTop="1">
      <c r="B149" s="8"/>
      <c r="C149" s="8"/>
      <c r="D149" s="8"/>
      <c r="E149" s="55"/>
      <c r="F149" s="8"/>
      <c r="G149" s="110"/>
      <c r="H149" s="110"/>
      <c r="I149" s="110"/>
      <c r="J149" s="78"/>
      <c r="K149" s="78"/>
      <c r="L149" s="65"/>
      <c r="M149" s="3"/>
    </row>
    <row r="150" spans="1:13" ht="22.5" customHeight="1">
      <c r="A150" s="167" t="s">
        <v>282</v>
      </c>
      <c r="B150" s="168"/>
      <c r="C150" s="168"/>
      <c r="D150" s="168"/>
      <c r="E150" s="152">
        <v>20</v>
      </c>
      <c r="F150" s="8"/>
      <c r="G150" s="77"/>
      <c r="H150" s="77"/>
      <c r="I150" s="77"/>
      <c r="J150" s="78"/>
      <c r="K150" s="78"/>
      <c r="M150" s="11" t="s">
        <v>116</v>
      </c>
    </row>
    <row r="151" spans="1:13" ht="22.5" customHeight="1">
      <c r="A151" s="169" t="s">
        <v>283</v>
      </c>
      <c r="B151" s="168"/>
      <c r="C151" s="168"/>
      <c r="D151" s="168"/>
      <c r="E151" s="152"/>
      <c r="F151" s="8"/>
      <c r="G151" s="78"/>
      <c r="H151" s="78"/>
      <c r="I151" s="78"/>
      <c r="J151" s="78"/>
      <c r="K151" s="78"/>
      <c r="L151" s="3"/>
      <c r="M151" s="3"/>
    </row>
    <row r="152" spans="1:13" ht="22.5" customHeight="1" thickBot="1">
      <c r="A152" s="169" t="s">
        <v>284</v>
      </c>
      <c r="B152" s="168"/>
      <c r="C152" s="168"/>
      <c r="D152" s="168"/>
      <c r="E152" s="161"/>
      <c r="F152" s="8"/>
      <c r="G152" s="111">
        <v>0.6</v>
      </c>
      <c r="I152" s="111">
        <v>0.05</v>
      </c>
      <c r="K152" s="111">
        <v>0.72</v>
      </c>
      <c r="L152" s="20"/>
      <c r="M152" s="111">
        <v>0.18</v>
      </c>
    </row>
    <row r="153" spans="1:13" ht="9" customHeight="1" thickTop="1">
      <c r="A153" s="169"/>
      <c r="B153" s="168"/>
      <c r="C153" s="168"/>
      <c r="D153" s="168"/>
      <c r="E153" s="161"/>
      <c r="F153" s="8"/>
      <c r="G153" s="112"/>
      <c r="I153" s="112"/>
      <c r="K153" s="112"/>
      <c r="L153" s="20"/>
      <c r="M153" s="112"/>
    </row>
    <row r="154" spans="1:13" ht="22.5" customHeight="1">
      <c r="A154" s="169" t="s">
        <v>117</v>
      </c>
      <c r="B154" s="168"/>
      <c r="C154" s="168"/>
      <c r="D154" s="168"/>
      <c r="E154" s="161"/>
      <c r="F154" s="8"/>
      <c r="G154" s="112"/>
      <c r="I154" s="112"/>
      <c r="K154" s="112"/>
      <c r="L154" s="20"/>
      <c r="M154" s="112"/>
    </row>
    <row r="155" spans="1:13" ht="22.5" customHeight="1" thickBot="1">
      <c r="A155" s="169" t="s">
        <v>284</v>
      </c>
      <c r="B155" s="168"/>
      <c r="C155" s="168"/>
      <c r="D155" s="168"/>
      <c r="E155" s="161"/>
      <c r="F155" s="8"/>
      <c r="G155" s="111">
        <v>0.57999999999999996</v>
      </c>
      <c r="I155" s="111">
        <v>0.05</v>
      </c>
      <c r="K155" s="111">
        <v>0.7</v>
      </c>
      <c r="L155" s="20"/>
      <c r="M155" s="111">
        <v>0.17</v>
      </c>
    </row>
    <row r="156" spans="1:13" ht="18" customHeight="1" thickTop="1">
      <c r="B156" s="8"/>
      <c r="C156" s="8"/>
      <c r="D156" s="8"/>
      <c r="E156" s="55"/>
      <c r="F156" s="8"/>
      <c r="L156" s="20"/>
      <c r="M156" s="68"/>
    </row>
    <row r="157" spans="1:13" ht="22.5" customHeight="1">
      <c r="A157" s="12" t="s">
        <v>38</v>
      </c>
      <c r="B157" s="8"/>
      <c r="C157" s="8"/>
      <c r="D157" s="8"/>
      <c r="E157" s="55"/>
      <c r="F157" s="8"/>
      <c r="L157" s="20"/>
    </row>
  </sheetData>
  <conditionalFormatting sqref="K147 H149 H145 K142">
    <cfRule type="cellIs" dxfId="28" priority="61" stopIfTrue="1" operator="notEqual">
      <formula>0</formula>
    </cfRule>
  </conditionalFormatting>
  <conditionalFormatting sqref="K68 G70:H70 K64">
    <cfRule type="cellIs" dxfId="27" priority="60" stopIfTrue="1" operator="notEqual">
      <formula>0</formula>
    </cfRule>
  </conditionalFormatting>
  <conditionalFormatting sqref="G145">
    <cfRule type="cellIs" dxfId="26" priority="56" stopIfTrue="1" operator="notEqual">
      <formula>0</formula>
    </cfRule>
  </conditionalFormatting>
  <conditionalFormatting sqref="G149">
    <cfRule type="cellIs" dxfId="25" priority="55" stopIfTrue="1" operator="notEqual">
      <formula>0</formula>
    </cfRule>
  </conditionalFormatting>
  <conditionalFormatting sqref="M147">
    <cfRule type="cellIs" dxfId="24" priority="45" stopIfTrue="1" operator="notEqual">
      <formula>0</formula>
    </cfRule>
  </conditionalFormatting>
  <conditionalFormatting sqref="L70 L66">
    <cfRule type="cellIs" dxfId="23" priority="34" stopIfTrue="1" operator="notEqual">
      <formula>0</formula>
    </cfRule>
  </conditionalFormatting>
  <conditionalFormatting sqref="L149 L145">
    <cfRule type="cellIs" dxfId="22" priority="33" stopIfTrue="1" operator="notEqual">
      <formula>0</formula>
    </cfRule>
  </conditionalFormatting>
  <conditionalFormatting sqref="H144">
    <cfRule type="cellIs" dxfId="21" priority="32" stopIfTrue="1" operator="notEqual">
      <formula>0</formula>
    </cfRule>
  </conditionalFormatting>
  <conditionalFormatting sqref="G144">
    <cfRule type="cellIs" dxfId="20" priority="31" stopIfTrue="1" operator="notEqual">
      <formula>0</formula>
    </cfRule>
  </conditionalFormatting>
  <conditionalFormatting sqref="H66">
    <cfRule type="cellIs" dxfId="19" priority="28" stopIfTrue="1" operator="notEqual">
      <formula>0</formula>
    </cfRule>
  </conditionalFormatting>
  <conditionalFormatting sqref="G66">
    <cfRule type="cellIs" dxfId="18" priority="27" stopIfTrue="1" operator="notEqual">
      <formula>0</formula>
    </cfRule>
  </conditionalFormatting>
  <conditionalFormatting sqref="I70">
    <cfRule type="cellIs" dxfId="17" priority="21" stopIfTrue="1" operator="notEqual">
      <formula>0</formula>
    </cfRule>
  </conditionalFormatting>
  <conditionalFormatting sqref="I66">
    <cfRule type="cellIs" dxfId="16" priority="20" stopIfTrue="1" operator="notEqual">
      <formula>0</formula>
    </cfRule>
  </conditionalFormatting>
  <conditionalFormatting sqref="M68 M64">
    <cfRule type="cellIs" dxfId="15" priority="19" stopIfTrue="1" operator="notEqual">
      <formula>0</formula>
    </cfRule>
  </conditionalFormatting>
  <conditionalFormatting sqref="I145">
    <cfRule type="cellIs" dxfId="14" priority="18" stopIfTrue="1" operator="notEqual">
      <formula>0</formula>
    </cfRule>
  </conditionalFormatting>
  <conditionalFormatting sqref="I149">
    <cfRule type="cellIs" dxfId="13" priority="17" stopIfTrue="1" operator="notEqual">
      <formula>0</formula>
    </cfRule>
  </conditionalFormatting>
  <conditionalFormatting sqref="I144">
    <cfRule type="cellIs" dxfId="12" priority="16" stopIfTrue="1" operator="notEqual">
      <formula>0</formula>
    </cfRule>
  </conditionalFormatting>
  <conditionalFormatting sqref="M142">
    <cfRule type="cellIs" dxfId="11" priority="15" stopIfTrue="1" operator="notEqual">
      <formula>0</formula>
    </cfRule>
  </conditionalFormatting>
  <pageMargins left="0.78740157480314965" right="0.39370078740157483" top="0.6" bottom="0.39370078740157483" header="0.19685039370078741" footer="0.19685039370078741"/>
  <pageSetup paperSize="9" scale="75" orientation="portrait" r:id="rId1"/>
  <headerFooter alignWithMargins="0"/>
  <rowBreaks count="3" manualBreakCount="3">
    <brk id="38" max="16383" man="1"/>
    <brk id="79" max="13" man="1"/>
    <brk id="116" max="16383" man="1"/>
  </rowBreaks>
  <ignoredErrors>
    <ignoredError sqref="G123:M123 G86:M86 G45:M45 G7:M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0"/>
  <sheetViews>
    <sheetView showGridLines="0" view="pageBreakPreview" zoomScale="90" zoomScaleNormal="70" zoomScaleSheetLayoutView="90" workbookViewId="0">
      <selection activeCell="AE18" sqref="AE18"/>
    </sheetView>
  </sheetViews>
  <sheetFormatPr defaultColWidth="9.109375" defaultRowHeight="21.9" customHeight="1"/>
  <cols>
    <col min="1" max="1" width="34.5546875" style="3" customWidth="1"/>
    <col min="2" max="2" width="2.44140625" style="3" customWidth="1"/>
    <col min="3" max="3" width="13.88671875" style="3" customWidth="1"/>
    <col min="4" max="4" width="0.88671875" style="3" customWidth="1"/>
    <col min="5" max="5" width="15.88671875" style="3" customWidth="1"/>
    <col min="6" max="6" width="0.88671875" style="3" customWidth="1"/>
    <col min="7" max="7" width="16.88671875" style="3" customWidth="1"/>
    <col min="8" max="8" width="0.88671875" style="3" customWidth="1"/>
    <col min="9" max="9" width="20.6640625" style="3" customWidth="1"/>
    <col min="10" max="10" width="0.88671875" style="3" customWidth="1"/>
    <col min="11" max="11" width="15.44140625" style="3" customWidth="1"/>
    <col min="12" max="12" width="1" style="3" customWidth="1"/>
    <col min="13" max="13" width="15.44140625" style="3" customWidth="1"/>
    <col min="14" max="14" width="0.88671875" style="3" customWidth="1"/>
    <col min="15" max="15" width="17.109375" style="3" customWidth="1"/>
    <col min="16" max="16" width="0.88671875" style="3" customWidth="1"/>
    <col min="17" max="17" width="12.44140625" style="3" customWidth="1"/>
    <col min="18" max="18" width="0.88671875" style="3" customWidth="1"/>
    <col min="19" max="19" width="16.109375" style="3" customWidth="1"/>
    <col min="20" max="20" width="0.5546875" style="3" customWidth="1"/>
    <col min="21" max="21" width="17" style="3" bestFit="1" customWidth="1"/>
    <col min="22" max="22" width="0.88671875" style="3" customWidth="1"/>
    <col min="23" max="23" width="14" style="3" customWidth="1"/>
    <col min="24" max="24" width="0.88671875" style="3" customWidth="1"/>
    <col min="25" max="25" width="12.33203125" style="3" customWidth="1"/>
    <col min="26" max="26" width="0.88671875" style="3" customWidth="1"/>
    <col min="27" max="27" width="14.5546875" style="3" customWidth="1"/>
    <col min="28" max="28" width="0.88671875" style="3" customWidth="1"/>
    <col min="29" max="29" width="15.44140625" style="3" customWidth="1"/>
    <col min="30" max="16384" width="9.109375" style="3"/>
  </cols>
  <sheetData>
    <row r="1" spans="1:29" ht="21.9" customHeight="1">
      <c r="AC1" s="11" t="s">
        <v>77</v>
      </c>
    </row>
    <row r="2" spans="1:29" ht="21.9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</row>
    <row r="3" spans="1:29" ht="21.9" customHeight="1">
      <c r="A3" s="21" t="s">
        <v>118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</row>
    <row r="4" spans="1:29" ht="21.9" customHeight="1">
      <c r="A4" s="4" t="s">
        <v>236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</row>
    <row r="5" spans="1:29" ht="21.9" customHeight="1">
      <c r="B5" s="2"/>
      <c r="F5" s="2"/>
      <c r="H5" s="2"/>
      <c r="J5" s="2"/>
      <c r="K5" s="2"/>
      <c r="L5" s="2"/>
      <c r="AC5" s="1" t="s">
        <v>2</v>
      </c>
    </row>
    <row r="6" spans="1:29" ht="21.9" customHeight="1">
      <c r="C6" s="45" t="s">
        <v>3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</row>
    <row r="7" spans="1:29" ht="21.9" customHeight="1">
      <c r="C7" s="237" t="s">
        <v>73</v>
      </c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47"/>
      <c r="AA7" s="46"/>
      <c r="AB7" s="48"/>
      <c r="AC7" s="48"/>
    </row>
    <row r="8" spans="1:29" ht="21.9" customHeight="1"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237" t="s">
        <v>69</v>
      </c>
      <c r="P8" s="237"/>
      <c r="Q8" s="237"/>
      <c r="R8" s="237"/>
      <c r="S8" s="237"/>
      <c r="T8" s="237"/>
      <c r="U8" s="237"/>
      <c r="V8" s="49"/>
      <c r="W8" s="49"/>
      <c r="X8" s="46"/>
      <c r="Y8" s="46"/>
      <c r="Z8" s="46"/>
      <c r="AA8" s="46"/>
      <c r="AB8" s="46"/>
      <c r="AC8" s="46"/>
    </row>
    <row r="9" spans="1:29" ht="21.9" customHeight="1"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237" t="s">
        <v>119</v>
      </c>
      <c r="P9" s="237"/>
      <c r="Q9" s="237"/>
      <c r="R9" s="237"/>
      <c r="S9" s="237"/>
      <c r="T9" s="46"/>
      <c r="U9" s="46"/>
      <c r="V9" s="46"/>
      <c r="W9" s="46"/>
      <c r="X9" s="46"/>
      <c r="Y9" s="46"/>
      <c r="Z9" s="46"/>
      <c r="AA9" s="46"/>
      <c r="AB9" s="2"/>
      <c r="AC9" s="2"/>
    </row>
    <row r="10" spans="1:29" ht="21.9" customHeight="1">
      <c r="D10" s="50"/>
      <c r="G10" s="2"/>
      <c r="I10" s="2"/>
      <c r="K10" s="2"/>
      <c r="L10" s="2"/>
      <c r="M10" s="2"/>
      <c r="N10" s="2"/>
      <c r="O10" s="2"/>
      <c r="Q10" s="2" t="s">
        <v>121</v>
      </c>
      <c r="R10" s="2"/>
      <c r="S10" s="2" t="s">
        <v>122</v>
      </c>
      <c r="AA10" s="2" t="s">
        <v>123</v>
      </c>
    </row>
    <row r="11" spans="1:29" ht="21.9" customHeight="1">
      <c r="D11" s="50"/>
      <c r="G11" s="2" t="s">
        <v>124</v>
      </c>
      <c r="H11" s="2"/>
      <c r="I11" s="154" t="s">
        <v>243</v>
      </c>
      <c r="J11" s="2"/>
      <c r="K11" s="236" t="s">
        <v>67</v>
      </c>
      <c r="L11" s="236"/>
      <c r="M11" s="236"/>
      <c r="O11" s="2"/>
      <c r="P11" s="2"/>
      <c r="Q11" s="2" t="s">
        <v>125</v>
      </c>
      <c r="R11" s="2"/>
      <c r="S11" s="2" t="s">
        <v>126</v>
      </c>
      <c r="U11" s="2" t="s">
        <v>127</v>
      </c>
      <c r="Z11" s="2"/>
      <c r="AA11" s="2" t="s">
        <v>128</v>
      </c>
      <c r="AB11" s="2"/>
      <c r="AC11" s="2"/>
    </row>
    <row r="12" spans="1:29" ht="21.9" customHeight="1">
      <c r="C12" s="2"/>
      <c r="D12" s="50"/>
      <c r="E12" s="2"/>
      <c r="G12" s="2" t="s">
        <v>129</v>
      </c>
      <c r="H12" s="2"/>
      <c r="I12" s="154" t="s">
        <v>244</v>
      </c>
      <c r="J12" s="2"/>
      <c r="K12" s="118" t="s">
        <v>130</v>
      </c>
      <c r="L12" s="49"/>
      <c r="N12" s="2"/>
      <c r="O12" s="2"/>
      <c r="P12" s="2"/>
      <c r="Q12" s="2" t="s">
        <v>131</v>
      </c>
      <c r="R12" s="2"/>
      <c r="S12" s="2" t="s">
        <v>133</v>
      </c>
      <c r="T12" s="2"/>
      <c r="U12" s="2" t="s">
        <v>134</v>
      </c>
      <c r="V12" s="2"/>
      <c r="X12" s="2"/>
      <c r="Y12" s="2" t="s">
        <v>127</v>
      </c>
      <c r="Z12" s="2"/>
      <c r="AA12" s="2" t="s">
        <v>135</v>
      </c>
      <c r="AB12" s="2"/>
      <c r="AC12" s="2"/>
    </row>
    <row r="13" spans="1:29" ht="21.9" customHeight="1">
      <c r="C13" s="2" t="s">
        <v>136</v>
      </c>
      <c r="D13" s="50"/>
      <c r="E13" s="2" t="s">
        <v>120</v>
      </c>
      <c r="F13" s="2"/>
      <c r="G13" s="2" t="s">
        <v>137</v>
      </c>
      <c r="H13" s="2"/>
      <c r="I13" s="153" t="s">
        <v>138</v>
      </c>
      <c r="J13" s="2"/>
      <c r="K13" s="2" t="s">
        <v>139</v>
      </c>
      <c r="L13" s="2"/>
      <c r="M13" s="2"/>
      <c r="N13" s="2"/>
      <c r="O13" s="2" t="s">
        <v>132</v>
      </c>
      <c r="P13" s="2"/>
      <c r="Q13" s="2" t="s">
        <v>140</v>
      </c>
      <c r="R13" s="2"/>
      <c r="S13" s="2" t="s">
        <v>142</v>
      </c>
      <c r="T13" s="2"/>
      <c r="U13" s="2" t="s">
        <v>143</v>
      </c>
      <c r="V13" s="2"/>
      <c r="W13" s="2"/>
      <c r="X13" s="2"/>
      <c r="Y13" s="2" t="s">
        <v>60</v>
      </c>
      <c r="AA13" s="2" t="s">
        <v>144</v>
      </c>
      <c r="AC13" s="2" t="s">
        <v>127</v>
      </c>
    </row>
    <row r="14" spans="1:29" ht="21.9" customHeight="1">
      <c r="C14" s="117" t="s">
        <v>145</v>
      </c>
      <c r="D14" s="51"/>
      <c r="E14" s="117" t="s">
        <v>146</v>
      </c>
      <c r="F14" s="2"/>
      <c r="G14" s="117" t="s">
        <v>147</v>
      </c>
      <c r="H14" s="2"/>
      <c r="I14" s="155" t="s">
        <v>148</v>
      </c>
      <c r="J14" s="2"/>
      <c r="K14" s="117" t="s">
        <v>149</v>
      </c>
      <c r="L14" s="2"/>
      <c r="M14" s="117" t="s">
        <v>150</v>
      </c>
      <c r="N14" s="2"/>
      <c r="O14" s="117" t="s">
        <v>141</v>
      </c>
      <c r="P14" s="2"/>
      <c r="Q14" s="117" t="s">
        <v>151</v>
      </c>
      <c r="R14" s="2"/>
      <c r="S14" s="117" t="s">
        <v>152</v>
      </c>
      <c r="T14" s="2"/>
      <c r="U14" s="117" t="s">
        <v>153</v>
      </c>
      <c r="V14" s="2"/>
      <c r="W14" s="117" t="s">
        <v>154</v>
      </c>
      <c r="X14" s="2"/>
      <c r="Y14" s="117" t="s">
        <v>155</v>
      </c>
      <c r="AA14" s="117" t="s">
        <v>156</v>
      </c>
      <c r="AB14" s="2"/>
      <c r="AC14" s="117" t="s">
        <v>60</v>
      </c>
    </row>
    <row r="15" spans="1:29" ht="21.9" customHeight="1">
      <c r="A15" s="170" t="s">
        <v>241</v>
      </c>
      <c r="C15" s="3">
        <v>1761922</v>
      </c>
      <c r="D15" s="50"/>
      <c r="E15" s="3">
        <v>1420303</v>
      </c>
      <c r="G15" s="3">
        <v>172206</v>
      </c>
      <c r="I15" s="3">
        <v>402385</v>
      </c>
      <c r="K15" s="3">
        <v>226280</v>
      </c>
      <c r="M15" s="3">
        <v>14707008</v>
      </c>
      <c r="O15" s="3">
        <v>2545502</v>
      </c>
      <c r="Q15" s="3">
        <v>2260</v>
      </c>
      <c r="S15" s="3">
        <v>1284</v>
      </c>
      <c r="U15" s="3">
        <f>SUM(O15:S15)</f>
        <v>2549046</v>
      </c>
      <c r="W15" s="3">
        <v>-711994</v>
      </c>
      <c r="Y15" s="2">
        <f>SUM(C15:M15,U15,W15)</f>
        <v>20527156</v>
      </c>
      <c r="AA15" s="3">
        <v>530951</v>
      </c>
      <c r="AC15" s="3">
        <f>SUM(Y15:AA15)</f>
        <v>21058107</v>
      </c>
    </row>
    <row r="16" spans="1:29" ht="21.9" customHeight="1">
      <c r="A16" s="166" t="s">
        <v>159</v>
      </c>
      <c r="C16" s="71">
        <v>0</v>
      </c>
      <c r="D16" s="50"/>
      <c r="E16" s="71">
        <v>0</v>
      </c>
      <c r="G16" s="71">
        <v>0</v>
      </c>
      <c r="I16" s="71">
        <v>0</v>
      </c>
      <c r="K16" s="71">
        <v>0</v>
      </c>
      <c r="M16" s="71">
        <v>77214</v>
      </c>
      <c r="O16" s="71">
        <v>0</v>
      </c>
      <c r="Q16" s="71">
        <v>0</v>
      </c>
      <c r="S16" s="71">
        <v>0</v>
      </c>
      <c r="U16" s="71">
        <v>0</v>
      </c>
      <c r="W16" s="71">
        <v>0</v>
      </c>
      <c r="Y16" s="72">
        <f>SUM(C16:M16,U16:W16)</f>
        <v>77214</v>
      </c>
      <c r="AA16" s="71">
        <v>15367</v>
      </c>
      <c r="AC16" s="71">
        <f>SUM(Y16:AA16)</f>
        <v>92581</v>
      </c>
    </row>
    <row r="17" spans="1:29" ht="21.9" customHeight="1">
      <c r="A17" s="166" t="s">
        <v>111</v>
      </c>
      <c r="C17" s="52">
        <v>0</v>
      </c>
      <c r="D17" s="50"/>
      <c r="E17" s="52">
        <v>0</v>
      </c>
      <c r="G17" s="52">
        <v>0</v>
      </c>
      <c r="I17" s="52">
        <v>0</v>
      </c>
      <c r="K17" s="52">
        <v>0</v>
      </c>
      <c r="M17" s="52">
        <v>0</v>
      </c>
      <c r="O17" s="52">
        <v>25982</v>
      </c>
      <c r="Q17" s="52">
        <v>0</v>
      </c>
      <c r="S17" s="52">
        <v>743</v>
      </c>
      <c r="U17" s="52">
        <f>SUM(O17:S17)</f>
        <v>26725</v>
      </c>
      <c r="W17" s="52">
        <v>0</v>
      </c>
      <c r="Y17" s="53">
        <f>SUM(C17:M17,U17:W17)</f>
        <v>26725</v>
      </c>
      <c r="AA17" s="52">
        <v>0</v>
      </c>
      <c r="AC17" s="52">
        <f>SUM(Y17:AA17)</f>
        <v>26725</v>
      </c>
    </row>
    <row r="18" spans="1:29" ht="21.9" customHeight="1">
      <c r="A18" s="166" t="s">
        <v>112</v>
      </c>
      <c r="C18" s="3">
        <f>SUM(C16:C17)</f>
        <v>0</v>
      </c>
      <c r="D18" s="50"/>
      <c r="E18" s="3">
        <f>SUM(E16:E17)</f>
        <v>0</v>
      </c>
      <c r="G18" s="3">
        <f>SUM(G16:G17)</f>
        <v>0</v>
      </c>
      <c r="I18" s="3">
        <f>SUM(I16:I17)</f>
        <v>0</v>
      </c>
      <c r="K18" s="3">
        <f>SUM(K16:K17)</f>
        <v>0</v>
      </c>
      <c r="M18" s="3">
        <f>SUM(M16:M17)</f>
        <v>77214</v>
      </c>
      <c r="O18" s="3">
        <f>SUM(O16:O17)</f>
        <v>25982</v>
      </c>
      <c r="Q18" s="3">
        <f>SUM(Q16:Q17)</f>
        <v>0</v>
      </c>
      <c r="S18" s="3">
        <f>SUM(S16:S17)</f>
        <v>743</v>
      </c>
      <c r="U18" s="3">
        <f>SUM(U16:U17)</f>
        <v>26725</v>
      </c>
      <c r="W18" s="78">
        <f>SUM(W16:W17)</f>
        <v>0</v>
      </c>
      <c r="X18" s="78"/>
      <c r="Y18" s="166">
        <f>SUM(Y16:Y17)</f>
        <v>103939</v>
      </c>
      <c r="AA18" s="3">
        <f>SUM(AA16:AA17)</f>
        <v>15367</v>
      </c>
      <c r="AC18" s="3">
        <f>SUM(AC16:AC17)</f>
        <v>119306</v>
      </c>
    </row>
    <row r="19" spans="1:29" ht="21.9" customHeight="1">
      <c r="A19" s="166" t="s">
        <v>160</v>
      </c>
      <c r="C19" s="3">
        <v>0</v>
      </c>
      <c r="E19" s="3">
        <v>0</v>
      </c>
      <c r="G19" s="3">
        <v>0</v>
      </c>
      <c r="I19" s="3">
        <v>0</v>
      </c>
      <c r="K19" s="3">
        <v>0</v>
      </c>
      <c r="M19" s="3">
        <v>0</v>
      </c>
      <c r="O19" s="3">
        <v>0</v>
      </c>
      <c r="Q19" s="3">
        <v>0</v>
      </c>
      <c r="S19" s="3">
        <v>0</v>
      </c>
      <c r="U19" s="3">
        <v>0</v>
      </c>
      <c r="W19" s="78">
        <v>0</v>
      </c>
      <c r="X19" s="78"/>
      <c r="Y19" s="78">
        <f>SUM(C19:M19,U19:W19)</f>
        <v>0</v>
      </c>
      <c r="AA19" s="3">
        <v>30995</v>
      </c>
      <c r="AC19" s="3">
        <f>SUM(Y19:AA19)</f>
        <v>30995</v>
      </c>
    </row>
    <row r="20" spans="1:29" ht="21.9" customHeight="1">
      <c r="A20" s="166" t="s">
        <v>157</v>
      </c>
      <c r="C20" s="3">
        <v>0</v>
      </c>
      <c r="D20" s="50"/>
      <c r="E20" s="3">
        <v>0</v>
      </c>
      <c r="G20" s="3">
        <v>0</v>
      </c>
      <c r="I20" s="3">
        <v>0</v>
      </c>
      <c r="K20" s="3">
        <v>0</v>
      </c>
      <c r="M20" s="3">
        <v>0</v>
      </c>
      <c r="O20" s="3">
        <v>0</v>
      </c>
      <c r="Q20" s="3">
        <v>0</v>
      </c>
      <c r="S20" s="3">
        <v>0</v>
      </c>
      <c r="U20" s="3">
        <f>SUM(O20:S20)</f>
        <v>0</v>
      </c>
      <c r="W20" s="3">
        <v>0</v>
      </c>
      <c r="Y20" s="3">
        <f>SUM(A20:K20,U20,W20)</f>
        <v>0</v>
      </c>
      <c r="AA20" s="3">
        <v>-31350</v>
      </c>
      <c r="AC20" s="3">
        <f>SUM(Y20:AA20)</f>
        <v>-31350</v>
      </c>
    </row>
    <row r="21" spans="1:29" ht="21.9" customHeight="1">
      <c r="A21" s="166" t="s">
        <v>161</v>
      </c>
      <c r="D21" s="50"/>
    </row>
    <row r="22" spans="1:29" ht="21.9" customHeight="1">
      <c r="A22" s="166" t="s">
        <v>162</v>
      </c>
      <c r="C22" s="3">
        <v>0</v>
      </c>
      <c r="D22" s="50"/>
      <c r="E22" s="3">
        <v>0</v>
      </c>
      <c r="G22" s="3">
        <v>0</v>
      </c>
      <c r="I22" s="3">
        <v>-3395</v>
      </c>
      <c r="K22" s="3">
        <v>0</v>
      </c>
      <c r="M22" s="3">
        <v>0</v>
      </c>
      <c r="O22" s="3">
        <v>0</v>
      </c>
      <c r="Q22" s="3">
        <v>0</v>
      </c>
      <c r="S22" s="3">
        <v>0</v>
      </c>
      <c r="U22" s="3">
        <v>0</v>
      </c>
      <c r="W22" s="3">
        <v>-1642</v>
      </c>
      <c r="Y22" s="3">
        <f>SUM(A22:K22,U22,W22)</f>
        <v>-5037</v>
      </c>
      <c r="AA22" s="3">
        <v>5037</v>
      </c>
      <c r="AC22" s="3">
        <v>0</v>
      </c>
    </row>
    <row r="23" spans="1:29" ht="21.9" customHeight="1">
      <c r="A23" s="166" t="s">
        <v>158</v>
      </c>
      <c r="C23" s="3">
        <v>42833</v>
      </c>
      <c r="D23" s="50"/>
      <c r="E23" s="3">
        <v>83801</v>
      </c>
      <c r="G23" s="3">
        <v>0</v>
      </c>
      <c r="I23" s="3">
        <v>0</v>
      </c>
      <c r="K23" s="3">
        <v>0</v>
      </c>
      <c r="M23" s="3">
        <v>0</v>
      </c>
      <c r="O23" s="3">
        <v>0</v>
      </c>
      <c r="Q23" s="3">
        <v>0</v>
      </c>
      <c r="S23" s="3">
        <v>0</v>
      </c>
      <c r="U23" s="3">
        <f>SUM(O23:S23)</f>
        <v>0</v>
      </c>
      <c r="W23" s="3">
        <f>SUM(Q23:U23)</f>
        <v>0</v>
      </c>
      <c r="Y23" s="3">
        <f>SUM(C23:M23,U23,W23)</f>
        <v>126634</v>
      </c>
      <c r="AA23" s="3">
        <v>0</v>
      </c>
      <c r="AC23" s="3">
        <f>SUM(Y23:AA23)</f>
        <v>126634</v>
      </c>
    </row>
    <row r="24" spans="1:29" ht="21.9" customHeight="1" thickBot="1">
      <c r="A24" s="170" t="s">
        <v>242</v>
      </c>
      <c r="C24" s="26">
        <f>SUM(C15,C18:C23)</f>
        <v>1804755</v>
      </c>
      <c r="D24" s="50"/>
      <c r="E24" s="26">
        <f>SUM(E15,E18:E23)</f>
        <v>1504104</v>
      </c>
      <c r="F24" s="50"/>
      <c r="G24" s="26">
        <f>SUM(G15,G18:G23)</f>
        <v>172206</v>
      </c>
      <c r="I24" s="26">
        <f>SUM(I15,I18:I23)</f>
        <v>398990</v>
      </c>
      <c r="K24" s="26">
        <f>SUM(K15,K18:K23)</f>
        <v>226280</v>
      </c>
      <c r="M24" s="26">
        <f>SUM(M15,M18:M23)</f>
        <v>14784222</v>
      </c>
      <c r="O24" s="26">
        <f>SUM(O15,O18:O23)</f>
        <v>2571484</v>
      </c>
      <c r="Q24" s="26">
        <f>SUM(Q15,Q18:Q23)</f>
        <v>2260</v>
      </c>
      <c r="S24" s="26">
        <f>SUM(S15,S18:S23)</f>
        <v>2027</v>
      </c>
      <c r="U24" s="26">
        <f>SUM(U15,U18:U23)</f>
        <v>2575771</v>
      </c>
      <c r="W24" s="26">
        <f>SUM(W15,W18:W23)</f>
        <v>-713636</v>
      </c>
      <c r="Y24" s="26">
        <f>SUM(Y15,Y18:Y23)</f>
        <v>20752692</v>
      </c>
      <c r="AA24" s="26">
        <f>SUM(AA15,AA18:AA23)</f>
        <v>551000</v>
      </c>
      <c r="AC24" s="26">
        <f>SUM(AC15,AC18:AC23)</f>
        <v>21303692</v>
      </c>
    </row>
    <row r="25" spans="1:29" ht="21.9" customHeight="1" thickTop="1">
      <c r="A25" s="21"/>
    </row>
    <row r="26" spans="1:29" ht="21.9" customHeight="1">
      <c r="A26" s="21" t="s">
        <v>237</v>
      </c>
      <c r="C26" s="3">
        <v>1895598</v>
      </c>
      <c r="D26" s="50"/>
      <c r="E26" s="3">
        <v>1701708</v>
      </c>
      <c r="G26" s="3">
        <v>172206</v>
      </c>
      <c r="I26" s="156">
        <v>386829</v>
      </c>
      <c r="K26" s="3">
        <v>229332</v>
      </c>
      <c r="M26" s="3">
        <v>14456301</v>
      </c>
      <c r="O26" s="3">
        <v>3119863</v>
      </c>
      <c r="Q26" s="3">
        <v>2260</v>
      </c>
      <c r="S26" s="3">
        <v>2177</v>
      </c>
      <c r="U26" s="3">
        <f>SUM(O26:S26)</f>
        <v>3124300</v>
      </c>
      <c r="W26" s="3">
        <v>-804692</v>
      </c>
      <c r="Y26" s="2">
        <f>SUM(C26:M26,U26,W26)</f>
        <v>21161582</v>
      </c>
      <c r="AA26" s="3">
        <v>651386</v>
      </c>
      <c r="AC26" s="3">
        <f>SUM(Y26:AA26)</f>
        <v>21812968</v>
      </c>
    </row>
    <row r="27" spans="1:29" ht="21.9" customHeight="1">
      <c r="A27" s="166" t="s">
        <v>159</v>
      </c>
      <c r="C27" s="71">
        <v>0</v>
      </c>
      <c r="D27" s="50"/>
      <c r="E27" s="71">
        <v>0</v>
      </c>
      <c r="G27" s="71">
        <v>0</v>
      </c>
      <c r="I27" s="71">
        <v>0</v>
      </c>
      <c r="K27" s="71">
        <v>0</v>
      </c>
      <c r="M27" s="71">
        <v>894525</v>
      </c>
      <c r="O27" s="71">
        <v>0</v>
      </c>
      <c r="Q27" s="71">
        <v>0</v>
      </c>
      <c r="S27" s="71">
        <v>0</v>
      </c>
      <c r="U27" s="71">
        <v>0</v>
      </c>
      <c r="W27" s="71">
        <v>0</v>
      </c>
      <c r="Y27" s="71">
        <f>SUM(C27:M27,U27:W27)</f>
        <v>894525</v>
      </c>
      <c r="AA27" s="71">
        <v>45206</v>
      </c>
      <c r="AC27" s="71">
        <f>SUM(Y27:AA27)</f>
        <v>939731</v>
      </c>
    </row>
    <row r="28" spans="1:29" ht="21.9" customHeight="1">
      <c r="A28" s="166" t="s">
        <v>111</v>
      </c>
      <c r="C28" s="52">
        <v>0</v>
      </c>
      <c r="D28" s="50"/>
      <c r="E28" s="52">
        <v>0</v>
      </c>
      <c r="G28" s="52">
        <v>0</v>
      </c>
      <c r="I28" s="52">
        <v>0</v>
      </c>
      <c r="K28" s="52">
        <v>0</v>
      </c>
      <c r="M28" s="52">
        <v>0</v>
      </c>
      <c r="O28" s="217">
        <v>42837</v>
      </c>
      <c r="Q28" s="52">
        <v>0</v>
      </c>
      <c r="S28" s="52">
        <v>517</v>
      </c>
      <c r="U28" s="216">
        <v>43354</v>
      </c>
      <c r="W28" s="52">
        <v>0</v>
      </c>
      <c r="Y28" s="215">
        <f>SUM(C28:M28,U28:W28)</f>
        <v>43354</v>
      </c>
      <c r="AA28" s="214">
        <v>35</v>
      </c>
      <c r="AC28" s="52">
        <f>SUM(Y28:AA28)</f>
        <v>43389</v>
      </c>
    </row>
    <row r="29" spans="1:29" ht="21.9" customHeight="1">
      <c r="A29" s="166" t="s">
        <v>112</v>
      </c>
      <c r="C29" s="3">
        <f>SUM(C27:C28)</f>
        <v>0</v>
      </c>
      <c r="D29" s="50"/>
      <c r="E29" s="3">
        <f>SUM(E27:E28)</f>
        <v>0</v>
      </c>
      <c r="G29" s="3">
        <f>SUM(G27:G28)</f>
        <v>0</v>
      </c>
      <c r="I29" s="3">
        <f>SUM(I27:I28)</f>
        <v>0</v>
      </c>
      <c r="K29" s="3">
        <f>SUM(K27:K28)</f>
        <v>0</v>
      </c>
      <c r="M29" s="3">
        <f>SUM(M27:M28)</f>
        <v>894525</v>
      </c>
      <c r="O29" s="3">
        <f>SUM(O27:O28)</f>
        <v>42837</v>
      </c>
      <c r="Q29" s="3">
        <f>SUM(Q27:Q28)</f>
        <v>0</v>
      </c>
      <c r="S29" s="3">
        <f>SUM(S27:S28)</f>
        <v>517</v>
      </c>
      <c r="U29" s="3">
        <f>SUM(U27:U28)</f>
        <v>43354</v>
      </c>
      <c r="W29" s="78">
        <f>SUM(W27:W28)</f>
        <v>0</v>
      </c>
      <c r="X29" s="78"/>
      <c r="Y29" s="78">
        <f>SUM(Y27:Y28)</f>
        <v>937879</v>
      </c>
      <c r="AA29" s="166">
        <f>SUM(AA27:AA28)</f>
        <v>45241</v>
      </c>
      <c r="AC29" s="3">
        <f>SUM(AC27:AC28)</f>
        <v>983120</v>
      </c>
    </row>
    <row r="30" spans="1:29" ht="21.9" customHeight="1">
      <c r="A30" s="166" t="s">
        <v>157</v>
      </c>
      <c r="C30" s="208">
        <v>0</v>
      </c>
      <c r="D30" s="210"/>
      <c r="E30" s="208">
        <v>0</v>
      </c>
      <c r="F30" s="208"/>
      <c r="G30" s="208">
        <v>0</v>
      </c>
      <c r="H30" s="208"/>
      <c r="I30" s="208">
        <v>0</v>
      </c>
      <c r="J30" s="208"/>
      <c r="K30" s="208">
        <v>0</v>
      </c>
      <c r="L30" s="208"/>
      <c r="M30" s="219">
        <v>-541664</v>
      </c>
      <c r="N30" s="208"/>
      <c r="O30" s="208">
        <v>0</v>
      </c>
      <c r="P30" s="208"/>
      <c r="Q30" s="208">
        <v>0</v>
      </c>
      <c r="R30" s="208"/>
      <c r="S30" s="208">
        <v>0</v>
      </c>
      <c r="U30" s="3">
        <f>SUM(O30:S30)</f>
        <v>0</v>
      </c>
      <c r="W30" s="3">
        <v>0</v>
      </c>
      <c r="Y30" s="166">
        <f>SUM(C30:M30,U30:W30)</f>
        <v>-541664</v>
      </c>
      <c r="AA30" s="166">
        <v>-23054</v>
      </c>
      <c r="AC30" s="3">
        <f>SUM(Y30:AA30)</f>
        <v>-564718</v>
      </c>
    </row>
    <row r="31" spans="1:29" ht="21.9" customHeight="1">
      <c r="A31" s="166" t="s">
        <v>161</v>
      </c>
      <c r="C31" s="208"/>
      <c r="D31" s="210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AA31" s="221"/>
    </row>
    <row r="32" spans="1:29" ht="21.9" customHeight="1">
      <c r="A32" s="166" t="s">
        <v>162</v>
      </c>
      <c r="C32" s="208">
        <v>0</v>
      </c>
      <c r="D32" s="210"/>
      <c r="E32" s="208">
        <v>0</v>
      </c>
      <c r="F32" s="208"/>
      <c r="G32" s="208">
        <v>0</v>
      </c>
      <c r="H32" s="208"/>
      <c r="I32" s="218">
        <v>-49792</v>
      </c>
      <c r="J32" s="208"/>
      <c r="K32" s="208">
        <v>0</v>
      </c>
      <c r="L32" s="208"/>
      <c r="M32" s="208">
        <v>0</v>
      </c>
      <c r="N32" s="208"/>
      <c r="O32" s="208">
        <v>0</v>
      </c>
      <c r="P32" s="208"/>
      <c r="Q32" s="208">
        <v>0</v>
      </c>
      <c r="R32" s="208"/>
      <c r="S32" s="208">
        <v>0</v>
      </c>
      <c r="U32" s="3">
        <v>0</v>
      </c>
      <c r="W32" s="3">
        <v>0</v>
      </c>
      <c r="Y32" s="166">
        <f>SUM(C32:M32,U32:W32)</f>
        <v>-49792</v>
      </c>
      <c r="AA32" s="166">
        <v>49792</v>
      </c>
      <c r="AC32" s="3">
        <f>SUM(Y32:AA32)</f>
        <v>0</v>
      </c>
    </row>
    <row r="33" spans="1:29" s="221" customFormat="1" ht="21.9" customHeight="1">
      <c r="A33" s="166" t="s">
        <v>245</v>
      </c>
      <c r="C33" s="221">
        <v>0</v>
      </c>
      <c r="D33" s="210"/>
      <c r="E33" s="221">
        <v>0</v>
      </c>
      <c r="G33" s="221">
        <v>0</v>
      </c>
      <c r="I33" s="221">
        <v>0</v>
      </c>
      <c r="K33" s="221">
        <v>0</v>
      </c>
      <c r="M33" s="221">
        <v>0</v>
      </c>
      <c r="O33" s="221">
        <v>0</v>
      </c>
      <c r="Q33" s="221">
        <v>0</v>
      </c>
      <c r="S33" s="221">
        <v>0</v>
      </c>
      <c r="U33" s="221">
        <v>0</v>
      </c>
      <c r="W33" s="221">
        <v>-180686</v>
      </c>
      <c r="Y33" s="166">
        <f>SUM(C33:M33,U33:W33)</f>
        <v>-180686</v>
      </c>
      <c r="AA33" s="166">
        <v>-60748</v>
      </c>
      <c r="AC33" s="221">
        <f>SUM(Y33:AA33)</f>
        <v>-241434</v>
      </c>
    </row>
    <row r="34" spans="1:29" s="221" customFormat="1" ht="21.9" customHeight="1">
      <c r="A34" s="166" t="s">
        <v>287</v>
      </c>
      <c r="D34" s="210"/>
      <c r="Y34" s="166"/>
      <c r="AA34" s="166"/>
    </row>
    <row r="35" spans="1:29" s="212" customFormat="1" ht="21.9" customHeight="1">
      <c r="A35" s="166" t="s">
        <v>288</v>
      </c>
      <c r="C35" s="157">
        <v>0</v>
      </c>
      <c r="D35" s="158"/>
      <c r="E35" s="157">
        <v>0</v>
      </c>
      <c r="F35" s="157"/>
      <c r="G35" s="157">
        <v>0</v>
      </c>
      <c r="H35" s="157"/>
      <c r="I35" s="157">
        <v>0</v>
      </c>
      <c r="J35" s="157"/>
      <c r="K35" s="157">
        <v>0</v>
      </c>
      <c r="L35" s="157"/>
      <c r="M35" s="157">
        <v>3148039</v>
      </c>
      <c r="N35" s="157"/>
      <c r="O35" s="157">
        <v>-3148039</v>
      </c>
      <c r="P35" s="157"/>
      <c r="Q35" s="157">
        <v>0</v>
      </c>
      <c r="R35" s="157"/>
      <c r="S35" s="157">
        <v>0</v>
      </c>
      <c r="T35" s="157"/>
      <c r="U35" s="157">
        <v>-3148039</v>
      </c>
      <c r="V35" s="157"/>
      <c r="W35" s="157">
        <v>0</v>
      </c>
      <c r="X35" s="157"/>
      <c r="Y35" s="166">
        <f>SUM(C35:M35,U35:W35)</f>
        <v>0</v>
      </c>
      <c r="Z35" s="157"/>
      <c r="AA35" s="166">
        <v>0</v>
      </c>
      <c r="AB35" s="211"/>
      <c r="AC35" s="213">
        <f>SUM(Y35:AA35)</f>
        <v>0</v>
      </c>
    </row>
    <row r="36" spans="1:29" ht="21.9" customHeight="1">
      <c r="A36" s="166" t="s">
        <v>158</v>
      </c>
      <c r="C36" s="208"/>
      <c r="D36" s="210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AA36" s="221"/>
    </row>
    <row r="37" spans="1:29" ht="21.9" customHeight="1">
      <c r="A37" s="166" t="s">
        <v>240</v>
      </c>
      <c r="C37" s="208">
        <v>52744</v>
      </c>
      <c r="D37" s="210"/>
      <c r="E37" s="208">
        <v>226069</v>
      </c>
      <c r="F37" s="208"/>
      <c r="G37" s="208">
        <v>0</v>
      </c>
      <c r="H37" s="208"/>
      <c r="I37" s="208">
        <v>0</v>
      </c>
      <c r="J37" s="208"/>
      <c r="K37" s="208">
        <v>0</v>
      </c>
      <c r="L37" s="208"/>
      <c r="M37" s="208">
        <v>0</v>
      </c>
      <c r="N37" s="208"/>
      <c r="O37" s="208">
        <v>0</v>
      </c>
      <c r="P37" s="208"/>
      <c r="Q37" s="208">
        <v>0</v>
      </c>
      <c r="R37" s="208"/>
      <c r="S37" s="208">
        <v>0</v>
      </c>
      <c r="U37" s="3">
        <f>SUM(O37:S37)</f>
        <v>0</v>
      </c>
      <c r="W37" s="220">
        <v>-61165</v>
      </c>
      <c r="Y37" s="166">
        <f>SUM(C37:M37,U37:W37)</f>
        <v>217648</v>
      </c>
      <c r="AA37" s="221">
        <v>18760</v>
      </c>
      <c r="AC37" s="3">
        <f>SUM(Y37:AA37)</f>
        <v>236408</v>
      </c>
    </row>
    <row r="38" spans="1:29" ht="21.9" customHeight="1" thickBot="1">
      <c r="A38" s="21" t="s">
        <v>238</v>
      </c>
      <c r="C38" s="209">
        <f>SUM(C26,C29:C37)</f>
        <v>1948342</v>
      </c>
      <c r="D38" s="210"/>
      <c r="E38" s="209">
        <f>SUM(E26,E29:E37)</f>
        <v>1927777</v>
      </c>
      <c r="F38" s="210"/>
      <c r="G38" s="209">
        <f>SUM(G26,G29:G37)</f>
        <v>172206</v>
      </c>
      <c r="H38" s="208"/>
      <c r="I38" s="209">
        <f>SUM(I26,I29:I37)</f>
        <v>337037</v>
      </c>
      <c r="J38" s="208"/>
      <c r="K38" s="209">
        <f>SUM(K26,K29:K37)</f>
        <v>229332</v>
      </c>
      <c r="L38" s="208"/>
      <c r="M38" s="209">
        <f>SUM(M26,M29:M37)</f>
        <v>17957201</v>
      </c>
      <c r="N38" s="208"/>
      <c r="O38" s="209">
        <f>SUM(O26,O29:O37)</f>
        <v>14661</v>
      </c>
      <c r="P38" s="208"/>
      <c r="Q38" s="209">
        <f>SUM(Q26,Q29:Q37)</f>
        <v>2260</v>
      </c>
      <c r="R38" s="208"/>
      <c r="S38" s="209">
        <f>SUM(S26,S29:S37)</f>
        <v>2694</v>
      </c>
      <c r="U38" s="26">
        <f>SUM(U26,U29:U37)</f>
        <v>19615</v>
      </c>
      <c r="W38" s="26">
        <f>SUM(W26,W29:W37)</f>
        <v>-1046543</v>
      </c>
      <c r="Y38" s="26">
        <f>SUM(Y26,Y29:Y37)</f>
        <v>21544967</v>
      </c>
      <c r="AA38" s="222">
        <f>SUM(AA26,AA29:AA37)</f>
        <v>681377</v>
      </c>
      <c r="AC38" s="26">
        <f>SUM(AC26,AC29:AC37)</f>
        <v>22226344</v>
      </c>
    </row>
    <row r="39" spans="1:29" ht="21.9" customHeight="1" thickTop="1"/>
    <row r="40" spans="1:29" ht="21.9" customHeight="1">
      <c r="A40" s="3" t="s">
        <v>38</v>
      </c>
    </row>
  </sheetData>
  <mergeCells count="4">
    <mergeCell ref="K11:M11"/>
    <mergeCell ref="O9:S9"/>
    <mergeCell ref="O8:U8"/>
    <mergeCell ref="C7:Y7"/>
  </mergeCells>
  <conditionalFormatting sqref="C39:C40 AA39:AA40 Y39:Y40 W39:W40 U39:U40 M39:M40 K39:K40 I39:I40 G39:G40 E39:E40 AC39:AC40">
    <cfRule type="cellIs" dxfId="10" priority="7" stopIfTrue="1" operator="notEqual">
      <formula>0</formula>
    </cfRule>
  </conditionalFormatting>
  <pageMargins left="0.44" right="0.19685039370078741" top="0.86614173228346458" bottom="0.19685039370078741" header="0.19685039370078741" footer="0.19685039370078741"/>
  <pageSetup paperSize="9" scale="53" orientation="landscape" r:id="rId1"/>
  <headerFooter alignWithMargins="0"/>
  <ignoredErrors>
    <ignoredError sqref="C18:X18 C29:X29 Z18:AB18 Z29:AB29" formulaRange="1"/>
    <ignoredError sqref="AC18 AC29 Y18 Y29" formula="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0"/>
  <sheetViews>
    <sheetView showGridLines="0" view="pageBreakPreview" zoomScale="110" zoomScaleNormal="70" zoomScaleSheetLayoutView="110" workbookViewId="0">
      <selection activeCell="A12" sqref="A12"/>
    </sheetView>
  </sheetViews>
  <sheetFormatPr defaultColWidth="9.109375" defaultRowHeight="21.9" customHeight="1"/>
  <cols>
    <col min="1" max="1" width="33" style="30" customWidth="1"/>
    <col min="2" max="2" width="1.33203125" style="30" customWidth="1"/>
    <col min="3" max="3" width="0.88671875" style="30" hidden="1" customWidth="1"/>
    <col min="4" max="4" width="1.5546875" style="30" customWidth="1"/>
    <col min="5" max="5" width="0.88671875" style="30" customWidth="1"/>
    <col min="6" max="6" width="15.88671875" style="30" customWidth="1"/>
    <col min="7" max="7" width="0.88671875" style="30" customWidth="1"/>
    <col min="8" max="8" width="15.88671875" style="30" customWidth="1"/>
    <col min="9" max="9" width="0.88671875" style="30" customWidth="1"/>
    <col min="10" max="10" width="15.88671875" style="30" customWidth="1"/>
    <col min="11" max="11" width="0.88671875" style="30" customWidth="1"/>
    <col min="12" max="12" width="15.88671875" style="30" customWidth="1"/>
    <col min="13" max="13" width="0.88671875" style="30" customWidth="1"/>
    <col min="14" max="14" width="21.33203125" style="30" customWidth="1"/>
    <col min="15" max="15" width="0.88671875" style="30" customWidth="1"/>
    <col min="16" max="16" width="15.88671875" style="30" customWidth="1"/>
    <col min="17" max="17" width="0.88671875" style="30" customWidth="1"/>
    <col min="18" max="18" width="15.88671875" style="30" customWidth="1"/>
    <col min="19" max="19" width="0.88671875" style="30" customWidth="1"/>
    <col min="20" max="20" width="15.88671875" style="30" customWidth="1"/>
    <col min="21" max="21" width="0.88671875" style="30" customWidth="1"/>
    <col min="22" max="16384" width="9.109375" style="30"/>
  </cols>
  <sheetData>
    <row r="1" spans="1:21" s="35" customFormat="1" ht="21.9" customHeight="1">
      <c r="T1" s="36" t="s">
        <v>77</v>
      </c>
    </row>
    <row r="2" spans="1:21" s="35" customFormat="1" ht="21.9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</row>
    <row r="3" spans="1:21" s="35" customFormat="1" ht="21.9" customHeight="1">
      <c r="A3" s="240" t="s">
        <v>118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</row>
    <row r="4" spans="1:21" s="35" customFormat="1" ht="21.9" customHeight="1">
      <c r="A4" s="240" t="s">
        <v>235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</row>
    <row r="5" spans="1:21" s="35" customFormat="1" ht="21.9" customHeight="1">
      <c r="H5" s="37"/>
      <c r="L5" s="37"/>
      <c r="T5" s="38" t="s">
        <v>2</v>
      </c>
    </row>
    <row r="6" spans="1:21" s="35" customFormat="1" ht="21.9" customHeight="1">
      <c r="D6" s="38"/>
      <c r="F6" s="238" t="s">
        <v>4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</row>
    <row r="7" spans="1:21" s="35" customFormat="1" ht="21.9" customHeight="1">
      <c r="D7" s="38"/>
      <c r="F7" s="37"/>
      <c r="G7" s="37"/>
      <c r="H7" s="37"/>
      <c r="I7" s="37"/>
      <c r="J7" s="37"/>
      <c r="K7" s="37"/>
      <c r="L7" s="37"/>
      <c r="M7" s="37"/>
      <c r="N7" s="239" t="s">
        <v>69</v>
      </c>
      <c r="O7" s="239"/>
      <c r="P7" s="239"/>
      <c r="Q7" s="239"/>
      <c r="R7" s="239"/>
      <c r="S7" s="37"/>
      <c r="T7" s="37"/>
    </row>
    <row r="8" spans="1:21" s="35" customFormat="1" ht="21.9" customHeight="1">
      <c r="D8" s="38"/>
      <c r="F8" s="37"/>
      <c r="G8" s="37"/>
      <c r="H8" s="37"/>
      <c r="I8" s="37"/>
      <c r="J8" s="37"/>
      <c r="K8" s="37"/>
      <c r="L8" s="37"/>
      <c r="M8" s="37"/>
      <c r="N8" s="239" t="s">
        <v>119</v>
      </c>
      <c r="O8" s="239"/>
      <c r="P8" s="239"/>
      <c r="Q8" s="37"/>
      <c r="R8" s="37"/>
      <c r="S8" s="37"/>
      <c r="T8" s="37"/>
    </row>
    <row r="9" spans="1:21" s="35" customFormat="1" ht="21.9" customHeight="1">
      <c r="G9" s="40"/>
      <c r="I9" s="37"/>
      <c r="J9" s="238" t="s">
        <v>67</v>
      </c>
      <c r="K9" s="238"/>
      <c r="L9" s="238"/>
      <c r="M9" s="37"/>
      <c r="N9" s="37"/>
      <c r="O9" s="37"/>
      <c r="P9" s="37" t="s">
        <v>163</v>
      </c>
      <c r="Q9" s="37"/>
      <c r="R9" s="37"/>
      <c r="S9" s="37"/>
    </row>
    <row r="10" spans="1:21" s="35" customFormat="1" ht="21.9" customHeight="1">
      <c r="F10" s="37"/>
      <c r="G10" s="40"/>
      <c r="H10" s="37"/>
      <c r="I10" s="37"/>
      <c r="J10" s="239" t="s">
        <v>130</v>
      </c>
      <c r="K10" s="239"/>
      <c r="M10" s="37"/>
      <c r="N10" s="37"/>
      <c r="O10" s="37"/>
      <c r="P10" s="37" t="s">
        <v>164</v>
      </c>
      <c r="Q10" s="37"/>
      <c r="R10" s="37" t="s">
        <v>165</v>
      </c>
      <c r="S10" s="37"/>
    </row>
    <row r="11" spans="1:21" s="35" customFormat="1" ht="21.9" customHeight="1">
      <c r="F11" s="37" t="s">
        <v>136</v>
      </c>
      <c r="G11" s="40"/>
      <c r="H11" s="37" t="s">
        <v>120</v>
      </c>
      <c r="I11" s="37"/>
      <c r="J11" s="37" t="s">
        <v>139</v>
      </c>
      <c r="K11" s="37"/>
      <c r="L11" s="37"/>
      <c r="M11" s="37"/>
      <c r="N11" s="37" t="s">
        <v>132</v>
      </c>
      <c r="O11" s="37"/>
      <c r="P11" s="37" t="s">
        <v>140</v>
      </c>
      <c r="Q11" s="37"/>
      <c r="R11" s="37" t="s">
        <v>166</v>
      </c>
      <c r="S11" s="37"/>
      <c r="T11" s="37"/>
    </row>
    <row r="12" spans="1:21" s="35" customFormat="1" ht="21.9" customHeight="1">
      <c r="F12" s="39" t="s">
        <v>145</v>
      </c>
      <c r="G12" s="41"/>
      <c r="H12" s="39" t="s">
        <v>146</v>
      </c>
      <c r="I12" s="37"/>
      <c r="J12" s="39" t="s">
        <v>149</v>
      </c>
      <c r="K12" s="37"/>
      <c r="L12" s="39" t="s">
        <v>150</v>
      </c>
      <c r="M12" s="38"/>
      <c r="N12" s="39" t="s">
        <v>141</v>
      </c>
      <c r="O12" s="37"/>
      <c r="P12" s="39" t="s">
        <v>151</v>
      </c>
      <c r="Q12" s="37"/>
      <c r="R12" s="39" t="s">
        <v>167</v>
      </c>
      <c r="S12" s="37"/>
      <c r="T12" s="39" t="s">
        <v>75</v>
      </c>
    </row>
    <row r="13" spans="1:21" s="35" customFormat="1" ht="21.9" customHeight="1">
      <c r="A13" s="162" t="s">
        <v>241</v>
      </c>
      <c r="F13" s="38">
        <v>1761922</v>
      </c>
      <c r="G13" s="40"/>
      <c r="H13" s="38">
        <v>1420303</v>
      </c>
      <c r="I13" s="37"/>
      <c r="J13" s="38">
        <v>226280</v>
      </c>
      <c r="K13" s="38"/>
      <c r="L13" s="38">
        <v>10941898</v>
      </c>
      <c r="M13" s="38"/>
      <c r="N13" s="38">
        <v>2562582</v>
      </c>
      <c r="O13" s="38"/>
      <c r="P13" s="38">
        <v>2260</v>
      </c>
      <c r="Q13" s="38"/>
      <c r="R13" s="37">
        <f>SUM(N13:P13)</f>
        <v>2564842</v>
      </c>
      <c r="S13" s="38"/>
      <c r="T13" s="37">
        <f>SUM(R13,F13:L13)</f>
        <v>16915245</v>
      </c>
    </row>
    <row r="14" spans="1:21" s="35" customFormat="1" ht="21.9" customHeight="1">
      <c r="A14" s="151" t="s">
        <v>159</v>
      </c>
      <c r="F14" s="73">
        <v>0</v>
      </c>
      <c r="G14" s="40"/>
      <c r="H14" s="73">
        <v>0</v>
      </c>
      <c r="I14" s="37"/>
      <c r="J14" s="73">
        <v>0</v>
      </c>
      <c r="K14" s="38"/>
      <c r="L14" s="75">
        <v>319995</v>
      </c>
      <c r="M14" s="32"/>
      <c r="N14" s="75">
        <v>0</v>
      </c>
      <c r="O14" s="38"/>
      <c r="P14" s="75">
        <v>0</v>
      </c>
      <c r="Q14" s="38"/>
      <c r="R14" s="73">
        <f>SUM(N14:P14)</f>
        <v>0</v>
      </c>
      <c r="S14" s="38"/>
      <c r="T14" s="74">
        <f>SUM(R14,F14:L14)</f>
        <v>319995</v>
      </c>
    </row>
    <row r="15" spans="1:21" s="35" customFormat="1" ht="21.9" customHeight="1">
      <c r="A15" s="151" t="s">
        <v>111</v>
      </c>
      <c r="F15" s="42">
        <v>0</v>
      </c>
      <c r="G15" s="40"/>
      <c r="H15" s="42">
        <v>0</v>
      </c>
      <c r="I15" s="37"/>
      <c r="J15" s="42">
        <v>0</v>
      </c>
      <c r="K15" s="38"/>
      <c r="L15" s="34">
        <v>0</v>
      </c>
      <c r="M15" s="32"/>
      <c r="N15" s="34">
        <v>25983</v>
      </c>
      <c r="O15" s="38"/>
      <c r="P15" s="42">
        <v>0</v>
      </c>
      <c r="Q15" s="38"/>
      <c r="R15" s="42">
        <f>SUM(N15:P15)</f>
        <v>25983</v>
      </c>
      <c r="S15" s="38"/>
      <c r="T15" s="43">
        <f>SUM(R15,F15:L15)</f>
        <v>25983</v>
      </c>
    </row>
    <row r="16" spans="1:21" s="35" customFormat="1" ht="21.9" customHeight="1">
      <c r="A16" s="151" t="s">
        <v>112</v>
      </c>
      <c r="F16" s="38">
        <f>SUM(F14:F15)</f>
        <v>0</v>
      </c>
      <c r="G16" s="40"/>
      <c r="H16" s="38">
        <f>SUM(H14:H15)</f>
        <v>0</v>
      </c>
      <c r="I16" s="37"/>
      <c r="J16" s="38">
        <f>SUM(J14:J15)</f>
        <v>0</v>
      </c>
      <c r="K16" s="38"/>
      <c r="L16" s="38">
        <f>SUM(L14:L15)</f>
        <v>319995</v>
      </c>
      <c r="M16" s="38"/>
      <c r="N16" s="38">
        <f>SUM(N14:N15)</f>
        <v>25983</v>
      </c>
      <c r="O16" s="38"/>
      <c r="P16" s="38">
        <f>SUM(P14:P15)</f>
        <v>0</v>
      </c>
      <c r="Q16" s="38"/>
      <c r="R16" s="38">
        <f>SUM(R14:R15)</f>
        <v>25983</v>
      </c>
      <c r="S16" s="38"/>
      <c r="T16" s="38">
        <f>SUM(T14:T15)</f>
        <v>345978</v>
      </c>
    </row>
    <row r="17" spans="1:20" s="35" customFormat="1" ht="21.9" customHeight="1">
      <c r="A17" s="151" t="s">
        <v>246</v>
      </c>
      <c r="F17" s="38">
        <v>42833</v>
      </c>
      <c r="G17" s="40"/>
      <c r="H17" s="38">
        <v>83801</v>
      </c>
      <c r="I17" s="37"/>
      <c r="J17" s="38">
        <v>0</v>
      </c>
      <c r="K17" s="38"/>
      <c r="L17" s="32">
        <v>0</v>
      </c>
      <c r="M17" s="32"/>
      <c r="N17" s="32">
        <v>0</v>
      </c>
      <c r="O17" s="38"/>
      <c r="P17" s="38">
        <v>0</v>
      </c>
      <c r="Q17" s="38"/>
      <c r="R17" s="38">
        <f>SUM(N17:P17)</f>
        <v>0</v>
      </c>
      <c r="S17" s="38"/>
      <c r="T17" s="37">
        <f>SUM(R17,F17:L17)</f>
        <v>126634</v>
      </c>
    </row>
    <row r="18" spans="1:20" s="35" customFormat="1" ht="21.9" customHeight="1" thickBot="1">
      <c r="A18" s="159" t="s">
        <v>242</v>
      </c>
      <c r="F18" s="44">
        <f>SUM(F13,F16:F17)</f>
        <v>1804755</v>
      </c>
      <c r="G18" s="40"/>
      <c r="H18" s="44">
        <f>SUM(H13,H16:H17)</f>
        <v>1504104</v>
      </c>
      <c r="I18" s="37"/>
      <c r="J18" s="44">
        <f>SUM(J13,J16:J17)</f>
        <v>226280</v>
      </c>
      <c r="L18" s="44">
        <f>SUM(L13,L16:L17)</f>
        <v>11261893</v>
      </c>
      <c r="N18" s="44">
        <f>SUM(N13,N16:N17)</f>
        <v>2588565</v>
      </c>
      <c r="P18" s="44">
        <f>SUM(P13,P16:P17)</f>
        <v>2260</v>
      </c>
      <c r="R18" s="44">
        <f>SUM(R13,R16:R17)</f>
        <v>2590825</v>
      </c>
      <c r="T18" s="44">
        <f>SUM(T13,T16:T17)</f>
        <v>17387857</v>
      </c>
    </row>
    <row r="19" spans="1:20" s="35" customFormat="1" ht="21.9" customHeight="1" thickTop="1"/>
    <row r="20" spans="1:20" s="35" customFormat="1" ht="21.9" customHeight="1">
      <c r="A20" s="33" t="s">
        <v>237</v>
      </c>
      <c r="F20" s="38">
        <v>1895598</v>
      </c>
      <c r="G20" s="40"/>
      <c r="H20" s="38">
        <v>1681277</v>
      </c>
      <c r="I20" s="37"/>
      <c r="J20" s="38">
        <v>229332</v>
      </c>
      <c r="K20" s="38"/>
      <c r="L20" s="38">
        <v>10256232</v>
      </c>
      <c r="M20" s="38"/>
      <c r="N20" s="38">
        <v>3120990</v>
      </c>
      <c r="O20" s="38"/>
      <c r="P20" s="38">
        <v>2260</v>
      </c>
      <c r="Q20" s="38"/>
      <c r="R20" s="37">
        <f>SUM(N20:P20)</f>
        <v>3123250</v>
      </c>
      <c r="S20" s="38"/>
      <c r="T20" s="37">
        <f>SUM(R20,F20:L20)</f>
        <v>17185689</v>
      </c>
    </row>
    <row r="21" spans="1:20" s="35" customFormat="1" ht="21.9" customHeight="1">
      <c r="A21" s="151" t="s">
        <v>159</v>
      </c>
      <c r="F21" s="73">
        <v>0</v>
      </c>
      <c r="G21" s="40"/>
      <c r="H21" s="73">
        <v>0</v>
      </c>
      <c r="I21" s="37"/>
      <c r="J21" s="73">
        <v>0</v>
      </c>
      <c r="K21" s="38"/>
      <c r="L21" s="225">
        <v>1381086</v>
      </c>
      <c r="M21" s="32"/>
      <c r="N21" s="75">
        <v>0</v>
      </c>
      <c r="O21" s="38"/>
      <c r="P21" s="75">
        <v>0</v>
      </c>
      <c r="Q21" s="38"/>
      <c r="R21" s="73">
        <f>SUM(N21:P21)</f>
        <v>0</v>
      </c>
      <c r="S21" s="38"/>
      <c r="T21" s="74">
        <f>SUM(R21,F21:L21)</f>
        <v>1381086</v>
      </c>
    </row>
    <row r="22" spans="1:20" s="35" customFormat="1" ht="21.9" customHeight="1">
      <c r="A22" s="151" t="s">
        <v>111</v>
      </c>
      <c r="F22" s="42">
        <v>0</v>
      </c>
      <c r="G22" s="40"/>
      <c r="H22" s="42">
        <v>0</v>
      </c>
      <c r="I22" s="37"/>
      <c r="J22" s="42">
        <v>0</v>
      </c>
      <c r="K22" s="38"/>
      <c r="L22" s="34">
        <v>0</v>
      </c>
      <c r="M22" s="32"/>
      <c r="N22" s="34">
        <v>40289</v>
      </c>
      <c r="O22" s="38"/>
      <c r="P22" s="42">
        <v>0</v>
      </c>
      <c r="Q22" s="38"/>
      <c r="R22" s="42">
        <f>SUM(N22:P22)</f>
        <v>40289</v>
      </c>
      <c r="S22" s="38"/>
      <c r="T22" s="43">
        <f>SUM(R22,F22:L22)</f>
        <v>40289</v>
      </c>
    </row>
    <row r="23" spans="1:20" s="35" customFormat="1" ht="21.9" customHeight="1">
      <c r="A23" s="151" t="s">
        <v>112</v>
      </c>
      <c r="F23" s="38">
        <f>SUM(F21:F22)</f>
        <v>0</v>
      </c>
      <c r="G23" s="40"/>
      <c r="H23" s="38">
        <f>SUM(H21:H22)</f>
        <v>0</v>
      </c>
      <c r="I23" s="37"/>
      <c r="J23" s="38">
        <f>SUM(J21:J22)</f>
        <v>0</v>
      </c>
      <c r="K23" s="38"/>
      <c r="L23" s="38">
        <v>1381086</v>
      </c>
      <c r="M23" s="38"/>
      <c r="N23" s="38">
        <f>SUM(N21:N22)</f>
        <v>40289</v>
      </c>
      <c r="O23" s="38"/>
      <c r="P23" s="38">
        <f>SUM(P21:P22)</f>
        <v>0</v>
      </c>
      <c r="Q23" s="38"/>
      <c r="R23" s="233">
        <f>SUM(R21:R22)</f>
        <v>40289</v>
      </c>
      <c r="S23" s="38"/>
      <c r="T23" s="38">
        <f>SUM(T21:T22)</f>
        <v>1421375</v>
      </c>
    </row>
    <row r="24" spans="1:20" s="35" customFormat="1" ht="21.9" customHeight="1">
      <c r="A24" s="151" t="s">
        <v>274</v>
      </c>
      <c r="F24" s="38">
        <v>0</v>
      </c>
      <c r="G24" s="40"/>
      <c r="H24" s="38">
        <v>0</v>
      </c>
      <c r="I24" s="37"/>
      <c r="J24" s="38">
        <v>0</v>
      </c>
      <c r="K24" s="38"/>
      <c r="L24" s="230">
        <v>-774191</v>
      </c>
      <c r="M24" s="38"/>
      <c r="N24" s="38">
        <v>0</v>
      </c>
      <c r="O24" s="38"/>
      <c r="P24" s="38">
        <v>0</v>
      </c>
      <c r="Q24" s="38"/>
      <c r="R24" s="38">
        <v>0</v>
      </c>
      <c r="S24" s="38"/>
      <c r="T24" s="37">
        <f>SUM(R24,F24:L24)</f>
        <v>-774191</v>
      </c>
    </row>
    <row r="25" spans="1:20" s="226" customFormat="1" ht="21.9" customHeight="1">
      <c r="A25" s="151" t="s">
        <v>287</v>
      </c>
      <c r="F25" s="233"/>
      <c r="G25" s="229"/>
      <c r="H25" s="233"/>
      <c r="I25" s="232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2"/>
    </row>
    <row r="26" spans="1:20" s="226" customFormat="1" ht="21.9" customHeight="1">
      <c r="A26" s="151" t="s">
        <v>288</v>
      </c>
      <c r="F26" s="228">
        <v>0</v>
      </c>
      <c r="G26" s="229"/>
      <c r="H26" s="228">
        <v>0</v>
      </c>
      <c r="I26" s="227"/>
      <c r="J26" s="228">
        <v>0</v>
      </c>
      <c r="K26" s="228"/>
      <c r="L26" s="230">
        <v>3157750</v>
      </c>
      <c r="M26" s="228"/>
      <c r="N26" s="231">
        <v>-3157750</v>
      </c>
      <c r="O26" s="228"/>
      <c r="P26" s="228">
        <v>0</v>
      </c>
      <c r="Q26" s="228"/>
      <c r="R26" s="233">
        <f>SUM(N26:P26)</f>
        <v>-3157750</v>
      </c>
      <c r="S26" s="228"/>
      <c r="T26" s="232">
        <f>SUM(R26,F26:L26)</f>
        <v>0</v>
      </c>
    </row>
    <row r="27" spans="1:20" s="35" customFormat="1" ht="21.9" customHeight="1">
      <c r="A27" s="151" t="s">
        <v>247</v>
      </c>
      <c r="F27" s="223">
        <v>52744</v>
      </c>
      <c r="G27" s="40"/>
      <c r="H27" s="223">
        <v>91595</v>
      </c>
      <c r="I27" s="37"/>
      <c r="J27" s="38">
        <v>0</v>
      </c>
      <c r="K27" s="38"/>
      <c r="L27" s="224">
        <v>0</v>
      </c>
      <c r="M27" s="32"/>
      <c r="N27" s="32">
        <v>0</v>
      </c>
      <c r="O27" s="38"/>
      <c r="P27" s="38">
        <v>0</v>
      </c>
      <c r="Q27" s="38"/>
      <c r="R27" s="38">
        <f>SUM(N27:P27)</f>
        <v>0</v>
      </c>
      <c r="S27" s="38"/>
      <c r="T27" s="233">
        <f>SUM(R27,F27:L27)</f>
        <v>144339</v>
      </c>
    </row>
    <row r="28" spans="1:20" s="35" customFormat="1" ht="21.9" customHeight="1" thickBot="1">
      <c r="A28" s="159" t="s">
        <v>238</v>
      </c>
      <c r="F28" s="44">
        <f>SUM(F20,F23:F27)</f>
        <v>1948342</v>
      </c>
      <c r="G28" s="40"/>
      <c r="H28" s="44">
        <f>SUM(H20,H23:H27)</f>
        <v>1772872</v>
      </c>
      <c r="I28" s="37"/>
      <c r="J28" s="44">
        <f>SUM(J20,J23:J27)</f>
        <v>229332</v>
      </c>
      <c r="L28" s="44">
        <f>SUM(L20,L23:L27)</f>
        <v>14020877</v>
      </c>
      <c r="N28" s="44">
        <f>SUM(N20,N23:N27)</f>
        <v>3529</v>
      </c>
      <c r="P28" s="44">
        <f>SUM(P20,P23:P27)</f>
        <v>2260</v>
      </c>
      <c r="R28" s="44">
        <f>SUM(R20,R23:R27)</f>
        <v>5789</v>
      </c>
      <c r="T28" s="44">
        <f>SUM(T20,T23:T27)</f>
        <v>17977212</v>
      </c>
    </row>
    <row r="29" spans="1:20" s="35" customFormat="1" ht="21.9" customHeight="1" thickTop="1">
      <c r="A29" s="149"/>
      <c r="G29" s="40"/>
      <c r="I29" s="37"/>
      <c r="K29" s="38"/>
      <c r="M29" s="38"/>
      <c r="N29" s="38"/>
      <c r="O29" s="38"/>
      <c r="P29" s="38"/>
      <c r="Q29" s="38"/>
      <c r="S29" s="38"/>
    </row>
    <row r="30" spans="1:20" s="35" customFormat="1" ht="21.9" customHeight="1">
      <c r="A30" s="35" t="s">
        <v>38</v>
      </c>
      <c r="F30" s="3"/>
      <c r="G30" s="40"/>
      <c r="H30" s="3"/>
      <c r="I30" s="37"/>
      <c r="J30" s="3"/>
      <c r="K30" s="38"/>
      <c r="L30" s="3"/>
      <c r="M30" s="38"/>
      <c r="N30" s="38"/>
      <c r="O30" s="38"/>
      <c r="P30" s="38"/>
      <c r="Q30" s="38"/>
      <c r="R30" s="3"/>
      <c r="S30" s="38"/>
      <c r="T30" s="3"/>
    </row>
  </sheetData>
  <mergeCells count="8">
    <mergeCell ref="J9:L9"/>
    <mergeCell ref="J10:K10"/>
    <mergeCell ref="A2:U2"/>
    <mergeCell ref="A3:U3"/>
    <mergeCell ref="A4:U4"/>
    <mergeCell ref="F6:T6"/>
    <mergeCell ref="N7:R7"/>
    <mergeCell ref="N8:P8"/>
  </mergeCells>
  <conditionalFormatting sqref="F29:F30">
    <cfRule type="cellIs" dxfId="9" priority="6" stopIfTrue="1" operator="notEqual">
      <formula>0</formula>
    </cfRule>
  </conditionalFormatting>
  <conditionalFormatting sqref="H29:H30">
    <cfRule type="cellIs" dxfId="8" priority="5" stopIfTrue="1" operator="notEqual">
      <formula>0</formula>
    </cfRule>
  </conditionalFormatting>
  <conditionalFormatting sqref="J29:J30">
    <cfRule type="cellIs" dxfId="7" priority="4" stopIfTrue="1" operator="notEqual">
      <formula>0</formula>
    </cfRule>
  </conditionalFormatting>
  <conditionalFormatting sqref="L29:L30">
    <cfRule type="cellIs" dxfId="6" priority="3" stopIfTrue="1" operator="notEqual">
      <formula>0</formula>
    </cfRule>
  </conditionalFormatting>
  <conditionalFormatting sqref="R29:R30">
    <cfRule type="cellIs" dxfId="5" priority="2" stopIfTrue="1" operator="notEqual">
      <formula>0</formula>
    </cfRule>
  </conditionalFormatting>
  <conditionalFormatting sqref="T29:T30">
    <cfRule type="cellIs" dxfId="4" priority="1" stopIfTrue="1" operator="notEqual">
      <formula>0</formula>
    </cfRule>
  </conditionalFormatting>
  <pageMargins left="1.0236220472440944" right="0.19685039370078741" top="0.59055118110236227" bottom="0.19685039370078741" header="0.19685039370078741" footer="0.19685039370078741"/>
  <pageSetup paperSize="9" scale="75" orientation="landscape" r:id="rId1"/>
  <headerFooter alignWithMargins="0"/>
  <ignoredErrors>
    <ignoredError sqref="F16:Q16 F23:Q23 L28 S23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35F15-4159-45DA-8351-75283BCC8D6F}">
  <dimension ref="A1:N123"/>
  <sheetViews>
    <sheetView showGridLines="0" view="pageBreakPreview" topLeftCell="A109" zoomScaleNormal="70" zoomScaleSheetLayoutView="100" workbookViewId="0">
      <selection activeCell="Q18" sqref="Q18"/>
    </sheetView>
  </sheetViews>
  <sheetFormatPr defaultColWidth="10.6640625" defaultRowHeight="24" customHeight="1"/>
  <cols>
    <col min="1" max="1" width="20.33203125" style="12" customWidth="1"/>
    <col min="2" max="2" width="7.33203125" style="12" customWidth="1"/>
    <col min="3" max="3" width="17.44140625" style="12" customWidth="1"/>
    <col min="4" max="4" width="12.88671875" style="12" customWidth="1"/>
    <col min="5" max="5" width="8.33203125" style="12" customWidth="1"/>
    <col min="6" max="6" width="9.33203125" style="19" bestFit="1" customWidth="1"/>
    <col min="7" max="7" width="1" style="19" customWidth="1"/>
    <col min="8" max="8" width="13" style="20" customWidth="1"/>
    <col min="9" max="9" width="1.44140625" style="20" customWidth="1"/>
    <col min="10" max="10" width="13" style="20" customWidth="1"/>
    <col min="11" max="11" width="1.44140625" style="20" customWidth="1"/>
    <col min="12" max="12" width="13" style="20" customWidth="1"/>
    <col min="13" max="13" width="1.44140625" style="20" customWidth="1"/>
    <col min="14" max="14" width="13" style="20" customWidth="1"/>
    <col min="15" max="16384" width="10.6640625" style="12"/>
  </cols>
  <sheetData>
    <row r="1" spans="1:14" ht="24" customHeight="1">
      <c r="A1" s="4"/>
      <c r="B1" s="4"/>
      <c r="C1" s="4"/>
      <c r="D1" s="4"/>
      <c r="E1" s="4"/>
      <c r="F1" s="5"/>
      <c r="G1" s="6"/>
      <c r="H1" s="7"/>
      <c r="I1" s="7"/>
      <c r="J1" s="7"/>
      <c r="K1" s="7"/>
      <c r="L1" s="7"/>
      <c r="M1" s="4"/>
      <c r="N1" s="11" t="s">
        <v>77</v>
      </c>
    </row>
    <row r="2" spans="1:14" ht="24" customHeight="1">
      <c r="A2" s="4" t="s">
        <v>0</v>
      </c>
      <c r="B2" s="4"/>
      <c r="C2" s="4"/>
      <c r="D2" s="4"/>
      <c r="E2" s="4"/>
      <c r="F2" s="5"/>
      <c r="G2" s="6"/>
      <c r="H2" s="7"/>
      <c r="I2" s="7"/>
      <c r="J2" s="7"/>
      <c r="K2" s="7"/>
      <c r="L2" s="7"/>
      <c r="M2" s="4"/>
      <c r="N2" s="7"/>
    </row>
    <row r="3" spans="1:14" ht="24" customHeight="1">
      <c r="A3" s="4" t="s">
        <v>168</v>
      </c>
      <c r="B3" s="4"/>
      <c r="C3" s="4"/>
      <c r="D3" s="4"/>
      <c r="E3" s="4"/>
      <c r="F3" s="5"/>
      <c r="G3" s="6"/>
      <c r="H3" s="7"/>
      <c r="I3" s="7"/>
      <c r="J3" s="7"/>
      <c r="K3" s="7"/>
      <c r="L3" s="7"/>
      <c r="M3" s="4"/>
      <c r="N3" s="7"/>
    </row>
    <row r="4" spans="1:14" ht="24" customHeight="1">
      <c r="A4" s="4" t="s">
        <v>235</v>
      </c>
      <c r="B4" s="4"/>
      <c r="C4" s="4"/>
      <c r="D4" s="4"/>
      <c r="E4" s="4"/>
      <c r="F4" s="5"/>
      <c r="G4" s="6"/>
      <c r="H4" s="7"/>
      <c r="I4" s="7"/>
      <c r="J4" s="7"/>
      <c r="K4" s="7"/>
      <c r="L4" s="7"/>
      <c r="M4" s="4"/>
      <c r="N4" s="7"/>
    </row>
    <row r="5" spans="1:14" ht="24" customHeight="1">
      <c r="A5" s="8"/>
      <c r="B5" s="8"/>
      <c r="C5" s="8"/>
      <c r="D5" s="8"/>
      <c r="E5" s="8"/>
      <c r="F5" s="8"/>
      <c r="G5" s="76"/>
      <c r="H5" s="9"/>
      <c r="I5" s="9"/>
      <c r="J5" s="9"/>
      <c r="K5" s="9"/>
      <c r="L5" s="9"/>
      <c r="M5" s="10"/>
      <c r="N5" s="11" t="s">
        <v>2</v>
      </c>
    </row>
    <row r="6" spans="1:14" ht="24" customHeight="1">
      <c r="A6" s="8"/>
      <c r="B6" s="8"/>
      <c r="C6" s="8"/>
      <c r="D6" s="8"/>
      <c r="E6" s="8"/>
      <c r="F6" s="8"/>
      <c r="G6" s="76"/>
      <c r="H6" s="27"/>
      <c r="I6" s="27" t="s">
        <v>3</v>
      </c>
      <c r="J6" s="27"/>
      <c r="K6" s="9"/>
      <c r="L6" s="27"/>
      <c r="M6" s="13" t="s">
        <v>4</v>
      </c>
      <c r="N6" s="28"/>
    </row>
    <row r="7" spans="1:14" ht="24" customHeight="1">
      <c r="A7" s="4"/>
      <c r="B7" s="8"/>
      <c r="C7" s="8"/>
      <c r="D7" s="8"/>
      <c r="E7" s="8"/>
      <c r="F7" s="8"/>
      <c r="G7" s="8"/>
      <c r="H7" s="14" t="s">
        <v>234</v>
      </c>
      <c r="I7" s="9"/>
      <c r="J7" s="14" t="s">
        <v>79</v>
      </c>
      <c r="K7" s="54"/>
      <c r="L7" s="14" t="s">
        <v>234</v>
      </c>
      <c r="M7" s="9"/>
      <c r="N7" s="14" t="s">
        <v>79</v>
      </c>
    </row>
    <row r="8" spans="1:14" ht="24" customHeight="1">
      <c r="A8" s="4" t="s">
        <v>169</v>
      </c>
      <c r="E8" s="15"/>
      <c r="F8" s="16"/>
      <c r="G8" s="16"/>
    </row>
    <row r="9" spans="1:14" ht="24" customHeight="1">
      <c r="A9" s="18" t="s">
        <v>291</v>
      </c>
      <c r="E9" s="15"/>
      <c r="F9" s="16"/>
      <c r="G9" s="16"/>
      <c r="H9" s="221">
        <v>1112391</v>
      </c>
      <c r="I9" s="221"/>
      <c r="J9" s="221">
        <v>195807</v>
      </c>
      <c r="K9" s="221"/>
      <c r="L9" s="221">
        <v>1354005</v>
      </c>
      <c r="M9" s="221"/>
      <c r="N9" s="221">
        <v>306652</v>
      </c>
    </row>
    <row r="10" spans="1:14" ht="24" customHeight="1">
      <c r="A10" s="18" t="s">
        <v>297</v>
      </c>
      <c r="E10" s="15"/>
      <c r="F10" s="16"/>
      <c r="G10" s="16"/>
      <c r="H10" s="221"/>
      <c r="I10" s="221"/>
      <c r="J10" s="221"/>
      <c r="K10" s="221"/>
      <c r="L10" s="221"/>
      <c r="M10" s="221"/>
      <c r="N10" s="221"/>
    </row>
    <row r="11" spans="1:14" ht="24" customHeight="1">
      <c r="A11" s="18" t="s">
        <v>170</v>
      </c>
      <c r="E11" s="15"/>
      <c r="F11" s="16"/>
      <c r="G11" s="16"/>
      <c r="H11" s="1"/>
      <c r="I11" s="221"/>
      <c r="J11" s="1"/>
      <c r="K11" s="221"/>
      <c r="L11" s="221"/>
      <c r="M11" s="221"/>
      <c r="N11" s="221"/>
    </row>
    <row r="12" spans="1:14" ht="24" customHeight="1">
      <c r="A12" s="18" t="s">
        <v>171</v>
      </c>
      <c r="E12" s="15"/>
      <c r="F12" s="16"/>
      <c r="G12" s="16"/>
      <c r="H12" s="221">
        <v>875487</v>
      </c>
      <c r="I12" s="221"/>
      <c r="J12" s="221">
        <v>880444</v>
      </c>
      <c r="K12" s="221"/>
      <c r="L12" s="221">
        <v>465355</v>
      </c>
      <c r="M12" s="221"/>
      <c r="N12" s="221">
        <v>530946</v>
      </c>
    </row>
    <row r="13" spans="1:14" ht="24" customHeight="1">
      <c r="A13" s="18" t="s">
        <v>217</v>
      </c>
      <c r="E13" s="15"/>
      <c r="F13" s="16"/>
      <c r="G13" s="16"/>
      <c r="H13" s="221">
        <v>108481</v>
      </c>
      <c r="I13" s="221"/>
      <c r="J13" s="221">
        <v>3118</v>
      </c>
      <c r="K13" s="164"/>
      <c r="L13" s="221">
        <v>108567</v>
      </c>
      <c r="M13" s="221"/>
      <c r="N13" s="221">
        <v>0</v>
      </c>
    </row>
    <row r="14" spans="1:14" ht="24" customHeight="1">
      <c r="A14" s="18" t="s">
        <v>248</v>
      </c>
      <c r="E14" s="15"/>
      <c r="F14" s="16"/>
      <c r="G14" s="16"/>
      <c r="H14" s="221">
        <v>0</v>
      </c>
      <c r="I14" s="221"/>
      <c r="J14" s="221">
        <v>0</v>
      </c>
      <c r="K14" s="164"/>
      <c r="L14" s="221">
        <v>-65696</v>
      </c>
      <c r="M14" s="221"/>
      <c r="N14" s="221">
        <v>0</v>
      </c>
    </row>
    <row r="15" spans="1:14" ht="24" customHeight="1">
      <c r="A15" s="18" t="s">
        <v>249</v>
      </c>
      <c r="E15" s="15"/>
      <c r="F15" s="16"/>
      <c r="G15" s="16"/>
      <c r="H15" s="221">
        <v>-6100</v>
      </c>
      <c r="I15" s="221"/>
      <c r="J15" s="221">
        <v>0</v>
      </c>
      <c r="K15" s="164"/>
      <c r="L15" s="221">
        <v>-6100</v>
      </c>
      <c r="M15" s="221"/>
      <c r="N15" s="221">
        <v>0</v>
      </c>
    </row>
    <row r="16" spans="1:14" ht="24" customHeight="1">
      <c r="A16" s="18" t="s">
        <v>172</v>
      </c>
      <c r="E16" s="15"/>
      <c r="F16" s="16"/>
      <c r="G16" s="16"/>
      <c r="H16" s="221">
        <v>-6531</v>
      </c>
      <c r="I16" s="221"/>
      <c r="J16" s="221">
        <v>-209</v>
      </c>
      <c r="K16" s="164"/>
      <c r="L16" s="221">
        <v>-6531</v>
      </c>
      <c r="M16" s="221"/>
      <c r="N16" s="221">
        <v>-209</v>
      </c>
    </row>
    <row r="17" spans="1:14" ht="24" customHeight="1">
      <c r="A17" s="18" t="s">
        <v>173</v>
      </c>
      <c r="E17" s="15"/>
      <c r="F17" s="16"/>
      <c r="G17" s="16"/>
      <c r="H17" s="221"/>
      <c r="I17" s="221"/>
      <c r="J17" s="221"/>
      <c r="K17" s="164"/>
      <c r="L17" s="221"/>
      <c r="M17" s="221"/>
      <c r="N17" s="221"/>
    </row>
    <row r="18" spans="1:14" ht="23.4">
      <c r="A18" s="18" t="s">
        <v>174</v>
      </c>
      <c r="E18" s="15"/>
      <c r="F18" s="16"/>
      <c r="G18" s="16"/>
      <c r="H18" s="221">
        <v>-836</v>
      </c>
      <c r="I18" s="221"/>
      <c r="J18" s="221">
        <v>-3361</v>
      </c>
      <c r="K18" s="164"/>
      <c r="L18" s="221">
        <v>38</v>
      </c>
      <c r="M18" s="221"/>
      <c r="N18" s="221">
        <v>698</v>
      </c>
    </row>
    <row r="19" spans="1:14" ht="24" customHeight="1">
      <c r="A19" s="18" t="s">
        <v>250</v>
      </c>
      <c r="E19" s="15"/>
      <c r="F19" s="16"/>
      <c r="G19" s="16"/>
      <c r="H19" s="221">
        <v>-3282</v>
      </c>
      <c r="I19" s="221"/>
      <c r="J19" s="221">
        <v>287</v>
      </c>
      <c r="K19" s="221"/>
      <c r="L19" s="221">
        <v>0</v>
      </c>
      <c r="M19" s="221"/>
      <c r="N19" s="221">
        <v>0</v>
      </c>
    </row>
    <row r="20" spans="1:14" ht="24" customHeight="1">
      <c r="A20" s="18" t="s">
        <v>175</v>
      </c>
      <c r="E20" s="15"/>
      <c r="F20" s="16"/>
      <c r="G20" s="16"/>
      <c r="H20" s="221">
        <v>-24</v>
      </c>
      <c r="I20" s="221"/>
      <c r="J20" s="221">
        <v>66</v>
      </c>
      <c r="K20" s="221"/>
      <c r="L20" s="221">
        <v>-10544</v>
      </c>
      <c r="M20" s="221"/>
      <c r="N20" s="221">
        <v>-1161</v>
      </c>
    </row>
    <row r="21" spans="1:14" ht="24" customHeight="1">
      <c r="A21" s="18" t="s">
        <v>273</v>
      </c>
      <c r="E21" s="15"/>
      <c r="F21" s="16"/>
      <c r="G21" s="16"/>
      <c r="H21" s="221">
        <v>76721</v>
      </c>
      <c r="I21" s="221"/>
      <c r="J21" s="221">
        <v>108186</v>
      </c>
      <c r="K21" s="164"/>
      <c r="L21" s="221">
        <v>-11441</v>
      </c>
      <c r="M21" s="221"/>
      <c r="N21" s="221">
        <v>-1690</v>
      </c>
    </row>
    <row r="22" spans="1:14" ht="24" customHeight="1">
      <c r="A22" s="18" t="s">
        <v>292</v>
      </c>
      <c r="E22" s="15"/>
      <c r="F22" s="16"/>
      <c r="G22" s="16"/>
      <c r="H22" s="221">
        <v>24</v>
      </c>
      <c r="I22" s="221"/>
      <c r="J22" s="221">
        <v>12</v>
      </c>
      <c r="K22" s="221"/>
      <c r="L22" s="221">
        <v>0</v>
      </c>
      <c r="M22" s="221"/>
      <c r="N22" s="221">
        <v>0</v>
      </c>
    </row>
    <row r="23" spans="1:14" ht="24" customHeight="1">
      <c r="A23" s="18" t="s">
        <v>293</v>
      </c>
      <c r="E23" s="15"/>
      <c r="F23" s="16"/>
      <c r="G23" s="16"/>
      <c r="H23" s="221">
        <v>19154</v>
      </c>
      <c r="I23" s="221"/>
      <c r="J23" s="221">
        <v>17684</v>
      </c>
      <c r="K23" s="221"/>
      <c r="L23" s="221">
        <v>3872</v>
      </c>
      <c r="M23" s="221"/>
      <c r="N23" s="221">
        <v>3791</v>
      </c>
    </row>
    <row r="24" spans="1:14" ht="24" customHeight="1">
      <c r="A24" s="18" t="s">
        <v>176</v>
      </c>
      <c r="E24" s="15"/>
      <c r="F24" s="16"/>
      <c r="G24" s="16"/>
      <c r="H24" s="221">
        <v>-14884</v>
      </c>
      <c r="I24" s="221"/>
      <c r="J24" s="221">
        <v>-9570</v>
      </c>
      <c r="K24" s="221"/>
      <c r="L24" s="221">
        <v>-293279</v>
      </c>
      <c r="M24" s="221"/>
      <c r="N24" s="221">
        <v>-208471</v>
      </c>
    </row>
    <row r="25" spans="1:14" ht="24" customHeight="1">
      <c r="A25" s="18" t="s">
        <v>177</v>
      </c>
      <c r="E25" s="15"/>
      <c r="F25" s="16"/>
      <c r="G25" s="16"/>
      <c r="H25" s="221">
        <v>567917</v>
      </c>
      <c r="I25" s="221"/>
      <c r="J25" s="221">
        <v>597169</v>
      </c>
      <c r="K25" s="221"/>
      <c r="L25" s="221">
        <v>694246</v>
      </c>
      <c r="M25" s="221"/>
      <c r="N25" s="221">
        <v>768756</v>
      </c>
    </row>
    <row r="26" spans="1:14" ht="24" customHeight="1">
      <c r="A26" s="18" t="s">
        <v>178</v>
      </c>
      <c r="E26" s="15"/>
      <c r="F26" s="16"/>
      <c r="G26" s="16"/>
      <c r="H26" s="221">
        <v>0</v>
      </c>
      <c r="I26" s="221"/>
      <c r="J26" s="221">
        <v>-178960</v>
      </c>
      <c r="K26" s="221"/>
      <c r="L26" s="221">
        <v>0</v>
      </c>
      <c r="M26" s="221"/>
      <c r="N26" s="221">
        <v>-178960</v>
      </c>
    </row>
    <row r="27" spans="1:14" ht="24" customHeight="1">
      <c r="A27" s="18" t="s">
        <v>88</v>
      </c>
      <c r="E27" s="15"/>
      <c r="F27" s="16"/>
      <c r="G27" s="16"/>
      <c r="H27" s="221">
        <v>-429540</v>
      </c>
      <c r="I27" s="221"/>
      <c r="J27" s="221">
        <v>-240952</v>
      </c>
      <c r="K27" s="221"/>
      <c r="L27" s="221">
        <v>-1768437</v>
      </c>
      <c r="M27" s="221"/>
      <c r="N27" s="221">
        <v>-1157461</v>
      </c>
    </row>
    <row r="28" spans="1:14" ht="24" customHeight="1">
      <c r="A28" s="18" t="s">
        <v>294</v>
      </c>
      <c r="E28" s="15"/>
      <c r="F28" s="16"/>
      <c r="G28" s="16"/>
      <c r="H28" s="206">
        <v>-538009</v>
      </c>
      <c r="I28" s="221"/>
      <c r="J28" s="206">
        <v>-145966</v>
      </c>
      <c r="K28" s="221"/>
      <c r="L28" s="206">
        <v>0</v>
      </c>
      <c r="M28" s="221"/>
      <c r="N28" s="206">
        <v>0</v>
      </c>
    </row>
    <row r="29" spans="1:14" ht="24" customHeight="1">
      <c r="A29" s="18" t="s">
        <v>298</v>
      </c>
      <c r="E29" s="15"/>
      <c r="F29" s="16"/>
      <c r="G29" s="16"/>
      <c r="H29" s="221"/>
      <c r="I29" s="221"/>
      <c r="J29" s="221"/>
      <c r="K29" s="221"/>
      <c r="L29" s="221"/>
      <c r="M29" s="221"/>
      <c r="N29" s="221"/>
    </row>
    <row r="30" spans="1:14" ht="24" customHeight="1">
      <c r="A30" s="18" t="s">
        <v>251</v>
      </c>
      <c r="E30" s="15"/>
      <c r="F30" s="16"/>
      <c r="G30" s="16"/>
      <c r="H30" s="221">
        <f>SUM(H9:H28)</f>
        <v>1760969</v>
      </c>
      <c r="I30" s="221"/>
      <c r="J30" s="221">
        <f>SUM(J9:J28)</f>
        <v>1223755</v>
      </c>
      <c r="K30" s="221"/>
      <c r="L30" s="221">
        <f>SUM(L9:L28)</f>
        <v>464055</v>
      </c>
      <c r="M30" s="221"/>
      <c r="N30" s="221">
        <f>SUM(N9:N28)</f>
        <v>62891</v>
      </c>
    </row>
    <row r="31" spans="1:14" ht="24" customHeight="1">
      <c r="A31" s="18" t="s">
        <v>252</v>
      </c>
      <c r="E31" s="15"/>
      <c r="F31" s="16"/>
      <c r="G31" s="16"/>
      <c r="H31" s="206">
        <v>712635</v>
      </c>
      <c r="I31" s="164"/>
      <c r="J31" s="206">
        <v>762327</v>
      </c>
      <c r="K31" s="164"/>
      <c r="L31" s="206">
        <v>67288</v>
      </c>
      <c r="M31" s="164"/>
      <c r="N31" s="206">
        <v>76757</v>
      </c>
    </row>
    <row r="32" spans="1:14" ht="24" customHeight="1">
      <c r="A32" s="23" t="s">
        <v>295</v>
      </c>
      <c r="E32" s="15"/>
      <c r="F32" s="16"/>
      <c r="G32" s="16"/>
      <c r="H32" s="221">
        <f>SUM(H30:H31)</f>
        <v>2473604</v>
      </c>
      <c r="I32" s="221"/>
      <c r="J32" s="221">
        <f>SUM(J30:J31)</f>
        <v>1986082</v>
      </c>
      <c r="K32" s="221"/>
      <c r="L32" s="221">
        <f>SUM(L30:L31)</f>
        <v>531343</v>
      </c>
      <c r="M32" s="221"/>
      <c r="N32" s="221">
        <f>SUM(N30:N31)</f>
        <v>139648</v>
      </c>
    </row>
    <row r="33" spans="1:14" ht="24" customHeight="1">
      <c r="A33" s="18" t="s">
        <v>179</v>
      </c>
      <c r="E33" s="15"/>
      <c r="F33" s="16"/>
      <c r="G33" s="16"/>
      <c r="H33" s="221">
        <v>-10844</v>
      </c>
      <c r="I33" s="221"/>
      <c r="J33" s="221">
        <v>-4962</v>
      </c>
      <c r="K33" s="221"/>
      <c r="L33" s="221">
        <v>-9990</v>
      </c>
      <c r="M33" s="221"/>
      <c r="N33" s="221">
        <v>-12138</v>
      </c>
    </row>
    <row r="34" spans="1:14" ht="24" customHeight="1">
      <c r="A34" s="18" t="s">
        <v>180</v>
      </c>
      <c r="E34" s="15"/>
      <c r="F34" s="16"/>
      <c r="G34" s="16"/>
      <c r="H34" s="29">
        <v>-235218</v>
      </c>
      <c r="I34" s="221"/>
      <c r="J34" s="29">
        <v>-195008</v>
      </c>
      <c r="K34" s="221"/>
      <c r="L34" s="206">
        <v>-1808</v>
      </c>
      <c r="M34" s="221"/>
      <c r="N34" s="206">
        <v>-14184</v>
      </c>
    </row>
    <row r="35" spans="1:14" ht="24" customHeight="1">
      <c r="A35" s="23" t="s">
        <v>296</v>
      </c>
      <c r="E35" s="15"/>
      <c r="F35" s="16"/>
      <c r="G35" s="16"/>
      <c r="H35" s="24">
        <f>SUM(H32:H34)</f>
        <v>2227542</v>
      </c>
      <c r="I35" s="221"/>
      <c r="J35" s="24">
        <f>SUM(J32:J34)</f>
        <v>1786112</v>
      </c>
      <c r="K35" s="221"/>
      <c r="L35" s="24">
        <f>SUM(L32:L34)</f>
        <v>519545</v>
      </c>
      <c r="M35" s="221"/>
      <c r="N35" s="24">
        <f>SUM(N32:N34)</f>
        <v>113326</v>
      </c>
    </row>
    <row r="36" spans="1:14" ht="20.25" customHeight="1">
      <c r="A36" s="17"/>
      <c r="E36" s="15"/>
      <c r="F36" s="16"/>
      <c r="G36" s="16"/>
    </row>
    <row r="37" spans="1:14" ht="24" customHeight="1">
      <c r="A37" s="12" t="s">
        <v>38</v>
      </c>
      <c r="D37" s="8"/>
      <c r="E37" s="8"/>
      <c r="F37" s="55"/>
      <c r="G37" s="8"/>
      <c r="H37" s="31"/>
      <c r="L37" s="31"/>
      <c r="N37" s="20" t="s">
        <v>181</v>
      </c>
    </row>
    <row r="38" spans="1:14" ht="24" customHeight="1">
      <c r="D38" s="8"/>
      <c r="E38" s="8"/>
      <c r="F38" s="55"/>
      <c r="G38" s="8"/>
      <c r="H38" s="31"/>
      <c r="L38" s="31"/>
    </row>
    <row r="39" spans="1:14" ht="24" customHeight="1">
      <c r="D39" s="8"/>
      <c r="E39" s="8"/>
      <c r="F39" s="55"/>
      <c r="G39" s="8"/>
      <c r="H39" s="31"/>
      <c r="L39" s="31"/>
    </row>
    <row r="40" spans="1:14" ht="24" customHeight="1">
      <c r="D40" s="8"/>
      <c r="E40" s="8"/>
      <c r="F40" s="55"/>
      <c r="G40" s="8"/>
      <c r="H40" s="31"/>
      <c r="L40" s="31"/>
    </row>
    <row r="41" spans="1:14" ht="24" customHeight="1">
      <c r="D41" s="8"/>
      <c r="E41" s="8"/>
      <c r="F41" s="55"/>
      <c r="G41" s="8"/>
      <c r="H41" s="31"/>
      <c r="L41" s="31"/>
    </row>
    <row r="42" spans="1:14" ht="24" customHeight="1">
      <c r="A42" s="8"/>
      <c r="B42" s="8"/>
      <c r="C42" s="8"/>
      <c r="D42" s="8"/>
      <c r="E42" s="8"/>
      <c r="F42" s="8"/>
      <c r="G42" s="8"/>
      <c r="H42" s="8"/>
      <c r="I42" s="8"/>
      <c r="J42" s="221"/>
      <c r="M42" s="8"/>
      <c r="N42" s="11" t="s">
        <v>77</v>
      </c>
    </row>
    <row r="43" spans="1:14" ht="24" customHeight="1">
      <c r="A43" s="4" t="s">
        <v>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24" customHeight="1">
      <c r="A44" s="4" t="s">
        <v>182</v>
      </c>
      <c r="B44" s="4"/>
      <c r="C44" s="4"/>
      <c r="D44" s="4"/>
      <c r="E44" s="4"/>
      <c r="F44" s="5"/>
      <c r="G44" s="6"/>
      <c r="H44" s="7"/>
      <c r="I44" s="7"/>
      <c r="J44" s="7"/>
      <c r="K44" s="7"/>
      <c r="L44" s="7"/>
      <c r="M44" s="7"/>
      <c r="N44" s="7"/>
    </row>
    <row r="45" spans="1:14" ht="24" customHeight="1">
      <c r="A45" s="4" t="s">
        <v>235</v>
      </c>
      <c r="B45" s="4"/>
      <c r="C45" s="4"/>
      <c r="D45" s="4"/>
      <c r="E45" s="4"/>
      <c r="F45" s="5"/>
      <c r="G45" s="6"/>
      <c r="H45" s="7"/>
      <c r="I45" s="7"/>
      <c r="J45" s="7"/>
      <c r="K45" s="7"/>
      <c r="L45" s="7"/>
      <c r="M45" s="7"/>
      <c r="N45" s="7"/>
    </row>
    <row r="46" spans="1:14" ht="24" customHeight="1">
      <c r="A46" s="8"/>
      <c r="B46" s="8"/>
      <c r="C46" s="8"/>
      <c r="D46" s="8"/>
      <c r="E46" s="8"/>
      <c r="F46" s="8"/>
      <c r="G46" s="76"/>
      <c r="H46" s="9"/>
      <c r="I46" s="9"/>
      <c r="J46" s="9"/>
      <c r="K46" s="9"/>
      <c r="L46" s="9"/>
      <c r="M46" s="9"/>
      <c r="N46" s="11" t="s">
        <v>2</v>
      </c>
    </row>
    <row r="47" spans="1:14" ht="24" customHeight="1">
      <c r="A47" s="8"/>
      <c r="B47" s="8"/>
      <c r="C47" s="8"/>
      <c r="D47" s="8"/>
      <c r="E47" s="8"/>
      <c r="F47" s="8"/>
      <c r="G47" s="76"/>
      <c r="H47" s="27"/>
      <c r="I47" s="27" t="s">
        <v>3</v>
      </c>
      <c r="J47" s="27"/>
      <c r="K47" s="9"/>
      <c r="L47" s="27"/>
      <c r="M47" s="13" t="s">
        <v>4</v>
      </c>
      <c r="N47" s="28"/>
    </row>
    <row r="48" spans="1:14" ht="24" customHeight="1">
      <c r="A48" s="4"/>
      <c r="B48" s="8"/>
      <c r="C48" s="8"/>
      <c r="D48" s="8"/>
      <c r="E48" s="8"/>
      <c r="F48" s="8"/>
      <c r="G48" s="8"/>
      <c r="H48" s="14" t="s">
        <v>234</v>
      </c>
      <c r="I48" s="9"/>
      <c r="J48" s="14" t="s">
        <v>79</v>
      </c>
      <c r="K48" s="54"/>
      <c r="L48" s="14" t="s">
        <v>234</v>
      </c>
      <c r="M48" s="9"/>
      <c r="N48" s="14" t="s">
        <v>79</v>
      </c>
    </row>
    <row r="49" spans="1:14" ht="24" customHeight="1">
      <c r="A49" s="4" t="s">
        <v>183</v>
      </c>
      <c r="E49" s="15"/>
      <c r="F49" s="16"/>
      <c r="G49" s="16"/>
    </row>
    <row r="50" spans="1:14" ht="24" customHeight="1">
      <c r="A50" s="18" t="s">
        <v>253</v>
      </c>
      <c r="E50" s="15"/>
      <c r="F50" s="16"/>
      <c r="G50" s="16"/>
      <c r="H50" s="221">
        <v>-1471797</v>
      </c>
      <c r="I50" s="1"/>
      <c r="J50" s="221">
        <v>0</v>
      </c>
      <c r="K50" s="1"/>
      <c r="L50" s="221">
        <v>-1471797</v>
      </c>
      <c r="M50" s="1"/>
      <c r="N50" s="221">
        <v>0</v>
      </c>
    </row>
    <row r="51" spans="1:14" ht="24" customHeight="1">
      <c r="A51" s="18" t="s">
        <v>254</v>
      </c>
      <c r="E51" s="15"/>
      <c r="F51" s="16"/>
      <c r="G51" s="16"/>
      <c r="H51" s="221">
        <v>1599118</v>
      </c>
      <c r="I51" s="1"/>
      <c r="J51" s="221">
        <v>0</v>
      </c>
      <c r="K51" s="1"/>
      <c r="L51" s="221">
        <v>1599118</v>
      </c>
      <c r="M51" s="1"/>
      <c r="N51" s="221">
        <v>0</v>
      </c>
    </row>
    <row r="52" spans="1:14" ht="24" customHeight="1">
      <c r="A52" s="18" t="s">
        <v>255</v>
      </c>
      <c r="E52" s="15"/>
      <c r="F52" s="16"/>
      <c r="G52" s="16"/>
      <c r="H52" s="221">
        <v>0</v>
      </c>
      <c r="I52" s="1"/>
      <c r="J52" s="221">
        <v>-40000</v>
      </c>
      <c r="K52" s="1"/>
      <c r="L52" s="221">
        <v>-4871802</v>
      </c>
      <c r="M52" s="1"/>
      <c r="N52" s="221">
        <v>-2088059</v>
      </c>
    </row>
    <row r="53" spans="1:14" ht="24" customHeight="1">
      <c r="A53" s="18" t="s">
        <v>256</v>
      </c>
      <c r="E53" s="15"/>
      <c r="F53" s="16"/>
      <c r="G53" s="16"/>
      <c r="H53" s="221">
        <v>15000</v>
      </c>
      <c r="I53" s="1"/>
      <c r="J53" s="221">
        <v>41095</v>
      </c>
      <c r="K53" s="1"/>
      <c r="L53" s="221">
        <v>4274362</v>
      </c>
      <c r="M53" s="1"/>
      <c r="N53" s="221">
        <v>3221861</v>
      </c>
    </row>
    <row r="54" spans="1:14" ht="24" customHeight="1">
      <c r="A54" s="18" t="s">
        <v>184</v>
      </c>
      <c r="E54" s="15"/>
      <c r="F54" s="16"/>
      <c r="G54" s="16"/>
      <c r="H54" s="221">
        <v>15248</v>
      </c>
      <c r="I54" s="221"/>
      <c r="J54" s="221">
        <v>4533</v>
      </c>
      <c r="K54" s="221"/>
      <c r="L54" s="221">
        <v>281414</v>
      </c>
      <c r="M54" s="221"/>
      <c r="N54" s="221">
        <v>215406</v>
      </c>
    </row>
    <row r="55" spans="1:14" ht="24" customHeight="1">
      <c r="A55" s="18" t="s">
        <v>185</v>
      </c>
      <c r="E55" s="15"/>
      <c r="F55" s="16"/>
      <c r="G55" s="16"/>
      <c r="H55" s="221">
        <v>2359</v>
      </c>
      <c r="I55" s="221"/>
      <c r="J55" s="221">
        <v>1200</v>
      </c>
      <c r="K55" s="221"/>
      <c r="L55" s="221">
        <v>2359</v>
      </c>
      <c r="M55" s="221"/>
      <c r="N55" s="221">
        <v>1200</v>
      </c>
    </row>
    <row r="56" spans="1:14" ht="24" customHeight="1">
      <c r="A56" s="18" t="s">
        <v>186</v>
      </c>
      <c r="E56" s="15"/>
      <c r="F56" s="16"/>
      <c r="G56" s="16"/>
      <c r="H56" s="221">
        <v>0</v>
      </c>
      <c r="I56" s="221"/>
      <c r="J56" s="221">
        <v>-1066</v>
      </c>
      <c r="K56" s="221"/>
      <c r="L56" s="221">
        <v>0</v>
      </c>
      <c r="M56" s="221"/>
      <c r="N56" s="221">
        <v>-1066</v>
      </c>
    </row>
    <row r="57" spans="1:14" ht="24" customHeight="1">
      <c r="A57" s="18" t="s">
        <v>188</v>
      </c>
      <c r="E57" s="15"/>
      <c r="F57" s="221"/>
      <c r="G57" s="221"/>
      <c r="H57" s="221">
        <v>0</v>
      </c>
      <c r="I57" s="221"/>
      <c r="J57" s="221">
        <v>0</v>
      </c>
      <c r="K57" s="221"/>
      <c r="L57" s="221">
        <v>-643241</v>
      </c>
      <c r="M57" s="221"/>
      <c r="N57" s="221">
        <v>-111783</v>
      </c>
    </row>
    <row r="58" spans="1:14" ht="24" customHeight="1">
      <c r="A58" s="18" t="s">
        <v>187</v>
      </c>
      <c r="E58" s="15"/>
      <c r="F58" s="221"/>
      <c r="G58" s="221"/>
      <c r="H58" s="221">
        <v>0</v>
      </c>
      <c r="I58" s="221"/>
      <c r="J58" s="221">
        <v>0</v>
      </c>
      <c r="K58" s="221"/>
      <c r="L58" s="221">
        <v>1955485</v>
      </c>
      <c r="M58" s="221"/>
      <c r="N58" s="221">
        <v>0</v>
      </c>
    </row>
    <row r="59" spans="1:14" ht="24" customHeight="1">
      <c r="A59" s="18" t="s">
        <v>257</v>
      </c>
      <c r="E59" s="15"/>
      <c r="F59" s="221"/>
      <c r="G59" s="221"/>
      <c r="H59" s="221">
        <v>-922</v>
      </c>
      <c r="I59" s="221"/>
      <c r="J59" s="221">
        <v>-922</v>
      </c>
      <c r="K59" s="221"/>
      <c r="L59" s="221">
        <v>-922</v>
      </c>
      <c r="M59" s="221"/>
      <c r="N59" s="221">
        <v>-922</v>
      </c>
    </row>
    <row r="60" spans="1:14" ht="24" customHeight="1">
      <c r="A60" s="18" t="s">
        <v>290</v>
      </c>
      <c r="E60" s="15"/>
      <c r="F60" s="221"/>
      <c r="G60" s="221"/>
      <c r="H60" s="221">
        <v>0</v>
      </c>
      <c r="I60" s="221"/>
      <c r="J60" s="221">
        <v>0</v>
      </c>
      <c r="K60" s="221"/>
      <c r="L60" s="221">
        <v>2500</v>
      </c>
      <c r="M60" s="221"/>
      <c r="N60" s="221">
        <v>0</v>
      </c>
    </row>
    <row r="61" spans="1:14" ht="24" customHeight="1">
      <c r="A61" s="18" t="s">
        <v>189</v>
      </c>
      <c r="E61" s="15"/>
      <c r="F61" s="221"/>
      <c r="G61" s="221"/>
      <c r="H61" s="221">
        <v>622444</v>
      </c>
      <c r="I61" s="221"/>
      <c r="J61" s="221">
        <v>338379</v>
      </c>
      <c r="K61" s="221"/>
      <c r="L61" s="221">
        <v>1768437</v>
      </c>
      <c r="M61" s="221"/>
      <c r="N61" s="221">
        <v>1157461</v>
      </c>
    </row>
    <row r="62" spans="1:14" ht="24" customHeight="1">
      <c r="A62" s="18" t="s">
        <v>190</v>
      </c>
      <c r="E62" s="15"/>
      <c r="F62" s="221"/>
      <c r="G62" s="221"/>
      <c r="H62" s="221"/>
      <c r="I62" s="221"/>
      <c r="J62" s="221"/>
      <c r="M62" s="221"/>
    </row>
    <row r="63" spans="1:14" ht="24" customHeight="1">
      <c r="A63" s="18" t="s">
        <v>191</v>
      </c>
      <c r="E63" s="15"/>
      <c r="F63" s="221"/>
      <c r="G63" s="221"/>
      <c r="H63" s="221">
        <v>5517</v>
      </c>
      <c r="I63" s="221"/>
      <c r="J63" s="221">
        <v>5267</v>
      </c>
      <c r="K63" s="221"/>
      <c r="L63" s="221">
        <v>1337</v>
      </c>
      <c r="M63" s="221"/>
      <c r="N63" s="221">
        <v>28209</v>
      </c>
    </row>
    <row r="64" spans="1:14" ht="24" customHeight="1">
      <c r="A64" s="18" t="s">
        <v>192</v>
      </c>
      <c r="E64" s="15"/>
      <c r="F64" s="221"/>
      <c r="G64" s="221"/>
      <c r="H64" s="221">
        <v>-256178</v>
      </c>
      <c r="I64" s="221"/>
      <c r="J64" s="221">
        <v>-491217</v>
      </c>
      <c r="K64" s="221"/>
      <c r="L64" s="221">
        <v>-41291</v>
      </c>
      <c r="M64" s="221"/>
      <c r="N64" s="221">
        <v>-128728</v>
      </c>
    </row>
    <row r="65" spans="1:14" ht="24" customHeight="1">
      <c r="A65" s="18" t="s">
        <v>193</v>
      </c>
      <c r="E65" s="15"/>
      <c r="F65" s="221"/>
      <c r="G65" s="221"/>
      <c r="H65" s="221">
        <v>-4360</v>
      </c>
      <c r="I65" s="221"/>
      <c r="J65" s="221">
        <v>-10441</v>
      </c>
      <c r="K65" s="221"/>
      <c r="L65" s="221">
        <v>-45</v>
      </c>
      <c r="M65" s="221"/>
      <c r="N65" s="221">
        <v>-7184</v>
      </c>
    </row>
    <row r="66" spans="1:14" ht="24" customHeight="1">
      <c r="A66" s="18" t="s">
        <v>258</v>
      </c>
      <c r="E66" s="15"/>
      <c r="F66" s="221"/>
      <c r="G66" s="221"/>
      <c r="H66" s="221">
        <v>-8036</v>
      </c>
      <c r="I66" s="221"/>
      <c r="J66" s="221">
        <v>-101866</v>
      </c>
      <c r="K66" s="221"/>
      <c r="L66" s="221">
        <v>0</v>
      </c>
      <c r="M66" s="221"/>
      <c r="N66" s="221">
        <v>0</v>
      </c>
    </row>
    <row r="67" spans="1:14" ht="24" customHeight="1">
      <c r="A67" s="18" t="s">
        <v>194</v>
      </c>
      <c r="E67" s="15"/>
      <c r="F67" s="221"/>
      <c r="G67" s="221"/>
      <c r="H67" s="221">
        <v>2770</v>
      </c>
      <c r="I67" s="221"/>
      <c r="J67" s="221">
        <v>0</v>
      </c>
      <c r="K67" s="221"/>
      <c r="L67" s="221">
        <v>0</v>
      </c>
      <c r="M67" s="221"/>
      <c r="N67" s="221">
        <v>0</v>
      </c>
    </row>
    <row r="68" spans="1:14" ht="24" customHeight="1">
      <c r="A68" s="12" t="s">
        <v>195</v>
      </c>
      <c r="E68" s="15"/>
      <c r="F68" s="221"/>
      <c r="G68" s="221"/>
      <c r="H68" s="221">
        <v>17780</v>
      </c>
      <c r="I68" s="221"/>
      <c r="J68" s="221">
        <v>4000</v>
      </c>
      <c r="K68" s="221"/>
      <c r="L68" s="221">
        <v>0</v>
      </c>
      <c r="M68" s="221"/>
      <c r="N68" s="221">
        <v>0</v>
      </c>
    </row>
    <row r="69" spans="1:14" ht="24" customHeight="1">
      <c r="A69" s="18" t="s">
        <v>259</v>
      </c>
      <c r="E69" s="15"/>
      <c r="F69" s="221"/>
      <c r="G69" s="221"/>
      <c r="H69" s="221">
        <v>-2737163</v>
      </c>
      <c r="I69" s="221"/>
      <c r="J69" s="221">
        <v>0</v>
      </c>
      <c r="K69" s="221"/>
      <c r="L69" s="221">
        <v>-2737163</v>
      </c>
      <c r="M69" s="221"/>
      <c r="N69" s="221">
        <v>0</v>
      </c>
    </row>
    <row r="70" spans="1:14" ht="24" customHeight="1">
      <c r="A70" s="18" t="s">
        <v>260</v>
      </c>
      <c r="E70" s="15"/>
      <c r="F70" s="221"/>
      <c r="G70" s="221"/>
      <c r="H70" s="221">
        <v>0</v>
      </c>
      <c r="I70" s="221"/>
      <c r="J70" s="221">
        <v>0</v>
      </c>
      <c r="K70" s="221"/>
      <c r="L70" s="221">
        <v>-39427</v>
      </c>
      <c r="M70" s="221"/>
      <c r="N70" s="221">
        <v>0</v>
      </c>
    </row>
    <row r="71" spans="1:14" ht="24" customHeight="1">
      <c r="A71" s="4" t="s">
        <v>196</v>
      </c>
      <c r="E71" s="15"/>
      <c r="F71" s="16"/>
      <c r="G71" s="16"/>
      <c r="H71" s="24">
        <f>SUM(H50:H70)</f>
        <v>-2198220</v>
      </c>
      <c r="I71" s="164"/>
      <c r="J71" s="24">
        <f>SUM(J50:J70)</f>
        <v>-251038</v>
      </c>
      <c r="K71" s="164"/>
      <c r="L71" s="24">
        <f>SUM(L50:L70)</f>
        <v>79324</v>
      </c>
      <c r="M71" s="164"/>
      <c r="N71" s="24">
        <f>SUM(N50:N70)</f>
        <v>2286395</v>
      </c>
    </row>
    <row r="72" spans="1:14" ht="24" customHeight="1">
      <c r="A72" s="4"/>
      <c r="E72" s="15"/>
      <c r="F72" s="16"/>
      <c r="G72" s="16"/>
      <c r="H72" s="163"/>
      <c r="I72" s="164"/>
      <c r="J72" s="163"/>
      <c r="K72" s="164"/>
      <c r="L72" s="163"/>
      <c r="M72" s="164"/>
      <c r="N72" s="163"/>
    </row>
    <row r="73" spans="1:14" ht="24" customHeight="1">
      <c r="A73" s="12" t="s">
        <v>38</v>
      </c>
      <c r="D73" s="8"/>
      <c r="E73" s="8"/>
      <c r="F73" s="55"/>
      <c r="G73" s="8"/>
    </row>
    <row r="74" spans="1:14" ht="24" customHeight="1">
      <c r="D74" s="8"/>
      <c r="E74" s="8"/>
      <c r="F74" s="55"/>
      <c r="G74" s="8"/>
    </row>
    <row r="75" spans="1:14" ht="24" customHeight="1">
      <c r="D75" s="8"/>
      <c r="E75" s="8"/>
      <c r="F75" s="55"/>
      <c r="G75" s="8"/>
    </row>
    <row r="76" spans="1:14" ht="24" customHeight="1">
      <c r="D76" s="8"/>
      <c r="E76" s="8"/>
      <c r="F76" s="55"/>
      <c r="G76" s="8"/>
    </row>
    <row r="77" spans="1:14" ht="24" customHeight="1">
      <c r="D77" s="8"/>
      <c r="E77" s="8"/>
      <c r="F77" s="55"/>
      <c r="G77" s="8"/>
    </row>
    <row r="78" spans="1:14" ht="24" customHeight="1">
      <c r="D78" s="8"/>
      <c r="E78" s="8"/>
      <c r="F78" s="55"/>
      <c r="G78" s="8"/>
    </row>
    <row r="79" spans="1:14" ht="24" customHeight="1">
      <c r="E79" s="15"/>
      <c r="F79" s="16"/>
      <c r="G79" s="16"/>
      <c r="H79" s="221"/>
      <c r="J79" s="221"/>
    </row>
    <row r="80" spans="1:14" ht="24" customHeight="1">
      <c r="A80" s="8"/>
      <c r="B80" s="8"/>
      <c r="C80" s="8"/>
      <c r="D80" s="8"/>
      <c r="E80" s="8"/>
      <c r="F80" s="8"/>
      <c r="G80" s="76"/>
      <c r="H80" s="9"/>
      <c r="I80" s="9"/>
      <c r="J80" s="9"/>
      <c r="K80" s="9"/>
      <c r="L80" s="9"/>
      <c r="M80" s="9"/>
      <c r="N80" s="11" t="s">
        <v>77</v>
      </c>
    </row>
    <row r="81" spans="1:14" ht="24" customHeight="1">
      <c r="A81" s="4" t="s">
        <v>0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24" customHeight="1">
      <c r="A82" s="4" t="s">
        <v>182</v>
      </c>
      <c r="B82" s="4"/>
      <c r="C82" s="4"/>
      <c r="D82" s="4"/>
      <c r="E82" s="4"/>
      <c r="F82" s="5"/>
      <c r="G82" s="6"/>
      <c r="H82" s="7"/>
      <c r="I82" s="7"/>
      <c r="J82" s="7"/>
      <c r="K82" s="7"/>
      <c r="L82" s="7"/>
      <c r="M82" s="7"/>
      <c r="N82" s="7"/>
    </row>
    <row r="83" spans="1:14" ht="24" customHeight="1">
      <c r="A83" s="4" t="s">
        <v>235</v>
      </c>
      <c r="B83" s="4"/>
      <c r="C83" s="4"/>
      <c r="D83" s="4"/>
      <c r="E83" s="4"/>
      <c r="F83" s="5"/>
      <c r="G83" s="6"/>
      <c r="H83" s="7"/>
      <c r="I83" s="7"/>
      <c r="J83" s="7"/>
      <c r="K83" s="7"/>
      <c r="L83" s="7"/>
      <c r="M83" s="7"/>
      <c r="N83" s="7"/>
    </row>
    <row r="84" spans="1:14" ht="24" customHeight="1">
      <c r="A84" s="8"/>
      <c r="B84" s="8"/>
      <c r="C84" s="8"/>
      <c r="D84" s="8"/>
      <c r="E84" s="8"/>
      <c r="F84" s="8"/>
      <c r="G84" s="76"/>
      <c r="H84" s="9"/>
      <c r="I84" s="9"/>
      <c r="J84" s="9"/>
      <c r="K84" s="9"/>
      <c r="L84" s="9"/>
      <c r="M84" s="9"/>
      <c r="N84" s="11" t="s">
        <v>2</v>
      </c>
    </row>
    <row r="85" spans="1:14" ht="24" customHeight="1">
      <c r="A85" s="8"/>
      <c r="B85" s="8"/>
      <c r="C85" s="8"/>
      <c r="D85" s="8"/>
      <c r="E85" s="8"/>
      <c r="F85" s="8"/>
      <c r="G85" s="76"/>
      <c r="H85" s="27"/>
      <c r="I85" s="27" t="s">
        <v>3</v>
      </c>
      <c r="J85" s="27"/>
      <c r="K85" s="9"/>
      <c r="L85" s="27"/>
      <c r="M85" s="13" t="s">
        <v>4</v>
      </c>
      <c r="N85" s="28"/>
    </row>
    <row r="86" spans="1:14" ht="24" customHeight="1">
      <c r="A86" s="4"/>
      <c r="B86" s="8"/>
      <c r="C86" s="8"/>
      <c r="D86" s="8"/>
      <c r="E86" s="8"/>
      <c r="F86" s="8"/>
      <c r="G86" s="8"/>
      <c r="H86" s="14" t="s">
        <v>234</v>
      </c>
      <c r="I86" s="9"/>
      <c r="J86" s="14" t="s">
        <v>79</v>
      </c>
      <c r="K86" s="54"/>
      <c r="L86" s="14" t="s">
        <v>234</v>
      </c>
      <c r="M86" s="9"/>
      <c r="N86" s="14" t="s">
        <v>79</v>
      </c>
    </row>
    <row r="87" spans="1:14" ht="24" customHeight="1">
      <c r="A87" s="4" t="s">
        <v>197</v>
      </c>
      <c r="E87" s="15"/>
      <c r="F87" s="16"/>
      <c r="G87" s="16"/>
      <c r="H87" s="221"/>
      <c r="I87" s="164"/>
      <c r="J87" s="221"/>
      <c r="K87" s="164"/>
      <c r="L87" s="221"/>
      <c r="M87" s="164"/>
      <c r="N87" s="221"/>
    </row>
    <row r="88" spans="1:14" ht="24" customHeight="1">
      <c r="A88" s="18" t="s">
        <v>261</v>
      </c>
      <c r="E88" s="15"/>
      <c r="F88" s="16"/>
      <c r="G88" s="16"/>
      <c r="H88" s="221">
        <v>0</v>
      </c>
      <c r="I88" s="221"/>
      <c r="J88" s="221">
        <v>0</v>
      </c>
      <c r="K88" s="221"/>
      <c r="L88" s="1">
        <v>4187860</v>
      </c>
      <c r="M88" s="221"/>
      <c r="N88" s="1">
        <v>1036822</v>
      </c>
    </row>
    <row r="89" spans="1:14" ht="24" customHeight="1">
      <c r="A89" s="18" t="s">
        <v>262</v>
      </c>
      <c r="E89" s="15"/>
      <c r="F89" s="16"/>
      <c r="G89" s="16"/>
      <c r="H89" s="221">
        <v>0</v>
      </c>
      <c r="I89" s="221"/>
      <c r="J89" s="221">
        <v>0</v>
      </c>
      <c r="K89" s="221"/>
      <c r="L89" s="1">
        <v>-5422748</v>
      </c>
      <c r="M89" s="221"/>
      <c r="N89" s="1">
        <v>-1482231</v>
      </c>
    </row>
    <row r="90" spans="1:14" ht="24" customHeight="1">
      <c r="A90" s="18" t="s">
        <v>263</v>
      </c>
      <c r="E90" s="15"/>
      <c r="F90" s="16"/>
      <c r="G90" s="16"/>
      <c r="H90" s="221">
        <v>6883000</v>
      </c>
      <c r="I90" s="1"/>
      <c r="J90" s="221">
        <v>2069610</v>
      </c>
      <c r="K90" s="1"/>
      <c r="L90" s="163">
        <v>5300000</v>
      </c>
      <c r="M90" s="1"/>
      <c r="N90" s="163">
        <v>0</v>
      </c>
    </row>
    <row r="91" spans="1:14" ht="24" customHeight="1">
      <c r="A91" s="18" t="s">
        <v>264</v>
      </c>
      <c r="E91" s="15"/>
      <c r="F91" s="16"/>
      <c r="G91" s="16"/>
      <c r="H91" s="221">
        <v>-5219585</v>
      </c>
      <c r="I91" s="1"/>
      <c r="J91" s="221">
        <v>-2050000</v>
      </c>
      <c r="K91" s="1"/>
      <c r="L91" s="163">
        <v>-3900000</v>
      </c>
      <c r="M91" s="1"/>
      <c r="N91" s="163">
        <v>0</v>
      </c>
    </row>
    <row r="92" spans="1:14" ht="24" customHeight="1">
      <c r="A92" s="18" t="s">
        <v>198</v>
      </c>
      <c r="E92" s="15"/>
      <c r="F92" s="16"/>
      <c r="G92" s="16"/>
      <c r="H92" s="221">
        <v>0</v>
      </c>
      <c r="I92" s="1"/>
      <c r="J92" s="221">
        <v>750000</v>
      </c>
      <c r="K92" s="1"/>
      <c r="L92" s="163">
        <v>0</v>
      </c>
      <c r="M92" s="1"/>
      <c r="N92" s="163">
        <v>0</v>
      </c>
    </row>
    <row r="93" spans="1:14" ht="24" customHeight="1">
      <c r="A93" s="18" t="s">
        <v>199</v>
      </c>
      <c r="E93" s="15"/>
      <c r="F93" s="16"/>
      <c r="G93" s="16"/>
      <c r="H93" s="221">
        <v>-944576</v>
      </c>
      <c r="I93" s="1"/>
      <c r="J93" s="221">
        <v>-446501</v>
      </c>
      <c r="K93" s="1"/>
      <c r="L93" s="163">
        <v>0</v>
      </c>
      <c r="M93" s="1"/>
      <c r="N93" s="163">
        <v>0</v>
      </c>
    </row>
    <row r="94" spans="1:14" ht="24" customHeight="1">
      <c r="A94" s="18" t="s">
        <v>289</v>
      </c>
      <c r="E94" s="15"/>
      <c r="F94" s="16"/>
      <c r="G94" s="16"/>
      <c r="H94" s="221">
        <v>2861288</v>
      </c>
      <c r="I94" s="221"/>
      <c r="J94" s="221">
        <v>0</v>
      </c>
      <c r="K94" s="221"/>
      <c r="L94" s="163">
        <v>2861288</v>
      </c>
      <c r="M94" s="221"/>
      <c r="N94" s="163"/>
    </row>
    <row r="95" spans="1:14" ht="24" customHeight="1">
      <c r="A95" s="18" t="s">
        <v>265</v>
      </c>
      <c r="E95" s="15"/>
      <c r="F95" s="16"/>
      <c r="G95" s="16"/>
      <c r="H95" s="221">
        <v>-1300000</v>
      </c>
      <c r="I95" s="1"/>
      <c r="J95" s="163">
        <v>0</v>
      </c>
      <c r="K95" s="1"/>
      <c r="L95" s="163">
        <v>-1300000</v>
      </c>
      <c r="M95" s="1"/>
      <c r="N95" s="163">
        <v>0</v>
      </c>
    </row>
    <row r="96" spans="1:14" ht="24" customHeight="1">
      <c r="A96" s="18" t="s">
        <v>200</v>
      </c>
      <c r="E96" s="15"/>
      <c r="F96" s="16"/>
      <c r="G96" s="16"/>
      <c r="H96" s="221">
        <v>-1093506</v>
      </c>
      <c r="I96" s="1"/>
      <c r="J96" s="221">
        <v>-665033</v>
      </c>
      <c r="K96" s="1"/>
      <c r="L96" s="163">
        <v>-955782</v>
      </c>
      <c r="M96" s="1"/>
      <c r="N96" s="163">
        <v>-633029</v>
      </c>
    </row>
    <row r="97" spans="1:14" ht="24" customHeight="1">
      <c r="A97" s="18" t="s">
        <v>201</v>
      </c>
      <c r="E97" s="15"/>
      <c r="F97" s="16"/>
      <c r="G97" s="16"/>
      <c r="H97" s="221">
        <v>-271723</v>
      </c>
      <c r="I97" s="221"/>
      <c r="J97" s="221">
        <v>-289520</v>
      </c>
      <c r="K97" s="221"/>
      <c r="L97" s="163">
        <v>-427429</v>
      </c>
      <c r="M97" s="221"/>
      <c r="N97" s="163">
        <v>-461656</v>
      </c>
    </row>
    <row r="98" spans="1:14" ht="24" customHeight="1">
      <c r="A98" s="18" t="s">
        <v>202</v>
      </c>
      <c r="E98" s="15"/>
      <c r="F98" s="16"/>
      <c r="G98" s="16"/>
      <c r="H98" s="221">
        <v>-541039</v>
      </c>
      <c r="I98" s="221"/>
      <c r="J98" s="221">
        <v>-2044</v>
      </c>
      <c r="K98" s="221"/>
      <c r="L98" s="163">
        <v>-773566</v>
      </c>
      <c r="M98" s="221"/>
      <c r="N98" s="163">
        <v>0</v>
      </c>
    </row>
    <row r="99" spans="1:14" ht="24" customHeight="1">
      <c r="A99" s="18" t="s">
        <v>203</v>
      </c>
      <c r="E99" s="15"/>
      <c r="F99" s="16"/>
      <c r="G99" s="16"/>
      <c r="H99" s="221">
        <v>-23054</v>
      </c>
      <c r="I99" s="221"/>
      <c r="J99" s="221">
        <v>-31350</v>
      </c>
      <c r="K99" s="221"/>
      <c r="L99" s="163">
        <v>0</v>
      </c>
      <c r="M99" s="221"/>
      <c r="N99" s="163">
        <v>0</v>
      </c>
    </row>
    <row r="100" spans="1:14" ht="24" customHeight="1">
      <c r="A100" s="18" t="s">
        <v>245</v>
      </c>
      <c r="E100" s="15"/>
      <c r="F100" s="16"/>
      <c r="G100" s="16"/>
      <c r="H100" s="221">
        <v>-302599</v>
      </c>
      <c r="I100" s="221"/>
      <c r="J100" s="163">
        <v>0</v>
      </c>
      <c r="K100" s="221"/>
      <c r="L100" s="163">
        <v>0</v>
      </c>
      <c r="M100" s="221"/>
      <c r="N100" s="163">
        <v>0</v>
      </c>
    </row>
    <row r="101" spans="1:14" ht="24" customHeight="1">
      <c r="A101" s="18" t="s">
        <v>266</v>
      </c>
      <c r="E101" s="15"/>
      <c r="F101" s="16"/>
      <c r="G101" s="16"/>
      <c r="H101" s="221">
        <v>278813</v>
      </c>
      <c r="I101" s="221"/>
      <c r="J101" s="221">
        <v>126634</v>
      </c>
      <c r="K101" s="221"/>
      <c r="L101" s="163">
        <v>144339</v>
      </c>
      <c r="M101" s="221"/>
      <c r="N101" s="163">
        <v>126634</v>
      </c>
    </row>
    <row r="102" spans="1:14" ht="24" customHeight="1">
      <c r="A102" s="18" t="s">
        <v>204</v>
      </c>
      <c r="E102" s="15"/>
      <c r="F102" s="16"/>
      <c r="G102" s="16"/>
      <c r="H102" s="221"/>
      <c r="I102" s="221"/>
      <c r="J102" s="221"/>
      <c r="K102" s="221"/>
      <c r="L102" s="163"/>
      <c r="M102" s="221"/>
      <c r="N102" s="163"/>
    </row>
    <row r="103" spans="1:14" ht="24" customHeight="1">
      <c r="A103" s="18" t="s">
        <v>267</v>
      </c>
      <c r="E103" s="15"/>
      <c r="F103" s="16"/>
      <c r="G103" s="16"/>
      <c r="H103" s="221">
        <v>18760</v>
      </c>
      <c r="I103" s="221"/>
      <c r="J103" s="163">
        <v>0</v>
      </c>
      <c r="K103" s="221"/>
      <c r="L103" s="163">
        <v>0</v>
      </c>
      <c r="M103" s="221"/>
      <c r="N103" s="163">
        <v>0</v>
      </c>
    </row>
    <row r="104" spans="1:14" ht="24" customHeight="1">
      <c r="A104" s="18" t="s">
        <v>205</v>
      </c>
      <c r="E104" s="15"/>
      <c r="F104" s="16"/>
      <c r="G104" s="16"/>
      <c r="H104" s="221">
        <v>0</v>
      </c>
      <c r="I104" s="221"/>
      <c r="J104" s="221">
        <v>30995</v>
      </c>
      <c r="K104" s="221"/>
      <c r="L104" s="163">
        <v>0</v>
      </c>
      <c r="M104" s="221"/>
      <c r="N104" s="163">
        <v>0</v>
      </c>
    </row>
    <row r="105" spans="1:14" ht="24" customHeight="1">
      <c r="A105" s="4" t="s">
        <v>268</v>
      </c>
      <c r="E105" s="15"/>
      <c r="F105" s="16"/>
      <c r="G105" s="16"/>
      <c r="H105" s="24">
        <f>SUM(H88:H104)</f>
        <v>345779</v>
      </c>
      <c r="I105" s="1"/>
      <c r="J105" s="24">
        <f>SUM(J88:J104)</f>
        <v>-507209</v>
      </c>
      <c r="K105" s="1"/>
      <c r="L105" s="24">
        <f>SUM(L88:L104)</f>
        <v>-286038</v>
      </c>
      <c r="M105" s="1"/>
      <c r="N105" s="24">
        <f>SUM(N88:N104)</f>
        <v>-1413460</v>
      </c>
    </row>
    <row r="106" spans="1:14" ht="24" customHeight="1">
      <c r="A106" s="69" t="s">
        <v>299</v>
      </c>
      <c r="E106" s="15"/>
      <c r="F106" s="16"/>
      <c r="G106" s="16"/>
      <c r="H106" s="163">
        <f>SUM(H35,H71,H105)</f>
        <v>375101</v>
      </c>
      <c r="I106" s="1"/>
      <c r="J106" s="163">
        <f>SUM(J35,J71,J105)</f>
        <v>1027865</v>
      </c>
      <c r="K106" s="1"/>
      <c r="L106" s="163">
        <f>SUM(L35,L71,L105)</f>
        <v>312831</v>
      </c>
      <c r="M106" s="1"/>
      <c r="N106" s="163">
        <f>SUM(N35,N71,N105)</f>
        <v>986261</v>
      </c>
    </row>
    <row r="107" spans="1:14" ht="24" customHeight="1">
      <c r="A107" s="12" t="s">
        <v>206</v>
      </c>
      <c r="E107" s="15"/>
      <c r="F107" s="16"/>
      <c r="G107" s="16"/>
      <c r="H107" s="70">
        <v>1268997</v>
      </c>
      <c r="I107" s="221"/>
      <c r="J107" s="70">
        <v>4448805</v>
      </c>
      <c r="K107" s="221"/>
      <c r="L107" s="70">
        <v>558178</v>
      </c>
      <c r="M107" s="221"/>
      <c r="N107" s="70">
        <v>3573692</v>
      </c>
    </row>
    <row r="108" spans="1:14" ht="24" customHeight="1" thickBot="1">
      <c r="A108" s="4" t="s">
        <v>207</v>
      </c>
      <c r="E108" s="15"/>
      <c r="F108" s="16"/>
      <c r="G108" s="16"/>
      <c r="H108" s="207">
        <f>SUM(H106:H107)</f>
        <v>1644098</v>
      </c>
      <c r="I108" s="1"/>
      <c r="J108" s="207">
        <f>SUM(J106:J107)</f>
        <v>5476670</v>
      </c>
      <c r="K108" s="1"/>
      <c r="L108" s="207">
        <f>SUM(L106:L107)</f>
        <v>871009</v>
      </c>
      <c r="M108" s="1"/>
      <c r="N108" s="207">
        <f>SUM(N106:N107)</f>
        <v>4559953</v>
      </c>
    </row>
    <row r="109" spans="1:14" ht="17.25" customHeight="1" thickTop="1">
      <c r="E109" s="15"/>
      <c r="F109" s="16"/>
      <c r="G109" s="16"/>
      <c r="H109" s="65"/>
      <c r="I109" s="65"/>
      <c r="J109" s="65"/>
      <c r="K109" s="65"/>
      <c r="L109" s="65"/>
      <c r="M109" s="65"/>
      <c r="N109" s="65"/>
    </row>
    <row r="110" spans="1:14" ht="24" customHeight="1">
      <c r="A110" s="4" t="s">
        <v>208</v>
      </c>
      <c r="E110" s="15"/>
      <c r="F110" s="16"/>
      <c r="G110" s="16"/>
      <c r="H110" s="221"/>
      <c r="I110" s="1"/>
      <c r="J110" s="221"/>
      <c r="K110" s="1"/>
      <c r="L110" s="221"/>
      <c r="M110" s="1"/>
      <c r="N110" s="221"/>
    </row>
    <row r="111" spans="1:14" ht="24" customHeight="1">
      <c r="A111" s="12" t="s">
        <v>209</v>
      </c>
      <c r="E111" s="15"/>
      <c r="F111" s="16"/>
      <c r="G111" s="16"/>
      <c r="H111" s="221">
        <v>1229236</v>
      </c>
      <c r="I111" s="1"/>
      <c r="J111" s="221">
        <v>1214102</v>
      </c>
      <c r="K111" s="1"/>
      <c r="L111" s="163">
        <v>2494</v>
      </c>
      <c r="M111" s="1"/>
      <c r="N111" s="163">
        <v>1737</v>
      </c>
    </row>
    <row r="112" spans="1:14" ht="24" customHeight="1">
      <c r="A112" s="12" t="s">
        <v>210</v>
      </c>
      <c r="E112" s="15"/>
      <c r="F112" s="16"/>
      <c r="G112" s="16"/>
      <c r="H112" s="221">
        <v>0</v>
      </c>
      <c r="I112" s="1"/>
      <c r="J112" s="221">
        <v>3983</v>
      </c>
      <c r="K112" s="1"/>
      <c r="L112" s="163">
        <v>0</v>
      </c>
      <c r="M112" s="1"/>
      <c r="N112" s="163">
        <v>0</v>
      </c>
    </row>
    <row r="113" spans="1:14" ht="24" customHeight="1">
      <c r="A113" s="4" t="s">
        <v>211</v>
      </c>
      <c r="E113" s="15"/>
      <c r="F113" s="16"/>
      <c r="G113" s="16"/>
      <c r="H113" s="164"/>
      <c r="I113" s="1"/>
      <c r="J113" s="164"/>
      <c r="K113" s="1"/>
      <c r="L113" s="163"/>
      <c r="M113" s="1"/>
      <c r="N113" s="163"/>
    </row>
    <row r="114" spans="1:14" ht="24" customHeight="1">
      <c r="A114" s="12" t="s">
        <v>269</v>
      </c>
      <c r="E114" s="15"/>
      <c r="F114" s="16"/>
      <c r="G114" s="16"/>
      <c r="H114" s="164">
        <v>21288</v>
      </c>
      <c r="I114" s="1"/>
      <c r="J114" s="164">
        <v>0</v>
      </c>
      <c r="K114" s="1"/>
      <c r="L114" s="163">
        <v>21288</v>
      </c>
      <c r="M114" s="1"/>
      <c r="N114" s="163">
        <v>0</v>
      </c>
    </row>
    <row r="115" spans="1:14" ht="24" customHeight="1">
      <c r="A115" s="12" t="s">
        <v>270</v>
      </c>
      <c r="E115" s="15"/>
      <c r="F115" s="16"/>
      <c r="G115" s="16"/>
      <c r="H115" s="164">
        <v>0</v>
      </c>
      <c r="I115" s="1"/>
      <c r="J115" s="164">
        <v>0</v>
      </c>
      <c r="K115" s="1"/>
      <c r="L115" s="163">
        <v>25509</v>
      </c>
      <c r="M115" s="1"/>
      <c r="N115" s="163">
        <v>0</v>
      </c>
    </row>
    <row r="116" spans="1:14" ht="24" customHeight="1">
      <c r="A116" s="12" t="s">
        <v>212</v>
      </c>
      <c r="E116" s="15"/>
      <c r="F116" s="16"/>
      <c r="G116" s="16"/>
      <c r="H116" s="164">
        <v>-4862</v>
      </c>
      <c r="I116" s="1"/>
      <c r="J116" s="164">
        <v>0</v>
      </c>
      <c r="K116" s="1"/>
      <c r="L116" s="163">
        <v>0</v>
      </c>
      <c r="M116" s="1"/>
      <c r="N116" s="163">
        <v>0</v>
      </c>
    </row>
    <row r="117" spans="1:14" ht="24" customHeight="1">
      <c r="A117" s="12" t="s">
        <v>300</v>
      </c>
      <c r="E117" s="15"/>
      <c r="F117" s="16"/>
      <c r="G117" s="16"/>
      <c r="H117" s="164">
        <v>2096</v>
      </c>
      <c r="I117" s="1"/>
      <c r="J117" s="164">
        <v>0</v>
      </c>
      <c r="K117" s="1"/>
      <c r="L117" s="163">
        <v>0</v>
      </c>
      <c r="M117" s="1"/>
      <c r="N117" s="163">
        <v>0</v>
      </c>
    </row>
    <row r="118" spans="1:14" ht="24" customHeight="1">
      <c r="A118" s="18" t="s">
        <v>271</v>
      </c>
      <c r="E118" s="15"/>
      <c r="F118" s="16"/>
      <c r="G118" s="16"/>
      <c r="H118" s="164"/>
      <c r="I118" s="1"/>
      <c r="J118" s="164"/>
      <c r="K118" s="1"/>
      <c r="L118" s="163"/>
      <c r="M118" s="1"/>
      <c r="N118" s="163"/>
    </row>
    <row r="119" spans="1:14" ht="24" customHeight="1">
      <c r="A119" s="18" t="s">
        <v>272</v>
      </c>
      <c r="E119" s="15"/>
      <c r="F119" s="16"/>
      <c r="G119" s="16"/>
      <c r="H119" s="221">
        <v>21097</v>
      </c>
      <c r="I119" s="1"/>
      <c r="J119" s="221">
        <v>8131</v>
      </c>
      <c r="K119" s="1"/>
      <c r="L119" s="163">
        <v>7161</v>
      </c>
      <c r="M119" s="1"/>
      <c r="N119" s="163">
        <v>-25862</v>
      </c>
    </row>
    <row r="120" spans="1:14" ht="24" customHeight="1">
      <c r="A120" s="18" t="s">
        <v>213</v>
      </c>
      <c r="E120" s="15"/>
      <c r="F120" s="16"/>
      <c r="G120" s="16"/>
      <c r="H120" s="221">
        <v>41761</v>
      </c>
      <c r="I120" s="1"/>
      <c r="J120" s="221">
        <v>37918</v>
      </c>
      <c r="K120" s="1"/>
      <c r="L120" s="163">
        <v>3881</v>
      </c>
      <c r="M120" s="1"/>
      <c r="N120" s="163">
        <v>8391</v>
      </c>
    </row>
    <row r="121" spans="1:14" ht="24" customHeight="1">
      <c r="A121" s="18" t="s">
        <v>214</v>
      </c>
      <c r="E121" s="15"/>
      <c r="F121" s="16"/>
      <c r="G121" s="16"/>
      <c r="H121" s="221">
        <v>27643</v>
      </c>
      <c r="I121" s="1"/>
      <c r="J121" s="221">
        <v>13185</v>
      </c>
      <c r="K121" s="1"/>
      <c r="L121" s="163">
        <v>0</v>
      </c>
      <c r="M121" s="1"/>
      <c r="N121" s="163">
        <v>0</v>
      </c>
    </row>
    <row r="122" spans="1:14" ht="24" customHeight="1">
      <c r="E122" s="15"/>
      <c r="F122" s="16"/>
      <c r="G122" s="16"/>
      <c r="H122" s="221"/>
      <c r="I122" s="1"/>
      <c r="J122" s="221"/>
      <c r="K122" s="1"/>
      <c r="L122" s="221"/>
      <c r="M122" s="1"/>
      <c r="N122" s="221"/>
    </row>
    <row r="123" spans="1:14" ht="24" customHeight="1">
      <c r="A123" s="18" t="s">
        <v>38</v>
      </c>
      <c r="E123" s="15"/>
      <c r="F123" s="16"/>
      <c r="G123" s="16"/>
      <c r="H123" s="221"/>
      <c r="I123" s="1"/>
      <c r="J123" s="221"/>
      <c r="K123" s="1"/>
      <c r="L123" s="221"/>
      <c r="M123" s="1"/>
      <c r="N123" s="221"/>
    </row>
  </sheetData>
  <conditionalFormatting sqref="H109:I109 K109:L109">
    <cfRule type="cellIs" dxfId="3" priority="4" stopIfTrue="1" operator="notEqual">
      <formula>0</formula>
    </cfRule>
  </conditionalFormatting>
  <conditionalFormatting sqref="M109">
    <cfRule type="cellIs" dxfId="2" priority="3" stopIfTrue="1" operator="notEqual">
      <formula>0</formula>
    </cfRule>
  </conditionalFormatting>
  <conditionalFormatting sqref="J109">
    <cfRule type="cellIs" dxfId="1" priority="2" stopIfTrue="1" operator="notEqual">
      <formula>0</formula>
    </cfRule>
  </conditionalFormatting>
  <conditionalFormatting sqref="N109">
    <cfRule type="cellIs" dxfId="0" priority="1" stopIfTrue="1" operator="notEqual">
      <formula>0</formula>
    </cfRule>
  </conditionalFormatting>
  <pageMargins left="0.70866141732283472" right="0.39370078740157483" top="0.55118110236220474" bottom="0.39370078740157483" header="0.19685039370078741" footer="0.19685039370078741"/>
  <pageSetup paperSize="9" scale="70" orientation="portrait" r:id="rId1"/>
  <headerFooter alignWithMargins="0"/>
  <rowBreaks count="2" manualBreakCount="2">
    <brk id="41" max="13" man="1"/>
    <brk id="79" max="13" man="1"/>
  </rowBreaks>
  <ignoredErrors>
    <ignoredError sqref="H86:J86 H48:J48 H7:J7 L86:N86 L48:N48 L7:N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ac1e783-27f5-4e12-9b4e-b6b81d3dcbe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86003F20A2154297FFE85E2AAF1AE9" ma:contentTypeVersion="17" ma:contentTypeDescription="Create a new document." ma:contentTypeScope="" ma:versionID="4187ecdea919df9b6f0279bc40f19b81">
  <xsd:schema xmlns:xsd="http://www.w3.org/2001/XMLSchema" xmlns:xs="http://www.w3.org/2001/XMLSchema" xmlns:p="http://schemas.microsoft.com/office/2006/metadata/properties" xmlns:ns2="4ac1e783-27f5-4e12-9b4e-b6b81d3dcbeb" xmlns:ns3="aed68259-fa68-466f-9220-b27943abbb82" xmlns:ns4="50c908b1-f277-4340-90a9-4611d0b0f078" targetNamespace="http://schemas.microsoft.com/office/2006/metadata/properties" ma:root="true" ma:fieldsID="ecef4b9a55460c30117471efb9ed186f" ns2:_="" ns3:_="" ns4:_="">
    <xsd:import namespace="4ac1e783-27f5-4e12-9b4e-b6b81d3dcbeb"/>
    <xsd:import namespace="aed68259-fa68-466f-9220-b27943abbb8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c1e783-27f5-4e12-9b4e-b6b81d3dc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68259-fa68-466f-9220-b27943abbb8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5d6b400-599d-4520-90c8-91e93c5284ac}" ma:internalName="TaxCatchAll" ma:showField="CatchAllData" ma:web="aed68259-fa68-466f-9220-b27943abbb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A76EC7-DE07-4E78-A5B0-CD7BED0CAFC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e02c210-5541-4de4-8811-f7084b071a0d"/>
    <ds:schemaRef ds:uri="50c908b1-f277-4340-90a9-4611d0b0f078"/>
    <ds:schemaRef ds:uri="http://www.w3.org/XML/1998/namespace"/>
    <ds:schemaRef ds:uri="http://purl.org/dc/dcmitype/"/>
    <ds:schemaRef ds:uri="4ac1e783-27f5-4e12-9b4e-b6b81d3dcbeb"/>
  </ds:schemaRefs>
</ds:datastoreItem>
</file>

<file path=customXml/itemProps2.xml><?xml version="1.0" encoding="utf-8"?>
<ds:datastoreItem xmlns:ds="http://schemas.openxmlformats.org/officeDocument/2006/customXml" ds:itemID="{E3FA314C-C58B-43FB-BBF8-02EBCB3ADC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2463DE-0D23-4F8B-90EB-18A5157C6CDF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87313</vt:lpwstr>
  </property>
  <property fmtid="{D5CDD505-2E9C-101B-9397-08002B2CF9AE}" pid="4" name="OptimizationTime">
    <vt:lpwstr>20230811_1745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Sunisa Jeamsak</cp:lastModifiedBy>
  <cp:revision/>
  <cp:lastPrinted>2023-08-11T06:20:34Z</cp:lastPrinted>
  <dcterms:created xsi:type="dcterms:W3CDTF">1999-07-18T14:19:03Z</dcterms:created>
  <dcterms:modified xsi:type="dcterms:W3CDTF">2023-08-11T10:26:53Z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ediaServiceImageTags">
    <vt:lpwstr/>
  </property>
  <property fmtid="{D5CDD505-2E9C-101B-9397-08002B2CF9AE}" pid="5" name="ContentTypeId">
    <vt:lpwstr>0x0101001B86003F20A2154297FFE85E2AAF1AE9</vt:lpwstr>
  </property>
</Properties>
</file>