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05" yWindow="-105" windowWidth="19425" windowHeight="10305" tabRatio="651"/>
  </bookViews>
  <sheets>
    <sheet name="Page 2-3" sheetId="6" r:id="rId1"/>
    <sheet name="Page 4-5" sheetId="9" r:id="rId2"/>
    <sheet name="Page 6" sheetId="2" r:id="rId3"/>
    <sheet name="Page 7" sheetId="8" r:id="rId4"/>
    <sheet name="Page 8-9" sheetId="10" r:id="rId5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4" i="6" l="1"/>
  <c r="G94" i="6"/>
  <c r="H94" i="6"/>
  <c r="E94" i="6"/>
</calcChain>
</file>

<file path=xl/sharedStrings.xml><?xml version="1.0" encoding="utf-8"?>
<sst xmlns="http://schemas.openxmlformats.org/spreadsheetml/2006/main" count="331" uniqueCount="187">
  <si>
    <t>งบการเงินรวม</t>
  </si>
  <si>
    <t>สินทรัพย์หมุนเวียน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</si>
  <si>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</si>
  <si>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</si>
  <si>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</si>
  <si>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>ทุนเรือนหุ้น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</si>
  <si>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</si>
  <si>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</si>
  <si>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</si>
  <si>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</si>
  <si>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สินทรัพย์ไม่หมุนเวียน</t>
  </si>
  <si>
    <t>หนี้สินไม่หมุนเวียน</t>
  </si>
  <si>
    <t>ส่วนเกิน</t>
  </si>
  <si>
    <t>รวม</t>
  </si>
  <si>
    <t>กำไรสะสม</t>
  </si>
  <si>
    <t>จัดสรรแล้ว</t>
  </si>
  <si>
    <t>งบการเงินเฉพาะกิจการ</t>
  </si>
  <si>
    <t>หมายเหตุ</t>
  </si>
  <si>
    <t>กำไรขั้นต้น</t>
  </si>
  <si>
    <t>รายได้อื่น</t>
  </si>
  <si>
    <t>ต้นทุนทางการเงิน</t>
  </si>
  <si>
    <t xml:space="preserve">เงินสดและรายการเทียบเท่าเงินสด             </t>
  </si>
  <si>
    <t>ลูกหนี้กรมสรรพากร</t>
  </si>
  <si>
    <t xml:space="preserve">รวมสินทรัพย์หมุนเวียน         </t>
  </si>
  <si>
    <t xml:space="preserve">รวมสินทรัพย์ไม่หมุนเวียน         </t>
  </si>
  <si>
    <t xml:space="preserve">รวมหนี้สินหมุนเวียน       </t>
  </si>
  <si>
    <t xml:space="preserve">รวมหนี้สินไม่หมุนเวียน       </t>
  </si>
  <si>
    <t>ทุนจดทะเบียน</t>
  </si>
  <si>
    <t>ทุนที่ออกและชำระแล้ว</t>
  </si>
  <si>
    <t xml:space="preserve">ยังไม่ได้จัดสรร                   </t>
  </si>
  <si>
    <t xml:space="preserve">ส่วนเกินมูลค่าหุ้นสามัญ           </t>
  </si>
  <si>
    <t>ค่าตอบแทนผู้บริหาร</t>
  </si>
  <si>
    <t>เงินกู้ยืมระยะยาวจากสถาบันการเงิน</t>
  </si>
  <si>
    <t xml:space="preserve">รายได้จากการขาย                                 </t>
  </si>
  <si>
    <t xml:space="preserve">ต้นทุนขาย    </t>
  </si>
  <si>
    <t>ค่าใช้จ่ายในการบริหาร</t>
  </si>
  <si>
    <t>เงินลงทุนในบริษัทย่อย</t>
  </si>
  <si>
    <t>กำไรจากอัตราแลกเปลี่ยน</t>
  </si>
  <si>
    <t>งบแสดงฐานะการเงิน</t>
  </si>
  <si>
    <t>ภาระผูกพันผลประโยชน์พนักงาน</t>
  </si>
  <si>
    <t>งบกำไรขาดทุนเบ็ดเสร็จ</t>
  </si>
  <si>
    <t>งบแสดงการเปลี่ยนแปลงส่วนของผู้ถือหุ้นรวม</t>
  </si>
  <si>
    <t>เงินสดจ่ายภาษีเงินได้</t>
  </si>
  <si>
    <t>งบแสดงการเปลี่ยนแปลงส่วนของผู้ถือหุ้นเฉพาะกิจการ</t>
  </si>
  <si>
    <t>ดอกเบี้ยรับ</t>
  </si>
  <si>
    <t>ที่ดิน อาคารและอุปกรณ์</t>
  </si>
  <si>
    <t>สินทรัพย์ไม่หมุนเวียนอื่น</t>
  </si>
  <si>
    <t>สินค้าคงเหลือ</t>
  </si>
  <si>
    <t>อะไหล่เพื่อการซ่อมแซม</t>
  </si>
  <si>
    <t>รายได้รับล่วงหน้า</t>
  </si>
  <si>
    <t>สินทรัพย์ไม่มีตัวตน</t>
  </si>
  <si>
    <t>หนี้สินไม่หมุนเวียนอื่น</t>
  </si>
  <si>
    <t>ทุนที่ออก</t>
  </si>
  <si>
    <t>ทุนสำรองตามกฎหมาย</t>
  </si>
  <si>
    <t>สินทรัพย์</t>
  </si>
  <si>
    <t>หนี้สินและส่วนของผู้ถือหุ้น</t>
  </si>
  <si>
    <t>บริษัท วนชัย กรุ๊ป จำกัด (มหาชน) และบริษัทย่อย</t>
  </si>
  <si>
    <t>และ</t>
  </si>
  <si>
    <t>ชำระแล้ว</t>
  </si>
  <si>
    <t>มูลค่า</t>
  </si>
  <si>
    <t>หุ้นสามัญ</t>
  </si>
  <si>
    <t>เจ้าหนี้การค้าและเจ้าหนี้อื่น</t>
  </si>
  <si>
    <t>ลูกหนี้การค้าและลูกหนี้อื่น</t>
  </si>
  <si>
    <t>เงินสดรับดอกเบี้ย</t>
  </si>
  <si>
    <t>สินทรัพย์ภาษีเงินได้รอการตัดบัญชี</t>
  </si>
  <si>
    <t>เงินสดจ่ายจากการซื้อสินทรัพย์ไม่มีตัวตน</t>
  </si>
  <si>
    <t>จัดสรร</t>
  </si>
  <si>
    <t>ยังไม่ได้</t>
  </si>
  <si>
    <t>กำไรจากการดำเนินงานก่อนการเปลี่ยนแปลงสินทรัพย์และหนี้สินดำเนินงาน</t>
  </si>
  <si>
    <t>เงินสดรับจากกิจกรรมดำเนินงาน</t>
  </si>
  <si>
    <t>เงินสดสุทธิได้มาจากกิจกรรมดำเนินงาน</t>
  </si>
  <si>
    <t>เงินสดจ่ายดอกเบี้ยบันทึกเข้าต้นทุนสินทรัพย์</t>
  </si>
  <si>
    <t xml:space="preserve">งบการเงินรวม </t>
  </si>
  <si>
    <t>ส่วนของผู้มีส่วนได้เสียที่ไม่มีอำนาจควบคุมของบริษัทย่อย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</si>
  <si>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</si>
  <si>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</si>
  <si>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ของบริษัทย่อย</t>
  </si>
  <si>
    <t>ส่วนของผู้มีส่วนได้เสีย</t>
  </si>
  <si>
    <t>ที่ไม่มีอำนาจควบคุม</t>
  </si>
  <si>
    <t>รวมส่วน</t>
  </si>
  <si>
    <t>ของผู้ถือหุ้น</t>
  </si>
  <si>
    <t>เงินสดจ่ายลงทุนในบริษัทย่อย</t>
  </si>
  <si>
    <t>เงินสดจ่ายจากการซื้อที่ดิน อาคารและอุปกรณ์</t>
  </si>
  <si>
    <t>เงินสดรับจากการขายที่ดิน อาคารและอุปกรณ์</t>
  </si>
  <si>
    <t>ค่าใช้จ่ายผลประโยชน์พนักงาน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</si>
  <si>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</si>
  <si>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</si>
  <si>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เงินให้กู้ยืมระยะสั้นแก่กิจการที่เกี่ยวข้องกัน</t>
  </si>
  <si>
    <t>ของบริษัท</t>
  </si>
  <si>
    <t>เงินสดจ่ายเงินให้กู้ยืมระยะสั้นแก่กิจการที่เกี่ยวข้องกัน</t>
  </si>
  <si>
    <t>เงินสดรับชำระเงินให้กู้ยืมระยะสั้นแก่กิจการที่เกี่ยวข้องกัน</t>
  </si>
  <si>
    <t>ส่วนที่เป็นของผู้ถือหุ้นของบริษัท</t>
  </si>
  <si>
    <t>หนี้สินภาษีเงินได้รอการตัดบัญชี</t>
  </si>
  <si>
    <t>ขาดทุนจากอัตราแลกเปลี่ยน</t>
  </si>
  <si>
    <t>สินทรัพย์สิทธิการใช้</t>
  </si>
  <si>
    <t>หนี้สินตามสัญญาเช่า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</si>
  <si>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</si>
  <si>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</si>
  <si>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ดอกเบี้ยจ่ายเงินกู้ยืม</t>
  </si>
  <si>
    <t>ดอกเบี้ยจ่ายหนี้สินตามสัญญาเช่า</t>
  </si>
  <si>
    <t>เงินสดจ่ายชำระหนี้สินตามสัญญาเช่า</t>
  </si>
  <si>
    <t>ส่วนของหนี้สินระยะยาวที่ถึงกำหนดชำระภายในหนึ่งปี</t>
  </si>
  <si>
    <t>เงินกู้ยืมระยะสั้นจากสถาบันการเงิน</t>
  </si>
  <si>
    <t>เงินสดสุทธิใช้ไปในกิจกรรมลงทุน</t>
  </si>
  <si>
    <t>เพิ่มขึ้น(ลดลง)ในเงินกู้ยืมระยะสั้นจากสถาบันการเงิน</t>
  </si>
  <si>
    <t>เงินสดจ่ายดอกเบี้ยเงินกู้ยืม</t>
  </si>
  <si>
    <t>ค่าใช้จ่ายในการขายและจัดจำหน่าย</t>
  </si>
  <si>
    <t xml:space="preserve"> </t>
  </si>
  <si>
    <t>เงินสดจ่ายซื้อสินทรัพย์สิทธิการใช้</t>
  </si>
  <si>
    <t>สินทรัพย์ไม่มีตัวตนตัดจำหน่าย</t>
  </si>
  <si>
    <t xml:space="preserve">รวมสินทรัพย์                </t>
  </si>
  <si>
    <t xml:space="preserve">รวมหนี้สิน               </t>
  </si>
  <si>
    <t>การเปลี่ยนแปลงในสินทรัพย์และหนี้สินดำเนินงาน</t>
  </si>
  <si>
    <t>หุ้นสามัญ 1,735,237,480 หุ้น มูลค่าหุ้นละ 1.00 บาท</t>
  </si>
  <si>
    <t xml:space="preserve">จัดสรรแล้ว-ทุนสำรองตามกฎหมาย                        </t>
  </si>
  <si>
    <t>รวมส่วนของผู้ถือหุ้นของบริษัท</t>
  </si>
  <si>
    <t xml:space="preserve">รวมส่วนของผู้ถือหุ้น  </t>
  </si>
  <si>
    <t xml:space="preserve">รวมหนี้สินและส่วนของผู้ถือหุ้น     </t>
  </si>
  <si>
    <t>รายการที่ไม่ถูกจัดประเภทรายการใหม่เข้าไปไว้ในกำไรหรือขาดทุน</t>
  </si>
  <si>
    <t xml:space="preserve"> ผลกำไร(ขาดทุน)จากการประมาณการตามหลักคณิตศาสตร์ประกันภัย</t>
  </si>
  <si>
    <t xml:space="preserve"> ภาษีเงินได้เกี่ยวกับกำไรขาดทุนเบ็ดเสร็จอื่น</t>
  </si>
  <si>
    <t>กำไรขาดทุนเบ็ดเสร็จอื่น</t>
  </si>
  <si>
    <t>ค่าใช้จ่ายภาษีเงินได้</t>
  </si>
  <si>
    <t>ข้อมูลเพิ่มเติมเกี่ยวกับกระแสเงินสด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</si>
  <si>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</si>
  <si>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ภาษีเงินได้นิติบุคคลค้างจ่าย</t>
  </si>
  <si>
    <t>เงินสดสุทธิใช้ไปในกิจกรรมจัดหาเงิน</t>
  </si>
  <si>
    <t>31 ธันวาคม 2565</t>
  </si>
  <si>
    <t>(หน่วย : พันบาท)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</si>
  <si>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</si>
  <si>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</si>
  <si>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</si>
  <si>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</si>
  <si>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ยอดคงเหลือ ณ วันที่ 1 มกราคม 2566</t>
  </si>
  <si>
    <t>4.1 และ 5</t>
  </si>
  <si>
    <t>4.1 และ 9</t>
  </si>
  <si>
    <t>4.1 และ 12</t>
  </si>
  <si>
    <t>4.1 และ 14</t>
  </si>
  <si>
    <t>กำไร(ขาดทุน)สำหรับงวด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</si>
  <si>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</si>
  <si>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</si>
  <si>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กำไรขาดทุนเบ็ดเสร็จอื่นสำหรับงวด-สุทธิจากภาษีเงินได้</t>
  </si>
  <si>
    <t xml:space="preserve">โอนกลับผลขาดทุนด้านเครดิตที่คาดว่าจะเกิดขึ้น </t>
  </si>
  <si>
    <t>ปรับกระทบกำไร(ขาดทุน)เป็นเงินสดรับ(จ่าย)จากการดำเนินงาน</t>
  </si>
  <si>
    <t>ยังไม่ได้ตรวจสอบ</t>
  </si>
  <si>
    <t>ตรวจสอบแล้ว</t>
  </si>
  <si>
    <t>สอบทานแล้ว</t>
  </si>
  <si>
    <t xml:space="preserve">          ยังไม่ได้ตรวจสอบ</t>
  </si>
  <si>
    <t xml:space="preserve">          สอบทานแล้ว</t>
  </si>
  <si>
    <t>ณ วันที่ 30 มิถุนายน 2566</t>
  </si>
  <si>
    <t>30 มิถุนายน 2566</t>
  </si>
  <si>
    <t>สำหรับงวดสามเดือนสิ้นสุดวันที่ 30 มิถุนายน 2566</t>
  </si>
  <si>
    <t>เงินปันผลจ่าย</t>
  </si>
  <si>
    <t>ยอดคงเหลือ ณ วันที่ 30 มิถุนายน 2565</t>
  </si>
  <si>
    <t>ยอดคงเหลือ ณ วันที่ 30 มิถุนายน 2566</t>
  </si>
  <si>
    <t xml:space="preserve"> โอนที่ดิน อาคารและอุปกรณ์เป็นค่าใช้จ่าย</t>
  </si>
  <si>
    <t xml:space="preserve"> (กำไร)ขาดทุนจากการจำหน่ายและตัดจำหน่ายสินทรัพย์</t>
  </si>
  <si>
    <t>รายได้เงินปันผลจากบริษัทย่อย</t>
  </si>
  <si>
    <t>เงินปันผลรับจากบริษัทย่อย</t>
  </si>
  <si>
    <t>เงินสดจ่ายปันผล</t>
  </si>
  <si>
    <t xml:space="preserve"> - โอนที่ดิน อาคารและอุปกรณ์เป็นอะไหล่เพื่อการซ่อมแซม</t>
  </si>
  <si>
    <t xml:space="preserve"> - โอนอะไหล่เพื่อการซ่อมแซมเป็นที่ดิน อาคารและอุปกรณ์</t>
  </si>
  <si>
    <t xml:space="preserve"> - ซื้อที่ดิน อาคารและอุปกรณ์ซึ่งยังไม่ได้จ่ายชำระ</t>
  </si>
  <si>
    <t xml:space="preserve"> - ซื้อสินทรัพย์ไม่มีตัวตนซึ่งยังไม่ได้จ่ายชำระ</t>
  </si>
  <si>
    <t xml:space="preserve"> - โอนสินทรัพย์ไม่หมุนเวียนเป็นสินทรัพย์ไม่มีตัวตน</t>
  </si>
  <si>
    <t xml:space="preserve"> - การได้มาซึ่งสินทรัพย์สิทธิการใช้ภายใต้สัญญาเช่า</t>
  </si>
  <si>
    <t xml:space="preserve"> -  ค่าใช้จ่ายผลประโยชน์พนักงานบันทึกเข้าต้นทุนสินทรัพย์</t>
  </si>
  <si>
    <t>สำหรับงวดหกเดือนสิ้นสุดวันที่ 30 มิถุนายน 2566</t>
  </si>
  <si>
    <t xml:space="preserve"> ยังไม่ได้ตรวจสอบ</t>
  </si>
  <si>
    <t xml:space="preserve"> สอบทานแล้ว</t>
  </si>
  <si>
    <t xml:space="preserve">         ยังไม่ได้ตรวจสอบ</t>
  </si>
  <si>
    <t xml:space="preserve">         สอบทานแล้ว</t>
  </si>
  <si>
    <t>-</t>
  </si>
  <si>
    <t>กำไรจากกิจกรรมดำเนินงาน</t>
  </si>
  <si>
    <t>กำไรก่อนภาษีเงินได้</t>
  </si>
  <si>
    <t>การแบ่งปันกำไร</t>
  </si>
  <si>
    <t>กำไรต่อหุ้นขั้นพื้นฐาน (หน่วย : บาท)</t>
  </si>
  <si>
    <t>ขาดทุนจากการปรับลดมูลค่าสินค้าคงเหลือ(โอนกลับ)</t>
  </si>
  <si>
    <t>(กำไร)ขาดทุนจากอัตราแลกเปลี่ยนที่ยังไม่เกิดขึ้นจริง</t>
  </si>
  <si>
    <t>กำไร(ขาดทุน)ก่อนภาษีเงินได้</t>
  </si>
  <si>
    <t>กำไร(ขาดทุน)ต่อหุ้นขั้นพื้นฐาน (หน่วย : บาท)</t>
  </si>
  <si>
    <t>เงินปันผลจ่ายส่วนที่เป็นของผู้มีส่วนได้เสียที่ไม่มีอำนาจควบคุมบริษัทย่อย</t>
  </si>
  <si>
    <t>การแบ่งปันกำไร(ขาดทุน)</t>
  </si>
  <si>
    <t>กำไรจากการเปลี่ยนแปลงสัญญาเช่า</t>
  </si>
  <si>
    <t xml:space="preserve"> - โอนเงินมัดจำเป็นที่ดิน อาคารและอุปกรณ์</t>
  </si>
  <si>
    <t>ขาดทุนจากการปรับลดมูลค่าสินค้าไม่เคลื่อนไหว(โอนกลับ)</t>
  </si>
  <si>
    <t>เงินสดและรายการเทียบเท่าเงินสดลดลง-สุทธิ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</si>
</sst>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&quot;$&quot;#,##0;[Red]\-&quot;$&quot;#,##0"/>
    <numFmt numFmtId="192" formatCode="_-* #,##0_-;\-* #,##0_-;_-* &quot;-&quot;??_-;_-@_-"/>
    <numFmt numFmtId="193" formatCode="#,##0;\(#,##0\)"/>
    <numFmt numFmtId="194" formatCode="#,##0.00;\(#,##0.00\)"/>
    <numFmt numFmtId="195" formatCode="\t&quot;฿&quot;#,##0_);\(#,##0.00\)"/>
    <numFmt numFmtId="196" formatCode="_(* #,##0.00_);_(* \(#,##0.00\);_(* \-??_);_(@_)"/>
    <numFmt numFmtId="197" formatCode="_-* #,##0.00_-;\-* #,##0.00_-;_-* \-??_-;_-@_-"/>
    <numFmt numFmtId="198" formatCode="0.00_)"/>
    <numFmt numFmtId="199" formatCode="#,##0\ &quot;F&quot;;[Red]\-#,##0\ &quot;F&quot;"/>
    <numFmt numFmtId="200" formatCode="#,##0\ &quot;FB&quot;;\-#,##0\ &quot;FB&quot;"/>
    <numFmt numFmtId="201" formatCode="_(* #,##0_);_(* \(#,##0\);_(* &quot;-&quot;??_);_(@_)"/>
    <numFmt numFmtId="202" formatCode="_(* #,##0_);_(* \(#,##0\);_(* \-??_);_(@_)"/>
    <numFmt numFmtId="203" formatCode="\t&quot;$&quot;#,##0.00_);[Red]\(\t&quot;$&quot;#,##0.00\)"/>
    <numFmt numFmtId="204" formatCode="#,##0.00;[Red]\(#,##0.00\)"/>
    <numFmt numFmtId="205" formatCode="_ * #,##0.00_ ;_ * \-#,##0.00_ ;_ * &quot;-&quot;??_ ;_ @_ "/>
    <numFmt numFmtId="206" formatCode="_-&quot;¥&quot;* #,##0_-;\-&quot;¥&quot;* #,##0_-;_-&quot;¥&quot;* &quot;-&quot;_-;_-@_-"/>
    <numFmt numFmtId="207" formatCode="[$-10809]#,##0.00;\-#,##0.00;0.00"/>
    <numFmt numFmtId="208" formatCode="_-[$€-2]* #,##0.00_-;\-[$€-2]* #,##0.00_-;_-[$€-2]* &quot;-&quot;??_-"/>
    <numFmt numFmtId="209" formatCode="#,##0.0000000"/>
    <numFmt numFmtId="210" formatCode="_(* #,##0.0000_);_(* \(#,##0.0000\);_(* &quot;-&quot;??_);_(@_)"/>
    <numFmt numFmtId="211" formatCode="_-&quot;?&quot;* #,##0_-;\-&quot;?&quot;* #,##0_-;_-&quot;?&quot;* &quot;-&quot;_-;_-@_-"/>
    <numFmt numFmtId="212" formatCode="_-&quot;?&quot;* #,##0.00_-;\-&quot;?&quot;* #,##0.00_-;_-&quot;?&quot;* &quot;-&quot;??_-;_-@_-"/>
    <numFmt numFmtId="213" formatCode="_(* #,##0.000000_);_(* \(#,##0.000000\);_(* &quot;-&quot;??_);_(@_)"/>
    <numFmt numFmtId="214" formatCode="#,##0.0_);\(#,##0.0\)"/>
    <numFmt numFmtId="215" formatCode="0_)"/>
    <numFmt numFmtId="216" formatCode="0.0%;\(0.0%\)"/>
    <numFmt numFmtId="217" formatCode="0.000_)"/>
    <numFmt numFmtId="218" formatCode="0.000"/>
    <numFmt numFmtId="219" formatCode="#,##0.00;[Red]#,##0.00"/>
    <numFmt numFmtId="220" formatCode="_-* #,##0.000_-;\-* #,##0.000_-;_-* &quot;-&quot;???_-;_-@_-"/>
    <numFmt numFmtId="221" formatCode="#,##0.00\ ;\-#,##0.00\ ;&quot; -&quot;#\ ;@\ "/>
    <numFmt numFmtId="222" formatCode="_-* #,##0\ &quot;F&quot;_-;\-* #,##0\ &quot;F&quot;_-;_-* &quot;-&quot;\ &quot;F&quot;_-;_-@_-"/>
    <numFmt numFmtId="223" formatCode="0%;\(0%\)"/>
    <numFmt numFmtId="224" formatCode="#,##0.000000_);\(#,##0.000000\)"/>
    <numFmt numFmtId="225" formatCode="#,##0.000000_);[Red]\(#,##0.000000\)"/>
    <numFmt numFmtId="226" formatCode="#,##0.000_);\(#,##0.000\)"/>
    <numFmt numFmtId="227" formatCode="0.0000"/>
    <numFmt numFmtId="228" formatCode="d\ mmmm\ yyyy&quot;  &quot;h&quot;:&quot;mm\ AM/PM"/>
    <numFmt numFmtId="229" formatCode="mm/dd/yy"/>
    <numFmt numFmtId="230" formatCode="General_)"/>
  </numFmts>
  <fonts count="112">
    <font>
      <sz val="14"/>
      <name val="CordiaUPC"/>
    </font>
    <font>
      <sz val="11"/>
      <color theme="1"/>
      <name val="Tahoma"/>
      <family val="2"/>
      <charset val="222"/>
      <scheme val="minor"/>
    </font>
    <font>
      <sz val="14"/>
      <name val="CordiaUPC"/>
      <family val="2"/>
    </font>
    <font>
      <sz val="10"/>
      <name val="Arial"/>
      <family val="2"/>
    </font>
    <font>
      <sz val="10"/>
      <name val="Times New Roman"/>
      <family val="1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4"/>
      <name val="CordiaUPC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Tahoma"/>
      <family val="2"/>
      <scheme val="minor"/>
    </font>
    <font>
      <sz val="18"/>
      <name val="Angsana New"/>
      <family val="1"/>
    </font>
    <font>
      <b/>
      <sz val="18"/>
      <name val="Angsana New"/>
      <family val="1"/>
    </font>
    <font>
      <sz val="18"/>
      <color indexed="9"/>
      <name val="Angsana New"/>
      <family val="1"/>
    </font>
    <font>
      <sz val="18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  <font>
      <sz val="17"/>
      <name val="Angsana New"/>
      <family val="1"/>
    </font>
    <font>
      <b/>
      <sz val="17"/>
      <name val="Angsana New"/>
      <family val="1"/>
    </font>
    <font>
      <sz val="17"/>
      <color theme="1"/>
      <name val="Angsana New"/>
      <family val="1"/>
    </font>
    <font>
      <sz val="17"/>
      <color rgb="FFFF0000"/>
      <name val="Angsana New"/>
      <family val="1"/>
    </font>
    <font>
      <u/>
      <sz val="17"/>
      <name val="Angsana New"/>
      <family val="1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2">
    <xf numFmtId="0" fontId="0" fillId="0" borderId="0"/>
    <xf numFmtId="43" fontId="2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96" fontId="2" fillId="0" borderId="0" applyFill="0" applyBorder="0" applyAlignment="0" applyProtection="0"/>
    <xf numFmtId="197" fontId="2" fillId="0" borderId="0" applyFill="0" applyBorder="0" applyAlignment="0" applyProtection="0"/>
    <xf numFmtId="43" fontId="5" fillId="0" borderId="0" applyFont="0" applyFill="0" applyBorder="0" applyAlignment="0" applyProtection="0"/>
    <xf numFmtId="193" fontId="4" fillId="0" borderId="0"/>
    <xf numFmtId="198" fontId="6" fillId="0" borderId="0"/>
    <xf numFmtId="199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200" fontId="6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10" fontId="9" fillId="0" borderId="0" applyFont="0" applyFill="0" applyBorder="0" applyAlignment="0" applyProtection="0"/>
    <xf numFmtId="9" fontId="2" fillId="0" borderId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207" fontId="6" fillId="0" borderId="0"/>
    <xf numFmtId="207" fontId="12" fillId="0" borderId="0" applyNumberFormat="0" applyFill="0" applyBorder="0" applyAlignment="0" applyProtection="0">
      <alignment vertical="top"/>
      <protection locked="0"/>
    </xf>
    <xf numFmtId="207" fontId="13" fillId="0" borderId="0" applyNumberFormat="0" applyFill="0" applyBorder="0" applyAlignment="0" applyProtection="0">
      <alignment vertical="top"/>
      <protection locked="0"/>
    </xf>
    <xf numFmtId="207" fontId="14" fillId="4" borderId="0" applyNumberFormat="0" applyBorder="0" applyAlignment="0" applyProtection="0"/>
    <xf numFmtId="207" fontId="14" fillId="4" borderId="0" applyNumberFormat="0" applyBorder="0" applyAlignment="0" applyProtection="0"/>
    <xf numFmtId="207" fontId="14" fillId="5" borderId="0" applyNumberFormat="0" applyBorder="0" applyAlignment="0" applyProtection="0"/>
    <xf numFmtId="207" fontId="14" fillId="5" borderId="0" applyNumberFormat="0" applyBorder="0" applyAlignment="0" applyProtection="0"/>
    <xf numFmtId="207" fontId="14" fillId="6" borderId="0" applyNumberFormat="0" applyBorder="0" applyAlignment="0" applyProtection="0"/>
    <xf numFmtId="207" fontId="14" fillId="6" borderId="0" applyNumberFormat="0" applyBorder="0" applyAlignment="0" applyProtection="0"/>
    <xf numFmtId="207" fontId="14" fillId="4" borderId="0" applyNumberFormat="0" applyBorder="0" applyAlignment="0" applyProtection="0"/>
    <xf numFmtId="207" fontId="14" fillId="4" borderId="0" applyNumberFormat="0" applyBorder="0" applyAlignment="0" applyProtection="0"/>
    <xf numFmtId="207" fontId="14" fillId="7" borderId="0" applyNumberFormat="0" applyBorder="0" applyAlignment="0" applyProtection="0"/>
    <xf numFmtId="207" fontId="14" fillId="7" borderId="0" applyNumberFormat="0" applyBorder="0" applyAlignment="0" applyProtection="0"/>
    <xf numFmtId="207" fontId="14" fillId="6" borderId="0" applyNumberFormat="0" applyBorder="0" applyAlignment="0" applyProtection="0"/>
    <xf numFmtId="207" fontId="14" fillId="6" borderId="0" applyNumberFormat="0" applyBorder="0" applyAlignment="0" applyProtection="0"/>
    <xf numFmtId="207" fontId="14" fillId="9" borderId="0" applyNumberFormat="0" applyBorder="0" applyAlignment="0" applyProtection="0"/>
    <xf numFmtId="207" fontId="14" fillId="10" borderId="0" applyNumberFormat="0" applyBorder="0" applyAlignment="0" applyProtection="0"/>
    <xf numFmtId="207" fontId="14" fillId="11" borderId="0" applyNumberFormat="0" applyBorder="0" applyAlignment="0" applyProtection="0"/>
    <xf numFmtId="207" fontId="14" fillId="12" borderId="0" applyNumberFormat="0" applyBorder="0" applyAlignment="0" applyProtection="0"/>
    <xf numFmtId="207" fontId="14" fillId="7" borderId="0" applyNumberFormat="0" applyBorder="0" applyAlignment="0" applyProtection="0"/>
    <xf numFmtId="207" fontId="14" fillId="4" borderId="0" applyNumberFormat="0" applyBorder="0" applyAlignment="0" applyProtection="0"/>
    <xf numFmtId="207" fontId="14" fillId="13" borderId="0" applyNumberFormat="0" applyBorder="0" applyAlignment="0" applyProtection="0"/>
    <xf numFmtId="207" fontId="14" fillId="13" borderId="0" applyNumberFormat="0" applyBorder="0" applyAlignment="0" applyProtection="0"/>
    <xf numFmtId="207" fontId="14" fillId="5" borderId="0" applyNumberFormat="0" applyBorder="0" applyAlignment="0" applyProtection="0"/>
    <xf numFmtId="207" fontId="14" fillId="5" borderId="0" applyNumberFormat="0" applyBorder="0" applyAlignment="0" applyProtection="0"/>
    <xf numFmtId="207" fontId="14" fillId="14" borderId="0" applyNumberFormat="0" applyBorder="0" applyAlignment="0" applyProtection="0"/>
    <xf numFmtId="207" fontId="14" fillId="14" borderId="0" applyNumberFormat="0" applyBorder="0" applyAlignment="0" applyProtection="0"/>
    <xf numFmtId="207" fontId="14" fillId="13" borderId="0" applyNumberFormat="0" applyBorder="0" applyAlignment="0" applyProtection="0"/>
    <xf numFmtId="207" fontId="14" fillId="13" borderId="0" applyNumberFormat="0" applyBorder="0" applyAlignment="0" applyProtection="0"/>
    <xf numFmtId="207" fontId="14" fillId="8" borderId="0" applyNumberFormat="0" applyBorder="0" applyAlignment="0" applyProtection="0"/>
    <xf numFmtId="207" fontId="14" fillId="8" borderId="0" applyNumberFormat="0" applyBorder="0" applyAlignment="0" applyProtection="0"/>
    <xf numFmtId="207" fontId="14" fillId="14" borderId="0" applyNumberFormat="0" applyBorder="0" applyAlignment="0" applyProtection="0"/>
    <xf numFmtId="207" fontId="14" fillId="14" borderId="0" applyNumberFormat="0" applyBorder="0" applyAlignment="0" applyProtection="0"/>
    <xf numFmtId="207" fontId="14" fillId="8" borderId="0" applyNumberFormat="0" applyBorder="0" applyAlignment="0" applyProtection="0"/>
    <xf numFmtId="207" fontId="14" fillId="5" borderId="0" applyNumberFormat="0" applyBorder="0" applyAlignment="0" applyProtection="0"/>
    <xf numFmtId="207" fontId="14" fillId="15" borderId="0" applyNumberFormat="0" applyBorder="0" applyAlignment="0" applyProtection="0"/>
    <xf numFmtId="207" fontId="14" fillId="12" borderId="0" applyNumberFormat="0" applyBorder="0" applyAlignment="0" applyProtection="0"/>
    <xf numFmtId="207" fontId="14" fillId="8" borderId="0" applyNumberFormat="0" applyBorder="0" applyAlignment="0" applyProtection="0"/>
    <xf numFmtId="207" fontId="14" fillId="16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14" borderId="0" applyNumberFormat="0" applyBorder="0" applyAlignment="0" applyProtection="0"/>
    <xf numFmtId="207" fontId="15" fillId="14" borderId="0" applyNumberFormat="0" applyBorder="0" applyAlignment="0" applyProtection="0"/>
    <xf numFmtId="207" fontId="15" fillId="13" borderId="0" applyNumberFormat="0" applyBorder="0" applyAlignment="0" applyProtection="0"/>
    <xf numFmtId="207" fontId="15" fillId="13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18" borderId="0" applyNumberFormat="0" applyBorder="0" applyAlignment="0" applyProtection="0"/>
    <xf numFmtId="207" fontId="15" fillId="5" borderId="0" applyNumberFormat="0" applyBorder="0" applyAlignment="0" applyProtection="0"/>
    <xf numFmtId="207" fontId="15" fillId="15" borderId="0" applyNumberFormat="0" applyBorder="0" applyAlignment="0" applyProtection="0"/>
    <xf numFmtId="207" fontId="15" fillId="20" borderId="0" applyNumberFormat="0" applyBorder="0" applyAlignment="0" applyProtection="0"/>
    <xf numFmtId="207" fontId="15" fillId="17" borderId="0" applyNumberFormat="0" applyBorder="0" applyAlignment="0" applyProtection="0"/>
    <xf numFmtId="207" fontId="15" fillId="21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22" borderId="0" applyNumberFormat="0" applyBorder="0" applyAlignment="0" applyProtection="0"/>
    <xf numFmtId="207" fontId="15" fillId="22" borderId="0" applyNumberFormat="0" applyBorder="0" applyAlignment="0" applyProtection="0"/>
    <xf numFmtId="207" fontId="15" fillId="23" borderId="0" applyNumberFormat="0" applyBorder="0" applyAlignment="0" applyProtection="0"/>
    <xf numFmtId="207" fontId="15" fillId="23" borderId="0" applyNumberFormat="0" applyBorder="0" applyAlignment="0" applyProtection="0"/>
    <xf numFmtId="207" fontId="15" fillId="24" borderId="0" applyNumberFormat="0" applyBorder="0" applyAlignment="0" applyProtection="0"/>
    <xf numFmtId="207" fontId="15" fillId="24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19" borderId="0" applyNumberFormat="0" applyBorder="0" applyAlignment="0" applyProtection="0"/>
    <xf numFmtId="207" fontId="15" fillId="19" borderId="0" applyNumberFormat="0" applyBorder="0" applyAlignment="0" applyProtection="0"/>
    <xf numFmtId="207" fontId="23" fillId="10" borderId="0" applyNumberFormat="0" applyBorder="0" applyAlignment="0" applyProtection="0"/>
    <xf numFmtId="207" fontId="23" fillId="10" borderId="0" applyNumberFormat="0" applyBorder="0" applyAlignment="0" applyProtection="0"/>
    <xf numFmtId="207" fontId="28" fillId="25" borderId="9" applyNumberFormat="0" applyAlignment="0" applyProtection="0"/>
    <xf numFmtId="207" fontId="28" fillId="25" borderId="9" applyNumberFormat="0" applyAlignment="0" applyProtection="0"/>
    <xf numFmtId="207" fontId="19" fillId="26" borderId="10" applyNumberFormat="0" applyAlignment="0" applyProtection="0"/>
    <xf numFmtId="207" fontId="19" fillId="26" borderId="10" applyNumberFormat="0" applyAlignment="0" applyProtection="0"/>
    <xf numFmtId="43" fontId="11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7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35" fillId="0" borderId="0" applyNumberFormat="0" applyFill="0" applyBorder="0" applyProtection="0">
      <alignment horizontal="center" vertical="center"/>
    </xf>
    <xf numFmtId="198" fontId="11" fillId="0" borderId="0"/>
    <xf numFmtId="198" fontId="11" fillId="0" borderId="0"/>
    <xf numFmtId="199" fontId="11" fillId="0" borderId="0"/>
    <xf numFmtId="199" fontId="11" fillId="0" borderId="0"/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17" fillId="0" borderId="0" applyNumberFormat="0" applyFill="0" applyBorder="0" applyAlignment="0" applyProtection="0"/>
    <xf numFmtId="207" fontId="17" fillId="0" borderId="0" applyNumberFormat="0" applyFill="0" applyBorder="0" applyAlignment="0" applyProtection="0"/>
    <xf numFmtId="207" fontId="20" fillId="11" borderId="0" applyNumberFormat="0" applyBorder="0" applyAlignment="0" applyProtection="0"/>
    <xf numFmtId="207" fontId="20" fillId="11" borderId="0" applyNumberFormat="0" applyBorder="0" applyAlignment="0" applyProtection="0"/>
    <xf numFmtId="207" fontId="25" fillId="0" borderId="11" applyNumberFormat="0" applyFill="0" applyAlignment="0" applyProtection="0"/>
    <xf numFmtId="207" fontId="25" fillId="0" borderId="11" applyNumberFormat="0" applyFill="0" applyAlignment="0" applyProtection="0"/>
    <xf numFmtId="207" fontId="26" fillId="0" borderId="12" applyNumberFormat="0" applyFill="0" applyAlignment="0" applyProtection="0"/>
    <xf numFmtId="207" fontId="26" fillId="0" borderId="12" applyNumberFormat="0" applyFill="0" applyAlignment="0" applyProtection="0"/>
    <xf numFmtId="207" fontId="27" fillId="0" borderId="13" applyNumberFormat="0" applyFill="0" applyAlignment="0" applyProtection="0"/>
    <xf numFmtId="207" fontId="27" fillId="0" borderId="13" applyNumberFormat="0" applyFill="0" applyAlignment="0" applyProtection="0"/>
    <xf numFmtId="207" fontId="27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42" fillId="0" borderId="0" applyNumberFormat="0" applyFill="0" applyBorder="0" applyAlignment="0" applyProtection="0">
      <alignment vertical="top"/>
      <protection locked="0"/>
    </xf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4" borderId="9" applyNumberFormat="0" applyAlignment="0" applyProtection="0"/>
    <xf numFmtId="207" fontId="30" fillId="0" borderId="14" applyNumberFormat="0" applyFill="0" applyAlignment="0" applyProtection="0"/>
    <xf numFmtId="207" fontId="30" fillId="0" borderId="14" applyNumberFormat="0" applyFill="0" applyAlignment="0" applyProtection="0"/>
    <xf numFmtId="207" fontId="31" fillId="14" borderId="0" applyNumberFormat="0" applyBorder="0" applyAlignment="0" applyProtection="0"/>
    <xf numFmtId="207" fontId="31" fillId="14" borderId="0" applyNumberFormat="0" applyBorder="0" applyAlignment="0" applyProtection="0"/>
    <xf numFmtId="207" fontId="6" fillId="0" borderId="0"/>
    <xf numFmtId="200" fontId="11" fillId="0" borderId="0"/>
    <xf numFmtId="200" fontId="11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6" fillId="0" borderId="0"/>
    <xf numFmtId="207" fontId="47" fillId="0" borderId="0"/>
    <xf numFmtId="207" fontId="48" fillId="0" borderId="0"/>
    <xf numFmtId="207" fontId="14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3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3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34" fillId="0" borderId="0"/>
    <xf numFmtId="207" fontId="3" fillId="0" borderId="0"/>
    <xf numFmtId="207" fontId="6" fillId="0" borderId="0"/>
    <xf numFmtId="207" fontId="6" fillId="0" borderId="0"/>
    <xf numFmtId="207" fontId="6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14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24" fillId="25" borderId="16" applyNumberFormat="0" applyAlignment="0" applyProtection="0"/>
    <xf numFmtId="207" fontId="24" fillId="25" borderId="16" applyNumberFormat="0" applyAlignment="0" applyProtection="0"/>
    <xf numFmtId="9" fontId="11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207" fontId="32" fillId="0" borderId="0">
      <alignment vertical="top"/>
    </xf>
    <xf numFmtId="207" fontId="18" fillId="0" borderId="0" applyNumberFormat="0" applyFill="0" applyBorder="0" applyAlignment="0" applyProtection="0"/>
    <xf numFmtId="207" fontId="18" fillId="0" borderId="0" applyNumberFormat="0" applyFill="0" applyBorder="0" applyAlignment="0" applyProtection="0"/>
    <xf numFmtId="207" fontId="22" fillId="0" borderId="17" applyNumberFormat="0" applyFill="0" applyAlignment="0" applyProtection="0"/>
    <xf numFmtId="207" fontId="22" fillId="0" borderId="17" applyNumberFormat="0" applyFill="0" applyAlignment="0" applyProtection="0"/>
    <xf numFmtId="207" fontId="16" fillId="0" borderId="0" applyNumberFormat="0" applyFill="0" applyBorder="0" applyAlignment="0" applyProtection="0"/>
    <xf numFmtId="207" fontId="16" fillId="0" borderId="0" applyNumberFormat="0" applyFill="0" applyBorder="0" applyAlignment="0" applyProtection="0"/>
    <xf numFmtId="207" fontId="28" fillId="13" borderId="9" applyNumberFormat="0" applyAlignment="0" applyProtection="0"/>
    <xf numFmtId="207" fontId="16" fillId="0" borderId="0" applyNumberFormat="0" applyFill="0" applyBorder="0" applyAlignment="0" applyProtection="0"/>
    <xf numFmtId="207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7" fontId="43" fillId="0" borderId="0" applyNumberFormat="0" applyFill="0" applyBorder="0" applyAlignment="0" applyProtection="0"/>
    <xf numFmtId="207" fontId="38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19" fillId="26" borderId="10" applyNumberFormat="0" applyAlignment="0" applyProtection="0"/>
    <xf numFmtId="207" fontId="30" fillId="0" borderId="14" applyNumberFormat="0" applyFill="0" applyAlignment="0" applyProtection="0"/>
    <xf numFmtId="207" fontId="20" fillId="11" borderId="0" applyNumberFormat="0" applyBorder="0" applyAlignment="0" applyProtection="0"/>
    <xf numFmtId="207" fontId="40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21" fillId="4" borderId="9" applyNumberFormat="0" applyAlignment="0" applyProtection="0"/>
    <xf numFmtId="207" fontId="31" fillId="14" borderId="0" applyNumberFormat="0" applyBorder="0" applyAlignment="0" applyProtection="0"/>
    <xf numFmtId="207" fontId="22" fillId="0" borderId="18" applyNumberFormat="0" applyFill="0" applyAlignment="0" applyProtection="0"/>
    <xf numFmtId="207" fontId="23" fillId="10" borderId="0" applyNumberFormat="0" applyBorder="0" applyAlignment="0" applyProtection="0"/>
    <xf numFmtId="207" fontId="32" fillId="0" borderId="0">
      <alignment vertical="top"/>
    </xf>
    <xf numFmtId="207" fontId="15" fillId="27" borderId="0" applyNumberFormat="0" applyBorder="0" applyAlignment="0" applyProtection="0"/>
    <xf numFmtId="207" fontId="15" fillId="22" borderId="0" applyNumberFormat="0" applyBorder="0" applyAlignment="0" applyProtection="0"/>
    <xf numFmtId="207" fontId="15" fillId="23" borderId="0" applyNumberFormat="0" applyBorder="0" applyAlignment="0" applyProtection="0"/>
    <xf numFmtId="207" fontId="15" fillId="20" borderId="0" applyNumberFormat="0" applyBorder="0" applyAlignment="0" applyProtection="0"/>
    <xf numFmtId="207" fontId="15" fillId="17" borderId="0" applyNumberFormat="0" applyBorder="0" applyAlignment="0" applyProtection="0"/>
    <xf numFmtId="207" fontId="15" fillId="19" borderId="0" applyNumberFormat="0" applyBorder="0" applyAlignment="0" applyProtection="0"/>
    <xf numFmtId="207" fontId="24" fillId="13" borderId="16" applyNumberFormat="0" applyAlignment="0" applyProtection="0"/>
    <xf numFmtId="207" fontId="3" fillId="6" borderId="15" applyNumberFormat="0" applyFont="0" applyAlignment="0" applyProtection="0"/>
    <xf numFmtId="207" fontId="3" fillId="6" borderId="15" applyNumberFormat="0" applyFont="0" applyAlignment="0" applyProtection="0"/>
    <xf numFmtId="207" fontId="44" fillId="0" borderId="19" applyNumberFormat="0" applyFill="0" applyAlignment="0" applyProtection="0"/>
    <xf numFmtId="207" fontId="45" fillId="0" borderId="12" applyNumberFormat="0" applyFill="0" applyAlignment="0" applyProtection="0"/>
    <xf numFmtId="207" fontId="46" fillId="0" borderId="20" applyNumberFormat="0" applyFill="0" applyAlignment="0" applyProtection="0"/>
    <xf numFmtId="207" fontId="46" fillId="0" borderId="0" applyNumberFormat="0" applyFill="0" applyBorder="0" applyAlignment="0" applyProtection="0"/>
    <xf numFmtId="0" fontId="3" fillId="0" borderId="0"/>
    <xf numFmtId="207" fontId="5" fillId="0" borderId="0"/>
    <xf numFmtId="207" fontId="5" fillId="0" borderId="0"/>
    <xf numFmtId="0" fontId="49" fillId="0" borderId="0"/>
    <xf numFmtId="0" fontId="12" fillId="0" borderId="0" applyNumberFormat="0" applyFill="0" applyBorder="0" applyAlignment="0" applyProtection="0">
      <alignment vertical="top"/>
      <protection locked="0"/>
    </xf>
    <xf numFmtId="41" fontId="6" fillId="0" borderId="0" applyFont="0" applyFill="0" applyBorder="0" applyAlignment="0" applyProtection="0"/>
    <xf numFmtId="211" fontId="6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12" fontId="6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1" fillId="0" borderId="0">
      <alignment vertical="top"/>
    </xf>
    <xf numFmtId="0" fontId="37" fillId="0" borderId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0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4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7" borderId="0" applyNumberFormat="0" applyBorder="0" applyAlignment="0" applyProtection="0"/>
    <xf numFmtId="0" fontId="10" fillId="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0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7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5" borderId="0" applyNumberFormat="0" applyBorder="0" applyAlignment="0" applyProtection="0"/>
    <xf numFmtId="0" fontId="10" fillId="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0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0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0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5" borderId="0" applyNumberFormat="0" applyBorder="0" applyAlignment="0" applyProtection="0"/>
    <xf numFmtId="0" fontId="14" fillId="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5" borderId="0" applyNumberFormat="0" applyBorder="0" applyAlignment="0" applyProtection="0"/>
    <xf numFmtId="0" fontId="53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52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52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9" fontId="6" fillId="0" borderId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52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52" fillId="22" borderId="0" applyNumberFormat="0" applyBorder="0" applyAlignment="0" applyProtection="0"/>
    <xf numFmtId="0" fontId="53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52" fillId="23" borderId="0" applyNumberFormat="0" applyBorder="0" applyAlignment="0" applyProtection="0"/>
    <xf numFmtId="0" fontId="53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52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17" borderId="0" applyNumberFormat="0" applyBorder="0" applyAlignment="0" applyProtection="0"/>
    <xf numFmtId="0" fontId="52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2" fillId="19" borderId="0" applyNumberFormat="0" applyBorder="0" applyAlignment="0" applyProtection="0"/>
    <xf numFmtId="0" fontId="53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54" fillId="0" borderId="0">
      <alignment horizontal="center" wrapText="1"/>
      <protection locked="0"/>
    </xf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55" fillId="10" borderId="0" applyNumberFormat="0" applyBorder="0" applyAlignment="0" applyProtection="0"/>
    <xf numFmtId="0" fontId="56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213" fontId="3" fillId="0" borderId="0" applyFill="0" applyBorder="0" applyAlignment="0"/>
    <xf numFmtId="214" fontId="57" fillId="0" borderId="0" applyFill="0" applyBorder="0" applyAlignment="0"/>
    <xf numFmtId="210" fontId="57" fillId="0" borderId="0" applyFill="0" applyBorder="0" applyAlignment="0"/>
    <xf numFmtId="209" fontId="3" fillId="0" borderId="0" applyFill="0" applyBorder="0" applyAlignment="0"/>
    <xf numFmtId="215" fontId="3" fillId="0" borderId="0" applyFill="0" applyBorder="0" applyAlignment="0"/>
    <xf numFmtId="189" fontId="57" fillId="0" borderId="0" applyFill="0" applyBorder="0" applyAlignment="0"/>
    <xf numFmtId="216" fontId="57" fillId="0" borderId="0" applyFill="0" applyBorder="0" applyAlignment="0"/>
    <xf numFmtId="214" fontId="57" fillId="0" borderId="0" applyFill="0" applyBorder="0" applyAlignment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58" fillId="13" borderId="9" applyNumberFormat="0" applyAlignment="0" applyProtection="0"/>
    <xf numFmtId="0" fontId="28" fillId="13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28" fillId="25" borderId="9" applyNumberFormat="0" applyAlignment="0" applyProtection="0"/>
    <xf numFmtId="0" fontId="19" fillId="26" borderId="10" applyNumberFormat="0" applyAlignment="0" applyProtection="0"/>
    <xf numFmtId="0" fontId="59" fillId="26" borderId="10" applyNumberFormat="0" applyAlignment="0" applyProtection="0"/>
    <xf numFmtId="43" fontId="11" fillId="0" borderId="0" applyFont="0" applyFill="0" applyBorder="0" applyAlignment="0" applyProtection="0"/>
    <xf numFmtId="217" fontId="60" fillId="0" borderId="0"/>
    <xf numFmtId="217" fontId="60" fillId="0" borderId="0"/>
    <xf numFmtId="217" fontId="60" fillId="0" borderId="0"/>
    <xf numFmtId="217" fontId="60" fillId="0" borderId="0"/>
    <xf numFmtId="217" fontId="60" fillId="0" borderId="0"/>
    <xf numFmtId="217" fontId="60" fillId="0" borderId="0"/>
    <xf numFmtId="217" fontId="60" fillId="0" borderId="0"/>
    <xf numFmtId="217" fontId="60" fillId="0" borderId="0"/>
    <xf numFmtId="189" fontId="57" fillId="0" borderId="0" applyFont="0" applyFill="0" applyBorder="0" applyAlignment="0" applyProtection="0"/>
    <xf numFmtId="19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04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3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5" fillId="0" borderId="0" applyFill="0" applyBorder="0" applyAlignment="0" applyProtection="0"/>
    <xf numFmtId="193" fontId="4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9" fontId="6" fillId="0" borderId="0"/>
    <xf numFmtId="9" fontId="6" fillId="0" borderId="0"/>
    <xf numFmtId="9" fontId="6" fillId="0" borderId="0"/>
    <xf numFmtId="9" fontId="6" fillId="0" borderId="0"/>
    <xf numFmtId="9" fontId="6" fillId="0" borderId="0"/>
    <xf numFmtId="193" fontId="4" fillId="0" borderId="0"/>
    <xf numFmtId="193" fontId="4" fillId="0" borderId="0"/>
    <xf numFmtId="193" fontId="4" fillId="0" borderId="0"/>
    <xf numFmtId="193" fontId="4" fillId="0" borderId="0"/>
    <xf numFmtId="0" fontId="64" fillId="0" borderId="0" applyNumberFormat="0" applyAlignment="0">
      <alignment horizontal="left"/>
    </xf>
    <xf numFmtId="0" fontId="65" fillId="0" borderId="0" applyNumberFormat="0" applyAlignment="0"/>
    <xf numFmtId="0" fontId="35" fillId="0" borderId="0" applyNumberFormat="0" applyFill="0" applyBorder="0" applyProtection="0">
      <alignment horizontal="center" vertical="center"/>
    </xf>
    <xf numFmtId="214" fontId="57" fillId="0" borderId="0" applyFont="0" applyFill="0" applyBorder="0" applyAlignment="0" applyProtection="0"/>
    <xf numFmtId="44" fontId="61" fillId="0" borderId="0" applyFont="0" applyFill="0" applyBorder="0" applyAlignment="0" applyProtection="0"/>
    <xf numFmtId="44" fontId="61" fillId="0" borderId="0" applyFont="0" applyFill="0" applyBorder="0" applyAlignment="0" applyProtection="0"/>
    <xf numFmtId="198" fontId="6" fillId="0" borderId="0"/>
    <xf numFmtId="198" fontId="6" fillId="0" borderId="0"/>
    <xf numFmtId="198" fontId="6" fillId="0" borderId="0"/>
    <xf numFmtId="198" fontId="6" fillId="0" borderId="0"/>
    <xf numFmtId="198" fontId="6" fillId="0" borderId="0"/>
    <xf numFmtId="222" fontId="6" fillId="0" borderId="0"/>
    <xf numFmtId="222" fontId="6" fillId="0" borderId="0"/>
    <xf numFmtId="222" fontId="6" fillId="0" borderId="0"/>
    <xf numFmtId="222" fontId="6" fillId="0" borderId="0"/>
    <xf numFmtId="198" fontId="6" fillId="0" borderId="0"/>
    <xf numFmtId="198" fontId="6" fillId="0" borderId="0"/>
    <xf numFmtId="198" fontId="6" fillId="0" borderId="0"/>
    <xf numFmtId="198" fontId="11" fillId="0" borderId="0"/>
    <xf numFmtId="14" fontId="32" fillId="0" borderId="0" applyFill="0" applyBorder="0" applyAlignment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199" fontId="11" fillId="0" borderId="0"/>
    <xf numFmtId="0" fontId="66" fillId="0" borderId="0" applyNumberFormat="0" applyFill="0" applyBorder="0" applyAlignment="0" applyProtection="0"/>
    <xf numFmtId="189" fontId="57" fillId="0" borderId="0" applyFill="0" applyBorder="0" applyAlignment="0"/>
    <xf numFmtId="214" fontId="57" fillId="0" borderId="0" applyFill="0" applyBorder="0" applyAlignment="0"/>
    <xf numFmtId="189" fontId="57" fillId="0" borderId="0" applyFill="0" applyBorder="0" applyAlignment="0"/>
    <xf numFmtId="216" fontId="57" fillId="0" borderId="0" applyFill="0" applyBorder="0" applyAlignment="0"/>
    <xf numFmtId="214" fontId="57" fillId="0" borderId="0" applyFill="0" applyBorder="0" applyAlignment="0"/>
    <xf numFmtId="0" fontId="67" fillId="0" borderId="0" applyNumberFormat="0" applyAlignment="0">
      <alignment horizontal="left"/>
    </xf>
    <xf numFmtId="208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4" fillId="0" borderId="0"/>
    <xf numFmtId="0" fontId="17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69" fillId="11" borderId="0" applyNumberFormat="0" applyBorder="0" applyAlignment="0" applyProtection="0"/>
    <xf numFmtId="0" fontId="7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71" fillId="0" borderId="22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72" fillId="0" borderId="19" applyNumberFormat="0" applyFill="0" applyAlignment="0" applyProtection="0"/>
    <xf numFmtId="0" fontId="44" fillId="0" borderId="19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5" fillId="0" borderId="11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73" fillId="0" borderId="12" applyNumberFormat="0" applyFill="0" applyAlignment="0" applyProtection="0"/>
    <xf numFmtId="0" fontId="45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74" fillId="0" borderId="20" applyNumberFormat="0" applyFill="0" applyAlignment="0" applyProtection="0"/>
    <xf numFmtId="0" fontId="46" fillId="0" borderId="20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75" fillId="0" borderId="21">
      <alignment horizontal="center"/>
    </xf>
    <xf numFmtId="0" fontId="75" fillId="0" borderId="0">
      <alignment horizontal="center"/>
    </xf>
    <xf numFmtId="0" fontId="76" fillId="0" borderId="0"/>
    <xf numFmtId="0" fontId="42" fillId="0" borderId="0" applyNumberFormat="0" applyFill="0" applyBorder="0" applyAlignment="0" applyProtection="0">
      <alignment vertical="top"/>
      <protection locked="0"/>
    </xf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77" fillId="13" borderId="9" applyNumberFormat="0" applyAlignment="0" applyProtection="0"/>
    <xf numFmtId="0" fontId="21" fillId="13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0" fontId="21" fillId="14" borderId="9" applyNumberFormat="0" applyAlignment="0" applyProtection="0"/>
    <xf numFmtId="214" fontId="76" fillId="28" borderId="0"/>
    <xf numFmtId="189" fontId="57" fillId="0" borderId="0" applyFill="0" applyBorder="0" applyAlignment="0"/>
    <xf numFmtId="214" fontId="57" fillId="0" borderId="0" applyFill="0" applyBorder="0" applyAlignment="0"/>
    <xf numFmtId="189" fontId="57" fillId="0" borderId="0" applyFill="0" applyBorder="0" applyAlignment="0"/>
    <xf numFmtId="216" fontId="57" fillId="0" borderId="0" applyFill="0" applyBorder="0" applyAlignment="0"/>
    <xf numFmtId="214" fontId="57" fillId="0" borderId="0" applyFill="0" applyBorder="0" applyAlignment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78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214" fontId="79" fillId="29" borderId="0"/>
    <xf numFmtId="0" fontId="80" fillId="0" borderId="0"/>
    <xf numFmtId="0" fontId="76" fillId="0" borderId="0"/>
    <xf numFmtId="0" fontId="80" fillId="0" borderId="0"/>
    <xf numFmtId="0" fontId="76" fillId="0" borderId="0"/>
    <xf numFmtId="0" fontId="81" fillId="0" borderId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38" fontId="82" fillId="0" borderId="0" applyFont="0" applyFill="0" applyBorder="0" applyAlignment="0" applyProtection="0"/>
    <xf numFmtId="40" fontId="82" fillId="0" borderId="0" applyFont="0" applyFill="0" applyBorder="0" applyAlignment="0" applyProtection="0"/>
    <xf numFmtId="204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83" fillId="14" borderId="0" applyNumberFormat="0" applyBorder="0" applyAlignment="0" applyProtection="0"/>
    <xf numFmtId="0" fontId="84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37" fontId="8" fillId="0" borderId="0"/>
    <xf numFmtId="0" fontId="80" fillId="0" borderId="0"/>
    <xf numFmtId="0" fontId="76" fillId="0" borderId="0"/>
    <xf numFmtId="0" fontId="7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6" fillId="0" borderId="0"/>
    <xf numFmtId="200" fontId="11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85" fillId="0" borderId="0"/>
    <xf numFmtId="0" fontId="49" fillId="0" borderId="0"/>
    <xf numFmtId="0" fontId="49" fillId="0" borderId="0"/>
    <xf numFmtId="0" fontId="6" fillId="0" borderId="0"/>
    <xf numFmtId="0" fontId="6" fillId="0" borderId="0"/>
    <xf numFmtId="0" fontId="1" fillId="0" borderId="0"/>
    <xf numFmtId="0" fontId="100" fillId="0" borderId="0"/>
    <xf numFmtId="0" fontId="100" fillId="0" borderId="0"/>
    <xf numFmtId="0" fontId="3" fillId="0" borderId="0"/>
    <xf numFmtId="0" fontId="3" fillId="0" borderId="0"/>
    <xf numFmtId="0" fontId="100" fillId="0" borderId="0"/>
    <xf numFmtId="0" fontId="47" fillId="0" borderId="0"/>
    <xf numFmtId="0" fontId="48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3" fillId="0" borderId="0"/>
    <xf numFmtId="0" fontId="5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4" fillId="0" borderId="0"/>
    <xf numFmtId="0" fontId="3" fillId="0" borderId="0"/>
    <xf numFmtId="0" fontId="14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2" fillId="0" borderId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10" fillId="6" borderId="15" applyNumberFormat="0" applyFont="0" applyAlignment="0" applyProtection="0"/>
    <xf numFmtId="0" fontId="14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5" fillId="6" borderId="15" applyNumberFormat="0" applyFont="0" applyAlignment="0" applyProtection="0"/>
    <xf numFmtId="0" fontId="14" fillId="6" borderId="15" applyNumberFormat="0" applyFont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86" fillId="13" borderId="16" applyNumberFormat="0" applyAlignment="0" applyProtection="0"/>
    <xf numFmtId="0" fontId="24" fillId="13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0" fontId="24" fillId="25" borderId="16" applyNumberFormat="0" applyAlignment="0" applyProtection="0"/>
    <xf numFmtId="14" fontId="54" fillId="0" borderId="0">
      <alignment horizontal="center" wrapText="1"/>
      <protection locked="0"/>
    </xf>
    <xf numFmtId="9" fontId="50" fillId="0" borderId="0" applyFont="0" applyFill="0" applyBorder="0" applyAlignment="0" applyProtection="0"/>
    <xf numFmtId="215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0" fillId="0" borderId="0" applyFont="0" applyFill="0" applyBorder="0" applyAlignment="0" applyProtection="0"/>
    <xf numFmtId="3" fontId="87" fillId="0" borderId="0" applyNumberFormat="0" applyFill="0" applyBorder="0" applyAlignment="0" applyProtection="0"/>
    <xf numFmtId="189" fontId="57" fillId="0" borderId="0" applyFill="0" applyBorder="0" applyAlignment="0"/>
    <xf numFmtId="214" fontId="57" fillId="0" borderId="0" applyFill="0" applyBorder="0" applyAlignment="0"/>
    <xf numFmtId="189" fontId="57" fillId="0" borderId="0" applyFill="0" applyBorder="0" applyAlignment="0"/>
    <xf numFmtId="216" fontId="57" fillId="0" borderId="0" applyFill="0" applyBorder="0" applyAlignment="0"/>
    <xf numFmtId="214" fontId="57" fillId="0" borderId="0" applyFill="0" applyBorder="0" applyAlignment="0"/>
    <xf numFmtId="187" fontId="88" fillId="0" borderId="0"/>
    <xf numFmtId="0" fontId="82" fillId="0" borderId="0" applyNumberFormat="0" applyFont="0" applyFill="0" applyBorder="0" applyAlignment="0" applyProtection="0">
      <alignment horizontal="left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1" fontId="3" fillId="0" borderId="2" applyNumberFormat="0" applyFill="0" applyAlignment="0" applyProtection="0">
      <alignment horizontal="center" vertical="center"/>
    </xf>
    <xf numFmtId="0" fontId="89" fillId="30" borderId="0" applyNumberFormat="0" applyFont="0" applyBorder="0" applyAlignment="0">
      <alignment horizontal="center"/>
    </xf>
    <xf numFmtId="224" fontId="6" fillId="0" borderId="0" applyNumberFormat="0" applyFill="0" applyBorder="0" applyAlignment="0" applyProtection="0">
      <alignment horizontal="left"/>
    </xf>
    <xf numFmtId="0" fontId="89" fillId="1" borderId="6" applyNumberFormat="0" applyFont="0" applyAlignment="0">
      <alignment horizontal="center"/>
    </xf>
    <xf numFmtId="0" fontId="90" fillId="0" borderId="0" applyNumberFormat="0" applyFill="0" applyBorder="0" applyAlignment="0">
      <alignment horizontal="center"/>
    </xf>
    <xf numFmtId="215" fontId="3" fillId="0" borderId="0">
      <alignment horizontal="center"/>
    </xf>
    <xf numFmtId="0" fontId="32" fillId="0" borderId="0">
      <alignment vertical="top"/>
    </xf>
    <xf numFmtId="40" fontId="91" fillId="0" borderId="0" applyBorder="0">
      <alignment horizontal="right"/>
    </xf>
    <xf numFmtId="49" fontId="32" fillId="0" borderId="0" applyFill="0" applyBorder="0" applyAlignment="0"/>
    <xf numFmtId="225" fontId="3" fillId="0" borderId="0" applyFill="0" applyBorder="0" applyAlignment="0"/>
    <xf numFmtId="226" fontId="3" fillId="0" borderId="0" applyFill="0" applyBorder="0" applyAlignment="0"/>
    <xf numFmtId="0" fontId="92" fillId="0" borderId="0">
      <alignment horizontal="center" vertical="top"/>
    </xf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94" fillId="0" borderId="18" applyNumberFormat="0" applyFill="0" applyAlignment="0" applyProtection="0"/>
    <xf numFmtId="0" fontId="22" fillId="0" borderId="18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22" fillId="0" borderId="17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8" fillId="13" borderId="9" applyNumberFormat="0" applyAlignment="0" applyProtection="0"/>
    <xf numFmtId="0" fontId="28" fillId="13" borderId="9" applyNumberFormat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9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3" fillId="0" borderId="0" applyFont="0" applyFill="0" applyBorder="0" applyAlignment="0" applyProtection="0"/>
    <xf numFmtId="21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227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3" fillId="0" borderId="0" applyNumberFormat="0" applyFill="0" applyBorder="0" applyAlignment="0" applyProtection="0"/>
    <xf numFmtId="228" fontId="97" fillId="0" borderId="0" applyFill="0" applyBorder="0" applyProtection="0">
      <alignment vertical="center"/>
    </xf>
    <xf numFmtId="4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29" fontId="3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19" fillId="26" borderId="10" applyNumberFormat="0" applyAlignment="0" applyProtection="0"/>
    <xf numFmtId="0" fontId="19" fillId="26" borderId="10" applyNumberFormat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0" fillId="11" borderId="0" applyNumberFormat="0" applyBorder="0" applyAlignment="0" applyProtection="0"/>
    <xf numFmtId="0" fontId="20" fillId="11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9" fontId="36" fillId="0" borderId="0" applyFont="0" applyFill="0" applyBorder="0" applyAlignment="0" applyProtection="0"/>
    <xf numFmtId="0" fontId="10" fillId="0" borderId="0"/>
    <xf numFmtId="0" fontId="3" fillId="0" borderId="0"/>
    <xf numFmtId="230" fontId="6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5" fillId="0" borderId="0"/>
    <xf numFmtId="0" fontId="14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47" fillId="0" borderId="0"/>
    <xf numFmtId="0" fontId="14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10" fillId="0" borderId="0"/>
    <xf numFmtId="0" fontId="10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0" fontId="65" fillId="0" borderId="0"/>
    <xf numFmtId="23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4" borderId="9" applyNumberFormat="0" applyAlignment="0" applyProtection="0"/>
    <xf numFmtId="0" fontId="21" fillId="4" borderId="9" applyNumberFormat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22" fillId="0" borderId="18" applyNumberFormat="0" applyFill="0" applyAlignment="0" applyProtection="0"/>
    <xf numFmtId="0" fontId="22" fillId="0" borderId="23" applyNumberFormat="0" applyFill="0" applyAlignment="0" applyProtection="0"/>
    <xf numFmtId="0" fontId="22" fillId="0" borderId="23" applyNumberFormat="0" applyFill="0" applyAlignment="0" applyProtection="0"/>
    <xf numFmtId="0" fontId="22" fillId="0" borderId="18" applyNumberFormat="0" applyFill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2" fillId="0" borderId="0">
      <alignment vertical="top"/>
    </xf>
    <xf numFmtId="0" fontId="36" fillId="0" borderId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24" fillId="13" borderId="16" applyNumberFormat="0" applyAlignment="0" applyProtection="0"/>
    <xf numFmtId="0" fontId="24" fillId="13" borderId="16" applyNumberFormat="0" applyAlignment="0" applyProtection="0"/>
    <xf numFmtId="0" fontId="3" fillId="6" borderId="15" applyNumberFormat="0" applyFont="0" applyAlignment="0" applyProtection="0"/>
    <xf numFmtId="0" fontId="3" fillId="6" borderId="15" applyNumberFormat="0" applyFont="0" applyAlignment="0" applyProtection="0"/>
    <xf numFmtId="0" fontId="44" fillId="0" borderId="19" applyNumberFormat="0" applyFill="0" applyAlignment="0" applyProtection="0"/>
    <xf numFmtId="0" fontId="44" fillId="0" borderId="19" applyNumberFormat="0" applyFill="0" applyAlignment="0" applyProtection="0"/>
    <xf numFmtId="0" fontId="45" fillId="0" borderId="12" applyNumberFormat="0" applyFill="0" applyAlignment="0" applyProtection="0"/>
    <xf numFmtId="0" fontId="45" fillId="0" borderId="12" applyNumberFormat="0" applyFill="0" applyAlignment="0" applyProtection="0"/>
    <xf numFmtId="0" fontId="46" fillId="0" borderId="20" applyNumberFormat="0" applyFill="0" applyAlignment="0" applyProtection="0"/>
    <xf numFmtId="0" fontId="46" fillId="0" borderId="20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98" fillId="0" borderId="0"/>
    <xf numFmtId="0" fontId="99" fillId="0" borderId="0"/>
    <xf numFmtId="207" fontId="6" fillId="0" borderId="0"/>
    <xf numFmtId="207" fontId="12" fillId="0" borderId="0" applyNumberFormat="0" applyFill="0" applyBorder="0" applyAlignment="0" applyProtection="0">
      <alignment vertical="top"/>
      <protection locked="0"/>
    </xf>
    <xf numFmtId="207" fontId="13" fillId="0" borderId="0" applyNumberFormat="0" applyFill="0" applyBorder="0" applyAlignment="0" applyProtection="0">
      <alignment vertical="top"/>
      <protection locked="0"/>
    </xf>
    <xf numFmtId="207" fontId="14" fillId="4" borderId="0" applyNumberFormat="0" applyBorder="0" applyAlignment="0" applyProtection="0"/>
    <xf numFmtId="207" fontId="14" fillId="4" borderId="0" applyNumberFormat="0" applyBorder="0" applyAlignment="0" applyProtection="0"/>
    <xf numFmtId="207" fontId="14" fillId="5" borderId="0" applyNumberFormat="0" applyBorder="0" applyAlignment="0" applyProtection="0"/>
    <xf numFmtId="207" fontId="14" fillId="5" borderId="0" applyNumberFormat="0" applyBorder="0" applyAlignment="0" applyProtection="0"/>
    <xf numFmtId="207" fontId="14" fillId="6" borderId="0" applyNumberFormat="0" applyBorder="0" applyAlignment="0" applyProtection="0"/>
    <xf numFmtId="207" fontId="14" fillId="6" borderId="0" applyNumberFormat="0" applyBorder="0" applyAlignment="0" applyProtection="0"/>
    <xf numFmtId="207" fontId="14" fillId="4" borderId="0" applyNumberFormat="0" applyBorder="0" applyAlignment="0" applyProtection="0"/>
    <xf numFmtId="207" fontId="14" fillId="4" borderId="0" applyNumberFormat="0" applyBorder="0" applyAlignment="0" applyProtection="0"/>
    <xf numFmtId="207" fontId="14" fillId="7" borderId="0" applyNumberFormat="0" applyBorder="0" applyAlignment="0" applyProtection="0"/>
    <xf numFmtId="207" fontId="14" fillId="7" borderId="0" applyNumberFormat="0" applyBorder="0" applyAlignment="0" applyProtection="0"/>
    <xf numFmtId="207" fontId="14" fillId="6" borderId="0" applyNumberFormat="0" applyBorder="0" applyAlignment="0" applyProtection="0"/>
    <xf numFmtId="207" fontId="14" fillId="6" borderId="0" applyNumberFormat="0" applyBorder="0" applyAlignment="0" applyProtection="0"/>
    <xf numFmtId="207" fontId="14" fillId="9" borderId="0" applyNumberFormat="0" applyBorder="0" applyAlignment="0" applyProtection="0"/>
    <xf numFmtId="207" fontId="14" fillId="10" borderId="0" applyNumberFormat="0" applyBorder="0" applyAlignment="0" applyProtection="0"/>
    <xf numFmtId="207" fontId="14" fillId="11" borderId="0" applyNumberFormat="0" applyBorder="0" applyAlignment="0" applyProtection="0"/>
    <xf numFmtId="207" fontId="14" fillId="12" borderId="0" applyNumberFormat="0" applyBorder="0" applyAlignment="0" applyProtection="0"/>
    <xf numFmtId="207" fontId="14" fillId="7" borderId="0" applyNumberFormat="0" applyBorder="0" applyAlignment="0" applyProtection="0"/>
    <xf numFmtId="207" fontId="14" fillId="4" borderId="0" applyNumberFormat="0" applyBorder="0" applyAlignment="0" applyProtection="0"/>
    <xf numFmtId="207" fontId="14" fillId="13" borderId="0" applyNumberFormat="0" applyBorder="0" applyAlignment="0" applyProtection="0"/>
    <xf numFmtId="207" fontId="14" fillId="13" borderId="0" applyNumberFormat="0" applyBorder="0" applyAlignment="0" applyProtection="0"/>
    <xf numFmtId="207" fontId="14" fillId="5" borderId="0" applyNumberFormat="0" applyBorder="0" applyAlignment="0" applyProtection="0"/>
    <xf numFmtId="207" fontId="14" fillId="5" borderId="0" applyNumberFormat="0" applyBorder="0" applyAlignment="0" applyProtection="0"/>
    <xf numFmtId="207" fontId="14" fillId="14" borderId="0" applyNumberFormat="0" applyBorder="0" applyAlignment="0" applyProtection="0"/>
    <xf numFmtId="207" fontId="14" fillId="14" borderId="0" applyNumberFormat="0" applyBorder="0" applyAlignment="0" applyProtection="0"/>
    <xf numFmtId="207" fontId="14" fillId="13" borderId="0" applyNumberFormat="0" applyBorder="0" applyAlignment="0" applyProtection="0"/>
    <xf numFmtId="207" fontId="14" fillId="13" borderId="0" applyNumberFormat="0" applyBorder="0" applyAlignment="0" applyProtection="0"/>
    <xf numFmtId="207" fontId="14" fillId="8" borderId="0" applyNumberFormat="0" applyBorder="0" applyAlignment="0" applyProtection="0"/>
    <xf numFmtId="207" fontId="14" fillId="8" borderId="0" applyNumberFormat="0" applyBorder="0" applyAlignment="0" applyProtection="0"/>
    <xf numFmtId="207" fontId="14" fillId="14" borderId="0" applyNumberFormat="0" applyBorder="0" applyAlignment="0" applyProtection="0"/>
    <xf numFmtId="207" fontId="14" fillId="14" borderId="0" applyNumberFormat="0" applyBorder="0" applyAlignment="0" applyProtection="0"/>
    <xf numFmtId="207" fontId="14" fillId="8" borderId="0" applyNumberFormat="0" applyBorder="0" applyAlignment="0" applyProtection="0"/>
    <xf numFmtId="207" fontId="14" fillId="5" borderId="0" applyNumberFormat="0" applyBorder="0" applyAlignment="0" applyProtection="0"/>
    <xf numFmtId="207" fontId="14" fillId="15" borderId="0" applyNumberFormat="0" applyBorder="0" applyAlignment="0" applyProtection="0"/>
    <xf numFmtId="207" fontId="14" fillId="12" borderId="0" applyNumberFormat="0" applyBorder="0" applyAlignment="0" applyProtection="0"/>
    <xf numFmtId="207" fontId="14" fillId="8" borderId="0" applyNumberFormat="0" applyBorder="0" applyAlignment="0" applyProtection="0"/>
    <xf numFmtId="207" fontId="14" fillId="16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14" borderId="0" applyNumberFormat="0" applyBorder="0" applyAlignment="0" applyProtection="0"/>
    <xf numFmtId="207" fontId="15" fillId="14" borderId="0" applyNumberFormat="0" applyBorder="0" applyAlignment="0" applyProtection="0"/>
    <xf numFmtId="207" fontId="15" fillId="13" borderId="0" applyNumberFormat="0" applyBorder="0" applyAlignment="0" applyProtection="0"/>
    <xf numFmtId="207" fontId="15" fillId="13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5" borderId="0" applyNumberFormat="0" applyBorder="0" applyAlignment="0" applyProtection="0"/>
    <xf numFmtId="207" fontId="15" fillId="5" borderId="0" applyNumberFormat="0" applyBorder="0" applyAlignment="0" applyProtection="0"/>
    <xf numFmtId="207" fontId="15" fillId="18" borderId="0" applyNumberFormat="0" applyBorder="0" applyAlignment="0" applyProtection="0"/>
    <xf numFmtId="207" fontId="15" fillId="5" borderId="0" applyNumberFormat="0" applyBorder="0" applyAlignment="0" applyProtection="0"/>
    <xf numFmtId="207" fontId="15" fillId="15" borderId="0" applyNumberFormat="0" applyBorder="0" applyAlignment="0" applyProtection="0"/>
    <xf numFmtId="207" fontId="15" fillId="20" borderId="0" applyNumberFormat="0" applyBorder="0" applyAlignment="0" applyProtection="0"/>
    <xf numFmtId="207" fontId="15" fillId="17" borderId="0" applyNumberFormat="0" applyBorder="0" applyAlignment="0" applyProtection="0"/>
    <xf numFmtId="207" fontId="15" fillId="21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22" borderId="0" applyNumberFormat="0" applyBorder="0" applyAlignment="0" applyProtection="0"/>
    <xf numFmtId="207" fontId="15" fillId="22" borderId="0" applyNumberFormat="0" applyBorder="0" applyAlignment="0" applyProtection="0"/>
    <xf numFmtId="207" fontId="15" fillId="23" borderId="0" applyNumberFormat="0" applyBorder="0" applyAlignment="0" applyProtection="0"/>
    <xf numFmtId="207" fontId="15" fillId="23" borderId="0" applyNumberFormat="0" applyBorder="0" applyAlignment="0" applyProtection="0"/>
    <xf numFmtId="207" fontId="15" fillId="24" borderId="0" applyNumberFormat="0" applyBorder="0" applyAlignment="0" applyProtection="0"/>
    <xf numFmtId="207" fontId="15" fillId="24" borderId="0" applyNumberFormat="0" applyBorder="0" applyAlignment="0" applyProtection="0"/>
    <xf numFmtId="207" fontId="15" fillId="17" borderId="0" applyNumberFormat="0" applyBorder="0" applyAlignment="0" applyProtection="0"/>
    <xf numFmtId="207" fontId="15" fillId="17" borderId="0" applyNumberFormat="0" applyBorder="0" applyAlignment="0" applyProtection="0"/>
    <xf numFmtId="207" fontId="15" fillId="19" borderId="0" applyNumberFormat="0" applyBorder="0" applyAlignment="0" applyProtection="0"/>
    <xf numFmtId="207" fontId="15" fillId="19" borderId="0" applyNumberFormat="0" applyBorder="0" applyAlignment="0" applyProtection="0"/>
    <xf numFmtId="207" fontId="23" fillId="10" borderId="0" applyNumberFormat="0" applyBorder="0" applyAlignment="0" applyProtection="0"/>
    <xf numFmtId="207" fontId="23" fillId="10" borderId="0" applyNumberFormat="0" applyBorder="0" applyAlignment="0" applyProtection="0"/>
    <xf numFmtId="207" fontId="28" fillId="25" borderId="9" applyNumberFormat="0" applyAlignment="0" applyProtection="0"/>
    <xf numFmtId="207" fontId="28" fillId="25" borderId="9" applyNumberFormat="0" applyAlignment="0" applyProtection="0"/>
    <xf numFmtId="207" fontId="19" fillId="26" borderId="10" applyNumberFormat="0" applyAlignment="0" applyProtection="0"/>
    <xf numFmtId="207" fontId="19" fillId="26" borderId="10" applyNumberFormat="0" applyAlignment="0" applyProtection="0"/>
    <xf numFmtId="43" fontId="11" fillId="0" borderId="0" applyFont="0" applyFill="0" applyBorder="0" applyAlignment="0" applyProtection="0"/>
    <xf numFmtId="207" fontId="33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207" fontId="35" fillId="0" borderId="0" applyNumberFormat="0" applyFill="0" applyBorder="0" applyProtection="0">
      <alignment horizontal="center" vertical="center"/>
    </xf>
    <xf numFmtId="207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7" fontId="17" fillId="0" borderId="0" applyNumberFormat="0" applyFill="0" applyBorder="0" applyAlignment="0" applyProtection="0"/>
    <xf numFmtId="207" fontId="17" fillId="0" borderId="0" applyNumberFormat="0" applyFill="0" applyBorder="0" applyAlignment="0" applyProtection="0"/>
    <xf numFmtId="207" fontId="20" fillId="11" borderId="0" applyNumberFormat="0" applyBorder="0" applyAlignment="0" applyProtection="0"/>
    <xf numFmtId="207" fontId="20" fillId="11" borderId="0" applyNumberFormat="0" applyBorder="0" applyAlignment="0" applyProtection="0"/>
    <xf numFmtId="207" fontId="25" fillId="0" borderId="11" applyNumberFormat="0" applyFill="0" applyAlignment="0" applyProtection="0"/>
    <xf numFmtId="207" fontId="25" fillId="0" borderId="11" applyNumberFormat="0" applyFill="0" applyAlignment="0" applyProtection="0"/>
    <xf numFmtId="207" fontId="26" fillId="0" borderId="12" applyNumberFormat="0" applyFill="0" applyAlignment="0" applyProtection="0"/>
    <xf numFmtId="207" fontId="26" fillId="0" borderId="12" applyNumberFormat="0" applyFill="0" applyAlignment="0" applyProtection="0"/>
    <xf numFmtId="207" fontId="27" fillId="0" borderId="13" applyNumberFormat="0" applyFill="0" applyAlignment="0" applyProtection="0"/>
    <xf numFmtId="207" fontId="27" fillId="0" borderId="13" applyNumberFormat="0" applyFill="0" applyAlignment="0" applyProtection="0"/>
    <xf numFmtId="207" fontId="27" fillId="0" borderId="0" applyNumberFormat="0" applyFill="0" applyBorder="0" applyAlignment="0" applyProtection="0"/>
    <xf numFmtId="207" fontId="27" fillId="0" borderId="0" applyNumberFormat="0" applyFill="0" applyBorder="0" applyAlignment="0" applyProtection="0"/>
    <xf numFmtId="207" fontId="42" fillId="0" borderId="0" applyNumberFormat="0" applyFill="0" applyBorder="0" applyAlignment="0" applyProtection="0">
      <alignment vertical="top"/>
      <protection locked="0"/>
    </xf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21" fillId="14" borderId="9" applyNumberFormat="0" applyAlignment="0" applyProtection="0"/>
    <xf numFmtId="207" fontId="30" fillId="0" borderId="14" applyNumberFormat="0" applyFill="0" applyAlignment="0" applyProtection="0"/>
    <xf numFmtId="207" fontId="30" fillId="0" borderId="14" applyNumberFormat="0" applyFill="0" applyAlignment="0" applyProtection="0"/>
    <xf numFmtId="207" fontId="31" fillId="14" borderId="0" applyNumberFormat="0" applyBorder="0" applyAlignment="0" applyProtection="0"/>
    <xf numFmtId="207" fontId="31" fillId="14" borderId="0" applyNumberFormat="0" applyBorder="0" applyAlignment="0" applyProtection="0"/>
    <xf numFmtId="207" fontId="3" fillId="0" borderId="0" applyFont="0" applyFill="0" applyBorder="0" applyAlignment="0" applyProtection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47" fillId="0" borderId="0"/>
    <xf numFmtId="207" fontId="48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3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5" fillId="0" borderId="0"/>
    <xf numFmtId="207" fontId="3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6" fillId="0" borderId="0"/>
    <xf numFmtId="207" fontId="34" fillId="0" borderId="0"/>
    <xf numFmtId="207" fontId="3" fillId="0" borderId="0"/>
    <xf numFmtId="207" fontId="6" fillId="0" borderId="0"/>
    <xf numFmtId="207" fontId="6" fillId="0" borderId="0"/>
    <xf numFmtId="207" fontId="6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14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3" fillId="0" borderId="0"/>
    <xf numFmtId="207" fontId="5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5" fillId="6" borderId="15" applyNumberFormat="0" applyFont="0" applyAlignment="0" applyProtection="0"/>
    <xf numFmtId="207" fontId="24" fillId="25" borderId="16" applyNumberFormat="0" applyAlignment="0" applyProtection="0"/>
    <xf numFmtId="207" fontId="24" fillId="25" borderId="16" applyNumberFormat="0" applyAlignment="0" applyProtection="0"/>
    <xf numFmtId="9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207" fontId="32" fillId="0" borderId="0">
      <alignment vertical="top"/>
    </xf>
    <xf numFmtId="207" fontId="18" fillId="0" borderId="0" applyNumberFormat="0" applyFill="0" applyBorder="0" applyAlignment="0" applyProtection="0"/>
    <xf numFmtId="207" fontId="18" fillId="0" borderId="0" applyNumberFormat="0" applyFill="0" applyBorder="0" applyAlignment="0" applyProtection="0"/>
    <xf numFmtId="207" fontId="22" fillId="0" borderId="17" applyNumberFormat="0" applyFill="0" applyAlignment="0" applyProtection="0"/>
    <xf numFmtId="207" fontId="22" fillId="0" borderId="17" applyNumberFormat="0" applyFill="0" applyAlignment="0" applyProtection="0"/>
    <xf numFmtId="207" fontId="16" fillId="0" borderId="0" applyNumberFormat="0" applyFill="0" applyBorder="0" applyAlignment="0" applyProtection="0"/>
    <xf numFmtId="207" fontId="16" fillId="0" borderId="0" applyNumberFormat="0" applyFill="0" applyBorder="0" applyAlignment="0" applyProtection="0"/>
    <xf numFmtId="207" fontId="28" fillId="13" borderId="9" applyNumberFormat="0" applyAlignment="0" applyProtection="0"/>
    <xf numFmtId="207" fontId="16" fillId="0" borderId="0" applyNumberFormat="0" applyFill="0" applyBorder="0" applyAlignment="0" applyProtection="0"/>
    <xf numFmtId="207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12" fillId="0" borderId="0" applyNumberFormat="0" applyFill="0" applyBorder="0" applyAlignment="0" applyProtection="0">
      <alignment vertical="top"/>
      <protection locked="0"/>
    </xf>
    <xf numFmtId="207" fontId="6" fillId="0" borderId="0"/>
    <xf numFmtId="207" fontId="43" fillId="0" borderId="0" applyNumberFormat="0" applyFill="0" applyBorder="0" applyAlignment="0" applyProtection="0"/>
    <xf numFmtId="207" fontId="38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39" fillId="0" borderId="0" applyNumberFormat="0" applyFill="0" applyBorder="0" applyAlignment="0" applyProtection="0">
      <alignment vertical="top"/>
      <protection locked="0"/>
    </xf>
    <xf numFmtId="207" fontId="19" fillId="26" borderId="10" applyNumberFormat="0" applyAlignment="0" applyProtection="0"/>
    <xf numFmtId="207" fontId="30" fillId="0" borderId="14" applyNumberFormat="0" applyFill="0" applyAlignment="0" applyProtection="0"/>
    <xf numFmtId="207" fontId="20" fillId="11" borderId="0" applyNumberFormat="0" applyBorder="0" applyAlignment="0" applyProtection="0"/>
    <xf numFmtId="207" fontId="40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41" fillId="0" borderId="0" applyNumberFormat="0" applyFill="0" applyBorder="0" applyAlignment="0" applyProtection="0">
      <alignment vertical="top"/>
      <protection locked="0"/>
    </xf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3" fillId="0" borderId="0"/>
    <xf numFmtId="207" fontId="21" fillId="4" borderId="9" applyNumberFormat="0" applyAlignment="0" applyProtection="0"/>
    <xf numFmtId="207" fontId="31" fillId="14" borderId="0" applyNumberFormat="0" applyBorder="0" applyAlignment="0" applyProtection="0"/>
    <xf numFmtId="207" fontId="22" fillId="0" borderId="18" applyNumberFormat="0" applyFill="0" applyAlignment="0" applyProtection="0"/>
    <xf numFmtId="207" fontId="23" fillId="10" borderId="0" applyNumberFormat="0" applyBorder="0" applyAlignment="0" applyProtection="0"/>
    <xf numFmtId="207" fontId="32" fillId="0" borderId="0">
      <alignment vertical="top"/>
    </xf>
    <xf numFmtId="207" fontId="15" fillId="27" borderId="0" applyNumberFormat="0" applyBorder="0" applyAlignment="0" applyProtection="0"/>
    <xf numFmtId="207" fontId="15" fillId="22" borderId="0" applyNumberFormat="0" applyBorder="0" applyAlignment="0" applyProtection="0"/>
    <xf numFmtId="207" fontId="15" fillId="23" borderId="0" applyNumberFormat="0" applyBorder="0" applyAlignment="0" applyProtection="0"/>
    <xf numFmtId="207" fontId="15" fillId="20" borderId="0" applyNumberFormat="0" applyBorder="0" applyAlignment="0" applyProtection="0"/>
    <xf numFmtId="207" fontId="15" fillId="17" borderId="0" applyNumberFormat="0" applyBorder="0" applyAlignment="0" applyProtection="0"/>
    <xf numFmtId="207" fontId="15" fillId="19" borderId="0" applyNumberFormat="0" applyBorder="0" applyAlignment="0" applyProtection="0"/>
    <xf numFmtId="207" fontId="24" fillId="13" borderId="16" applyNumberFormat="0" applyAlignment="0" applyProtection="0"/>
    <xf numFmtId="207" fontId="3" fillId="6" borderId="15" applyNumberFormat="0" applyFont="0" applyAlignment="0" applyProtection="0"/>
    <xf numFmtId="207" fontId="3" fillId="6" borderId="15" applyNumberFormat="0" applyFont="0" applyAlignment="0" applyProtection="0"/>
    <xf numFmtId="207" fontId="44" fillId="0" borderId="19" applyNumberFormat="0" applyFill="0" applyAlignment="0" applyProtection="0"/>
    <xf numFmtId="207" fontId="45" fillId="0" borderId="12" applyNumberFormat="0" applyFill="0" applyAlignment="0" applyProtection="0"/>
    <xf numFmtId="207" fontId="46" fillId="0" borderId="20" applyNumberFormat="0" applyFill="0" applyAlignment="0" applyProtection="0"/>
    <xf numFmtId="207" fontId="46" fillId="0" borderId="0" applyNumberFormat="0" applyFill="0" applyBorder="0" applyAlignment="0" applyProtection="0"/>
    <xf numFmtId="207" fontId="21" fillId="14" borderId="9" applyNumberFormat="0" applyAlignment="0" applyProtection="0"/>
    <xf numFmtId="207" fontId="34" fillId="0" borderId="0"/>
    <xf numFmtId="9" fontId="11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4" fillId="0" borderId="0"/>
    <xf numFmtId="207" fontId="34" fillId="0" borderId="0"/>
    <xf numFmtId="207" fontId="6" fillId="0" borderId="0"/>
    <xf numFmtId="207" fontId="3" fillId="0" borderId="0" applyFont="0" applyFill="0" applyBorder="0" applyAlignment="0" applyProtection="0"/>
  </cellStyleXfs>
  <cellXfs count="181">
    <xf numFmtId="0" fontId="0" fillId="0" borderId="0" xfId="0"/>
    <xf numFmtId="0" fontId="101" fillId="0" borderId="0" xfId="0" applyFont="1"/>
    <xf numFmtId="192" fontId="101" fillId="0" borderId="0" xfId="1" applyNumberFormat="1" applyFont="1" applyFill="1"/>
    <xf numFmtId="43" fontId="101" fillId="0" borderId="0" xfId="1" applyFont="1" applyFill="1"/>
    <xf numFmtId="0" fontId="102" fillId="0" borderId="0" xfId="0" applyFont="1" applyAlignment="1">
      <alignment horizontal="centerContinuous"/>
    </xf>
    <xf numFmtId="0" fontId="101" fillId="0" borderId="0" xfId="0" applyFont="1" applyAlignment="1">
      <alignment horizontal="centerContinuous"/>
    </xf>
    <xf numFmtId="0" fontId="102" fillId="0" borderId="3" xfId="0" applyFont="1" applyBorder="1" applyAlignment="1">
      <alignment horizontal="right"/>
    </xf>
    <xf numFmtId="0" fontId="101" fillId="0" borderId="4" xfId="0" applyFont="1" applyBorder="1"/>
    <xf numFmtId="0" fontId="102" fillId="0" borderId="4" xfId="0" applyFont="1" applyBorder="1" applyAlignment="1">
      <alignment horizontal="center"/>
    </xf>
    <xf numFmtId="0" fontId="101" fillId="0" borderId="3" xfId="0" applyFont="1" applyBorder="1"/>
    <xf numFmtId="0" fontId="102" fillId="0" borderId="3" xfId="0" applyFont="1" applyBorder="1" applyAlignment="1">
      <alignment horizontal="center"/>
    </xf>
    <xf numFmtId="15" fontId="102" fillId="0" borderId="3" xfId="0" quotePrefix="1" applyNumberFormat="1" applyFont="1" applyBorder="1" applyAlignment="1">
      <alignment horizontal="centerContinuous"/>
    </xf>
    <xf numFmtId="0" fontId="102" fillId="0" borderId="3" xfId="0" applyFont="1" applyBorder="1" applyAlignment="1">
      <alignment horizontal="centerContinuous"/>
    </xf>
    <xf numFmtId="0" fontId="102" fillId="0" borderId="0" xfId="0" applyFont="1" applyAlignment="1">
      <alignment horizontal="left"/>
    </xf>
    <xf numFmtId="0" fontId="102" fillId="0" borderId="0" xfId="0" applyFont="1" applyAlignment="1">
      <alignment horizontal="center"/>
    </xf>
    <xf numFmtId="201" fontId="102" fillId="0" borderId="0" xfId="0" applyNumberFormat="1" applyFont="1" applyAlignment="1">
      <alignment horizontal="center"/>
    </xf>
    <xf numFmtId="192" fontId="101" fillId="0" borderId="0" xfId="0" applyNumberFormat="1" applyFont="1"/>
    <xf numFmtId="0" fontId="102" fillId="0" borderId="0" xfId="0" applyFont="1"/>
    <xf numFmtId="1" fontId="102" fillId="0" borderId="0" xfId="19" applyNumberFormat="1" applyFont="1" applyAlignment="1">
      <alignment horizontal="center"/>
    </xf>
    <xf numFmtId="201" fontId="102" fillId="0" borderId="0" xfId="19" applyNumberFormat="1" applyFont="1" applyAlignment="1">
      <alignment horizontal="center"/>
    </xf>
    <xf numFmtId="43" fontId="101" fillId="0" borderId="0" xfId="0" applyNumberFormat="1" applyFont="1"/>
    <xf numFmtId="0" fontId="101" fillId="0" borderId="0" xfId="0" applyFont="1" applyAlignment="1">
      <alignment horizontal="center"/>
    </xf>
    <xf numFmtId="201" fontId="101" fillId="0" borderId="0" xfId="1" applyNumberFormat="1" applyFont="1" applyFill="1"/>
    <xf numFmtId="192" fontId="101" fillId="0" borderId="6" xfId="1" applyNumberFormat="1" applyFont="1" applyFill="1" applyBorder="1"/>
    <xf numFmtId="201" fontId="101" fillId="0" borderId="6" xfId="1" applyNumberFormat="1" applyFont="1" applyFill="1" applyBorder="1"/>
    <xf numFmtId="192" fontId="101" fillId="0" borderId="0" xfId="1" applyNumberFormat="1" applyFont="1" applyFill="1" applyBorder="1"/>
    <xf numFmtId="43" fontId="101" fillId="0" borderId="0" xfId="1" applyFont="1" applyFill="1" applyBorder="1"/>
    <xf numFmtId="190" fontId="101" fillId="0" borderId="0" xfId="1" applyNumberFormat="1" applyFont="1" applyFill="1"/>
    <xf numFmtId="192" fontId="101" fillId="0" borderId="5" xfId="1" applyNumberFormat="1" applyFont="1" applyFill="1" applyBorder="1"/>
    <xf numFmtId="201" fontId="101" fillId="0" borderId="5" xfId="1" applyNumberFormat="1" applyFont="1" applyFill="1" applyBorder="1"/>
    <xf numFmtId="190" fontId="101" fillId="0" borderId="0" xfId="1" applyNumberFormat="1" applyFont="1" applyFill="1" applyBorder="1"/>
    <xf numFmtId="190" fontId="103" fillId="0" borderId="0" xfId="1" applyNumberFormat="1" applyFont="1" applyFill="1" applyBorder="1"/>
    <xf numFmtId="201" fontId="101" fillId="0" borderId="0" xfId="0" applyNumberFormat="1" applyFont="1"/>
    <xf numFmtId="201" fontId="101" fillId="0" borderId="0" xfId="1" applyNumberFormat="1" applyFont="1" applyFill="1" applyBorder="1"/>
    <xf numFmtId="43" fontId="103" fillId="0" borderId="0" xfId="1" applyFont="1" applyFill="1" applyBorder="1"/>
    <xf numFmtId="0" fontId="103" fillId="0" borderId="0" xfId="0" applyFont="1"/>
    <xf numFmtId="201" fontId="101" fillId="0" borderId="7" xfId="1" applyNumberFormat="1" applyFont="1" applyFill="1" applyBorder="1"/>
    <xf numFmtId="201" fontId="101" fillId="0" borderId="8" xfId="1" applyNumberFormat="1" applyFont="1" applyFill="1" applyBorder="1"/>
    <xf numFmtId="190" fontId="101" fillId="0" borderId="0" xfId="0" applyNumberFormat="1" applyFont="1"/>
    <xf numFmtId="192" fontId="101" fillId="0" borderId="3" xfId="1" applyNumberFormat="1" applyFont="1" applyFill="1" applyBorder="1"/>
    <xf numFmtId="192" fontId="104" fillId="0" borderId="0" xfId="1" applyNumberFormat="1" applyFont="1" applyFill="1"/>
    <xf numFmtId="43" fontId="104" fillId="0" borderId="0" xfId="1" applyFont="1" applyFill="1" applyBorder="1"/>
    <xf numFmtId="43" fontId="105" fillId="0" borderId="0" xfId="1" applyFont="1" applyFill="1" applyBorder="1"/>
    <xf numFmtId="3" fontId="101" fillId="0" borderId="0" xfId="0" applyNumberFormat="1" applyFont="1"/>
    <xf numFmtId="39" fontId="101" fillId="0" borderId="0" xfId="0" applyNumberFormat="1" applyFont="1"/>
    <xf numFmtId="43" fontId="102" fillId="0" borderId="0" xfId="0" applyNumberFormat="1" applyFont="1"/>
    <xf numFmtId="195" fontId="101" fillId="0" borderId="0" xfId="0" applyNumberFormat="1" applyFont="1"/>
    <xf numFmtId="43" fontId="101" fillId="0" borderId="0" xfId="1" applyFont="1"/>
    <xf numFmtId="43" fontId="101" fillId="0" borderId="0" xfId="1" applyFont="1" applyFill="1" applyAlignment="1">
      <alignment horizontal="centerContinuous"/>
    </xf>
    <xf numFmtId="43" fontId="102" fillId="0" borderId="0" xfId="1" applyFont="1" applyFill="1" applyAlignment="1">
      <alignment horizontal="right"/>
    </xf>
    <xf numFmtId="0" fontId="102" fillId="0" borderId="4" xfId="0" applyFont="1" applyBorder="1"/>
    <xf numFmtId="0" fontId="102" fillId="0" borderId="4" xfId="0" applyFont="1" applyBorder="1" applyAlignment="1">
      <alignment horizontal="centerContinuous"/>
    </xf>
    <xf numFmtId="43" fontId="102" fillId="0" borderId="0" xfId="1" applyFont="1"/>
    <xf numFmtId="0" fontId="102" fillId="0" borderId="3" xfId="0" applyFont="1" applyBorder="1"/>
    <xf numFmtId="192" fontId="101" fillId="0" borderId="0" xfId="1" applyNumberFormat="1" applyFont="1" applyFill="1" applyBorder="1" applyAlignment="1">
      <alignment horizontal="right"/>
    </xf>
    <xf numFmtId="201" fontId="101" fillId="0" borderId="0" xfId="1" applyNumberFormat="1" applyFont="1" applyFill="1" applyBorder="1" applyAlignment="1">
      <alignment horizontal="right"/>
    </xf>
    <xf numFmtId="201" fontId="106" fillId="0" borderId="0" xfId="1" applyNumberFormat="1" applyFont="1" applyFill="1" applyBorder="1" applyAlignment="1">
      <alignment horizontal="right"/>
    </xf>
    <xf numFmtId="193" fontId="101" fillId="0" borderId="3" xfId="0" applyNumberFormat="1" applyFont="1" applyBorder="1"/>
    <xf numFmtId="201" fontId="101" fillId="0" borderId="3" xfId="1" applyNumberFormat="1" applyFont="1" applyFill="1" applyBorder="1" applyAlignment="1">
      <alignment horizontal="right"/>
    </xf>
    <xf numFmtId="201" fontId="106" fillId="0" borderId="3" xfId="1" applyNumberFormat="1" applyFont="1" applyFill="1" applyBorder="1" applyAlignment="1">
      <alignment horizontal="right"/>
    </xf>
    <xf numFmtId="201" fontId="101" fillId="0" borderId="0" xfId="1" applyNumberFormat="1" applyFont="1" applyFill="1" applyAlignment="1">
      <alignment horizontal="right"/>
    </xf>
    <xf numFmtId="201" fontId="106" fillId="0" borderId="0" xfId="1" applyNumberFormat="1" applyFont="1" applyFill="1" applyAlignment="1">
      <alignment horizontal="right"/>
    </xf>
    <xf numFmtId="193" fontId="101" fillId="0" borderId="0" xfId="1" applyNumberFormat="1" applyFont="1" applyFill="1" applyAlignment="1">
      <alignment horizontal="right"/>
    </xf>
    <xf numFmtId="193" fontId="101" fillId="0" borderId="0" xfId="0" applyNumberFormat="1" applyFont="1"/>
    <xf numFmtId="188" fontId="106" fillId="0" borderId="0" xfId="1" applyNumberFormat="1" applyFont="1" applyFill="1" applyBorder="1" applyAlignment="1">
      <alignment horizontal="right"/>
    </xf>
    <xf numFmtId="39" fontId="101" fillId="0" borderId="0" xfId="0" applyNumberFormat="1" applyFont="1" applyAlignment="1">
      <alignment horizontal="center"/>
    </xf>
    <xf numFmtId="201" fontId="101" fillId="0" borderId="4" xfId="1" applyNumberFormat="1" applyFont="1" applyFill="1" applyBorder="1" applyAlignment="1">
      <alignment horizontal="right"/>
    </xf>
    <xf numFmtId="0" fontId="101" fillId="0" borderId="0" xfId="0" applyFont="1" applyAlignment="1">
      <alignment horizontal="left"/>
    </xf>
    <xf numFmtId="193" fontId="101" fillId="0" borderId="3" xfId="1" applyNumberFormat="1" applyFont="1" applyFill="1" applyBorder="1"/>
    <xf numFmtId="193" fontId="101" fillId="0" borderId="0" xfId="1" applyNumberFormat="1" applyFont="1" applyFill="1" applyBorder="1"/>
    <xf numFmtId="188" fontId="101" fillId="0" borderId="3" xfId="1" applyNumberFormat="1" applyFont="1" applyFill="1" applyBorder="1" applyAlignment="1">
      <alignment horizontal="right"/>
    </xf>
    <xf numFmtId="188" fontId="106" fillId="0" borderId="3" xfId="1" applyNumberFormat="1" applyFont="1" applyFill="1" applyBorder="1" applyAlignment="1">
      <alignment horizontal="right"/>
    </xf>
    <xf numFmtId="201" fontId="101" fillId="0" borderId="6" xfId="1" applyNumberFormat="1" applyFont="1" applyFill="1" applyBorder="1" applyAlignment="1">
      <alignment horizontal="right"/>
    </xf>
    <xf numFmtId="201" fontId="101" fillId="0" borderId="3" xfId="0" applyNumberFormat="1" applyFont="1" applyBorder="1"/>
    <xf numFmtId="201" fontId="106" fillId="0" borderId="6" xfId="1" applyNumberFormat="1" applyFont="1" applyFill="1" applyBorder="1" applyAlignment="1">
      <alignment horizontal="right"/>
    </xf>
    <xf numFmtId="43" fontId="101" fillId="0" borderId="0" xfId="1" applyFont="1" applyFill="1" applyBorder="1" applyAlignment="1">
      <alignment horizontal="right"/>
    </xf>
    <xf numFmtId="190" fontId="101" fillId="0" borderId="6" xfId="1" applyNumberFormat="1" applyFont="1" applyFill="1" applyBorder="1"/>
    <xf numFmtId="43" fontId="101" fillId="0" borderId="0" xfId="1" applyFont="1" applyFill="1" applyAlignment="1">
      <alignment horizontal="right"/>
    </xf>
    <xf numFmtId="201" fontId="101" fillId="0" borderId="0" xfId="0" applyNumberFormat="1" applyFont="1" applyAlignment="1">
      <alignment horizontal="center"/>
    </xf>
    <xf numFmtId="201" fontId="101" fillId="0" borderId="0" xfId="1" applyNumberFormat="1" applyFont="1"/>
    <xf numFmtId="201" fontId="101" fillId="0" borderId="5" xfId="0" applyNumberFormat="1" applyFont="1" applyBorder="1"/>
    <xf numFmtId="201" fontId="103" fillId="0" borderId="0" xfId="1" applyNumberFormat="1" applyFont="1" applyFill="1" applyBorder="1"/>
    <xf numFmtId="193" fontId="101" fillId="0" borderId="5" xfId="0" applyNumberFormat="1" applyFont="1" applyBorder="1"/>
    <xf numFmtId="43" fontId="101" fillId="0" borderId="4" xfId="1" applyFont="1" applyFill="1" applyBorder="1"/>
    <xf numFmtId="194" fontId="101" fillId="0" borderId="0" xfId="0" applyNumberFormat="1" applyFont="1"/>
    <xf numFmtId="0" fontId="105" fillId="0" borderId="0" xfId="0" applyFont="1"/>
    <xf numFmtId="190" fontId="105" fillId="0" borderId="0" xfId="1" applyNumberFormat="1" applyFont="1" applyFill="1" applyBorder="1"/>
    <xf numFmtId="43" fontId="105" fillId="0" borderId="0" xfId="1" applyFont="1"/>
    <xf numFmtId="201" fontId="101" fillId="0" borderId="3" xfId="1" applyNumberFormat="1" applyFont="1" applyFill="1" applyBorder="1"/>
    <xf numFmtId="192" fontId="106" fillId="0" borderId="0" xfId="1" applyNumberFormat="1" applyFont="1" applyFill="1" applyAlignment="1">
      <alignment horizontal="right"/>
    </xf>
    <xf numFmtId="201" fontId="101" fillId="0" borderId="4" xfId="1" applyNumberFormat="1" applyFont="1" applyFill="1" applyBorder="1"/>
    <xf numFmtId="0" fontId="101" fillId="0" borderId="4" xfId="0" applyFont="1" applyBorder="1" applyAlignment="1">
      <alignment horizontal="center"/>
    </xf>
    <xf numFmtId="0" fontId="102" fillId="0" borderId="4" xfId="0" applyFont="1" applyBorder="1" applyAlignment="1">
      <alignment horizontal="center" vertical="center"/>
    </xf>
    <xf numFmtId="0" fontId="102" fillId="0" borderId="0" xfId="0" applyFont="1" applyAlignment="1">
      <alignment horizontal="center" vertical="center"/>
    </xf>
    <xf numFmtId="0" fontId="101" fillId="0" borderId="3" xfId="0" applyFont="1" applyBorder="1" applyAlignment="1">
      <alignment horizontal="center"/>
    </xf>
    <xf numFmtId="0" fontId="102" fillId="0" borderId="3" xfId="17" applyFont="1" applyBorder="1" applyAlignment="1">
      <alignment horizontal="center" vertical="center"/>
    </xf>
    <xf numFmtId="0" fontId="102" fillId="0" borderId="3" xfId="0" applyFont="1" applyBorder="1" applyAlignment="1">
      <alignment horizontal="center" vertical="center"/>
    </xf>
    <xf numFmtId="192" fontId="101" fillId="0" borderId="0" xfId="1" applyNumberFormat="1" applyFont="1" applyFill="1" applyBorder="1" applyAlignment="1">
      <alignment horizontal="center"/>
    </xf>
    <xf numFmtId="43" fontId="101" fillId="0" borderId="3" xfId="1" applyFont="1" applyFill="1" applyBorder="1" applyAlignment="1">
      <alignment horizontal="right"/>
    </xf>
    <xf numFmtId="202" fontId="101" fillId="0" borderId="3" xfId="1" applyNumberFormat="1" applyFont="1" applyFill="1" applyBorder="1" applyAlignment="1">
      <alignment horizontal="center"/>
    </xf>
    <xf numFmtId="192" fontId="101" fillId="0" borderId="3" xfId="1" applyNumberFormat="1" applyFont="1" applyFill="1" applyBorder="1" applyAlignment="1">
      <alignment horizontal="right"/>
    </xf>
    <xf numFmtId="202" fontId="101" fillId="0" borderId="0" xfId="1" applyNumberFormat="1" applyFont="1" applyFill="1" applyBorder="1" applyAlignment="1">
      <alignment horizontal="center"/>
    </xf>
    <xf numFmtId="0" fontId="101" fillId="0" borderId="0" xfId="17" applyFont="1"/>
    <xf numFmtId="0" fontId="101" fillId="0" borderId="0" xfId="17" applyFont="1" applyAlignment="1">
      <alignment horizontal="center"/>
    </xf>
    <xf numFmtId="201" fontId="101" fillId="0" borderId="0" xfId="1" applyNumberFormat="1" applyFont="1" applyFill="1" applyBorder="1" applyAlignment="1">
      <alignment horizontal="center"/>
    </xf>
    <xf numFmtId="192" fontId="101" fillId="0" borderId="5" xfId="1" applyNumberFormat="1" applyFont="1" applyFill="1" applyBorder="1" applyAlignment="1">
      <alignment horizontal="center"/>
    </xf>
    <xf numFmtId="43" fontId="101" fillId="0" borderId="0" xfId="1" applyFont="1" applyFill="1" applyBorder="1" applyAlignment="1">
      <alignment horizontal="center"/>
    </xf>
    <xf numFmtId="196" fontId="105" fillId="0" borderId="0" xfId="0" applyNumberFormat="1" applyFont="1" applyAlignment="1">
      <alignment horizontal="center"/>
    </xf>
    <xf numFmtId="196" fontId="101" fillId="0" borderId="3" xfId="1" applyNumberFormat="1" applyFont="1" applyFill="1" applyBorder="1" applyAlignment="1">
      <alignment horizontal="center"/>
    </xf>
    <xf numFmtId="190" fontId="105" fillId="0" borderId="0" xfId="0" applyNumberFormat="1" applyFont="1" applyAlignment="1">
      <alignment horizontal="center"/>
    </xf>
    <xf numFmtId="0" fontId="105" fillId="0" borderId="0" xfId="0" applyFont="1" applyAlignment="1">
      <alignment horizontal="center"/>
    </xf>
    <xf numFmtId="190" fontId="101" fillId="0" borderId="0" xfId="0" applyNumberFormat="1" applyFont="1" applyAlignment="1">
      <alignment horizontal="center"/>
    </xf>
    <xf numFmtId="192" fontId="104" fillId="0" borderId="0" xfId="17" applyNumberFormat="1" applyFont="1" applyAlignment="1">
      <alignment horizontal="center"/>
    </xf>
    <xf numFmtId="43" fontId="101" fillId="0" borderId="0" xfId="0" applyNumberFormat="1" applyFont="1" applyAlignment="1">
      <alignment horizontal="center"/>
    </xf>
    <xf numFmtId="0" fontId="101" fillId="0" borderId="0" xfId="0" applyFont="1" applyAlignment="1">
      <alignment horizontal="right" textRotation="180"/>
    </xf>
    <xf numFmtId="43" fontId="101" fillId="0" borderId="0" xfId="1" applyFont="1" applyAlignment="1">
      <alignment horizontal="center"/>
    </xf>
    <xf numFmtId="201" fontId="101" fillId="0" borderId="3" xfId="1" applyNumberFormat="1" applyFont="1" applyFill="1" applyBorder="1" applyAlignment="1">
      <alignment horizontal="center"/>
    </xf>
    <xf numFmtId="192" fontId="101" fillId="0" borderId="5" xfId="1" applyNumberFormat="1" applyFont="1" applyBorder="1" applyAlignment="1">
      <alignment horizontal="center"/>
    </xf>
    <xf numFmtId="190" fontId="101" fillId="0" borderId="0" xfId="1" applyNumberFormat="1" applyFont="1" applyFill="1" applyBorder="1" applyAlignment="1">
      <alignment horizontal="center"/>
    </xf>
    <xf numFmtId="192" fontId="101" fillId="0" borderId="3" xfId="1" applyNumberFormat="1" applyFont="1" applyFill="1" applyBorder="1" applyAlignment="1">
      <alignment horizontal="center"/>
    </xf>
    <xf numFmtId="43" fontId="105" fillId="0" borderId="0" xfId="1" applyFont="1" applyFill="1"/>
    <xf numFmtId="0" fontId="107" fillId="0" borderId="0" xfId="0" applyFont="1"/>
    <xf numFmtId="190" fontId="107" fillId="0" borderId="0" xfId="0" applyNumberFormat="1" applyFont="1"/>
    <xf numFmtId="0" fontId="107" fillId="0" borderId="3" xfId="0" applyFont="1" applyBorder="1"/>
    <xf numFmtId="190" fontId="107" fillId="0" borderId="3" xfId="0" applyNumberFormat="1" applyFont="1" applyBorder="1"/>
    <xf numFmtId="190" fontId="108" fillId="0" borderId="3" xfId="0" applyNumberFormat="1" applyFont="1" applyBorder="1"/>
    <xf numFmtId="190" fontId="108" fillId="0" borderId="3" xfId="0" applyNumberFormat="1" applyFont="1" applyBorder="1" applyAlignment="1">
      <alignment horizontal="right"/>
    </xf>
    <xf numFmtId="0" fontId="107" fillId="0" borderId="4" xfId="0" applyFont="1" applyBorder="1"/>
    <xf numFmtId="190" fontId="108" fillId="0" borderId="0" xfId="0" applyNumberFormat="1" applyFont="1" applyAlignment="1">
      <alignment horizontal="centerContinuous"/>
    </xf>
    <xf numFmtId="0" fontId="108" fillId="0" borderId="3" xfId="0" applyFont="1" applyBorder="1" applyAlignment="1">
      <alignment horizontal="center"/>
    </xf>
    <xf numFmtId="190" fontId="108" fillId="0" borderId="0" xfId="0" applyNumberFormat="1" applyFont="1" applyAlignment="1">
      <alignment horizontal="center"/>
    </xf>
    <xf numFmtId="190" fontId="107" fillId="0" borderId="0" xfId="1" applyNumberFormat="1" applyFont="1" applyFill="1"/>
    <xf numFmtId="0" fontId="108" fillId="0" borderId="0" xfId="0" applyFont="1"/>
    <xf numFmtId="190" fontId="108" fillId="0" borderId="0" xfId="19" applyNumberFormat="1" applyFont="1" applyAlignment="1">
      <alignment horizontal="center"/>
    </xf>
    <xf numFmtId="201" fontId="107" fillId="0" borderId="0" xfId="1" applyNumberFormat="1" applyFont="1" applyFill="1" applyBorder="1"/>
    <xf numFmtId="43" fontId="107" fillId="0" borderId="0" xfId="1" applyFont="1" applyFill="1"/>
    <xf numFmtId="201" fontId="107" fillId="0" borderId="0" xfId="1" applyNumberFormat="1" applyFont="1" applyFill="1" applyBorder="1" applyAlignment="1">
      <alignment horizontal="right"/>
    </xf>
    <xf numFmtId="190" fontId="107" fillId="0" borderId="0" xfId="1" applyNumberFormat="1" applyFont="1" applyFill="1" applyBorder="1" applyAlignment="1">
      <alignment horizontal="right"/>
    </xf>
    <xf numFmtId="201" fontId="107" fillId="0" borderId="0" xfId="1" applyNumberFormat="1" applyFont="1" applyFill="1"/>
    <xf numFmtId="201" fontId="107" fillId="0" borderId="0" xfId="0" applyNumberFormat="1" applyFont="1"/>
    <xf numFmtId="201" fontId="109" fillId="0" borderId="0" xfId="1" applyNumberFormat="1" applyFont="1" applyFill="1" applyBorder="1" applyAlignment="1">
      <alignment horizontal="right"/>
    </xf>
    <xf numFmtId="0" fontId="107" fillId="0" borderId="0" xfId="17" applyFont="1"/>
    <xf numFmtId="201" fontId="107" fillId="0" borderId="0" xfId="1" applyNumberFormat="1" applyFont="1" applyFill="1" applyAlignment="1">
      <alignment horizontal="right"/>
    </xf>
    <xf numFmtId="43" fontId="107" fillId="0" borderId="0" xfId="0" applyNumberFormat="1" applyFont="1"/>
    <xf numFmtId="201" fontId="107" fillId="0" borderId="4" xfId="1" applyNumberFormat="1" applyFont="1" applyFill="1" applyBorder="1" applyAlignment="1">
      <alignment horizontal="right"/>
    </xf>
    <xf numFmtId="201" fontId="107" fillId="0" borderId="3" xfId="0" applyNumberFormat="1" applyFont="1" applyBorder="1"/>
    <xf numFmtId="201" fontId="107" fillId="0" borderId="3" xfId="1" applyNumberFormat="1" applyFont="1" applyFill="1" applyBorder="1" applyAlignment="1">
      <alignment horizontal="right"/>
    </xf>
    <xf numFmtId="201" fontId="109" fillId="0" borderId="3" xfId="1" applyNumberFormat="1" applyFont="1" applyFill="1" applyBorder="1" applyAlignment="1">
      <alignment horizontal="right"/>
    </xf>
    <xf numFmtId="43" fontId="107" fillId="0" borderId="0" xfId="1" applyFont="1" applyFill="1" applyBorder="1"/>
    <xf numFmtId="201" fontId="107" fillId="0" borderId="6" xfId="1" applyNumberFormat="1" applyFont="1" applyFill="1" applyBorder="1" applyAlignment="1">
      <alignment horizontal="right"/>
    </xf>
    <xf numFmtId="43" fontId="107" fillId="0" borderId="3" xfId="1" applyFont="1" applyFill="1" applyBorder="1"/>
    <xf numFmtId="190" fontId="107" fillId="0" borderId="3" xfId="1" applyNumberFormat="1" applyFont="1" applyFill="1" applyBorder="1"/>
    <xf numFmtId="43" fontId="107" fillId="0" borderId="4" xfId="1" applyFont="1" applyFill="1" applyBorder="1"/>
    <xf numFmtId="190" fontId="108" fillId="0" borderId="0" xfId="1" applyNumberFormat="1" applyFont="1" applyFill="1" applyAlignment="1">
      <alignment horizontal="centerContinuous"/>
    </xf>
    <xf numFmtId="43" fontId="108" fillId="0" borderId="3" xfId="1" applyFont="1" applyFill="1" applyBorder="1" applyAlignment="1">
      <alignment horizontal="center"/>
    </xf>
    <xf numFmtId="190" fontId="108" fillId="0" borderId="0" xfId="1" applyNumberFormat="1" applyFont="1" applyFill="1" applyBorder="1" applyAlignment="1">
      <alignment horizontal="center"/>
    </xf>
    <xf numFmtId="43" fontId="108" fillId="0" borderId="0" xfId="1" applyFont="1" applyFill="1"/>
    <xf numFmtId="201" fontId="109" fillId="0" borderId="0" xfId="17" applyNumberFormat="1" applyFont="1"/>
    <xf numFmtId="190" fontId="107" fillId="0" borderId="0" xfId="1" applyNumberFormat="1" applyFont="1" applyFill="1" applyBorder="1"/>
    <xf numFmtId="201" fontId="107" fillId="0" borderId="6" xfId="1" applyNumberFormat="1" applyFont="1" applyFill="1" applyBorder="1"/>
    <xf numFmtId="43" fontId="107" fillId="0" borderId="0" xfId="1" quotePrefix="1" applyFont="1" applyFill="1" applyBorder="1" applyAlignment="1">
      <alignment horizontal="center"/>
    </xf>
    <xf numFmtId="201" fontId="107" fillId="0" borderId="5" xfId="1" applyNumberFormat="1" applyFont="1" applyFill="1" applyBorder="1"/>
    <xf numFmtId="201" fontId="107" fillId="0" borderId="5" xfId="1" applyNumberFormat="1" applyFont="1" applyFill="1" applyBorder="1" applyAlignment="1">
      <alignment horizontal="right"/>
    </xf>
    <xf numFmtId="190" fontId="110" fillId="0" borderId="0" xfId="1" applyNumberFormat="1" applyFont="1" applyFill="1" applyBorder="1" applyAlignment="1">
      <alignment horizontal="right"/>
    </xf>
    <xf numFmtId="0" fontId="111" fillId="0" borderId="0" xfId="17" applyFont="1"/>
    <xf numFmtId="201" fontId="110" fillId="0" borderId="0" xfId="0" applyNumberFormat="1" applyFont="1"/>
    <xf numFmtId="192" fontId="107" fillId="0" borderId="0" xfId="1" applyNumberFormat="1" applyFont="1"/>
    <xf numFmtId="192" fontId="107" fillId="0" borderId="0" xfId="1" applyNumberFormat="1" applyFont="1" applyFill="1"/>
    <xf numFmtId="192" fontId="109" fillId="0" borderId="0" xfId="1" applyNumberFormat="1" applyFont="1" applyFill="1"/>
    <xf numFmtId="192" fontId="107" fillId="0" borderId="0" xfId="0" applyNumberFormat="1" applyFont="1"/>
    <xf numFmtId="0" fontId="107" fillId="0" borderId="0" xfId="17" quotePrefix="1" applyFont="1" applyAlignment="1">
      <alignment horizontal="center"/>
    </xf>
    <xf numFmtId="192" fontId="107" fillId="0" borderId="0" xfId="1" quotePrefix="1" applyNumberFormat="1" applyFont="1" applyFill="1"/>
    <xf numFmtId="43" fontId="107" fillId="0" borderId="0" xfId="1" quotePrefix="1" applyFont="1" applyFill="1"/>
    <xf numFmtId="0" fontId="102" fillId="0" borderId="0" xfId="0" applyFont="1" applyAlignment="1">
      <alignment horizontal="center"/>
    </xf>
    <xf numFmtId="0" fontId="102" fillId="0" borderId="4" xfId="0" applyFont="1" applyBorder="1" applyAlignment="1">
      <alignment horizontal="center"/>
    </xf>
    <xf numFmtId="0" fontId="102" fillId="0" borderId="6" xfId="0" applyFont="1" applyBorder="1" applyAlignment="1">
      <alignment horizontal="center"/>
    </xf>
    <xf numFmtId="0" fontId="102" fillId="0" borderId="3" xfId="0" applyFont="1" applyBorder="1" applyAlignment="1">
      <alignment horizontal="right"/>
    </xf>
    <xf numFmtId="43" fontId="108" fillId="0" borderId="0" xfId="1" applyFont="1" applyFill="1" applyAlignment="1">
      <alignment horizontal="center"/>
    </xf>
    <xf numFmtId="190" fontId="108" fillId="0" borderId="4" xfId="1" applyNumberFormat="1" applyFont="1" applyFill="1" applyBorder="1" applyAlignment="1">
      <alignment horizontal="center"/>
    </xf>
    <xf numFmtId="0" fontId="108" fillId="0" borderId="0" xfId="0" applyFont="1" applyAlignment="1">
      <alignment horizontal="center"/>
    </xf>
    <xf numFmtId="190" fontId="108" fillId="0" borderId="4" xfId="0" applyNumberFormat="1" applyFont="1" applyBorder="1" applyAlignment="1">
      <alignment horizontal="center"/>
    </xf>
  </cellXfs>
  <cellStyles count="2352">
    <cellStyle name="?????????????????" xfId="24"/>
    <cellStyle name="????????????????? [0]_MOGAS97" xfId="527"/>
    <cellStyle name="????????????????? 2" xfId="1954"/>
    <cellStyle name="????????????????? 3" xfId="2301"/>
    <cellStyle name="????????????????? 4" xfId="526"/>
    <cellStyle name="??????????????????? [0]_MOGAS97" xfId="528"/>
    <cellStyle name="???????????????????????" xfId="25"/>
    <cellStyle name="??????????????????????? 2" xfId="1955"/>
    <cellStyle name="??????????????????????? 3" xfId="529"/>
    <cellStyle name="???????????????????_MOGAS97" xfId="530"/>
    <cellStyle name="?????????????????_Aging AP" xfId="531"/>
    <cellStyle name="????_C2+C3+POLY" xfId="532"/>
    <cellStyle name="??_VERA" xfId="533"/>
    <cellStyle name="_WP-AUDIT_Q2'52_Pat" xfId="534"/>
    <cellStyle name="_WP-AUDIT_Q2'52_Pat_ANA PAT Q4'52" xfId="535"/>
    <cellStyle name="_WP-AUDIT_Q2'52_Pat_WP C Q4'52" xfId="536"/>
    <cellStyle name="_รายละเอียดลูกหนี้จากการส่งสินค้า พี่ตุ๊" xfId="537"/>
    <cellStyle name="0,0_x000d__x000a_NA_x000d__x000a_" xfId="538"/>
    <cellStyle name="20% - Accent1" xfId="26"/>
    <cellStyle name="20% - Accent1 10" xfId="539"/>
    <cellStyle name="20% - Accent1 11" xfId="540"/>
    <cellStyle name="20% - Accent1 12" xfId="541"/>
    <cellStyle name="20% - Accent1 13" xfId="542"/>
    <cellStyle name="20% - Accent1 14" xfId="1956"/>
    <cellStyle name="20% - Accent1 2" xfId="27"/>
    <cellStyle name="20% - Accent1 2 2" xfId="544"/>
    <cellStyle name="20% - Accent1 2 3" xfId="1957"/>
    <cellStyle name="20% - Accent1 2 4" xfId="543"/>
    <cellStyle name="20% - Accent1 2_2149000-Q1'10" xfId="545"/>
    <cellStyle name="20% - Accent1 3" xfId="546"/>
    <cellStyle name="20% - Accent1 4" xfId="547"/>
    <cellStyle name="20% - Accent1 5" xfId="548"/>
    <cellStyle name="20% - Accent1 6" xfId="549"/>
    <cellStyle name="20% - Accent1 7" xfId="550"/>
    <cellStyle name="20% - Accent1 8" xfId="551"/>
    <cellStyle name="20% - Accent1 9" xfId="552"/>
    <cellStyle name="20% - Accent2" xfId="28"/>
    <cellStyle name="20% - Accent2 10" xfId="553"/>
    <cellStyle name="20% - Accent2 11" xfId="554"/>
    <cellStyle name="20% - Accent2 12" xfId="555"/>
    <cellStyle name="20% - Accent2 13" xfId="556"/>
    <cellStyle name="20% - Accent2 14" xfId="1958"/>
    <cellStyle name="20% - Accent2 2" xfId="29"/>
    <cellStyle name="20% - Accent2 2 2" xfId="558"/>
    <cellStyle name="20% - Accent2 2 3" xfId="1959"/>
    <cellStyle name="20% - Accent2 2 4" xfId="557"/>
    <cellStyle name="20% - Accent2 2_2149000-Q1'10" xfId="559"/>
    <cellStyle name="20% - Accent2 3" xfId="560"/>
    <cellStyle name="20% - Accent2 4" xfId="561"/>
    <cellStyle name="20% - Accent2 5" xfId="562"/>
    <cellStyle name="20% - Accent2 6" xfId="563"/>
    <cellStyle name="20% - Accent2 7" xfId="564"/>
    <cellStyle name="20% - Accent2 8" xfId="565"/>
    <cellStyle name="20% - Accent2 9" xfId="566"/>
    <cellStyle name="20% - Accent3" xfId="30"/>
    <cellStyle name="20% - Accent3 10" xfId="567"/>
    <cellStyle name="20% - Accent3 11" xfId="568"/>
    <cellStyle name="20% - Accent3 12" xfId="569"/>
    <cellStyle name="20% - Accent3 13" xfId="570"/>
    <cellStyle name="20% - Accent3 14" xfId="1960"/>
    <cellStyle name="20% - Accent3 2" xfId="31"/>
    <cellStyle name="20% - Accent3 2 2" xfId="572"/>
    <cellStyle name="20% - Accent3 2 3" xfId="1961"/>
    <cellStyle name="20% - Accent3 2 4" xfId="571"/>
    <cellStyle name="20% - Accent3 2_2149000-Q1'10" xfId="573"/>
    <cellStyle name="20% - Accent3 3" xfId="574"/>
    <cellStyle name="20% - Accent3 4" xfId="575"/>
    <cellStyle name="20% - Accent3 5" xfId="576"/>
    <cellStyle name="20% - Accent3 6" xfId="577"/>
    <cellStyle name="20% - Accent3 7" xfId="578"/>
    <cellStyle name="20% - Accent3 8" xfId="579"/>
    <cellStyle name="20% - Accent3 9" xfId="580"/>
    <cellStyle name="20% - Accent4" xfId="32"/>
    <cellStyle name="20% - Accent4 10" xfId="581"/>
    <cellStyle name="20% - Accent4 11" xfId="582"/>
    <cellStyle name="20% - Accent4 12" xfId="583"/>
    <cellStyle name="20% - Accent4 13" xfId="584"/>
    <cellStyle name="20% - Accent4 14" xfId="1962"/>
    <cellStyle name="20% - Accent4 2" xfId="33"/>
    <cellStyle name="20% - Accent4 2 2" xfId="586"/>
    <cellStyle name="20% - Accent4 2 3" xfId="1963"/>
    <cellStyle name="20% - Accent4 2 4" xfId="585"/>
    <cellStyle name="20% - Accent4 2_2149000-Q1'10" xfId="587"/>
    <cellStyle name="20% - Accent4 3" xfId="588"/>
    <cellStyle name="20% - Accent4 4" xfId="589"/>
    <cellStyle name="20% - Accent4 5" xfId="590"/>
    <cellStyle name="20% - Accent4 6" xfId="591"/>
    <cellStyle name="20% - Accent4 7" xfId="592"/>
    <cellStyle name="20% - Accent4 8" xfId="593"/>
    <cellStyle name="20% - Accent4 9" xfId="594"/>
    <cellStyle name="20% - Accent5" xfId="34"/>
    <cellStyle name="20% - Accent5 2" xfId="35"/>
    <cellStyle name="20% - Accent5 2 2" xfId="1965"/>
    <cellStyle name="20% - Accent5 2 3" xfId="595"/>
    <cellStyle name="20% - Accent5 3" xfId="596"/>
    <cellStyle name="20% - Accent5 4" xfId="1964"/>
    <cellStyle name="20% - Accent6" xfId="36"/>
    <cellStyle name="20% - Accent6 10" xfId="597"/>
    <cellStyle name="20% - Accent6 11" xfId="598"/>
    <cellStyle name="20% - Accent6 12" xfId="599"/>
    <cellStyle name="20% - Accent6 13" xfId="600"/>
    <cellStyle name="20% - Accent6 14" xfId="1966"/>
    <cellStyle name="20% - Accent6 2" xfId="37"/>
    <cellStyle name="20% - Accent6 2 2" xfId="602"/>
    <cellStyle name="20% - Accent6 2 3" xfId="1967"/>
    <cellStyle name="20% - Accent6 2 4" xfId="601"/>
    <cellStyle name="20% - Accent6 2_2149000-Q1'10" xfId="603"/>
    <cellStyle name="20% - Accent6 3" xfId="604"/>
    <cellStyle name="20% - Accent6 4" xfId="605"/>
    <cellStyle name="20% - Accent6 5" xfId="606"/>
    <cellStyle name="20% - Accent6 6" xfId="607"/>
    <cellStyle name="20% - Accent6 7" xfId="608"/>
    <cellStyle name="20% - Accent6 8" xfId="609"/>
    <cellStyle name="20% - Accent6 9" xfId="610"/>
    <cellStyle name="20% - ส่วนที่ถูกเน้น1 2" xfId="38"/>
    <cellStyle name="20% - ส่วนที่ถูกเน้น1 2 2" xfId="1968"/>
    <cellStyle name="20% - ส่วนที่ถูกเน้น1 2 3" xfId="611"/>
    <cellStyle name="20% - ส่วนที่ถูกเน้น1 3" xfId="612"/>
    <cellStyle name="20% - ส่วนที่ถูกเน้น2 2" xfId="39"/>
    <cellStyle name="20% - ส่วนที่ถูกเน้น2 2 2" xfId="1969"/>
    <cellStyle name="20% - ส่วนที่ถูกเน้น2 2 3" xfId="613"/>
    <cellStyle name="20% - ส่วนที่ถูกเน้น2 3" xfId="614"/>
    <cellStyle name="20% - ส่วนที่ถูกเน้น3 2" xfId="40"/>
    <cellStyle name="20% - ส่วนที่ถูกเน้น3 2 2" xfId="1970"/>
    <cellStyle name="20% - ส่วนที่ถูกเน้น3 2 3" xfId="615"/>
    <cellStyle name="20% - ส่วนที่ถูกเน้น3 3" xfId="616"/>
    <cellStyle name="20% - ส่วนที่ถูกเน้น4 2" xfId="41"/>
    <cellStyle name="20% - ส่วนที่ถูกเน้น4 2 2" xfId="1971"/>
    <cellStyle name="20% - ส่วนที่ถูกเน้น4 2 3" xfId="617"/>
    <cellStyle name="20% - ส่วนที่ถูกเน้น4 3" xfId="618"/>
    <cellStyle name="20% - ส่วนที่ถูกเน้น5 2" xfId="42"/>
    <cellStyle name="20% - ส่วนที่ถูกเน้น5 2 2" xfId="1972"/>
    <cellStyle name="20% - ส่วนที่ถูกเน้น5 2 3" xfId="619"/>
    <cellStyle name="20% - ส่วนที่ถูกเน้น5 3" xfId="620"/>
    <cellStyle name="20% - ส่วนที่ถูกเน้น6 2" xfId="43"/>
    <cellStyle name="20% - ส่วนที่ถูกเน้น6 2 2" xfId="1973"/>
    <cellStyle name="20% - ส่วนที่ถูกเน้น6 2 3" xfId="621"/>
    <cellStyle name="20% - ส่วนที่ถูกเน้น6 3" xfId="622"/>
    <cellStyle name="40% - Accent1" xfId="44"/>
    <cellStyle name="40% - Accent1 10" xfId="623"/>
    <cellStyle name="40% - Accent1 11" xfId="624"/>
    <cellStyle name="40% - Accent1 12" xfId="625"/>
    <cellStyle name="40% - Accent1 13" xfId="626"/>
    <cellStyle name="40% - Accent1 14" xfId="1974"/>
    <cellStyle name="40% - Accent1 2" xfId="45"/>
    <cellStyle name="40% - Accent1 2 2" xfId="628"/>
    <cellStyle name="40% - Accent1 2 3" xfId="1975"/>
    <cellStyle name="40% - Accent1 2 4" xfId="627"/>
    <cellStyle name="40% - Accent1 2_2149000-Q1'10" xfId="629"/>
    <cellStyle name="40% - Accent1 3" xfId="630"/>
    <cellStyle name="40% - Accent1 4" xfId="631"/>
    <cellStyle name="40% - Accent1 5" xfId="632"/>
    <cellStyle name="40% - Accent1 6" xfId="633"/>
    <cellStyle name="40% - Accent1 7" xfId="634"/>
    <cellStyle name="40% - Accent1 8" xfId="635"/>
    <cellStyle name="40% - Accent1 9" xfId="636"/>
    <cellStyle name="40% - Accent2" xfId="46"/>
    <cellStyle name="40% - Accent2 2" xfId="47"/>
    <cellStyle name="40% - Accent2 2 2" xfId="1977"/>
    <cellStyle name="40% - Accent2 2 3" xfId="637"/>
    <cellStyle name="40% - Accent2 3" xfId="638"/>
    <cellStyle name="40% - Accent2 4" xfId="1976"/>
    <cellStyle name="40% - Accent3" xfId="48"/>
    <cellStyle name="40% - Accent3 10" xfId="639"/>
    <cellStyle name="40% - Accent3 11" xfId="640"/>
    <cellStyle name="40% - Accent3 12" xfId="641"/>
    <cellStyle name="40% - Accent3 13" xfId="642"/>
    <cellStyle name="40% - Accent3 14" xfId="1978"/>
    <cellStyle name="40% - Accent3 2" xfId="49"/>
    <cellStyle name="40% - Accent3 2 2" xfId="644"/>
    <cellStyle name="40% - Accent3 2 3" xfId="1979"/>
    <cellStyle name="40% - Accent3 2 4" xfId="643"/>
    <cellStyle name="40% - Accent3 2_2149000-Q1'10" xfId="645"/>
    <cellStyle name="40% - Accent3 3" xfId="646"/>
    <cellStyle name="40% - Accent3 4" xfId="647"/>
    <cellStyle name="40% - Accent3 5" xfId="648"/>
    <cellStyle name="40% - Accent3 6" xfId="649"/>
    <cellStyle name="40% - Accent3 7" xfId="650"/>
    <cellStyle name="40% - Accent3 8" xfId="651"/>
    <cellStyle name="40% - Accent3 9" xfId="652"/>
    <cellStyle name="40% - Accent4" xfId="50"/>
    <cellStyle name="40% - Accent4 10" xfId="653"/>
    <cellStyle name="40% - Accent4 11" xfId="654"/>
    <cellStyle name="40% - Accent4 12" xfId="655"/>
    <cellStyle name="40% - Accent4 13" xfId="656"/>
    <cellStyle name="40% - Accent4 14" xfId="1980"/>
    <cellStyle name="40% - Accent4 2" xfId="51"/>
    <cellStyle name="40% - Accent4 2 2" xfId="658"/>
    <cellStyle name="40% - Accent4 2 3" xfId="1981"/>
    <cellStyle name="40% - Accent4 2 4" xfId="657"/>
    <cellStyle name="40% - Accent4 2_2149000-Q1'10" xfId="659"/>
    <cellStyle name="40% - Accent4 3" xfId="660"/>
    <cellStyle name="40% - Accent4 4" xfId="661"/>
    <cellStyle name="40% - Accent4 5" xfId="662"/>
    <cellStyle name="40% - Accent4 6" xfId="663"/>
    <cellStyle name="40% - Accent4 7" xfId="664"/>
    <cellStyle name="40% - Accent4 8" xfId="665"/>
    <cellStyle name="40% - Accent4 9" xfId="666"/>
    <cellStyle name="40% - Accent5" xfId="52"/>
    <cellStyle name="40% - Accent5 10" xfId="667"/>
    <cellStyle name="40% - Accent5 11" xfId="668"/>
    <cellStyle name="40% - Accent5 12" xfId="669"/>
    <cellStyle name="40% - Accent5 13" xfId="670"/>
    <cellStyle name="40% - Accent5 14" xfId="1982"/>
    <cellStyle name="40% - Accent5 2" xfId="53"/>
    <cellStyle name="40% - Accent5 2 2" xfId="672"/>
    <cellStyle name="40% - Accent5 2 3" xfId="1983"/>
    <cellStyle name="40% - Accent5 2 4" xfId="671"/>
    <cellStyle name="40% - Accent5 2_I" xfId="673"/>
    <cellStyle name="40% - Accent5 3" xfId="674"/>
    <cellStyle name="40% - Accent5 4" xfId="675"/>
    <cellStyle name="40% - Accent5 5" xfId="676"/>
    <cellStyle name="40% - Accent5 6" xfId="677"/>
    <cellStyle name="40% - Accent5 7" xfId="678"/>
    <cellStyle name="40% - Accent5 8" xfId="679"/>
    <cellStyle name="40% - Accent5 9" xfId="680"/>
    <cellStyle name="40% - Accent6" xfId="54"/>
    <cellStyle name="40% - Accent6 10" xfId="681"/>
    <cellStyle name="40% - Accent6 11" xfId="682"/>
    <cellStyle name="40% - Accent6 12" xfId="683"/>
    <cellStyle name="40% - Accent6 13" xfId="684"/>
    <cellStyle name="40% - Accent6 14" xfId="1984"/>
    <cellStyle name="40% - Accent6 2" xfId="55"/>
    <cellStyle name="40% - Accent6 2 2" xfId="686"/>
    <cellStyle name="40% - Accent6 2 3" xfId="1985"/>
    <cellStyle name="40% - Accent6 2 4" xfId="685"/>
    <cellStyle name="40% - Accent6 2_2149000-Q1'10" xfId="687"/>
    <cellStyle name="40% - Accent6 3" xfId="688"/>
    <cellStyle name="40% - Accent6 4" xfId="689"/>
    <cellStyle name="40% - Accent6 5" xfId="690"/>
    <cellStyle name="40% - Accent6 6" xfId="691"/>
    <cellStyle name="40% - Accent6 7" xfId="692"/>
    <cellStyle name="40% - Accent6 8" xfId="693"/>
    <cellStyle name="40% - Accent6 9" xfId="694"/>
    <cellStyle name="40% - ส่วนที่ถูกเน้น1 2" xfId="56"/>
    <cellStyle name="40% - ส่วนที่ถูกเน้น1 2 2" xfId="1986"/>
    <cellStyle name="40% - ส่วนที่ถูกเน้น1 2 3" xfId="695"/>
    <cellStyle name="40% - ส่วนที่ถูกเน้น1 3" xfId="696"/>
    <cellStyle name="40% - ส่วนที่ถูกเน้น2 2" xfId="57"/>
    <cellStyle name="40% - ส่วนที่ถูกเน้น2 2 2" xfId="1987"/>
    <cellStyle name="40% - ส่วนที่ถูกเน้น2 2 3" xfId="697"/>
    <cellStyle name="40% - ส่วนที่ถูกเน้น2 3" xfId="698"/>
    <cellStyle name="40% - ส่วนที่ถูกเน้น3 2" xfId="58"/>
    <cellStyle name="40% - ส่วนที่ถูกเน้น3 2 2" xfId="1988"/>
    <cellStyle name="40% - ส่วนที่ถูกเน้น3 2 3" xfId="699"/>
    <cellStyle name="40% - ส่วนที่ถูกเน้น3 3" xfId="700"/>
    <cellStyle name="40% - ส่วนที่ถูกเน้น4 2" xfId="59"/>
    <cellStyle name="40% - ส่วนที่ถูกเน้น4 2 2" xfId="1989"/>
    <cellStyle name="40% - ส่วนที่ถูกเน้น4 2 3" xfId="701"/>
    <cellStyle name="40% - ส่วนที่ถูกเน้น4 3" xfId="702"/>
    <cellStyle name="40% - ส่วนที่ถูกเน้น5 2" xfId="60"/>
    <cellStyle name="40% - ส่วนที่ถูกเน้น5 2 2" xfId="1990"/>
    <cellStyle name="40% - ส่วนที่ถูกเน้น5 2 3" xfId="703"/>
    <cellStyle name="40% - ส่วนที่ถูกเน้น5 3" xfId="704"/>
    <cellStyle name="40% - ส่วนที่ถูกเน้น6 2" xfId="61"/>
    <cellStyle name="40% - ส่วนที่ถูกเน้น6 2 2" xfId="1991"/>
    <cellStyle name="40% - ส่วนที่ถูกเน้น6 2 3" xfId="705"/>
    <cellStyle name="40% - ส่วนที่ถูกเน้น6 3" xfId="706"/>
    <cellStyle name="60% - Accent1" xfId="62"/>
    <cellStyle name="60% - Accent1 10" xfId="707"/>
    <cellStyle name="60% - Accent1 11" xfId="708"/>
    <cellStyle name="60% - Accent1 12" xfId="709"/>
    <cellStyle name="60% - Accent1 13" xfId="710"/>
    <cellStyle name="60% - Accent1 14" xfId="1992"/>
    <cellStyle name="60% - Accent1 2" xfId="63"/>
    <cellStyle name="60% - Accent1 2 2" xfId="712"/>
    <cellStyle name="60% - Accent1 2 3" xfId="1993"/>
    <cellStyle name="60% - Accent1 2 4" xfId="711"/>
    <cellStyle name="60% - Accent1 2_2149000-Q1'10" xfId="713"/>
    <cellStyle name="60% - Accent1 3" xfId="714"/>
    <cellStyle name="60% - Accent1 4" xfId="715"/>
    <cellStyle name="60% - Accent1 5" xfId="716"/>
    <cellStyle name="60% - Accent1 6" xfId="717"/>
    <cellStyle name="60% - Accent1 7" xfId="718"/>
    <cellStyle name="60% - Accent1 8" xfId="719"/>
    <cellStyle name="60% - Accent1 9" xfId="720"/>
    <cellStyle name="60% - Accent2" xfId="64"/>
    <cellStyle name="60% - Accent2 10" xfId="721"/>
    <cellStyle name="60% - Accent2 11" xfId="722"/>
    <cellStyle name="60% - Accent2 12" xfId="723"/>
    <cellStyle name="60% - Accent2 13" xfId="724"/>
    <cellStyle name="60% - Accent2 14" xfId="1994"/>
    <cellStyle name="60% - Accent2 2" xfId="65"/>
    <cellStyle name="60% - Accent2 2 2" xfId="726"/>
    <cellStyle name="60% - Accent2 2 3" xfId="1995"/>
    <cellStyle name="60% - Accent2 2 4" xfId="725"/>
    <cellStyle name="60% - Accent2 2_หมวด CC, X2" xfId="727"/>
    <cellStyle name="60% - Accent2 3" xfId="728"/>
    <cellStyle name="60% - Accent2 4" xfId="729"/>
    <cellStyle name="60% - Accent2 5" xfId="730"/>
    <cellStyle name="60% - Accent2 6" xfId="731"/>
    <cellStyle name="60% - Accent2 7" xfId="732"/>
    <cellStyle name="60% - Accent2 8" xfId="733"/>
    <cellStyle name="60% - Accent2 9" xfId="734"/>
    <cellStyle name="60% - Accent3" xfId="66"/>
    <cellStyle name="60% - Accent3 10" xfId="735"/>
    <cellStyle name="60% - Accent3 11" xfId="736"/>
    <cellStyle name="60% - Accent3 12" xfId="737"/>
    <cellStyle name="60% - Accent3 13" xfId="738"/>
    <cellStyle name="60% - Accent3 14" xfId="1996"/>
    <cellStyle name="60% - Accent3 2" xfId="67"/>
    <cellStyle name="60% - Accent3 2 2" xfId="740"/>
    <cellStyle name="60% - Accent3 2 3" xfId="1997"/>
    <cellStyle name="60% - Accent3 2 4" xfId="739"/>
    <cellStyle name="60% - Accent3 2_2149000-Q1'10" xfId="741"/>
    <cellStyle name="60% - Accent3 3" xfId="742"/>
    <cellStyle name="60% - Accent3 4" xfId="743"/>
    <cellStyle name="60% - Accent3 5" xfId="744"/>
    <cellStyle name="60% - Accent3 6" xfId="745"/>
    <cellStyle name="60% - Accent3 7" xfId="746"/>
    <cellStyle name="60% - Accent3 8" xfId="747"/>
    <cellStyle name="60% - Accent3 9" xfId="748"/>
    <cellStyle name="60% - Accent4" xfId="68"/>
    <cellStyle name="60% - Accent4 10" xfId="749"/>
    <cellStyle name="60% - Accent4 11" xfId="750"/>
    <cellStyle name="60% - Accent4 12" xfId="751"/>
    <cellStyle name="60% - Accent4 13" xfId="752"/>
    <cellStyle name="60% - Accent4 14" xfId="1998"/>
    <cellStyle name="60% - Accent4 2" xfId="69"/>
    <cellStyle name="60% - Accent4 2 2" xfId="754"/>
    <cellStyle name="60% - Accent4 2 3" xfId="1999"/>
    <cellStyle name="60% - Accent4 2 4" xfId="753"/>
    <cellStyle name="60% - Accent4 2_2149000-Q1'10" xfId="755"/>
    <cellStyle name="60% - Accent4 3" xfId="756"/>
    <cellStyle name="60% - Accent4 4" xfId="757"/>
    <cellStyle name="60% - Accent4 5" xfId="758"/>
    <cellStyle name="60% - Accent4 6" xfId="759"/>
    <cellStyle name="60% - Accent4 7" xfId="760"/>
    <cellStyle name="60% - Accent4 8" xfId="761"/>
    <cellStyle name="60% - Accent4 9" xfId="762"/>
    <cellStyle name="60% - Accent5" xfId="70"/>
    <cellStyle name="60% - Accent5 10" xfId="763"/>
    <cellStyle name="60% - Accent5 11" xfId="764"/>
    <cellStyle name="60% - Accent5 12" xfId="765"/>
    <cellStyle name="60% - Accent5 13" xfId="766"/>
    <cellStyle name="60% - Accent5 14" xfId="2000"/>
    <cellStyle name="60% - Accent5 2" xfId="71"/>
    <cellStyle name="60% - Accent5 2 2" xfId="768"/>
    <cellStyle name="60% - Accent5 2 3" xfId="2001"/>
    <cellStyle name="60% - Accent5 2 4" xfId="767"/>
    <cellStyle name="60% - Accent5 2_หมวด CC, X2" xfId="769"/>
    <cellStyle name="60% - Accent5 3" xfId="770"/>
    <cellStyle name="60% - Accent5 4" xfId="771"/>
    <cellStyle name="60% - Accent5 5" xfId="772"/>
    <cellStyle name="60% - Accent5 6" xfId="773"/>
    <cellStyle name="60% - Accent5 7" xfId="774"/>
    <cellStyle name="60% - Accent5 8" xfId="775"/>
    <cellStyle name="60% - Accent5 9" xfId="776"/>
    <cellStyle name="60% - Accent6" xfId="72"/>
    <cellStyle name="60% - Accent6 10" xfId="777"/>
    <cellStyle name="60% - Accent6 11" xfId="778"/>
    <cellStyle name="60% - Accent6 12" xfId="779"/>
    <cellStyle name="60% - Accent6 13" xfId="780"/>
    <cellStyle name="60% - Accent6 14" xfId="2002"/>
    <cellStyle name="60% - Accent6 2" xfId="73"/>
    <cellStyle name="60% - Accent6 2 2" xfId="782"/>
    <cellStyle name="60% - Accent6 2 3" xfId="2003"/>
    <cellStyle name="60% - Accent6 2 4" xfId="781"/>
    <cellStyle name="60% - Accent6 2_2149000-Q1'10" xfId="783"/>
    <cellStyle name="60% - Accent6 3" xfId="784"/>
    <cellStyle name="60% - Accent6 4" xfId="785"/>
    <cellStyle name="60% - Accent6 5" xfId="786"/>
    <cellStyle name="60% - Accent6 6" xfId="787"/>
    <cellStyle name="60% - Accent6 7" xfId="788"/>
    <cellStyle name="60% - Accent6 8" xfId="789"/>
    <cellStyle name="60% - Accent6 9" xfId="790"/>
    <cellStyle name="60% - ส่วนที่ถูกเน้น1 2" xfId="74"/>
    <cellStyle name="60% - ส่วนที่ถูกเน้น1 2 2" xfId="2004"/>
    <cellStyle name="60% - ส่วนที่ถูกเน้น1 2 3" xfId="791"/>
    <cellStyle name="60% - ส่วนที่ถูกเน้น1 3" xfId="792"/>
    <cellStyle name="60% - ส่วนที่ถูกเน้น2 2" xfId="75"/>
    <cellStyle name="60% - ส่วนที่ถูกเน้น2 2 2" xfId="2005"/>
    <cellStyle name="60% - ส่วนที่ถูกเน้น2 2 3" xfId="793"/>
    <cellStyle name="60% - ส่วนที่ถูกเน้น2 3" xfId="794"/>
    <cellStyle name="60% - ส่วนที่ถูกเน้น3 2" xfId="76"/>
    <cellStyle name="60% - ส่วนที่ถูกเน้น3 2 2" xfId="2006"/>
    <cellStyle name="60% - ส่วนที่ถูกเน้น3 2 3" xfId="795"/>
    <cellStyle name="60% - ส่วนที่ถูกเน้น3 3" xfId="796"/>
    <cellStyle name="60% - ส่วนที่ถูกเน้น4 2" xfId="77"/>
    <cellStyle name="60% - ส่วนที่ถูกเน้น4 2 2" xfId="2007"/>
    <cellStyle name="60% - ส่วนที่ถูกเน้น4 2 3" xfId="797"/>
    <cellStyle name="60% - ส่วนที่ถูกเน้น4 3" xfId="798"/>
    <cellStyle name="60% - ส่วนที่ถูกเน้น5 2" xfId="78"/>
    <cellStyle name="60% - ส่วนที่ถูกเน้น5 2 2" xfId="2008"/>
    <cellStyle name="60% - ส่วนที่ถูกเน้น5 2 3" xfId="799"/>
    <cellStyle name="60% - ส่วนที่ถูกเน้น5 3" xfId="800"/>
    <cellStyle name="60% - ส่วนที่ถูกเน้น6 2" xfId="79"/>
    <cellStyle name="60% - ส่วนที่ถูกเน้น6 2 2" xfId="2009"/>
    <cellStyle name="60% - ส่วนที่ถูกเน้น6 2 3" xfId="801"/>
    <cellStyle name="60% - ส่วนที่ถูกเน้น6 3" xfId="802"/>
    <cellStyle name="75" xfId="803"/>
    <cellStyle name="Accent1" xfId="80"/>
    <cellStyle name="Accent1 10" xfId="804"/>
    <cellStyle name="Accent1 11" xfId="805"/>
    <cellStyle name="Accent1 12" xfId="806"/>
    <cellStyle name="Accent1 13" xfId="807"/>
    <cellStyle name="Accent1 14" xfId="2010"/>
    <cellStyle name="Accent1 2" xfId="81"/>
    <cellStyle name="Accent1 2 2" xfId="809"/>
    <cellStyle name="Accent1 2 3" xfId="2011"/>
    <cellStyle name="Accent1 2 4" xfId="808"/>
    <cellStyle name="Accent1 2_2149000-Q1'10" xfId="810"/>
    <cellStyle name="Accent1 3" xfId="811"/>
    <cellStyle name="Accent1 4" xfId="812"/>
    <cellStyle name="Accent1 5" xfId="813"/>
    <cellStyle name="Accent1 6" xfId="814"/>
    <cellStyle name="Accent1 7" xfId="815"/>
    <cellStyle name="Accent1 8" xfId="816"/>
    <cellStyle name="Accent1 9" xfId="817"/>
    <cellStyle name="Accent2" xfId="82"/>
    <cellStyle name="Accent2 10" xfId="818"/>
    <cellStyle name="Accent2 11" xfId="819"/>
    <cellStyle name="Accent2 12" xfId="820"/>
    <cellStyle name="Accent2 13" xfId="821"/>
    <cellStyle name="Accent2 14" xfId="2012"/>
    <cellStyle name="Accent2 2" xfId="83"/>
    <cellStyle name="Accent2 2 2" xfId="823"/>
    <cellStyle name="Accent2 2 3" xfId="2013"/>
    <cellStyle name="Accent2 2 4" xfId="822"/>
    <cellStyle name="Accent2 2_หมวด CC, X2" xfId="824"/>
    <cellStyle name="Accent2 3" xfId="825"/>
    <cellStyle name="Accent2 4" xfId="826"/>
    <cellStyle name="Accent2 5" xfId="827"/>
    <cellStyle name="Accent2 6" xfId="828"/>
    <cellStyle name="Accent2 7" xfId="829"/>
    <cellStyle name="Accent2 8" xfId="830"/>
    <cellStyle name="Accent2 9" xfId="831"/>
    <cellStyle name="Accent3" xfId="84"/>
    <cellStyle name="Accent3 10" xfId="832"/>
    <cellStyle name="Accent3 11" xfId="833"/>
    <cellStyle name="Accent3 12" xfId="834"/>
    <cellStyle name="Accent3 13" xfId="835"/>
    <cellStyle name="Accent3 14" xfId="2014"/>
    <cellStyle name="Accent3 2" xfId="85"/>
    <cellStyle name="Accent3 2 2" xfId="837"/>
    <cellStyle name="Accent3 2 3" xfId="2015"/>
    <cellStyle name="Accent3 2 4" xfId="836"/>
    <cellStyle name="Accent3 2_หมวด CC, X2" xfId="838"/>
    <cellStyle name="Accent3 3" xfId="839"/>
    <cellStyle name="Accent3 4" xfId="840"/>
    <cellStyle name="Accent3 5" xfId="841"/>
    <cellStyle name="Accent3 6" xfId="842"/>
    <cellStyle name="Accent3 7" xfId="843"/>
    <cellStyle name="Accent3 8" xfId="844"/>
    <cellStyle name="Accent3 9" xfId="845"/>
    <cellStyle name="Accent4" xfId="86"/>
    <cellStyle name="Accent4 10" xfId="846"/>
    <cellStyle name="Accent4 11" xfId="847"/>
    <cellStyle name="Accent4 12" xfId="848"/>
    <cellStyle name="Accent4 13" xfId="849"/>
    <cellStyle name="Accent4 14" xfId="2016"/>
    <cellStyle name="Accent4 2" xfId="87"/>
    <cellStyle name="Accent4 2 2" xfId="851"/>
    <cellStyle name="Accent4 2 3" xfId="2017"/>
    <cellStyle name="Accent4 2 4" xfId="850"/>
    <cellStyle name="Accent4 2_2149000-Q1'10" xfId="852"/>
    <cellStyle name="Accent4 3" xfId="853"/>
    <cellStyle name="Accent4 4" xfId="854"/>
    <cellStyle name="Accent4 5" xfId="855"/>
    <cellStyle name="Accent4 6" xfId="856"/>
    <cellStyle name="Accent4 7" xfId="857"/>
    <cellStyle name="Accent4 8" xfId="858"/>
    <cellStyle name="Accent4 9" xfId="859"/>
    <cellStyle name="Accent5" xfId="88"/>
    <cellStyle name="Accent5 2" xfId="89"/>
    <cellStyle name="Accent5 2 2" xfId="2019"/>
    <cellStyle name="Accent5 2 3" xfId="860"/>
    <cellStyle name="Accent5 3" xfId="861"/>
    <cellStyle name="Accent5 4" xfId="2018"/>
    <cellStyle name="Accent6" xfId="90"/>
    <cellStyle name="Accent6 10" xfId="862"/>
    <cellStyle name="Accent6 11" xfId="863"/>
    <cellStyle name="Accent6 12" xfId="864"/>
    <cellStyle name="Accent6 13" xfId="865"/>
    <cellStyle name="Accent6 14" xfId="2020"/>
    <cellStyle name="Accent6 2" xfId="91"/>
    <cellStyle name="Accent6 2 2" xfId="867"/>
    <cellStyle name="Accent6 2 3" xfId="2021"/>
    <cellStyle name="Accent6 2 4" xfId="866"/>
    <cellStyle name="Accent6 2_หมวด CC, X2" xfId="868"/>
    <cellStyle name="Accent6 3" xfId="869"/>
    <cellStyle name="Accent6 4" xfId="870"/>
    <cellStyle name="Accent6 5" xfId="871"/>
    <cellStyle name="Accent6 6" xfId="872"/>
    <cellStyle name="Accent6 7" xfId="873"/>
    <cellStyle name="Accent6 8" xfId="874"/>
    <cellStyle name="Accent6 9" xfId="875"/>
    <cellStyle name="args.style" xfId="876"/>
    <cellStyle name="Bad" xfId="92"/>
    <cellStyle name="Bad 10" xfId="877"/>
    <cellStyle name="Bad 11" xfId="878"/>
    <cellStyle name="Bad 12" xfId="879"/>
    <cellStyle name="Bad 13" xfId="880"/>
    <cellStyle name="Bad 14" xfId="2022"/>
    <cellStyle name="Bad 2" xfId="93"/>
    <cellStyle name="Bad 2 2" xfId="882"/>
    <cellStyle name="Bad 2 3" xfId="2023"/>
    <cellStyle name="Bad 2 4" xfId="881"/>
    <cellStyle name="Bad 2_หมวด CC, X2" xfId="883"/>
    <cellStyle name="Bad 3" xfId="884"/>
    <cellStyle name="Bad 4" xfId="885"/>
    <cellStyle name="Bad 5" xfId="886"/>
    <cellStyle name="Bad 6" xfId="887"/>
    <cellStyle name="Bad 7" xfId="888"/>
    <cellStyle name="Bad 8" xfId="889"/>
    <cellStyle name="Bad 9" xfId="890"/>
    <cellStyle name="Calc Currency (0)" xfId="891"/>
    <cellStyle name="Calc Currency (2)" xfId="892"/>
    <cellStyle name="Calc Percent (0)" xfId="893"/>
    <cellStyle name="Calc Percent (1)" xfId="894"/>
    <cellStyle name="Calc Percent (2)" xfId="895"/>
    <cellStyle name="Calc Units (0)" xfId="896"/>
    <cellStyle name="Calc Units (1)" xfId="897"/>
    <cellStyle name="Calc Units (2)" xfId="898"/>
    <cellStyle name="Calculation" xfId="94"/>
    <cellStyle name="Calculation 10" xfId="899"/>
    <cellStyle name="Calculation 11" xfId="900"/>
    <cellStyle name="Calculation 12" xfId="901"/>
    <cellStyle name="Calculation 13" xfId="902"/>
    <cellStyle name="Calculation 14" xfId="2024"/>
    <cellStyle name="Calculation 2" xfId="95"/>
    <cellStyle name="Calculation 2 2" xfId="904"/>
    <cellStyle name="Calculation 2 3" xfId="2025"/>
    <cellStyle name="Calculation 2 4" xfId="903"/>
    <cellStyle name="Calculation 2_2149000-Q1'10" xfId="905"/>
    <cellStyle name="Calculation 3" xfId="906"/>
    <cellStyle name="Calculation 4" xfId="907"/>
    <cellStyle name="Calculation 5" xfId="908"/>
    <cellStyle name="Calculation 6" xfId="909"/>
    <cellStyle name="Calculation 7" xfId="910"/>
    <cellStyle name="Calculation 8" xfId="911"/>
    <cellStyle name="Calculation 9" xfId="912"/>
    <cellStyle name="Check Cell" xfId="96"/>
    <cellStyle name="Check Cell 2" xfId="97"/>
    <cellStyle name="Check Cell 2 2" xfId="2027"/>
    <cellStyle name="Check Cell 2 3" xfId="913"/>
    <cellStyle name="Check Cell 3" xfId="914"/>
    <cellStyle name="Check Cell 4" xfId="2026"/>
    <cellStyle name="Comma" xfId="1" builtinId="3"/>
    <cellStyle name="Comma  - Style1" xfId="916"/>
    <cellStyle name="Comma  - Style2" xfId="917"/>
    <cellStyle name="Comma  - Style3" xfId="918"/>
    <cellStyle name="Comma  - Style4" xfId="919"/>
    <cellStyle name="Comma  - Style5" xfId="920"/>
    <cellStyle name="Comma  - Style6" xfId="921"/>
    <cellStyle name="Comma  - Style7" xfId="922"/>
    <cellStyle name="Comma  - Style8" xfId="923"/>
    <cellStyle name="Comma [00]" xfId="924"/>
    <cellStyle name="Comma 10" xfId="99"/>
    <cellStyle name="Comma 11" xfId="100"/>
    <cellStyle name="Comma 11 2" xfId="925"/>
    <cellStyle name="Comma 11_C Q4'55" xfId="926"/>
    <cellStyle name="Comma 12" xfId="101"/>
    <cellStyle name="Comma 13" xfId="102"/>
    <cellStyle name="Comma 13 2" xfId="2029"/>
    <cellStyle name="Comma 13 3" xfId="927"/>
    <cellStyle name="Comma 14" xfId="103"/>
    <cellStyle name="Comma 14 2" xfId="104"/>
    <cellStyle name="Comma 14 2 2" xfId="2031"/>
    <cellStyle name="Comma 14 2 3" xfId="929"/>
    <cellStyle name="Comma 14 3" xfId="2030"/>
    <cellStyle name="Comma 14 4" xfId="928"/>
    <cellStyle name="Comma 15" xfId="105"/>
    <cellStyle name="Comma 15 2" xfId="106"/>
    <cellStyle name="Comma 15 2 2" xfId="2033"/>
    <cellStyle name="Comma 15 2 3" xfId="931"/>
    <cellStyle name="Comma 15 3" xfId="2032"/>
    <cellStyle name="Comma 15 4" xfId="930"/>
    <cellStyle name="Comma 15_PL" xfId="107"/>
    <cellStyle name="Comma 16" xfId="108"/>
    <cellStyle name="Comma 16 2" xfId="109"/>
    <cellStyle name="Comma 16 2 2" xfId="2035"/>
    <cellStyle name="Comma 16 2 3" xfId="933"/>
    <cellStyle name="Comma 16 3" xfId="2034"/>
    <cellStyle name="Comma 16 4" xfId="932"/>
    <cellStyle name="Comma 16_PL" xfId="110"/>
    <cellStyle name="Comma 17" xfId="111"/>
    <cellStyle name="Comma 17 2" xfId="112"/>
    <cellStyle name="Comma 17 2 2" xfId="936"/>
    <cellStyle name="Comma 17 2 3" xfId="2037"/>
    <cellStyle name="Comma 17 2 4" xfId="935"/>
    <cellStyle name="Comma 17 3" xfId="2036"/>
    <cellStyle name="Comma 17 4" xfId="934"/>
    <cellStyle name="Comma 17_C AR Other VNP Q3'55" xfId="937"/>
    <cellStyle name="Comma 18" xfId="938"/>
    <cellStyle name="Comma 18 2" xfId="939"/>
    <cellStyle name="Comma 18 3" xfId="940"/>
    <cellStyle name="Comma 18_NOTE งบเดี่ยว TSF-365" xfId="941"/>
    <cellStyle name="Comma 19" xfId="942"/>
    <cellStyle name="Comma 2" xfId="2"/>
    <cellStyle name="Comma 2 10" xfId="113"/>
    <cellStyle name="Comma 2 2" xfId="3"/>
    <cellStyle name="Comma 2 2 2" xfId="945"/>
    <cellStyle name="Comma 2 2 2 2" xfId="115"/>
    <cellStyle name="Comma 2 2 2 2 2" xfId="2040"/>
    <cellStyle name="Comma 2 2 3" xfId="116"/>
    <cellStyle name="Comma 2 2 3 2" xfId="2041"/>
    <cellStyle name="Comma 2 2 3 3" xfId="946"/>
    <cellStyle name="Comma 2 2 4" xfId="947"/>
    <cellStyle name="Comma 2 2 5" xfId="2039"/>
    <cellStyle name="Comma 2 2 6" xfId="944"/>
    <cellStyle name="Comma 2 2 7" xfId="114"/>
    <cellStyle name="Comma 2 2_X2-1 TPIC Q4'54 " xfId="948"/>
    <cellStyle name="Comma 2 3" xfId="949"/>
    <cellStyle name="Comma 2 3 2" xfId="950"/>
    <cellStyle name="Comma 2 3_หมวด CC, X2" xfId="951"/>
    <cellStyle name="Comma 2 4" xfId="952"/>
    <cellStyle name="Comma 2 4 2" xfId="953"/>
    <cellStyle name="Comma 2 5" xfId="954"/>
    <cellStyle name="Comma 2 5 2" xfId="955"/>
    <cellStyle name="Comma 2 6" xfId="956"/>
    <cellStyle name="Comma 2 7" xfId="2038"/>
    <cellStyle name="Comma 2 8" xfId="2285"/>
    <cellStyle name="Comma 2 9" xfId="943"/>
    <cellStyle name="Comma 2_54-600-ขาดทุนจากไฟไหม้" xfId="957"/>
    <cellStyle name="Comma 20" xfId="4"/>
    <cellStyle name="Comma 20 2" xfId="958"/>
    <cellStyle name="Comma 21" xfId="959"/>
    <cellStyle name="Comma 22" xfId="960"/>
    <cellStyle name="Comma 22 2" xfId="961"/>
    <cellStyle name="Comma 23" xfId="962"/>
    <cellStyle name="Comma 24" xfId="963"/>
    <cellStyle name="Comma 25" xfId="2028"/>
    <cellStyle name="Comma 26" xfId="2286"/>
    <cellStyle name="Comma 27" xfId="915"/>
    <cellStyle name="Comma 29" xfId="964"/>
    <cellStyle name="Comma 3" xfId="5"/>
    <cellStyle name="Comma 3 2" xfId="118"/>
    <cellStyle name="Comma 3 2 2" xfId="967"/>
    <cellStyle name="Comma 3 2 3" xfId="2043"/>
    <cellStyle name="Comma 3 2 4" xfId="966"/>
    <cellStyle name="Comma 3 2_54-600-ขาดทุนจากไฟไหม้" xfId="968"/>
    <cellStyle name="Comma 3 3" xfId="969"/>
    <cellStyle name="Comma 3 4" xfId="2042"/>
    <cellStyle name="Comma 3 5" xfId="2157"/>
    <cellStyle name="Comma 3 6" xfId="965"/>
    <cellStyle name="Comma 3 7" xfId="117"/>
    <cellStyle name="Comma 3 8" xfId="2347"/>
    <cellStyle name="Comma 3 9" xfId="2351"/>
    <cellStyle name="Comma 3_54-600-ขาดทุนจากไฟไหม้" xfId="970"/>
    <cellStyle name="Comma 36" xfId="971"/>
    <cellStyle name="Comma 4" xfId="6"/>
    <cellStyle name="Comma 4 2" xfId="973"/>
    <cellStyle name="Comma 4 2 2" xfId="974"/>
    <cellStyle name="Comma 4 3" xfId="975"/>
    <cellStyle name="Comma 4 4" xfId="976"/>
    <cellStyle name="Comma 4 5" xfId="2044"/>
    <cellStyle name="Comma 4 6" xfId="972"/>
    <cellStyle name="Comma 4 7" xfId="119"/>
    <cellStyle name="Comma 4_54-600-ขาดทุนจากไฟไหม้" xfId="977"/>
    <cellStyle name="Comma 5" xfId="120"/>
    <cellStyle name="Comma 5 2" xfId="121"/>
    <cellStyle name="Comma 5 2 2" xfId="2046"/>
    <cellStyle name="Comma 5 2 3" xfId="979"/>
    <cellStyle name="Comma 5 3" xfId="2045"/>
    <cellStyle name="Comma 5 4" xfId="978"/>
    <cellStyle name="Comma 5_BC_X2" xfId="980"/>
    <cellStyle name="Comma 6" xfId="122"/>
    <cellStyle name="Comma 6 2" xfId="982"/>
    <cellStyle name="Comma 6 3" xfId="983"/>
    <cellStyle name="Comma 6 4" xfId="2047"/>
    <cellStyle name="Comma 6 5" xfId="981"/>
    <cellStyle name="Comma 6_54-600-ขาดทุนจากไฟไหม้" xfId="984"/>
    <cellStyle name="Comma 64" xfId="2346"/>
    <cellStyle name="Comma 7" xfId="7"/>
    <cellStyle name="Comma 7 2" xfId="124"/>
    <cellStyle name="Comma 7 2 2" xfId="2049"/>
    <cellStyle name="Comma 7 2 3" xfId="986"/>
    <cellStyle name="Comma 7 3" xfId="987"/>
    <cellStyle name="Comma 7 4" xfId="2048"/>
    <cellStyle name="Comma 7 5" xfId="985"/>
    <cellStyle name="Comma 7 6" xfId="123"/>
    <cellStyle name="Comma 8" xfId="125"/>
    <cellStyle name="Comma 8 2" xfId="126"/>
    <cellStyle name="Comma 8 2 2" xfId="2051"/>
    <cellStyle name="Comma 8 2 3" xfId="989"/>
    <cellStyle name="Comma 8 3" xfId="127"/>
    <cellStyle name="Comma 8 3 2" xfId="2052"/>
    <cellStyle name="Comma 8 3 3" xfId="990"/>
    <cellStyle name="Comma 8 4" xfId="2050"/>
    <cellStyle name="Comma 8 5" xfId="988"/>
    <cellStyle name="Comma 8_AR Foreign" xfId="991"/>
    <cellStyle name="Comma 9" xfId="128"/>
    <cellStyle name="Comma 9 2" xfId="129"/>
    <cellStyle name="Comma 9 3" xfId="130"/>
    <cellStyle name="Comma 9 3 2" xfId="2053"/>
    <cellStyle name="Comma 9 3 3" xfId="992"/>
    <cellStyle name="Comma 9_54-600-ขาดทุนจากไฟไหม้" xfId="993"/>
    <cellStyle name="comma zerodec" xfId="8"/>
    <cellStyle name="comma zerodec 10" xfId="994"/>
    <cellStyle name="comma zerodec 11" xfId="995"/>
    <cellStyle name="comma zerodec 12" xfId="996"/>
    <cellStyle name="comma zerodec 13" xfId="997"/>
    <cellStyle name="comma zerodec 14" xfId="998"/>
    <cellStyle name="comma zerodec 2" xfId="999"/>
    <cellStyle name="comma zerodec 3" xfId="1000"/>
    <cellStyle name="comma zerodec 4" xfId="1001"/>
    <cellStyle name="comma zerodec 5" xfId="1002"/>
    <cellStyle name="comma zerodec 6" xfId="1003"/>
    <cellStyle name="comma zerodec 7" xfId="1004"/>
    <cellStyle name="comma zerodec 8" xfId="1005"/>
    <cellStyle name="comma zerodec 9" xfId="1006"/>
    <cellStyle name="comma zerodec_I" xfId="1007"/>
    <cellStyle name="Copied" xfId="1008"/>
    <cellStyle name="COST1" xfId="1009"/>
    <cellStyle name="Currency [0] 2" xfId="131"/>
    <cellStyle name="Currency [0] 2 2" xfId="2054"/>
    <cellStyle name="Currency [0] 2 3" xfId="1010"/>
    <cellStyle name="Currency [00]" xfId="1011"/>
    <cellStyle name="Currency 2" xfId="1012"/>
    <cellStyle name="Currency 3" xfId="1013"/>
    <cellStyle name="Currency1" xfId="9"/>
    <cellStyle name="Currency1 10" xfId="1014"/>
    <cellStyle name="Currency1 11" xfId="1015"/>
    <cellStyle name="Currency1 12" xfId="1016"/>
    <cellStyle name="Currency1 13" xfId="1017"/>
    <cellStyle name="Currency1 14" xfId="1018"/>
    <cellStyle name="Currency1 15" xfId="132"/>
    <cellStyle name="Currency1 2" xfId="133"/>
    <cellStyle name="Currency1 3" xfId="1019"/>
    <cellStyle name="Currency1 4" xfId="1020"/>
    <cellStyle name="Currency1 5" xfId="1021"/>
    <cellStyle name="Currency1 6" xfId="1022"/>
    <cellStyle name="Currency1 7" xfId="1023"/>
    <cellStyle name="Currency1 8" xfId="1024"/>
    <cellStyle name="Currency1 9" xfId="1025"/>
    <cellStyle name="Currency1_54-600-ขาดทุนจากไฟไหม้" xfId="1026"/>
    <cellStyle name="Date Short" xfId="1027"/>
    <cellStyle name="Dollar (zero dec)" xfId="10"/>
    <cellStyle name="Dollar (zero dec) 10" xfId="1028"/>
    <cellStyle name="Dollar (zero dec) 11" xfId="1029"/>
    <cellStyle name="Dollar (zero dec) 12" xfId="1030"/>
    <cellStyle name="Dollar (zero dec) 13" xfId="1031"/>
    <cellStyle name="Dollar (zero dec) 14" xfId="1032"/>
    <cellStyle name="Dollar (zero dec) 15" xfId="134"/>
    <cellStyle name="Dollar (zero dec) 2" xfId="135"/>
    <cellStyle name="Dollar (zero dec) 3" xfId="1033"/>
    <cellStyle name="Dollar (zero dec) 4" xfId="1034"/>
    <cellStyle name="Dollar (zero dec) 5" xfId="1035"/>
    <cellStyle name="Dollar (zero dec) 6" xfId="1036"/>
    <cellStyle name="Dollar (zero dec) 7" xfId="1037"/>
    <cellStyle name="Dollar (zero dec) 8" xfId="1038"/>
    <cellStyle name="Dollar (zero dec) 9" xfId="1039"/>
    <cellStyle name="Dollar (zero dec)_54-600-ขาดทุนจากไฟไหม้" xfId="1040"/>
    <cellStyle name="E&amp;Y House" xfId="1041"/>
    <cellStyle name="Enter Currency (0)" xfId="1042"/>
    <cellStyle name="Enter Currency (2)" xfId="1043"/>
    <cellStyle name="Enter Units (0)" xfId="1044"/>
    <cellStyle name="Enter Units (1)" xfId="1045"/>
    <cellStyle name="Enter Units (2)" xfId="1046"/>
    <cellStyle name="Entered" xfId="1047"/>
    <cellStyle name="Euro" xfId="136"/>
    <cellStyle name="Euro 2" xfId="137"/>
    <cellStyle name="Euro 2 2" xfId="2056"/>
    <cellStyle name="Euro 2 3" xfId="1049"/>
    <cellStyle name="Euro 3" xfId="2055"/>
    <cellStyle name="Euro 4" xfId="1048"/>
    <cellStyle name="Excel Built-in Normal" xfId="1050"/>
    <cellStyle name="Explanatory Text" xfId="138"/>
    <cellStyle name="Explanatory Text 2" xfId="139"/>
    <cellStyle name="Explanatory Text 2 2" xfId="2058"/>
    <cellStyle name="Explanatory Text 2 3" xfId="1051"/>
    <cellStyle name="Explanatory Text 3" xfId="1052"/>
    <cellStyle name="Explanatory Text 4" xfId="2057"/>
    <cellStyle name="Good" xfId="140"/>
    <cellStyle name="Good 10" xfId="1053"/>
    <cellStyle name="Good 11" xfId="1054"/>
    <cellStyle name="Good 12" xfId="1055"/>
    <cellStyle name="Good 13" xfId="1056"/>
    <cellStyle name="Good 14" xfId="2059"/>
    <cellStyle name="Good 2" xfId="141"/>
    <cellStyle name="Good 2 2" xfId="1058"/>
    <cellStyle name="Good 2 3" xfId="2060"/>
    <cellStyle name="Good 2 4" xfId="1057"/>
    <cellStyle name="Good 2_หมวด CC, X2" xfId="1059"/>
    <cellStyle name="Good 3" xfId="1060"/>
    <cellStyle name="Good 4" xfId="1061"/>
    <cellStyle name="Good 5" xfId="1062"/>
    <cellStyle name="Good 6" xfId="1063"/>
    <cellStyle name="Good 7" xfId="1064"/>
    <cellStyle name="Good 8" xfId="1065"/>
    <cellStyle name="Good 9" xfId="1066"/>
    <cellStyle name="Grey" xfId="11"/>
    <cellStyle name="Header1" xfId="1067"/>
    <cellStyle name="Header2" xfId="1068"/>
    <cellStyle name="Heading 1" xfId="142"/>
    <cellStyle name="Heading 1 10" xfId="1069"/>
    <cellStyle name="Heading 1 11" xfId="1070"/>
    <cellStyle name="Heading 1 12" xfId="1071"/>
    <cellStyle name="Heading 1 13" xfId="1072"/>
    <cellStyle name="Heading 1 14" xfId="2061"/>
    <cellStyle name="Heading 1 2" xfId="143"/>
    <cellStyle name="Heading 1 2 2" xfId="1074"/>
    <cellStyle name="Heading 1 2 3" xfId="2062"/>
    <cellStyle name="Heading 1 2 4" xfId="1073"/>
    <cellStyle name="Heading 1 2_2149000-Q1'10" xfId="1075"/>
    <cellStyle name="Heading 1 3" xfId="1076"/>
    <cellStyle name="Heading 1 4" xfId="1077"/>
    <cellStyle name="Heading 1 5" xfId="1078"/>
    <cellStyle name="Heading 1 6" xfId="1079"/>
    <cellStyle name="Heading 1 7" xfId="1080"/>
    <cellStyle name="Heading 1 8" xfId="1081"/>
    <cellStyle name="Heading 1 9" xfId="1082"/>
    <cellStyle name="Heading 2" xfId="144"/>
    <cellStyle name="Heading 2 10" xfId="1083"/>
    <cellStyle name="Heading 2 11" xfId="1084"/>
    <cellStyle name="Heading 2 12" xfId="1085"/>
    <cellStyle name="Heading 2 13" xfId="1086"/>
    <cellStyle name="Heading 2 14" xfId="2063"/>
    <cellStyle name="Heading 2 2" xfId="145"/>
    <cellStyle name="Heading 2 2 2" xfId="1088"/>
    <cellStyle name="Heading 2 2 3" xfId="2064"/>
    <cellStyle name="Heading 2 2 4" xfId="1087"/>
    <cellStyle name="Heading 2 2_2149000-Q1'10" xfId="1089"/>
    <cellStyle name="Heading 2 3" xfId="1090"/>
    <cellStyle name="Heading 2 4" xfId="1091"/>
    <cellStyle name="Heading 2 5" xfId="1092"/>
    <cellStyle name="Heading 2 6" xfId="1093"/>
    <cellStyle name="Heading 2 7" xfId="1094"/>
    <cellStyle name="Heading 2 8" xfId="1095"/>
    <cellStyle name="Heading 2 9" xfId="1096"/>
    <cellStyle name="Heading 3" xfId="146"/>
    <cellStyle name="Heading 3 10" xfId="1097"/>
    <cellStyle name="Heading 3 11" xfId="1098"/>
    <cellStyle name="Heading 3 12" xfId="1099"/>
    <cellStyle name="Heading 3 13" xfId="1100"/>
    <cellStyle name="Heading 3 14" xfId="2065"/>
    <cellStyle name="Heading 3 2" xfId="147"/>
    <cellStyle name="Heading 3 2 2" xfId="1102"/>
    <cellStyle name="Heading 3 2 3" xfId="2066"/>
    <cellStyle name="Heading 3 2 4" xfId="1101"/>
    <cellStyle name="Heading 3 2_2149000-Q1'10" xfId="1103"/>
    <cellStyle name="Heading 3 3" xfId="1104"/>
    <cellStyle name="Heading 3 4" xfId="1105"/>
    <cellStyle name="Heading 3 5" xfId="1106"/>
    <cellStyle name="Heading 3 6" xfId="1107"/>
    <cellStyle name="Heading 3 7" xfId="1108"/>
    <cellStyle name="Heading 3 8" xfId="1109"/>
    <cellStyle name="Heading 3 9" xfId="1110"/>
    <cellStyle name="Heading 4" xfId="148"/>
    <cellStyle name="Heading 4 10" xfId="1111"/>
    <cellStyle name="Heading 4 11" xfId="1112"/>
    <cellStyle name="Heading 4 12" xfId="1113"/>
    <cellStyle name="Heading 4 13" xfId="1114"/>
    <cellStyle name="Heading 4 14" xfId="2067"/>
    <cellStyle name="Heading 4 2" xfId="149"/>
    <cellStyle name="Heading 4 2 2" xfId="1116"/>
    <cellStyle name="Heading 4 2 3" xfId="2068"/>
    <cellStyle name="Heading 4 2 4" xfId="1115"/>
    <cellStyle name="Heading 4 2_2149000-Q1'10" xfId="1117"/>
    <cellStyle name="Heading 4 3" xfId="1118"/>
    <cellStyle name="Heading 4 4" xfId="1119"/>
    <cellStyle name="Heading 4 5" xfId="1120"/>
    <cellStyle name="Heading 4 6" xfId="1121"/>
    <cellStyle name="Heading 4 7" xfId="1122"/>
    <cellStyle name="Heading 4 8" xfId="1123"/>
    <cellStyle name="Heading 4 9" xfId="1124"/>
    <cellStyle name="HEADINGS" xfId="1125"/>
    <cellStyle name="HEADINGSTOP" xfId="1126"/>
    <cellStyle name="Helv" xfId="1127"/>
    <cellStyle name="Hyperlink 2" xfId="150"/>
    <cellStyle name="Hyperlink 2 2" xfId="2069"/>
    <cellStyle name="Hyperlink 2 3" xfId="1128"/>
    <cellStyle name="Input" xfId="151"/>
    <cellStyle name="Input [yellow]" xfId="12"/>
    <cellStyle name="Input 10" xfId="152"/>
    <cellStyle name="Input 10 2" xfId="2071"/>
    <cellStyle name="Input 10 3" xfId="1129"/>
    <cellStyle name="Input 11" xfId="153"/>
    <cellStyle name="Input 11 2" xfId="2072"/>
    <cellStyle name="Input 11 3" xfId="1130"/>
    <cellStyle name="Input 12" xfId="154"/>
    <cellStyle name="Input 12 2" xfId="2073"/>
    <cellStyle name="Input 12 3" xfId="1131"/>
    <cellStyle name="Input 13" xfId="155"/>
    <cellStyle name="Input 13 2" xfId="2074"/>
    <cellStyle name="Input 13 3" xfId="1132"/>
    <cellStyle name="Input 14" xfId="156"/>
    <cellStyle name="Input 14 2" xfId="2075"/>
    <cellStyle name="Input 14 3" xfId="1133"/>
    <cellStyle name="Input 15" xfId="157"/>
    <cellStyle name="Input 15 2" xfId="2076"/>
    <cellStyle name="Input 15 3" xfId="1134"/>
    <cellStyle name="Input 16" xfId="158"/>
    <cellStyle name="Input 16 2" xfId="2077"/>
    <cellStyle name="Input 16 3" xfId="1135"/>
    <cellStyle name="Input 17" xfId="159"/>
    <cellStyle name="Input 17 2" xfId="2078"/>
    <cellStyle name="Input 17 3" xfId="1136"/>
    <cellStyle name="Input 18" xfId="160"/>
    <cellStyle name="Input 18 2" xfId="2079"/>
    <cellStyle name="Input 18 3" xfId="1137"/>
    <cellStyle name="Input 19" xfId="161"/>
    <cellStyle name="Input 19 2" xfId="2080"/>
    <cellStyle name="Input 19 3" xfId="1138"/>
    <cellStyle name="Input 2" xfId="162"/>
    <cellStyle name="Input 2 2" xfId="1140"/>
    <cellStyle name="Input 2 3" xfId="2081"/>
    <cellStyle name="Input 2 4" xfId="1139"/>
    <cellStyle name="Input 2_2149000-Q1'10" xfId="1141"/>
    <cellStyle name="Input 20" xfId="163"/>
    <cellStyle name="Input 20 2" xfId="2082"/>
    <cellStyle name="Input 20 3" xfId="1142"/>
    <cellStyle name="Input 21" xfId="164"/>
    <cellStyle name="Input 21 2" xfId="2083"/>
    <cellStyle name="Input 21 3" xfId="1143"/>
    <cellStyle name="Input 22" xfId="165"/>
    <cellStyle name="Input 22 2" xfId="2084"/>
    <cellStyle name="Input 22 3" xfId="1144"/>
    <cellStyle name="Input 23" xfId="166"/>
    <cellStyle name="Input 23 2" xfId="2085"/>
    <cellStyle name="Input 23 3" xfId="1145"/>
    <cellStyle name="Input 24" xfId="167"/>
    <cellStyle name="Input 24 2" xfId="2086"/>
    <cellStyle name="Input 24 3" xfId="1146"/>
    <cellStyle name="Input 25" xfId="168"/>
    <cellStyle name="Input 25 2" xfId="2087"/>
    <cellStyle name="Input 25 3" xfId="1147"/>
    <cellStyle name="Input 26" xfId="169"/>
    <cellStyle name="Input 26 2" xfId="2088"/>
    <cellStyle name="Input 26 3" xfId="1148"/>
    <cellStyle name="Input 27" xfId="170"/>
    <cellStyle name="Input 27 2" xfId="2089"/>
    <cellStyle name="Input 27 3" xfId="1149"/>
    <cellStyle name="Input 28" xfId="171"/>
    <cellStyle name="Input 28 2" xfId="2090"/>
    <cellStyle name="Input 28 3" xfId="1150"/>
    <cellStyle name="Input 29" xfId="172"/>
    <cellStyle name="Input 29 2" xfId="2091"/>
    <cellStyle name="Input 29 3" xfId="1151"/>
    <cellStyle name="Input 3" xfId="173"/>
    <cellStyle name="Input 3 2" xfId="2092"/>
    <cellStyle name="Input 3 3" xfId="1152"/>
    <cellStyle name="Input 30" xfId="174"/>
    <cellStyle name="Input 30 2" xfId="2093"/>
    <cellStyle name="Input 30 3" xfId="1153"/>
    <cellStyle name="Input 31" xfId="175"/>
    <cellStyle name="Input 31 2" xfId="2094"/>
    <cellStyle name="Input 31 3" xfId="1154"/>
    <cellStyle name="Input 32" xfId="176"/>
    <cellStyle name="Input 32 2" xfId="2095"/>
    <cellStyle name="Input 32 3" xfId="1155"/>
    <cellStyle name="Input 33" xfId="177"/>
    <cellStyle name="Input 33 2" xfId="2096"/>
    <cellStyle name="Input 33 3" xfId="1156"/>
    <cellStyle name="Input 34" xfId="178"/>
    <cellStyle name="Input 34 2" xfId="2097"/>
    <cellStyle name="Input 34 3" xfId="1157"/>
    <cellStyle name="Input 35" xfId="179"/>
    <cellStyle name="Input 35 2" xfId="2098"/>
    <cellStyle name="Input 35 3" xfId="1158"/>
    <cellStyle name="Input 36" xfId="180"/>
    <cellStyle name="Input 36 2" xfId="2099"/>
    <cellStyle name="Input 36 3" xfId="1159"/>
    <cellStyle name="Input 37" xfId="181"/>
    <cellStyle name="Input 37 2" xfId="2100"/>
    <cellStyle name="Input 37 3" xfId="1160"/>
    <cellStyle name="Input 38" xfId="182"/>
    <cellStyle name="Input 38 2" xfId="2101"/>
    <cellStyle name="Input 38 3" xfId="1161"/>
    <cellStyle name="Input 39" xfId="183"/>
    <cellStyle name="Input 39 2" xfId="2102"/>
    <cellStyle name="Input 39 3" xfId="1162"/>
    <cellStyle name="Input 4" xfId="184"/>
    <cellStyle name="Input 4 2" xfId="2103"/>
    <cellStyle name="Input 4 3" xfId="1163"/>
    <cellStyle name="Input 40" xfId="185"/>
    <cellStyle name="Input 40 2" xfId="2104"/>
    <cellStyle name="Input 40 3" xfId="1164"/>
    <cellStyle name="Input 41" xfId="186"/>
    <cellStyle name="Input 41 2" xfId="2105"/>
    <cellStyle name="Input 41 3" xfId="1165"/>
    <cellStyle name="Input 42" xfId="187"/>
    <cellStyle name="Input 42 2" xfId="2106"/>
    <cellStyle name="Input 42 3" xfId="1166"/>
    <cellStyle name="Input 43" xfId="188"/>
    <cellStyle name="Input 43 2" xfId="2107"/>
    <cellStyle name="Input 43 3" xfId="1167"/>
    <cellStyle name="Input 44" xfId="189"/>
    <cellStyle name="Input 44 2" xfId="2108"/>
    <cellStyle name="Input 44 3" xfId="1168"/>
    <cellStyle name="Input 45" xfId="190"/>
    <cellStyle name="Input 45 2" xfId="2109"/>
    <cellStyle name="Input 45 3" xfId="1169"/>
    <cellStyle name="Input 46" xfId="191"/>
    <cellStyle name="Input 46 2" xfId="2110"/>
    <cellStyle name="Input 46 3" xfId="1170"/>
    <cellStyle name="Input 47" xfId="192"/>
    <cellStyle name="Input 47 2" xfId="2111"/>
    <cellStyle name="Input 47 3" xfId="1171"/>
    <cellStyle name="Input 48" xfId="193"/>
    <cellStyle name="Input 48 2" xfId="2112"/>
    <cellStyle name="Input 48 3" xfId="1172"/>
    <cellStyle name="Input 49" xfId="194"/>
    <cellStyle name="Input 49 2" xfId="2113"/>
    <cellStyle name="Input 49 3" xfId="1173"/>
    <cellStyle name="Input 5" xfId="195"/>
    <cellStyle name="Input 5 2" xfId="2114"/>
    <cellStyle name="Input 5 3" xfId="1174"/>
    <cellStyle name="Input 50" xfId="196"/>
    <cellStyle name="Input 50 2" xfId="2115"/>
    <cellStyle name="Input 50 3" xfId="1175"/>
    <cellStyle name="Input 51" xfId="197"/>
    <cellStyle name="Input 51 2" xfId="2116"/>
    <cellStyle name="Input 51 3" xfId="1176"/>
    <cellStyle name="Input 52" xfId="198"/>
    <cellStyle name="Input 52 2" xfId="2117"/>
    <cellStyle name="Input 52 3" xfId="1177"/>
    <cellStyle name="Input 53" xfId="199"/>
    <cellStyle name="Input 53 2" xfId="2118"/>
    <cellStyle name="Input 53 3" xfId="1178"/>
    <cellStyle name="Input 54" xfId="200"/>
    <cellStyle name="Input 54 2" xfId="2119"/>
    <cellStyle name="Input 54 3" xfId="1179"/>
    <cellStyle name="Input 55" xfId="201"/>
    <cellStyle name="Input 55 2" xfId="2120"/>
    <cellStyle name="Input 55 3" xfId="1180"/>
    <cellStyle name="Input 56" xfId="202"/>
    <cellStyle name="Input 56 2" xfId="2121"/>
    <cellStyle name="Input 56 3" xfId="1181"/>
    <cellStyle name="Input 57" xfId="203"/>
    <cellStyle name="Input 57 2" xfId="2122"/>
    <cellStyle name="Input 57 3" xfId="1182"/>
    <cellStyle name="Input 58" xfId="204"/>
    <cellStyle name="Input 58 2" xfId="2123"/>
    <cellStyle name="Input 58 3" xfId="1183"/>
    <cellStyle name="Input 59" xfId="205"/>
    <cellStyle name="Input 59 2" xfId="2124"/>
    <cellStyle name="Input 59 3" xfId="1184"/>
    <cellStyle name="Input 6" xfId="206"/>
    <cellStyle name="Input 6 2" xfId="2125"/>
    <cellStyle name="Input 6 3" xfId="1185"/>
    <cellStyle name="Input 60" xfId="207"/>
    <cellStyle name="Input 60 2" xfId="2126"/>
    <cellStyle name="Input 60 3" xfId="1186"/>
    <cellStyle name="Input 61" xfId="208"/>
    <cellStyle name="Input 61 2" xfId="2127"/>
    <cellStyle name="Input 61 3" xfId="1187"/>
    <cellStyle name="Input 62" xfId="209"/>
    <cellStyle name="Input 62 2" xfId="2128"/>
    <cellStyle name="Input 62 3" xfId="1188"/>
    <cellStyle name="Input 63" xfId="210"/>
    <cellStyle name="Input 63 2" xfId="2129"/>
    <cellStyle name="Input 63 3" xfId="1189"/>
    <cellStyle name="Input 64" xfId="211"/>
    <cellStyle name="Input 64 2" xfId="2130"/>
    <cellStyle name="Input 64 3" xfId="1190"/>
    <cellStyle name="Input 65" xfId="212"/>
    <cellStyle name="Input 65 2" xfId="2131"/>
    <cellStyle name="Input 65 3" xfId="1191"/>
    <cellStyle name="Input 66" xfId="213"/>
    <cellStyle name="Input 66 2" xfId="2132"/>
    <cellStyle name="Input 66 3" xfId="1192"/>
    <cellStyle name="Input 67" xfId="214"/>
    <cellStyle name="Input 67 2" xfId="2133"/>
    <cellStyle name="Input 67 3" xfId="1193"/>
    <cellStyle name="Input 68" xfId="215"/>
    <cellStyle name="Input 68 2" xfId="2134"/>
    <cellStyle name="Input 68 3" xfId="1194"/>
    <cellStyle name="Input 69" xfId="216"/>
    <cellStyle name="Input 69 2" xfId="2135"/>
    <cellStyle name="Input 69 3" xfId="1195"/>
    <cellStyle name="Input 7" xfId="217"/>
    <cellStyle name="Input 7 2" xfId="2136"/>
    <cellStyle name="Input 7 3" xfId="1196"/>
    <cellStyle name="Input 70" xfId="218"/>
    <cellStyle name="Input 70 2" xfId="2137"/>
    <cellStyle name="Input 70 3" xfId="1197"/>
    <cellStyle name="Input 71" xfId="219"/>
    <cellStyle name="Input 71 2" xfId="2138"/>
    <cellStyle name="Input 71 3" xfId="1198"/>
    <cellStyle name="Input 72" xfId="220"/>
    <cellStyle name="Input 72 2" xfId="2139"/>
    <cellStyle name="Input 72 3" xfId="1199"/>
    <cellStyle name="Input 73" xfId="221"/>
    <cellStyle name="Input 73 2" xfId="2140"/>
    <cellStyle name="Input 73 3" xfId="1200"/>
    <cellStyle name="Input 74" xfId="222"/>
    <cellStyle name="Input 74 2" xfId="2141"/>
    <cellStyle name="Input 74 3" xfId="1201"/>
    <cellStyle name="Input 75" xfId="223"/>
    <cellStyle name="Input 75 2" xfId="2142"/>
    <cellStyle name="Input 75 3" xfId="1202"/>
    <cellStyle name="Input 76" xfId="224"/>
    <cellStyle name="Input 76 2" xfId="2143"/>
    <cellStyle name="Input 76 3" xfId="1203"/>
    <cellStyle name="Input 77" xfId="225"/>
    <cellStyle name="Input 77 2" xfId="2144"/>
    <cellStyle name="Input 77 3" xfId="1204"/>
    <cellStyle name="Input 78" xfId="226"/>
    <cellStyle name="Input 78 2" xfId="2145"/>
    <cellStyle name="Input 78 3" xfId="1205"/>
    <cellStyle name="Input 79" xfId="227"/>
    <cellStyle name="Input 79 2" xfId="2146"/>
    <cellStyle name="Input 79 3" xfId="1206"/>
    <cellStyle name="Input 8" xfId="228"/>
    <cellStyle name="Input 8 2" xfId="2147"/>
    <cellStyle name="Input 8 3" xfId="1207"/>
    <cellStyle name="Input 80" xfId="229"/>
    <cellStyle name="Input 80 2" xfId="2148"/>
    <cellStyle name="Input 80 3" xfId="1208"/>
    <cellStyle name="Input 81" xfId="230"/>
    <cellStyle name="Input 81 2" xfId="2149"/>
    <cellStyle name="Input 81 3" xfId="1209"/>
    <cellStyle name="Input 82" xfId="231"/>
    <cellStyle name="Input 82 2" xfId="2150"/>
    <cellStyle name="Input 82 3" xfId="1210"/>
    <cellStyle name="Input 83" xfId="232"/>
    <cellStyle name="Input 83 2" xfId="2151"/>
    <cellStyle name="Input 83 3" xfId="1211"/>
    <cellStyle name="Input 84" xfId="2070"/>
    <cellStyle name="Input 85" xfId="2343"/>
    <cellStyle name="Input 9" xfId="233"/>
    <cellStyle name="Input 9 2" xfId="2152"/>
    <cellStyle name="Input 9 3" xfId="1212"/>
    <cellStyle name="Input Cells" xfId="1213"/>
    <cellStyle name="Input_A-PRINT Q4'52 เก็บยอด" xfId="234"/>
    <cellStyle name="Link Currency (0)" xfId="1214"/>
    <cellStyle name="Link Currency (2)" xfId="1215"/>
    <cellStyle name="Link Units (0)" xfId="1216"/>
    <cellStyle name="Link Units (1)" xfId="1217"/>
    <cellStyle name="Link Units (2)" xfId="1218"/>
    <cellStyle name="Linked Cell" xfId="235"/>
    <cellStyle name="Linked Cell 10" xfId="1219"/>
    <cellStyle name="Linked Cell 11" xfId="1220"/>
    <cellStyle name="Linked Cell 12" xfId="1221"/>
    <cellStyle name="Linked Cell 13" xfId="1222"/>
    <cellStyle name="Linked Cell 14" xfId="2153"/>
    <cellStyle name="Linked Cell 2" xfId="236"/>
    <cellStyle name="Linked Cell 2 2" xfId="1224"/>
    <cellStyle name="Linked Cell 2 3" xfId="2154"/>
    <cellStyle name="Linked Cell 2 4" xfId="1223"/>
    <cellStyle name="Linked Cell 2_I  Q3'54" xfId="1225"/>
    <cellStyle name="Linked Cell 3" xfId="1226"/>
    <cellStyle name="Linked Cell 4" xfId="1227"/>
    <cellStyle name="Linked Cell 5" xfId="1228"/>
    <cellStyle name="Linked Cell 6" xfId="1229"/>
    <cellStyle name="Linked Cell 7" xfId="1230"/>
    <cellStyle name="Linked Cell 8" xfId="1231"/>
    <cellStyle name="Linked Cell 9" xfId="1232"/>
    <cellStyle name="Linked Cells" xfId="1233"/>
    <cellStyle name="Miglia - Stile1" xfId="1234"/>
    <cellStyle name="Miglia - Stile2" xfId="1235"/>
    <cellStyle name="Miglia - Stile3" xfId="1236"/>
    <cellStyle name="Miglia - Stile4" xfId="1237"/>
    <cellStyle name="Miglia - Stile5" xfId="1238"/>
    <cellStyle name="Migliaia (0)_9611A02C" xfId="1239"/>
    <cellStyle name="Migliaia_9611A02C" xfId="1240"/>
    <cellStyle name="Milliers [0]_!!!GO" xfId="1241"/>
    <cellStyle name="Milliers_!!!GO" xfId="1242"/>
    <cellStyle name="Monétaire [0]_!!!GO" xfId="1243"/>
    <cellStyle name="Monétaire_!!!GO" xfId="1244"/>
    <cellStyle name="Neutral" xfId="237"/>
    <cellStyle name="Neutral 10" xfId="1245"/>
    <cellStyle name="Neutral 11" xfId="1246"/>
    <cellStyle name="Neutral 12" xfId="1247"/>
    <cellStyle name="Neutral 13" xfId="1248"/>
    <cellStyle name="Neutral 14" xfId="2155"/>
    <cellStyle name="Neutral 2" xfId="238"/>
    <cellStyle name="Neutral 2 2" xfId="1250"/>
    <cellStyle name="Neutral 2 3" xfId="2156"/>
    <cellStyle name="Neutral 2 4" xfId="1249"/>
    <cellStyle name="Neutral 2_หมวด CC, X2" xfId="1251"/>
    <cellStyle name="Neutral 3" xfId="1252"/>
    <cellStyle name="Neutral 4" xfId="1253"/>
    <cellStyle name="Neutral 5" xfId="1254"/>
    <cellStyle name="Neutral 6" xfId="1255"/>
    <cellStyle name="Neutral 7" xfId="1256"/>
    <cellStyle name="Neutral 8" xfId="1257"/>
    <cellStyle name="Neutral 9" xfId="1258"/>
    <cellStyle name="no dec" xfId="13"/>
    <cellStyle name="no dec 10" xfId="1259"/>
    <cellStyle name="no dec 11" xfId="1260"/>
    <cellStyle name="no dec 12" xfId="1261"/>
    <cellStyle name="no dec 13" xfId="1262"/>
    <cellStyle name="no dec 14" xfId="1263"/>
    <cellStyle name="no dec 2" xfId="1264"/>
    <cellStyle name="no dec 3" xfId="1265"/>
    <cellStyle name="no dec 4" xfId="1266"/>
    <cellStyle name="no dec 5" xfId="1267"/>
    <cellStyle name="no dec 6" xfId="1268"/>
    <cellStyle name="no dec 7" xfId="1269"/>
    <cellStyle name="no dec 8" xfId="1270"/>
    <cellStyle name="no dec 9" xfId="1271"/>
    <cellStyle name="no dec_LL" xfId="1272"/>
    <cellStyle name="Normal" xfId="0" builtinId="0"/>
    <cellStyle name="Normal - Stile6" xfId="1273"/>
    <cellStyle name="Normal - Stile7" xfId="1274"/>
    <cellStyle name="Normal - Stile8" xfId="1275"/>
    <cellStyle name="Normal - Style1" xfId="14"/>
    <cellStyle name="Normal - Style1 10" xfId="1276"/>
    <cellStyle name="Normal - Style1 11" xfId="1277"/>
    <cellStyle name="Normal - Style1 12" xfId="1278"/>
    <cellStyle name="Normal - Style1 13" xfId="1279"/>
    <cellStyle name="Normal - Style1 14" xfId="1280"/>
    <cellStyle name="Normal - Style1 15" xfId="240"/>
    <cellStyle name="Normal - Style1 2" xfId="241"/>
    <cellStyle name="Normal - Style1 3" xfId="1281"/>
    <cellStyle name="Normal - Style1 4" xfId="1282"/>
    <cellStyle name="Normal - Style1 5" xfId="1283"/>
    <cellStyle name="Normal - Style1 6" xfId="1284"/>
    <cellStyle name="Normal - Style1 7" xfId="1285"/>
    <cellStyle name="Normal - Style1 8" xfId="1286"/>
    <cellStyle name="Normal - Style1 9" xfId="1287"/>
    <cellStyle name="Normal - Style1_54-600-ขาดทุนจากไฟไหม้" xfId="1288"/>
    <cellStyle name="Normal 10" xfId="242"/>
    <cellStyle name="Normal 10 2" xfId="1290"/>
    <cellStyle name="Normal 10 3" xfId="1291"/>
    <cellStyle name="Normal 10 4" xfId="2158"/>
    <cellStyle name="Normal 10 5" xfId="1289"/>
    <cellStyle name="Normal 10_6.เช็ครับลงวันที่ล่วงหน้า" xfId="1292"/>
    <cellStyle name="Normal 100" xfId="1293"/>
    <cellStyle name="Normal 101" xfId="1294"/>
    <cellStyle name="Normal 102" xfId="1295"/>
    <cellStyle name="Normal 103" xfId="1296"/>
    <cellStyle name="Normal 104" xfId="1297"/>
    <cellStyle name="Normal 105" xfId="1298"/>
    <cellStyle name="Normal 106" xfId="1299"/>
    <cellStyle name="Normal 107" xfId="1300"/>
    <cellStyle name="Normal 108" xfId="1301"/>
    <cellStyle name="Normal 109" xfId="1302"/>
    <cellStyle name="Normal 11" xfId="243"/>
    <cellStyle name="Normal 11 2" xfId="1304"/>
    <cellStyle name="Normal 11 3" xfId="1305"/>
    <cellStyle name="Normal 11 4" xfId="2159"/>
    <cellStyle name="Normal 11 5" xfId="1303"/>
    <cellStyle name="Normal 11_54-600-ขาดทุนจากไฟไหม้" xfId="1306"/>
    <cellStyle name="Normal 110" xfId="1307"/>
    <cellStyle name="Normal 111" xfId="1308"/>
    <cellStyle name="Normal 112" xfId="1309"/>
    <cellStyle name="Normal 113" xfId="1310"/>
    <cellStyle name="Normal 114" xfId="1311"/>
    <cellStyle name="Normal 115" xfId="1312"/>
    <cellStyle name="Normal 116" xfId="1313"/>
    <cellStyle name="Normal 117" xfId="1314"/>
    <cellStyle name="Normal 118" xfId="1315"/>
    <cellStyle name="Normal 119" xfId="1316"/>
    <cellStyle name="Normal 12" xfId="244"/>
    <cellStyle name="Normal 12 2" xfId="245"/>
    <cellStyle name="Normal 12 2 2" xfId="2161"/>
    <cellStyle name="Normal 12 2 3" xfId="1318"/>
    <cellStyle name="Normal 12 3" xfId="2160"/>
    <cellStyle name="Normal 12 4" xfId="1317"/>
    <cellStyle name="Normal 12_A" xfId="1319"/>
    <cellStyle name="Normal 120" xfId="1320"/>
    <cellStyle name="Normal 121" xfId="1321"/>
    <cellStyle name="Normal 122" xfId="1322"/>
    <cellStyle name="Normal 123" xfId="1323"/>
    <cellStyle name="Normal 124" xfId="1324"/>
    <cellStyle name="Normal 125" xfId="1325"/>
    <cellStyle name="Normal 126" xfId="1326"/>
    <cellStyle name="Normal 127" xfId="1327"/>
    <cellStyle name="Normal 128" xfId="1328"/>
    <cellStyle name="Normal 129" xfId="1329"/>
    <cellStyle name="Normal 13" xfId="246"/>
    <cellStyle name="Normal 13 2" xfId="247"/>
    <cellStyle name="Normal 13 2 2" xfId="2163"/>
    <cellStyle name="Normal 13 2 3" xfId="1331"/>
    <cellStyle name="Normal 13 3" xfId="2162"/>
    <cellStyle name="Normal 13 4" xfId="1330"/>
    <cellStyle name="Normal 13_PL" xfId="248"/>
    <cellStyle name="Normal 130" xfId="1332"/>
    <cellStyle name="Normal 131" xfId="1333"/>
    <cellStyle name="Normal 132" xfId="1334"/>
    <cellStyle name="Normal 133" xfId="1335"/>
    <cellStyle name="Normal 133 2" xfId="1336"/>
    <cellStyle name="Normal 134" xfId="1337"/>
    <cellStyle name="Normal 135" xfId="1338"/>
    <cellStyle name="Normal 136" xfId="1339"/>
    <cellStyle name="Normal 137" xfId="1953"/>
    <cellStyle name="Normal 138" xfId="1340"/>
    <cellStyle name="Normal 139" xfId="1341"/>
    <cellStyle name="Normal 14" xfId="249"/>
    <cellStyle name="Normal 14 2" xfId="250"/>
    <cellStyle name="Normal 14 2 2" xfId="2165"/>
    <cellStyle name="Normal 14 2 3" xfId="1343"/>
    <cellStyle name="Normal 14 3" xfId="2164"/>
    <cellStyle name="Normal 14 4" xfId="1342"/>
    <cellStyle name="Normal 14_PL" xfId="251"/>
    <cellStyle name="Normal 140" xfId="2302"/>
    <cellStyle name="Normal 141" xfId="525"/>
    <cellStyle name="Normal 142" xfId="1344"/>
    <cellStyle name="Normal 15" xfId="252"/>
    <cellStyle name="Normal 15 2" xfId="253"/>
    <cellStyle name="Normal 15 2 2" xfId="2167"/>
    <cellStyle name="Normal 15 2 3" xfId="1346"/>
    <cellStyle name="Normal 15 3" xfId="2166"/>
    <cellStyle name="Normal 15 4" xfId="1345"/>
    <cellStyle name="Normal 15_PL" xfId="254"/>
    <cellStyle name="Normal 16" xfId="255"/>
    <cellStyle name="Normal 16 2" xfId="2168"/>
    <cellStyle name="Normal 16 3" xfId="1347"/>
    <cellStyle name="Normal 161" xfId="1348"/>
    <cellStyle name="Normal 17" xfId="256"/>
    <cellStyle name="Normal 17 2" xfId="2169"/>
    <cellStyle name="Normal 17 3" xfId="1349"/>
    <cellStyle name="Normal 18" xfId="257"/>
    <cellStyle name="Normal 18 2" xfId="2170"/>
    <cellStyle name="Normal 18 3" xfId="1350"/>
    <cellStyle name="Normal 19" xfId="258"/>
    <cellStyle name="Normal 19 2" xfId="2171"/>
    <cellStyle name="Normal 19 3" xfId="1351"/>
    <cellStyle name="Normal 2" xfId="15"/>
    <cellStyle name="Normal 2 10" xfId="1353"/>
    <cellStyle name="Normal 2 11" xfId="1354"/>
    <cellStyle name="Normal 2 12" xfId="1355"/>
    <cellStyle name="Normal 2 13" xfId="2172"/>
    <cellStyle name="Normal 2 14" xfId="1352"/>
    <cellStyle name="Normal 2 15" xfId="259"/>
    <cellStyle name="Normal 2 2" xfId="260"/>
    <cellStyle name="Normal 2 2 2" xfId="1357"/>
    <cellStyle name="Normal 2 2 3" xfId="1358"/>
    <cellStyle name="Normal 2 2 4" xfId="524"/>
    <cellStyle name="Normal 2 2 5" xfId="2173"/>
    <cellStyle name="Normal 2 2 6" xfId="1356"/>
    <cellStyle name="Normal 2 2_54-600-ขาดทุนจากไฟไหม้" xfId="1359"/>
    <cellStyle name="Normal 2 3" xfId="261"/>
    <cellStyle name="Normal 2 3 2" xfId="1361"/>
    <cellStyle name="Normal 2 3 3" xfId="2174"/>
    <cellStyle name="Normal 2 3 4" xfId="1360"/>
    <cellStyle name="Normal 2 3_I  A CC" xfId="1362"/>
    <cellStyle name="Normal 2 4" xfId="262"/>
    <cellStyle name="Normal 2 4 2" xfId="2175"/>
    <cellStyle name="Normal 2 4 3" xfId="1363"/>
    <cellStyle name="Normal 2 5" xfId="263"/>
    <cellStyle name="Normal 2 5 2" xfId="2176"/>
    <cellStyle name="Normal 2 5 3" xfId="1364"/>
    <cellStyle name="Normal 2 6" xfId="264"/>
    <cellStyle name="Normal 2 6 2" xfId="2177"/>
    <cellStyle name="Normal 2 6 3" xfId="1365"/>
    <cellStyle name="Normal 2 7" xfId="265"/>
    <cellStyle name="Normal 2 7 2" xfId="2178"/>
    <cellStyle name="Normal 2 7 3" xfId="1366"/>
    <cellStyle name="Normal 2 8" xfId="266"/>
    <cellStyle name="Normal 2 8 2" xfId="2179"/>
    <cellStyle name="Normal 2 8 3" xfId="1367"/>
    <cellStyle name="Normal 2 9" xfId="267"/>
    <cellStyle name="Normal 2 9 2" xfId="2180"/>
    <cellStyle name="Normal 2 9 3" xfId="1368"/>
    <cellStyle name="Normal 2_54-600-ขาดทุนจากไฟไหม้" xfId="1369"/>
    <cellStyle name="Normal 20" xfId="268"/>
    <cellStyle name="Normal 20 2" xfId="2181"/>
    <cellStyle name="Normal 20 3" xfId="1370"/>
    <cellStyle name="Normal 21" xfId="269"/>
    <cellStyle name="Normal 21 2" xfId="2182"/>
    <cellStyle name="Normal 21 3" xfId="1371"/>
    <cellStyle name="Normal 22" xfId="270"/>
    <cellStyle name="Normal 22 2" xfId="2183"/>
    <cellStyle name="Normal 22 3" xfId="1372"/>
    <cellStyle name="Normal 23" xfId="271"/>
    <cellStyle name="Normal 23 2" xfId="2184"/>
    <cellStyle name="Normal 23 3" xfId="1373"/>
    <cellStyle name="Normal 24" xfId="272"/>
    <cellStyle name="Normal 24 2" xfId="2185"/>
    <cellStyle name="Normal 24 3" xfId="1374"/>
    <cellStyle name="Normal 25" xfId="273"/>
    <cellStyle name="Normal 25 2" xfId="2186"/>
    <cellStyle name="Normal 25 3" xfId="1375"/>
    <cellStyle name="Normal 26" xfId="274"/>
    <cellStyle name="Normal 26 2" xfId="2187"/>
    <cellStyle name="Normal 26 3" xfId="1376"/>
    <cellStyle name="Normal 27" xfId="275"/>
    <cellStyle name="Normal 27 2" xfId="2188"/>
    <cellStyle name="Normal 27 3" xfId="1377"/>
    <cellStyle name="Normal 28" xfId="276"/>
    <cellStyle name="Normal 28 2" xfId="2189"/>
    <cellStyle name="Normal 28 3" xfId="1378"/>
    <cellStyle name="Normal 29" xfId="277"/>
    <cellStyle name="Normal 29 2" xfId="2190"/>
    <cellStyle name="Normal 29 3" xfId="1379"/>
    <cellStyle name="Normal 3" xfId="16"/>
    <cellStyle name="Normal 3 2" xfId="279"/>
    <cellStyle name="Normal 3 2 2" xfId="2192"/>
    <cellStyle name="Normal 3 2 3" xfId="1381"/>
    <cellStyle name="Normal 3 2_E2" xfId="1382"/>
    <cellStyle name="Normal 3 3" xfId="2191"/>
    <cellStyle name="Normal 3 4" xfId="2344"/>
    <cellStyle name="Normal 3 5" xfId="1380"/>
    <cellStyle name="Normal 3 6" xfId="278"/>
    <cellStyle name="Normal 3 7" xfId="2348"/>
    <cellStyle name="Normal 3 8" xfId="2349"/>
    <cellStyle name="Normal 3_54-600-ขาดทุนจากไฟไหม้" xfId="1383"/>
    <cellStyle name="Normal 30" xfId="280"/>
    <cellStyle name="Normal 30 2" xfId="2193"/>
    <cellStyle name="Normal 30 3" xfId="1384"/>
    <cellStyle name="Normal 31" xfId="281"/>
    <cellStyle name="Normal 31 2" xfId="2194"/>
    <cellStyle name="Normal 31 3" xfId="1385"/>
    <cellStyle name="Normal 32" xfId="282"/>
    <cellStyle name="Normal 32 2" xfId="2195"/>
    <cellStyle name="Normal 32 3" xfId="1386"/>
    <cellStyle name="Normal 33" xfId="283"/>
    <cellStyle name="Normal 33 2" xfId="2196"/>
    <cellStyle name="Normal 33 3" xfId="1387"/>
    <cellStyle name="Normal 34" xfId="284"/>
    <cellStyle name="Normal 34 2" xfId="2197"/>
    <cellStyle name="Normal 34 3" xfId="1388"/>
    <cellStyle name="Normal 35" xfId="285"/>
    <cellStyle name="Normal 35 2" xfId="2198"/>
    <cellStyle name="Normal 35 3" xfId="1389"/>
    <cellStyle name="Normal 36" xfId="286"/>
    <cellStyle name="Normal 36 2" xfId="2199"/>
    <cellStyle name="Normal 36 3" xfId="1390"/>
    <cellStyle name="Normal 37" xfId="287"/>
    <cellStyle name="Normal 37 2" xfId="2200"/>
    <cellStyle name="Normal 37 3" xfId="1391"/>
    <cellStyle name="Normal 38" xfId="288"/>
    <cellStyle name="Normal 38 2" xfId="2201"/>
    <cellStyle name="Normal 38 3" xfId="1392"/>
    <cellStyle name="Normal 39" xfId="289"/>
    <cellStyle name="Normal 39 2" xfId="2202"/>
    <cellStyle name="Normal 39 3" xfId="1393"/>
    <cellStyle name="Normal 4" xfId="17"/>
    <cellStyle name="Normal 4 2" xfId="291"/>
    <cellStyle name="Normal 4 2 2" xfId="2204"/>
    <cellStyle name="Normal 4 2 3" xfId="1395"/>
    <cellStyle name="Normal 4 3" xfId="1396"/>
    <cellStyle name="Normal 4 4" xfId="2203"/>
    <cellStyle name="Normal 4 5" xfId="1394"/>
    <cellStyle name="Normal 4 6" xfId="290"/>
    <cellStyle name="Normal 4_54-600-ขาดทุนจากไฟไหม้" xfId="1397"/>
    <cellStyle name="Normal 40" xfId="292"/>
    <cellStyle name="Normal 40 2" xfId="2205"/>
    <cellStyle name="Normal 40 3" xfId="1398"/>
    <cellStyle name="Normal 41" xfId="293"/>
    <cellStyle name="Normal 41 2" xfId="2206"/>
    <cellStyle name="Normal 41 3" xfId="1399"/>
    <cellStyle name="Normal 42" xfId="294"/>
    <cellStyle name="Normal 42 2" xfId="2207"/>
    <cellStyle name="Normal 42 3" xfId="1400"/>
    <cellStyle name="Normal 43" xfId="295"/>
    <cellStyle name="Normal 43 2" xfId="2208"/>
    <cellStyle name="Normal 43 3" xfId="1401"/>
    <cellStyle name="Normal 44" xfId="296"/>
    <cellStyle name="Normal 44 2" xfId="2209"/>
    <cellStyle name="Normal 44 3" xfId="1402"/>
    <cellStyle name="Normal 45" xfId="297"/>
    <cellStyle name="Normal 45 2" xfId="2210"/>
    <cellStyle name="Normal 45 3" xfId="1403"/>
    <cellStyle name="Normal 46" xfId="298"/>
    <cellStyle name="Normal 46 2" xfId="2211"/>
    <cellStyle name="Normal 46 3" xfId="1404"/>
    <cellStyle name="Normal 47" xfId="299"/>
    <cellStyle name="Normal 47 2" xfId="2212"/>
    <cellStyle name="Normal 47 3" xfId="1405"/>
    <cellStyle name="Normal 48" xfId="300"/>
    <cellStyle name="Normal 48 2" xfId="2213"/>
    <cellStyle name="Normal 48 3" xfId="1406"/>
    <cellStyle name="Normal 49" xfId="301"/>
    <cellStyle name="Normal 49 2" xfId="2214"/>
    <cellStyle name="Normal 49 3" xfId="1407"/>
    <cellStyle name="Normal 5" xfId="302"/>
    <cellStyle name="Normal 5 2" xfId="303"/>
    <cellStyle name="Normal 5 2 2" xfId="2216"/>
    <cellStyle name="Normal 5 2 3" xfId="1409"/>
    <cellStyle name="Normal 5 3" xfId="2215"/>
    <cellStyle name="Normal 5 4" xfId="1408"/>
    <cellStyle name="Normal 5_BC_X2" xfId="1410"/>
    <cellStyle name="Normal 50" xfId="304"/>
    <cellStyle name="Normal 50 2" xfId="2217"/>
    <cellStyle name="Normal 50 3" xfId="1411"/>
    <cellStyle name="Normal 51" xfId="305"/>
    <cellStyle name="Normal 51 2" xfId="2218"/>
    <cellStyle name="Normal 51 3" xfId="1412"/>
    <cellStyle name="Normal 52" xfId="306"/>
    <cellStyle name="Normal 52 2" xfId="2219"/>
    <cellStyle name="Normal 52 3" xfId="1413"/>
    <cellStyle name="Normal 53" xfId="307"/>
    <cellStyle name="Normal 53 2" xfId="2220"/>
    <cellStyle name="Normal 53 3" xfId="1414"/>
    <cellStyle name="Normal 54" xfId="308"/>
    <cellStyle name="Normal 54 2" xfId="2221"/>
    <cellStyle name="Normal 54 3" xfId="1415"/>
    <cellStyle name="Normal 55" xfId="309"/>
    <cellStyle name="Normal 55 2" xfId="2222"/>
    <cellStyle name="Normal 55 3" xfId="1416"/>
    <cellStyle name="Normal 56" xfId="310"/>
    <cellStyle name="Normal 56 2" xfId="2223"/>
    <cellStyle name="Normal 56 3" xfId="1417"/>
    <cellStyle name="Normal 57" xfId="311"/>
    <cellStyle name="Normal 57 2" xfId="2224"/>
    <cellStyle name="Normal 57 3" xfId="1418"/>
    <cellStyle name="Normal 58" xfId="312"/>
    <cellStyle name="Normal 58 2" xfId="2225"/>
    <cellStyle name="Normal 58 3" xfId="1419"/>
    <cellStyle name="Normal 59" xfId="313"/>
    <cellStyle name="Normal 59 2" xfId="2226"/>
    <cellStyle name="Normal 59 3" xfId="1420"/>
    <cellStyle name="Normal 6" xfId="18"/>
    <cellStyle name="Normal 6 2" xfId="315"/>
    <cellStyle name="Normal 6 2 2" xfId="523"/>
    <cellStyle name="Normal 6 2 3" xfId="2228"/>
    <cellStyle name="Normal 6 2 4" xfId="1422"/>
    <cellStyle name="Normal 6 3" xfId="1423"/>
    <cellStyle name="Normal 6 4" xfId="2227"/>
    <cellStyle name="Normal 6 5" xfId="1421"/>
    <cellStyle name="Normal 6 6" xfId="314"/>
    <cellStyle name="Normal 6_54-600-ขาดทุนจากไฟไหม้" xfId="1424"/>
    <cellStyle name="Normal 60" xfId="316"/>
    <cellStyle name="Normal 60 2" xfId="2229"/>
    <cellStyle name="Normal 60 3" xfId="1425"/>
    <cellStyle name="Normal 61" xfId="317"/>
    <cellStyle name="Normal 61 2" xfId="2230"/>
    <cellStyle name="Normal 61 3" xfId="1426"/>
    <cellStyle name="Normal 62" xfId="318"/>
    <cellStyle name="Normal 62 2" xfId="2231"/>
    <cellStyle name="Normal 62 3" xfId="1427"/>
    <cellStyle name="Normal 63" xfId="319"/>
    <cellStyle name="Normal 63 2" xfId="2232"/>
    <cellStyle name="Normal 63 3" xfId="1428"/>
    <cellStyle name="Normal 64" xfId="320"/>
    <cellStyle name="Normal 64 2" xfId="2233"/>
    <cellStyle name="Normal 64 3" xfId="1429"/>
    <cellStyle name="Normal 65" xfId="321"/>
    <cellStyle name="Normal 65 2" xfId="2234"/>
    <cellStyle name="Normal 65 3" xfId="1430"/>
    <cellStyle name="Normal 66" xfId="322"/>
    <cellStyle name="Normal 66 2" xfId="2235"/>
    <cellStyle name="Normal 66 3" xfId="1431"/>
    <cellStyle name="Normal 67" xfId="323"/>
    <cellStyle name="Normal 67 2" xfId="2236"/>
    <cellStyle name="Normal 67 3" xfId="1432"/>
    <cellStyle name="Normal 68" xfId="324"/>
    <cellStyle name="Normal 68 2" xfId="2237"/>
    <cellStyle name="Normal 68 3" xfId="1433"/>
    <cellStyle name="Normal 69" xfId="325"/>
    <cellStyle name="Normal 69 2" xfId="2238"/>
    <cellStyle name="Normal 69 3" xfId="1434"/>
    <cellStyle name="Normal 7" xfId="326"/>
    <cellStyle name="Normal 7 2" xfId="327"/>
    <cellStyle name="Normal 7 2 2" xfId="2240"/>
    <cellStyle name="Normal 7 2 3" xfId="1436"/>
    <cellStyle name="Normal 7 3" xfId="328"/>
    <cellStyle name="Normal 7 3 2" xfId="2241"/>
    <cellStyle name="Normal 7 3 3" xfId="1437"/>
    <cellStyle name="Normal 7 4" xfId="2239"/>
    <cellStyle name="Normal 7 5" xfId="1435"/>
    <cellStyle name="Normal 7_AR Foreign" xfId="1438"/>
    <cellStyle name="Normal 70" xfId="329"/>
    <cellStyle name="Normal 70 2" xfId="2242"/>
    <cellStyle name="Normal 70 3" xfId="1439"/>
    <cellStyle name="Normal 71" xfId="330"/>
    <cellStyle name="Normal 71 2" xfId="2243"/>
    <cellStyle name="Normal 71 3" xfId="1440"/>
    <cellStyle name="Normal 72" xfId="331"/>
    <cellStyle name="Normal 72 2" xfId="2244"/>
    <cellStyle name="Normal 72 3" xfId="1441"/>
    <cellStyle name="Normal 73" xfId="332"/>
    <cellStyle name="Normal 73 2" xfId="2245"/>
    <cellStyle name="Normal 73 3" xfId="1442"/>
    <cellStyle name="Normal 74" xfId="333"/>
    <cellStyle name="Normal 74 2" xfId="2246"/>
    <cellStyle name="Normal 74 3" xfId="1443"/>
    <cellStyle name="Normal 75" xfId="334"/>
    <cellStyle name="Normal 75 2" xfId="2247"/>
    <cellStyle name="Normal 75 3" xfId="1444"/>
    <cellStyle name="Normal 76" xfId="335"/>
    <cellStyle name="Normal 76 2" xfId="2248"/>
    <cellStyle name="Normal 76 3" xfId="1445"/>
    <cellStyle name="Normal 77" xfId="336"/>
    <cellStyle name="Normal 77 2" xfId="2249"/>
    <cellStyle name="Normal 77 3" xfId="1446"/>
    <cellStyle name="Normal 78" xfId="337"/>
    <cellStyle name="Normal 78 2" xfId="2250"/>
    <cellStyle name="Normal 78 3" xfId="1447"/>
    <cellStyle name="Normal 79" xfId="338"/>
    <cellStyle name="Normal 79 2" xfId="2251"/>
    <cellStyle name="Normal 79 3" xfId="1448"/>
    <cellStyle name="Normal 8" xfId="339"/>
    <cellStyle name="Normal 8 2" xfId="340"/>
    <cellStyle name="Normal 8 2 2" xfId="2253"/>
    <cellStyle name="Normal 8 2 3" xfId="1450"/>
    <cellStyle name="Normal 8 3" xfId="2252"/>
    <cellStyle name="Normal 8 4" xfId="1449"/>
    <cellStyle name="Normal 8_เก็บยอด PTP 21-4-57" xfId="1451"/>
    <cellStyle name="Normal 80" xfId="341"/>
    <cellStyle name="Normal 80 2" xfId="2254"/>
    <cellStyle name="Normal 80 3" xfId="1452"/>
    <cellStyle name="Normal 81" xfId="342"/>
    <cellStyle name="Normal 81 2" xfId="2255"/>
    <cellStyle name="Normal 81 3" xfId="1453"/>
    <cellStyle name="Normal 82" xfId="343"/>
    <cellStyle name="Normal 82 2" xfId="2256"/>
    <cellStyle name="Normal 82 3" xfId="1454"/>
    <cellStyle name="Normal 83" xfId="344"/>
    <cellStyle name="Normal 83 2" xfId="2257"/>
    <cellStyle name="Normal 83 3" xfId="1455"/>
    <cellStyle name="Normal 84" xfId="345"/>
    <cellStyle name="Normal 84 2" xfId="2258"/>
    <cellStyle name="Normal 84 3" xfId="1456"/>
    <cellStyle name="Normal 85" xfId="346"/>
    <cellStyle name="Normal 85 2" xfId="2259"/>
    <cellStyle name="Normal 85 3" xfId="1457"/>
    <cellStyle name="Normal 86" xfId="347"/>
    <cellStyle name="Normal 86 2" xfId="2260"/>
    <cellStyle name="Normal 86 3" xfId="1458"/>
    <cellStyle name="Normal 87" xfId="348"/>
    <cellStyle name="Normal 87 2" xfId="2261"/>
    <cellStyle name="Normal 87 3" xfId="1459"/>
    <cellStyle name="Normal 88" xfId="349"/>
    <cellStyle name="Normal 88 2" xfId="2262"/>
    <cellStyle name="Normal 88 3" xfId="1460"/>
    <cellStyle name="Normal 89" xfId="350"/>
    <cellStyle name="Normal 89 2" xfId="2263"/>
    <cellStyle name="Normal 89 3" xfId="1461"/>
    <cellStyle name="Normal 9" xfId="351"/>
    <cellStyle name="Normal 9 2" xfId="352"/>
    <cellStyle name="Normal 9 2 2" xfId="2265"/>
    <cellStyle name="Normal 9 2 3" xfId="1463"/>
    <cellStyle name="Normal 9 3" xfId="2264"/>
    <cellStyle name="Normal 9 4" xfId="1462"/>
    <cellStyle name="Normal 9_54-600-ขาดทุนจากไฟไหม้" xfId="1464"/>
    <cellStyle name="Normal 90" xfId="353"/>
    <cellStyle name="Normal 90 2" xfId="2266"/>
    <cellStyle name="Normal 90 3" xfId="1465"/>
    <cellStyle name="Normal 91" xfId="354"/>
    <cellStyle name="Normal 91 2" xfId="2267"/>
    <cellStyle name="Normal 91 3" xfId="1466"/>
    <cellStyle name="Normal 92" xfId="355"/>
    <cellStyle name="Normal 92 2" xfId="2268"/>
    <cellStyle name="Normal 92 3" xfId="1467"/>
    <cellStyle name="Normal 93" xfId="356"/>
    <cellStyle name="Normal 93 2" xfId="2269"/>
    <cellStyle name="Normal 93 3" xfId="1468"/>
    <cellStyle name="Normal 94" xfId="357"/>
    <cellStyle name="Normal 94 2" xfId="2270"/>
    <cellStyle name="Normal 94 3" xfId="1469"/>
    <cellStyle name="Normal 95" xfId="358"/>
    <cellStyle name="Normal 95 2" xfId="2271"/>
    <cellStyle name="Normal 95 3" xfId="1470"/>
    <cellStyle name="Normal 96" xfId="359"/>
    <cellStyle name="Normal 96 2" xfId="2272"/>
    <cellStyle name="Normal 96 3" xfId="1471"/>
    <cellStyle name="Normal 97" xfId="360"/>
    <cellStyle name="Normal 97 2" xfId="2273"/>
    <cellStyle name="Normal 97 3" xfId="1472"/>
    <cellStyle name="Normal 98" xfId="522"/>
    <cellStyle name="Normal 99" xfId="1473"/>
    <cellStyle name="Normal_BS " xfId="19"/>
    <cellStyle name="Normale_9611A02C" xfId="1474"/>
    <cellStyle name="Note" xfId="361"/>
    <cellStyle name="Note 10" xfId="1475"/>
    <cellStyle name="Note 11" xfId="1476"/>
    <cellStyle name="Note 12" xfId="1477"/>
    <cellStyle name="Note 13" xfId="1478"/>
    <cellStyle name="Note 14" xfId="2274"/>
    <cellStyle name="Note 2" xfId="362"/>
    <cellStyle name="Note 2 2" xfId="1480"/>
    <cellStyle name="Note 2 3" xfId="2275"/>
    <cellStyle name="Note 2 4" xfId="1479"/>
    <cellStyle name="Note 2_I  Q3'54" xfId="1481"/>
    <cellStyle name="Note 3" xfId="363"/>
    <cellStyle name="Note 3 2" xfId="2276"/>
    <cellStyle name="Note 3 3" xfId="1482"/>
    <cellStyle name="Note 4" xfId="364"/>
    <cellStyle name="Note 4 2" xfId="2277"/>
    <cellStyle name="Note 4 3" xfId="1483"/>
    <cellStyle name="Note 5" xfId="365"/>
    <cellStyle name="Note 5 2" xfId="2278"/>
    <cellStyle name="Note 5 3" xfId="1484"/>
    <cellStyle name="Note 6" xfId="366"/>
    <cellStyle name="Note 6 2" xfId="2279"/>
    <cellStyle name="Note 6 3" xfId="1485"/>
    <cellStyle name="Note 7" xfId="367"/>
    <cellStyle name="Note 7 2" xfId="2280"/>
    <cellStyle name="Note 7 3" xfId="1486"/>
    <cellStyle name="Note 8" xfId="368"/>
    <cellStyle name="Note 8 2" xfId="2281"/>
    <cellStyle name="Note 8 3" xfId="1487"/>
    <cellStyle name="Note 9" xfId="1488"/>
    <cellStyle name="Œ…‹æØ‚è [0.00]_laroux" xfId="1489"/>
    <cellStyle name="Œ…‹æØ‚è_laroux" xfId="1490"/>
    <cellStyle name="Output" xfId="369"/>
    <cellStyle name="Output 10" xfId="1491"/>
    <cellStyle name="Output 11" xfId="1492"/>
    <cellStyle name="Output 12" xfId="1493"/>
    <cellStyle name="Output 13" xfId="1494"/>
    <cellStyle name="Output 14" xfId="2282"/>
    <cellStyle name="Output 2" xfId="370"/>
    <cellStyle name="Output 2 2" xfId="1496"/>
    <cellStyle name="Output 2 3" xfId="2283"/>
    <cellStyle name="Output 2 4" xfId="1495"/>
    <cellStyle name="Output 2_2149000-Q1'10" xfId="1497"/>
    <cellStyle name="Output 3" xfId="1498"/>
    <cellStyle name="Output 4" xfId="1499"/>
    <cellStyle name="Output 5" xfId="1500"/>
    <cellStyle name="Output 6" xfId="1501"/>
    <cellStyle name="Output 7" xfId="1502"/>
    <cellStyle name="Output 8" xfId="1503"/>
    <cellStyle name="Output 9" xfId="1504"/>
    <cellStyle name="per.style" xfId="1505"/>
    <cellStyle name="Percent [0]" xfId="1507"/>
    <cellStyle name="Percent [00]" xfId="1508"/>
    <cellStyle name="Percent [2]" xfId="20"/>
    <cellStyle name="Percent [2] 10" xfId="1509"/>
    <cellStyle name="Percent [2] 11" xfId="1510"/>
    <cellStyle name="Percent [2] 12" xfId="1511"/>
    <cellStyle name="Percent [2] 13" xfId="1512"/>
    <cellStyle name="Percent [2] 14" xfId="1513"/>
    <cellStyle name="Percent [2] 15" xfId="372"/>
    <cellStyle name="Percent [2] 2" xfId="1514"/>
    <cellStyle name="Percent [2] 3" xfId="1515"/>
    <cellStyle name="Percent [2] 4" xfId="1516"/>
    <cellStyle name="Percent [2] 5" xfId="1517"/>
    <cellStyle name="Percent [2] 6" xfId="1518"/>
    <cellStyle name="Percent [2] 7" xfId="1519"/>
    <cellStyle name="Percent [2] 8" xfId="1520"/>
    <cellStyle name="Percent [2] 9" xfId="1521"/>
    <cellStyle name="Percent 10" xfId="373"/>
    <cellStyle name="Percent 10 2" xfId="1522"/>
    <cellStyle name="Percent 11" xfId="374"/>
    <cellStyle name="Percent 12" xfId="375"/>
    <cellStyle name="Percent 13" xfId="376"/>
    <cellStyle name="Percent 14" xfId="377"/>
    <cellStyle name="Percent 15" xfId="378"/>
    <cellStyle name="Percent 16" xfId="379"/>
    <cellStyle name="Percent 17" xfId="380"/>
    <cellStyle name="Percent 18" xfId="381"/>
    <cellStyle name="Percent 19" xfId="382"/>
    <cellStyle name="Percent 2" xfId="21"/>
    <cellStyle name="Percent 2 2" xfId="1523"/>
    <cellStyle name="Percent 2 3" xfId="383"/>
    <cellStyle name="Percent 20" xfId="384"/>
    <cellStyle name="Percent 21" xfId="385"/>
    <cellStyle name="Percent 22" xfId="386"/>
    <cellStyle name="Percent 23" xfId="387"/>
    <cellStyle name="Percent 24" xfId="388"/>
    <cellStyle name="Percent 25" xfId="389"/>
    <cellStyle name="Percent 26" xfId="390"/>
    <cellStyle name="Percent 27" xfId="391"/>
    <cellStyle name="Percent 28" xfId="392"/>
    <cellStyle name="Percent 29" xfId="393"/>
    <cellStyle name="Percent 3" xfId="394"/>
    <cellStyle name="Percent 3 2" xfId="1524"/>
    <cellStyle name="Percent 30" xfId="395"/>
    <cellStyle name="Percent 31" xfId="396"/>
    <cellStyle name="Percent 32" xfId="397"/>
    <cellStyle name="Percent 33" xfId="398"/>
    <cellStyle name="Percent 34" xfId="399"/>
    <cellStyle name="Percent 35" xfId="400"/>
    <cellStyle name="Percent 36" xfId="401"/>
    <cellStyle name="Percent 37" xfId="402"/>
    <cellStyle name="Percent 38" xfId="403"/>
    <cellStyle name="Percent 39" xfId="404"/>
    <cellStyle name="Percent 4" xfId="405"/>
    <cellStyle name="Percent 40" xfId="406"/>
    <cellStyle name="Percent 41" xfId="407"/>
    <cellStyle name="Percent 42" xfId="408"/>
    <cellStyle name="Percent 43" xfId="409"/>
    <cellStyle name="Percent 44" xfId="410"/>
    <cellStyle name="Percent 45" xfId="411"/>
    <cellStyle name="Percent 46" xfId="412"/>
    <cellStyle name="Percent 47" xfId="413"/>
    <cellStyle name="Percent 48" xfId="414"/>
    <cellStyle name="Percent 49" xfId="415"/>
    <cellStyle name="Percent 5" xfId="416"/>
    <cellStyle name="Percent 50" xfId="417"/>
    <cellStyle name="Percent 51" xfId="418"/>
    <cellStyle name="Percent 52" xfId="419"/>
    <cellStyle name="Percent 53" xfId="420"/>
    <cellStyle name="Percent 54" xfId="421"/>
    <cellStyle name="Percent 55" xfId="422"/>
    <cellStyle name="Percent 56" xfId="423"/>
    <cellStyle name="Percent 57" xfId="424"/>
    <cellStyle name="Percent 58" xfId="425"/>
    <cellStyle name="Percent 59" xfId="426"/>
    <cellStyle name="Percent 6" xfId="427"/>
    <cellStyle name="Percent 60" xfId="428"/>
    <cellStyle name="Percent 61" xfId="429"/>
    <cellStyle name="Percent 62" xfId="430"/>
    <cellStyle name="Percent 63" xfId="431"/>
    <cellStyle name="Percent 64" xfId="432"/>
    <cellStyle name="Percent 65" xfId="433"/>
    <cellStyle name="Percent 66" xfId="434"/>
    <cellStyle name="Percent 67" xfId="435"/>
    <cellStyle name="Percent 68" xfId="436"/>
    <cellStyle name="Percent 69" xfId="437"/>
    <cellStyle name="Percent 7" xfId="438"/>
    <cellStyle name="Percent 7 2" xfId="439"/>
    <cellStyle name="Percent 70" xfId="440"/>
    <cellStyle name="Percent 71" xfId="441"/>
    <cellStyle name="Percent 72" xfId="442"/>
    <cellStyle name="Percent 73" xfId="443"/>
    <cellStyle name="Percent 74" xfId="444"/>
    <cellStyle name="Percent 75" xfId="445"/>
    <cellStyle name="Percent 76" xfId="446"/>
    <cellStyle name="Percent 77" xfId="447"/>
    <cellStyle name="Percent 78" xfId="448"/>
    <cellStyle name="Percent 79" xfId="449"/>
    <cellStyle name="Percent 8" xfId="450"/>
    <cellStyle name="Percent 80" xfId="451"/>
    <cellStyle name="Percent 81" xfId="452"/>
    <cellStyle name="Percent 82" xfId="453"/>
    <cellStyle name="Percent 83" xfId="454"/>
    <cellStyle name="Percent 84" xfId="455"/>
    <cellStyle name="Percent 85" xfId="456"/>
    <cellStyle name="Percent 86" xfId="457"/>
    <cellStyle name="Percent 87" xfId="458"/>
    <cellStyle name="Percent 88" xfId="459"/>
    <cellStyle name="Percent 89" xfId="460"/>
    <cellStyle name="Percent 9" xfId="461"/>
    <cellStyle name="Percent 90" xfId="1525"/>
    <cellStyle name="Percent 91" xfId="2284"/>
    <cellStyle name="Percent 92" xfId="2345"/>
    <cellStyle name="Percent 93" xfId="1506"/>
    <cellStyle name="PLAN" xfId="1526"/>
    <cellStyle name="PrePop Currency (0)" xfId="1527"/>
    <cellStyle name="PrePop Currency (2)" xfId="1528"/>
    <cellStyle name="PrePop Units (0)" xfId="1529"/>
    <cellStyle name="PrePop Units (1)" xfId="1530"/>
    <cellStyle name="PrePop Units (2)" xfId="1531"/>
    <cellStyle name="pricing" xfId="1532"/>
    <cellStyle name="PSChar" xfId="1533"/>
    <cellStyle name="Quantity" xfId="22"/>
    <cellStyle name="Quantity 10" xfId="1534"/>
    <cellStyle name="Quantity 11" xfId="1535"/>
    <cellStyle name="Quantity 12" xfId="1536"/>
    <cellStyle name="Quantity 13" xfId="1537"/>
    <cellStyle name="Quantity 14" xfId="1538"/>
    <cellStyle name="Quantity 15" xfId="462"/>
    <cellStyle name="Quantity 2" xfId="1539"/>
    <cellStyle name="Quantity 3" xfId="1540"/>
    <cellStyle name="Quantity 4" xfId="1541"/>
    <cellStyle name="Quantity 5" xfId="1542"/>
    <cellStyle name="Quantity 6" xfId="1543"/>
    <cellStyle name="Quantity 7" xfId="1544"/>
    <cellStyle name="Quantity 8" xfId="1545"/>
    <cellStyle name="Quantity 9" xfId="1546"/>
    <cellStyle name="Quantity_54-600-ขาดทุนจากไฟไหม้" xfId="1547"/>
    <cellStyle name="regstoresfromspecstores" xfId="1548"/>
    <cellStyle name="RevList" xfId="1549"/>
    <cellStyle name="SHADEDSTORES" xfId="1550"/>
    <cellStyle name="specstores" xfId="1551"/>
    <cellStyle name="STANDARD" xfId="1552"/>
    <cellStyle name="Style 1" xfId="463"/>
    <cellStyle name="Style 1 2" xfId="2287"/>
    <cellStyle name="Style 1 3" xfId="1553"/>
    <cellStyle name="Subtotal" xfId="1554"/>
    <cellStyle name="Text Indent A" xfId="1555"/>
    <cellStyle name="Text Indent B" xfId="1556"/>
    <cellStyle name="Text Indent C" xfId="1557"/>
    <cellStyle name="Tickmark" xfId="1558"/>
    <cellStyle name="Title" xfId="464"/>
    <cellStyle name="Title 10" xfId="1559"/>
    <cellStyle name="Title 11" xfId="1560"/>
    <cellStyle name="Title 12" xfId="1561"/>
    <cellStyle name="Title 13" xfId="1562"/>
    <cellStyle name="Title 14" xfId="2288"/>
    <cellStyle name="Title 2" xfId="465"/>
    <cellStyle name="Title 2 2" xfId="1564"/>
    <cellStyle name="Title 2 3" xfId="2289"/>
    <cellStyle name="Title 2 4" xfId="1563"/>
    <cellStyle name="Title 2_2149000-Q1'10" xfId="1565"/>
    <cellStyle name="Title 3" xfId="1566"/>
    <cellStyle name="Title 4" xfId="1567"/>
    <cellStyle name="Title 5" xfId="1568"/>
    <cellStyle name="Title 6" xfId="1569"/>
    <cellStyle name="Title 7" xfId="1570"/>
    <cellStyle name="Title 8" xfId="1571"/>
    <cellStyle name="Title 9" xfId="1572"/>
    <cellStyle name="Total" xfId="466"/>
    <cellStyle name="Total 10" xfId="1573"/>
    <cellStyle name="Total 11" xfId="1574"/>
    <cellStyle name="Total 12" xfId="1575"/>
    <cellStyle name="Total 13" xfId="1576"/>
    <cellStyle name="Total 14" xfId="2290"/>
    <cellStyle name="Total 2" xfId="467"/>
    <cellStyle name="Total 2 2" xfId="1578"/>
    <cellStyle name="Total 2 3" xfId="2291"/>
    <cellStyle name="Total 2 4" xfId="1577"/>
    <cellStyle name="Total 2_2149000-Q1'10" xfId="1579"/>
    <cellStyle name="Total 3" xfId="1580"/>
    <cellStyle name="Total 4" xfId="1581"/>
    <cellStyle name="Total 5" xfId="1582"/>
    <cellStyle name="Total 6" xfId="1583"/>
    <cellStyle name="Total 7" xfId="1584"/>
    <cellStyle name="Total 8" xfId="1585"/>
    <cellStyle name="Total 9" xfId="1586"/>
    <cellStyle name="Valuta (0)_9611A02C" xfId="1587"/>
    <cellStyle name="Valuta_9611A02C" xfId="1588"/>
    <cellStyle name="Warning Text" xfId="468"/>
    <cellStyle name="Warning Text 2" xfId="469"/>
    <cellStyle name="Warning Text 2 2" xfId="2293"/>
    <cellStyle name="Warning Text 2 3" xfId="1589"/>
    <cellStyle name="Warning Text 3" xfId="1590"/>
    <cellStyle name="Warning Text 4" xfId="2292"/>
    <cellStyle name="การคำนวณ 2" xfId="470"/>
    <cellStyle name="การคำนวณ 2 2" xfId="2294"/>
    <cellStyle name="การคำนวณ 2 3" xfId="1591"/>
    <cellStyle name="การคำนวณ 3" xfId="1592"/>
    <cellStyle name="ข้อความเตือน 2" xfId="471"/>
    <cellStyle name="ข้อความเตือน 2 2" xfId="2295"/>
    <cellStyle name="ข้อความเตือน 2 3" xfId="1593"/>
    <cellStyle name="ข้อความเตือน 3" xfId="1594"/>
    <cellStyle name="ข้อความอธิบาย 2" xfId="472"/>
    <cellStyle name="ข้อความอธิบาย 2 2" xfId="1596"/>
    <cellStyle name="ข้อความอธิบาย 2 3" xfId="2296"/>
    <cellStyle name="ข้อความอธิบาย 2 4" xfId="1595"/>
    <cellStyle name="ข้อความอธิบาย 2_IN 7 ข้อมูลเปิด NOTE" xfId="1597"/>
    <cellStyle name="ข้อความอธิบาย 3" xfId="1598"/>
    <cellStyle name="เครื่องหมายจุลภาค [0] 2" xfId="1599"/>
    <cellStyle name="เครื่องหมายจุลภาค 10" xfId="1600"/>
    <cellStyle name="เครื่องหมายจุลภาค 10 2" xfId="1601"/>
    <cellStyle name="เครื่องหมายจุลภาค 10 3" xfId="1602"/>
    <cellStyle name="เครื่องหมายจุลภาค 10 4" xfId="1603"/>
    <cellStyle name="เครื่องหมายจุลภาค 10 5" xfId="1604"/>
    <cellStyle name="เครื่องหมายจุลภาค 10_IN 7 ข้อมูลเปิด NOTE" xfId="1605"/>
    <cellStyle name="เครื่องหมายจุลภาค 11" xfId="1606"/>
    <cellStyle name="เครื่องหมายจุลภาค 11 2" xfId="1607"/>
    <cellStyle name="เครื่องหมายจุลภาค 11_IN 7 ข้อมูลเปิด NOTE" xfId="1608"/>
    <cellStyle name="เครื่องหมายจุลภาค 12" xfId="1609"/>
    <cellStyle name="เครื่องหมายจุลภาค 13" xfId="1610"/>
    <cellStyle name="เครื่องหมายจุลภาค 13 2" xfId="1611"/>
    <cellStyle name="เครื่องหมายจุลภาค 13 2 2" xfId="1612"/>
    <cellStyle name="เครื่องหมายจุลภาค 13 3" xfId="1613"/>
    <cellStyle name="เครื่องหมายจุลภาค 13 4" xfId="1614"/>
    <cellStyle name="เครื่องหมายจุลภาค 13_IN 7 ข้อมูลเปิด NOTE" xfId="1615"/>
    <cellStyle name="เครื่องหมายจุลภาค 14" xfId="1616"/>
    <cellStyle name="เครื่องหมายจุลภาค 14 2" xfId="1617"/>
    <cellStyle name="เครื่องหมายจุลภาค 14 3" xfId="1618"/>
    <cellStyle name="เครื่องหมายจุลภาค 14 3 2" xfId="1619"/>
    <cellStyle name="เครื่องหมายจุลภาค 14 3 2 2" xfId="1620"/>
    <cellStyle name="เครื่องหมายจุลภาค 14_IN 7 ข้อมูลเปิด NOTE" xfId="1621"/>
    <cellStyle name="เครื่องหมายจุลภาค 15" xfId="1622"/>
    <cellStyle name="เครื่องหมายจุลภาค 15 2" xfId="473"/>
    <cellStyle name="เครื่องหมายจุลภาค 15 2 2" xfId="2297"/>
    <cellStyle name="เครื่องหมายจุลภาค 15 2 3" xfId="1623"/>
    <cellStyle name="เครื่องหมายจุลภาค 15_Sub_Going_Note" xfId="1624"/>
    <cellStyle name="เครื่องหมายจุลภาค 16" xfId="1625"/>
    <cellStyle name="เครื่องหมายจุลภาค 16 2" xfId="1626"/>
    <cellStyle name="เครื่องหมายจุลภาค 17" xfId="1627"/>
    <cellStyle name="เครื่องหมายจุลภาค 18" xfId="1628"/>
    <cellStyle name="เครื่องหมายจุลภาค 19" xfId="1629"/>
    <cellStyle name="เครื่องหมายจุลภาค 2" xfId="474"/>
    <cellStyle name="เครื่องหมายจุลภาค 2 10" xfId="2298"/>
    <cellStyle name="เครื่องหมายจุลภาค 2 11" xfId="1630"/>
    <cellStyle name="เครื่องหมายจุลภาค 2 2" xfId="1631"/>
    <cellStyle name="เครื่องหมายจุลภาค 2 2 2" xfId="1632"/>
    <cellStyle name="เครื่องหมายจุลภาค 2 2 2 2" xfId="1633"/>
    <cellStyle name="เครื่องหมายจุลภาค 2 2 2 2 2" xfId="1634"/>
    <cellStyle name="เครื่องหมายจุลภาค 2 2 3" xfId="1635"/>
    <cellStyle name="เครื่องหมายจุลภาค 2 2_หมวด CC, X2" xfId="1636"/>
    <cellStyle name="เครื่องหมายจุลภาค 2 3" xfId="1637"/>
    <cellStyle name="เครื่องหมายจุลภาค 2 3 2" xfId="1638"/>
    <cellStyle name="เครื่องหมายจุลภาค 2 3_GOING CONCERN" xfId="1639"/>
    <cellStyle name="เครื่องหมายจุลภาค 2 4" xfId="1640"/>
    <cellStyle name="เครื่องหมายจุลภาค 2 5" xfId="1641"/>
    <cellStyle name="เครื่องหมายจุลภาค 2 6" xfId="1642"/>
    <cellStyle name="เครื่องหมายจุลภาค 2 7" xfId="1643"/>
    <cellStyle name="เครื่องหมายจุลภาค 2 8" xfId="1644"/>
    <cellStyle name="เครื่องหมายจุลภาค 2 9" xfId="1645"/>
    <cellStyle name="เครื่องหมายจุลภาค 2_C Q1'53" xfId="1646"/>
    <cellStyle name="เครื่องหมายจุลภาค 20 2" xfId="1647"/>
    <cellStyle name="เครื่องหมายจุลภาค 20 3" xfId="1648"/>
    <cellStyle name="เครื่องหมายจุลภาค 20 4" xfId="1649"/>
    <cellStyle name="เครื่องหมายจุลภาค 24 2" xfId="1650"/>
    <cellStyle name="เครื่องหมายจุลภาค 24 3" xfId="1651"/>
    <cellStyle name="เครื่องหมายจุลภาค 24 4" xfId="1652"/>
    <cellStyle name="เครื่องหมายจุลภาค 25 2" xfId="1653"/>
    <cellStyle name="เครื่องหมายจุลภาค 25 3" xfId="1654"/>
    <cellStyle name="เครื่องหมายจุลภาค 25 4" xfId="1655"/>
    <cellStyle name="เครื่องหมายจุลภาค 26 2" xfId="1656"/>
    <cellStyle name="เครื่องหมายจุลภาค 26 3" xfId="1657"/>
    <cellStyle name="เครื่องหมายจุลภาค 26 4" xfId="1658"/>
    <cellStyle name="เครื่องหมายจุลภาค 27 2" xfId="1659"/>
    <cellStyle name="เครื่องหมายจุลภาค 27 3" xfId="1660"/>
    <cellStyle name="เครื่องหมายจุลภาค 27 4" xfId="1661"/>
    <cellStyle name="เครื่องหมายจุลภาค 28 2" xfId="1662"/>
    <cellStyle name="เครื่องหมายจุลภาค 28 3" xfId="1663"/>
    <cellStyle name="เครื่องหมายจุลภาค 28 4" xfId="1664"/>
    <cellStyle name="เครื่องหมายจุลภาค 29 2" xfId="1665"/>
    <cellStyle name="เครื่องหมายจุลภาค 29 3" xfId="1666"/>
    <cellStyle name="เครื่องหมายจุลภาค 29 4" xfId="1667"/>
    <cellStyle name="เครื่องหมายจุลภาค 3" xfId="475"/>
    <cellStyle name="เครื่องหมายจุลภาค 3 2" xfId="476"/>
    <cellStyle name="เครื่องหมายจุลภาค 3 2 2" xfId="1670"/>
    <cellStyle name="เครื่องหมายจุลภาค 3 2 3" xfId="2300"/>
    <cellStyle name="เครื่องหมายจุลภาค 3 2 4" xfId="1669"/>
    <cellStyle name="เครื่องหมายจุลภาค 3 2_หมวด CC, X2" xfId="1671"/>
    <cellStyle name="เครื่องหมายจุลภาค 3 3" xfId="1672"/>
    <cellStyle name="เครื่องหมายจุลภาค 3 3 2" xfId="1673"/>
    <cellStyle name="เครื่องหมายจุลภาค 3 3 3" xfId="1674"/>
    <cellStyle name="เครื่องหมายจุลภาค 3 3_หมวด CC, X2" xfId="1675"/>
    <cellStyle name="เครื่องหมายจุลภาค 3 4" xfId="1676"/>
    <cellStyle name="เครื่องหมายจุลภาค 3 5" xfId="1677"/>
    <cellStyle name="เครื่องหมายจุลภาค 3 6" xfId="1678"/>
    <cellStyle name="เครื่องหมายจุลภาค 3 7" xfId="2299"/>
    <cellStyle name="เครื่องหมายจุลภาค 3 8" xfId="1668"/>
    <cellStyle name="เครื่องหมายจุลภาค 3_54-600-ขาดทุนจากไฟไหม้" xfId="1679"/>
    <cellStyle name="เครื่องหมายจุลภาค 30 2" xfId="1680"/>
    <cellStyle name="เครื่องหมายจุลภาค 30 3" xfId="1681"/>
    <cellStyle name="เครื่องหมายจุลภาค 30 4" xfId="1682"/>
    <cellStyle name="เครื่องหมายจุลภาค 4" xfId="477"/>
    <cellStyle name="เครื่องหมายจุลภาค 4 2" xfId="478"/>
    <cellStyle name="เครื่องหมายจุลภาค 4 3" xfId="1683"/>
    <cellStyle name="เครื่องหมายจุลภาค 4 4" xfId="1684"/>
    <cellStyle name="เครื่องหมายจุลภาค 4 5" xfId="1685"/>
    <cellStyle name="เครื่องหมายจุลภาค 4_I" xfId="1686"/>
    <cellStyle name="เครื่องหมายจุลภาค 5" xfId="479"/>
    <cellStyle name="เครื่องหมายจุลภาค 5 2" xfId="480"/>
    <cellStyle name="เครื่องหมายจุลภาค 5 3" xfId="1687"/>
    <cellStyle name="เครื่องหมายจุลภาค 5 4" xfId="1688"/>
    <cellStyle name="เครื่องหมายจุลภาค 5 5" xfId="1689"/>
    <cellStyle name="เครื่องหมายจุลภาค 5_X2-1 TPIC Q4'54 " xfId="1690"/>
    <cellStyle name="เครื่องหมายจุลภาค 6" xfId="1691"/>
    <cellStyle name="เครื่องหมายจุลภาค 6 2" xfId="1692"/>
    <cellStyle name="เครื่องหมายจุลภาค 6 3" xfId="1693"/>
    <cellStyle name="เครื่องหมายจุลภาค 6 4" xfId="1694"/>
    <cellStyle name="เครื่องหมายจุลภาค 6 5" xfId="1695"/>
    <cellStyle name="เครื่องหมายจุลภาค 6_I" xfId="1696"/>
    <cellStyle name="เครื่องหมายจุลภาค 7" xfId="1697"/>
    <cellStyle name="เครื่องหมายจุลภาค 7 2" xfId="1698"/>
    <cellStyle name="เครื่องหมายจุลภาค 7 3" xfId="1699"/>
    <cellStyle name="เครื่องหมายจุลภาค 7 4" xfId="1700"/>
    <cellStyle name="เครื่องหมายจุลภาค 7 5" xfId="1701"/>
    <cellStyle name="เครื่องหมายจุลภาค 7 6" xfId="1702"/>
    <cellStyle name="เครื่องหมายจุลภาค 7 7" xfId="1703"/>
    <cellStyle name="เครื่องหมายจุลภาค 7 8" xfId="1704"/>
    <cellStyle name="เครื่องหมายจุลภาค 7 9" xfId="1705"/>
    <cellStyle name="เครื่องหมายจุลภาค 7_I" xfId="1706"/>
    <cellStyle name="เครื่องหมายจุลภาค 8" xfId="1707"/>
    <cellStyle name="เครื่องหมายจุลภาค 8 2" xfId="1708"/>
    <cellStyle name="เครื่องหมายจุลภาค 8 3" xfId="1709"/>
    <cellStyle name="เครื่องหมายจุลภาค 8 4" xfId="1710"/>
    <cellStyle name="เครื่องหมายจุลภาค 8 5" xfId="1711"/>
    <cellStyle name="เครื่องหมายจุลภาค 8 6" xfId="1712"/>
    <cellStyle name="เครื่องหมายจุลภาค 8 7" xfId="1713"/>
    <cellStyle name="เครื่องหมายจุลภาค 8 8" xfId="1714"/>
    <cellStyle name="เครื่องหมายจุลภาค 8 9" xfId="1715"/>
    <cellStyle name="เครื่องหมายจุลภาค 8_X2-1 TPIC Q4'54 " xfId="1716"/>
    <cellStyle name="เครื่องหมายจุลภาค 9" xfId="1717"/>
    <cellStyle name="เครื่องหมายจุลภาค 9 2" xfId="1718"/>
    <cellStyle name="เครื่องหมายจุลภาค 9 3" xfId="1719"/>
    <cellStyle name="เครื่องหมายจุลภาค 9 4" xfId="1720"/>
    <cellStyle name="เครื่องหมายจุลภาค 9 5" xfId="1721"/>
    <cellStyle name="เครื่องหมายจุลภาค 9 6" xfId="1722"/>
    <cellStyle name="เครื่องหมายจุลภาค 9_WP -C ต่างประเทศ" xfId="1723"/>
    <cellStyle name="เครื่องหมายเปอร์เซ็นต์_NRV Q4-48" xfId="1724"/>
    <cellStyle name="เครื่องหมายสกุลเงิน [0] 2" xfId="1725"/>
    <cellStyle name="เครื่องหมายสกุลเงิน 2" xfId="1726"/>
    <cellStyle name="เครื่องหมายสกุลเงิน 2 2" xfId="1727"/>
    <cellStyle name="เครื่องหมายสกุลเงิน 2 3" xfId="1728"/>
    <cellStyle name="เครื่องหมายสกุลเงิน 2 4" xfId="1729"/>
    <cellStyle name="เครื่องหมายสกุลเงิน 3" xfId="1730"/>
    <cellStyle name="จุลภาค 2" xfId="98"/>
    <cellStyle name="ชื่อเรื่อง 2" xfId="481"/>
    <cellStyle name="ชื่อเรื่อง 2 2" xfId="2303"/>
    <cellStyle name="ชื่อเรื่อง 2 3" xfId="1731"/>
    <cellStyle name="ชื่อเรื่อง 3" xfId="1732"/>
    <cellStyle name="เชื่อมโยงหลายมิติ" xfId="482"/>
    <cellStyle name="เชื่อมโยงหลายมิติ 2" xfId="483"/>
    <cellStyle name="เชื่อมโยงหลายมิติ 2 2" xfId="2305"/>
    <cellStyle name="เชื่อมโยงหลายมิติ 2 3" xfId="1734"/>
    <cellStyle name="เชื่อมโยงหลายมิติ 3" xfId="484"/>
    <cellStyle name="เชื่อมโยงหลายมิติ 3 2" xfId="2306"/>
    <cellStyle name="เชื่อมโยงหลายมิติ 3 3" xfId="1735"/>
    <cellStyle name="เชื่อมโยงหลายมิติ 4" xfId="485"/>
    <cellStyle name="เชื่อมโยงหลายมิติ 4 2" xfId="2307"/>
    <cellStyle name="เชื่อมโยงหลายมิติ 4 3" xfId="1736"/>
    <cellStyle name="เชื่อมโยงหลายมิติ 5" xfId="2304"/>
    <cellStyle name="เชื่อมโยงหลายมิติ 6" xfId="1733"/>
    <cellStyle name="เซลล์ตรวจสอบ 2" xfId="486"/>
    <cellStyle name="เซลล์ตรวจสอบ 2 2" xfId="2308"/>
    <cellStyle name="เซลล์ตรวจสอบ 2 3" xfId="1737"/>
    <cellStyle name="เซลล์ตรวจสอบ 3" xfId="1738"/>
    <cellStyle name="เซลล์ที่มีการเชื่อมโยง 2" xfId="487"/>
    <cellStyle name="เซลล์ที่มีการเชื่อมโยง 2 2" xfId="2309"/>
    <cellStyle name="เซลล์ที่มีการเชื่อมโยง 2 3" xfId="1739"/>
    <cellStyle name="เซลล์ที่มีการเชื่อมโยง 3" xfId="1740"/>
    <cellStyle name="ดี 2" xfId="488"/>
    <cellStyle name="ดี 2 2" xfId="2310"/>
    <cellStyle name="ดี 2 3" xfId="1741"/>
    <cellStyle name="ดี 3" xfId="1742"/>
    <cellStyle name="ตามการเชื่อมโยงหลายมิติ" xfId="489"/>
    <cellStyle name="ตามการเชื่อมโยงหลายมิติ 2" xfId="490"/>
    <cellStyle name="ตามการเชื่อมโยงหลายมิติ 2 2" xfId="2312"/>
    <cellStyle name="ตามการเชื่อมโยงหลายมิติ 2 3" xfId="1744"/>
    <cellStyle name="ตามการเชื่อมโยงหลายมิติ 3" xfId="491"/>
    <cellStyle name="ตามการเชื่อมโยงหลายมิติ 3 2" xfId="2313"/>
    <cellStyle name="ตามการเชื่อมโยงหลายมิติ 3 3" xfId="1745"/>
    <cellStyle name="ตามการเชื่อมโยงหลายมิติ 4" xfId="492"/>
    <cellStyle name="ตามการเชื่อมโยงหลายมิติ 4 2" xfId="2314"/>
    <cellStyle name="ตามการเชื่อมโยงหลายมิติ 4 3" xfId="1746"/>
    <cellStyle name="ตามการเชื่อมโยงหลายมิติ 5" xfId="2311"/>
    <cellStyle name="ตามการเชื่อมโยงหลายมิติ 6" xfId="1743"/>
    <cellStyle name="น้บะภฒ_95" xfId="1747"/>
    <cellStyle name="ปกติ 10" xfId="1748"/>
    <cellStyle name="ปกติ 10 2" xfId="1749"/>
    <cellStyle name="ปกติ 10_WP C ในประเทศและในเครือ NEW BY TOO" xfId="1750"/>
    <cellStyle name="ปกติ 11" xfId="1751"/>
    <cellStyle name="ปกติ 11 2" xfId="1752"/>
    <cellStyle name="ปกติ 11_IN 7 ข้อมูลเปิด NOTE" xfId="1753"/>
    <cellStyle name="ปกติ 115" xfId="1754"/>
    <cellStyle name="ปกติ 12" xfId="493"/>
    <cellStyle name="ปกติ 12 2" xfId="1756"/>
    <cellStyle name="ปกติ 12 3" xfId="2315"/>
    <cellStyle name="ปกติ 12 4" xfId="1755"/>
    <cellStyle name="ปกติ 12_54-600-ขาดทุนจากไฟไหม้" xfId="1757"/>
    <cellStyle name="ปกติ 13" xfId="1758"/>
    <cellStyle name="ปกติ 13 2" xfId="1759"/>
    <cellStyle name="ปกติ 13_54-600-ขาดทุนจากไฟไหม้" xfId="1760"/>
    <cellStyle name="ปกติ 14" xfId="1761"/>
    <cellStyle name="ปกติ 14 2" xfId="1762"/>
    <cellStyle name="ปกติ 14_54-600-ขาดทุนจากไฟไหม้" xfId="1763"/>
    <cellStyle name="ปกติ 15" xfId="1764"/>
    <cellStyle name="ปกติ 16" xfId="1765"/>
    <cellStyle name="ปกติ 17" xfId="1766"/>
    <cellStyle name="ปกติ 17 2" xfId="1767"/>
    <cellStyle name="ปกติ 17_CC  FF" xfId="1768"/>
    <cellStyle name="ปกติ 18" xfId="1769"/>
    <cellStyle name="ปกติ 19" xfId="1770"/>
    <cellStyle name="ปกติ 2" xfId="494"/>
    <cellStyle name="ปกติ 2 10" xfId="2316"/>
    <cellStyle name="ปกติ 2 11" xfId="1771"/>
    <cellStyle name="ปกติ 2 2" xfId="1772"/>
    <cellStyle name="ปกติ 2 2 2" xfId="1773"/>
    <cellStyle name="ปกติ 2 2 2 2" xfId="1774"/>
    <cellStyle name="ปกติ 2 2 2 3" xfId="1775"/>
    <cellStyle name="ปกติ 2 2 2 4" xfId="1776"/>
    <cellStyle name="ปกติ 2 2 2 5" xfId="1777"/>
    <cellStyle name="ปกติ 2 2 2 6" xfId="1778"/>
    <cellStyle name="ปกติ 2 2 2 7" xfId="1779"/>
    <cellStyle name="ปกติ 2 2 2 7 2" xfId="1780"/>
    <cellStyle name="ปกติ 2 2 2 7_I" xfId="1781"/>
    <cellStyle name="ปกติ 2 2 2 8" xfId="1782"/>
    <cellStyle name="ปกติ 2 2 2_54-600-ขาดทุนจากไฟไหม้" xfId="1783"/>
    <cellStyle name="ปกติ 2 2 3" xfId="1784"/>
    <cellStyle name="ปกติ 2 2 4" xfId="1785"/>
    <cellStyle name="ปกติ 2 2 5" xfId="1786"/>
    <cellStyle name="ปกติ 2 2 6" xfId="1787"/>
    <cellStyle name="ปกติ 2 2 7" xfId="1788"/>
    <cellStyle name="ปกติ 2 2_54-600-ขาดทุนจากไฟไหม้" xfId="1789"/>
    <cellStyle name="ปกติ 2 3" xfId="1790"/>
    <cellStyle name="ปกติ 2 3 2" xfId="1791"/>
    <cellStyle name="ปกติ 2 3 3" xfId="1792"/>
    <cellStyle name="ปกติ 2 3 4" xfId="1793"/>
    <cellStyle name="ปกติ 2 3 5" xfId="1794"/>
    <cellStyle name="ปกติ 2 3 6" xfId="1795"/>
    <cellStyle name="ปกติ 2 3_54-600-ขาดทุนจากไฟไหม้" xfId="1796"/>
    <cellStyle name="ปกติ 2 4" xfId="1797"/>
    <cellStyle name="ปกติ 2 5" xfId="1798"/>
    <cellStyle name="ปกติ 2 6" xfId="1799"/>
    <cellStyle name="ปกติ 2 6 2" xfId="1800"/>
    <cellStyle name="ปกติ 2 6_54-600-ขาดทุนจากไฟไหม้" xfId="1801"/>
    <cellStyle name="ปกติ 2 7" xfId="1802"/>
    <cellStyle name="ปกติ 2 8" xfId="1803"/>
    <cellStyle name="ปกติ 2 8 2" xfId="1804"/>
    <cellStyle name="ปกติ 2 9" xfId="1805"/>
    <cellStyle name="ปกติ 2_11-500" xfId="1806"/>
    <cellStyle name="ปกติ 20" xfId="1807"/>
    <cellStyle name="ปกติ 21" xfId="1808"/>
    <cellStyle name="ปกติ 22" xfId="1809"/>
    <cellStyle name="ปกติ 23" xfId="1810"/>
    <cellStyle name="ปกติ 24" xfId="1811"/>
    <cellStyle name="ปกติ 25" xfId="1812"/>
    <cellStyle name="ปกติ 26" xfId="1813"/>
    <cellStyle name="ปกติ 27" xfId="1814"/>
    <cellStyle name="ปกติ 28" xfId="1815"/>
    <cellStyle name="ปกติ 29" xfId="1816"/>
    <cellStyle name="ปกติ 3" xfId="495"/>
    <cellStyle name="ปกติ 3 2" xfId="496"/>
    <cellStyle name="ปกติ 3 2 2" xfId="1819"/>
    <cellStyle name="ปกติ 3 2 3" xfId="2318"/>
    <cellStyle name="ปกติ 3 2 4" xfId="1818"/>
    <cellStyle name="ปกติ 3 3" xfId="1820"/>
    <cellStyle name="ปกติ 3 4" xfId="1821"/>
    <cellStyle name="ปกติ 3 5" xfId="1822"/>
    <cellStyle name="ปกติ 3 6" xfId="1823"/>
    <cellStyle name="ปกติ 3 7" xfId="2317"/>
    <cellStyle name="ปกติ 3 8" xfId="1817"/>
    <cellStyle name="ปกติ 3_PL" xfId="497"/>
    <cellStyle name="ปกติ 30" xfId="1824"/>
    <cellStyle name="ปกติ 31" xfId="1825"/>
    <cellStyle name="ปกติ 32" xfId="1826"/>
    <cellStyle name="ปกติ 33" xfId="1827"/>
    <cellStyle name="ปกติ 34" xfId="1828"/>
    <cellStyle name="ปกติ 35" xfId="1829"/>
    <cellStyle name="ปกติ 36" xfId="1830"/>
    <cellStyle name="ปกติ 37" xfId="1831"/>
    <cellStyle name="ปกติ 38" xfId="1832"/>
    <cellStyle name="ปกติ 39" xfId="1833"/>
    <cellStyle name="ปกติ 4" xfId="498"/>
    <cellStyle name="ปกติ 4 2" xfId="499"/>
    <cellStyle name="ปกติ 4 2 2" xfId="2320"/>
    <cellStyle name="ปกติ 4 2 3" xfId="1835"/>
    <cellStyle name="ปกติ 4 3" xfId="2319"/>
    <cellStyle name="ปกติ 4 4" xfId="1834"/>
    <cellStyle name="ปกติ 4_54-600-ขาดทุนจากไฟไหม้" xfId="1836"/>
    <cellStyle name="ปกติ 40" xfId="1837"/>
    <cellStyle name="ปกติ 41" xfId="1838"/>
    <cellStyle name="ปกติ 42" xfId="1839"/>
    <cellStyle name="ปกติ 43" xfId="1840"/>
    <cellStyle name="ปกติ 44" xfId="1841"/>
    <cellStyle name="ปกติ 45" xfId="1842"/>
    <cellStyle name="ปกติ 46" xfId="1843"/>
    <cellStyle name="ปกติ 47" xfId="1844"/>
    <cellStyle name="ปกติ 48" xfId="1845"/>
    <cellStyle name="ปกติ 49" xfId="1846"/>
    <cellStyle name="ปกติ 5" xfId="500"/>
    <cellStyle name="ปกติ 5 2" xfId="501"/>
    <cellStyle name="ปกติ 5 2 2" xfId="1849"/>
    <cellStyle name="ปกติ 5 2 3" xfId="2322"/>
    <cellStyle name="ปกติ 5 2 4" xfId="1848"/>
    <cellStyle name="ปกติ 5 3" xfId="2321"/>
    <cellStyle name="ปกติ 5 4" xfId="1847"/>
    <cellStyle name="ปกติ 5_54-600-ขาดทุนจากไฟไหม้" xfId="1850"/>
    <cellStyle name="ปกติ 50" xfId="1851"/>
    <cellStyle name="ปกติ 51" xfId="1852"/>
    <cellStyle name="ปกติ 52" xfId="1853"/>
    <cellStyle name="ปกติ 53" xfId="1854"/>
    <cellStyle name="ปกติ 54" xfId="1855"/>
    <cellStyle name="ปกติ 55" xfId="1856"/>
    <cellStyle name="ปกติ 56" xfId="1857"/>
    <cellStyle name="ปกติ 57" xfId="1858"/>
    <cellStyle name="ปกติ 58" xfId="1859"/>
    <cellStyle name="ปกติ 59" xfId="1860"/>
    <cellStyle name="ปกติ 6" xfId="502"/>
    <cellStyle name="ปกติ 6 2" xfId="503"/>
    <cellStyle name="ปกติ 6 2 2" xfId="2324"/>
    <cellStyle name="ปกติ 6 2 3" xfId="1862"/>
    <cellStyle name="ปกติ 6 3" xfId="2323"/>
    <cellStyle name="ปกติ 6 4" xfId="1861"/>
    <cellStyle name="ปกติ 6_เก็บยอด PTP 21-4-57" xfId="1863"/>
    <cellStyle name="ปกติ 60" xfId="1864"/>
    <cellStyle name="ปกติ 61" xfId="1865"/>
    <cellStyle name="ปกติ 61 2" xfId="1866"/>
    <cellStyle name="ปกติ 62" xfId="1867"/>
    <cellStyle name="ปกติ 63" xfId="1868"/>
    <cellStyle name="ปกติ 64" xfId="1869"/>
    <cellStyle name="ปกติ 65" xfId="1870"/>
    <cellStyle name="ปกติ 66" xfId="23"/>
    <cellStyle name="ปกติ 67" xfId="239"/>
    <cellStyle name="ปกติ 68" xfId="2350"/>
    <cellStyle name="ปกติ 7" xfId="1871"/>
    <cellStyle name="ปกติ 7 2" xfId="1872"/>
    <cellStyle name="ปกติ 7 3" xfId="1873"/>
    <cellStyle name="ปกติ 7 4" xfId="1874"/>
    <cellStyle name="ปกติ 7 5" xfId="1875"/>
    <cellStyle name="ปกติ 7_54-600-ขาดทุนจากไฟไหม้" xfId="1876"/>
    <cellStyle name="ปกติ 73" xfId="1877"/>
    <cellStyle name="ปกติ 8" xfId="1878"/>
    <cellStyle name="ปกติ 8 2" xfId="1879"/>
    <cellStyle name="ปกติ 8 2 2" xfId="1880"/>
    <cellStyle name="ปกติ 8 2_I  A CC" xfId="1881"/>
    <cellStyle name="ปกติ 8_54-600-ขาดทุนจากไฟไหม้" xfId="1882"/>
    <cellStyle name="ปกติ 83" xfId="1883"/>
    <cellStyle name="ปกติ 9" xfId="1884"/>
    <cellStyle name="ปกติ 9 2" xfId="1885"/>
    <cellStyle name="ปกติ 9 3" xfId="1886"/>
    <cellStyle name="ปกติ 9 4" xfId="1887"/>
    <cellStyle name="ปกติ 9 5" xfId="1888"/>
    <cellStyle name="ปกติ 95" xfId="1889"/>
    <cellStyle name="ป้อนค่า 2" xfId="504"/>
    <cellStyle name="ป้อนค่า 2 2" xfId="2325"/>
    <cellStyle name="ป้อนค่า 2 3" xfId="1890"/>
    <cellStyle name="ป้อนค่า 3" xfId="1891"/>
    <cellStyle name="ปานกลาง 2" xfId="505"/>
    <cellStyle name="ปานกลาง 2 2" xfId="2326"/>
    <cellStyle name="ปานกลาง 2 3" xfId="1892"/>
    <cellStyle name="ปานกลาง 3" xfId="1893"/>
    <cellStyle name="เปอร์เซ็นต์ 10" xfId="1894"/>
    <cellStyle name="เปอร์เซ็นต์ 10 2" xfId="1895"/>
    <cellStyle name="เปอร์เซ็นต์ 10 3" xfId="1896"/>
    <cellStyle name="เปอร์เซ็นต์ 10 3 2" xfId="1897"/>
    <cellStyle name="เปอร์เซ็นต์ 10 4" xfId="1898"/>
    <cellStyle name="เปอร์เซ็นต์ 11" xfId="1899"/>
    <cellStyle name="เปอร์เซ็นต์ 12" xfId="1900"/>
    <cellStyle name="เปอร์เซ็นต์ 13" xfId="371"/>
    <cellStyle name="เปอร์เซ็นต์ 2" xfId="1901"/>
    <cellStyle name="เปอร์เซ็นต์ 2 2" xfId="1902"/>
    <cellStyle name="เปอร์เซ็นต์ 2 2 2" xfId="1903"/>
    <cellStyle name="เปอร์เซ็นต์ 2_I" xfId="1904"/>
    <cellStyle name="เปอร์เซ็นต์ 3" xfId="1905"/>
    <cellStyle name="เปอร์เซ็นต์ 3 2" xfId="1906"/>
    <cellStyle name="เปอร์เซ็นต์ 4" xfId="1907"/>
    <cellStyle name="เปอร์เซ็นต์ 4 2" xfId="1908"/>
    <cellStyle name="เปอร์เซ็นต์ 5" xfId="1909"/>
    <cellStyle name="เปอร์เซ็นต์ 6" xfId="1910"/>
    <cellStyle name="เปอร์เซ็นต์ 7" xfId="1911"/>
    <cellStyle name="เปอร์เซ็นต์ 7 2" xfId="1912"/>
    <cellStyle name="เปอร์เซ็นต์ 8" xfId="1913"/>
    <cellStyle name="เปอร์เซ็นต์ 9" xfId="1914"/>
    <cellStyle name="ผลรวม 2" xfId="506"/>
    <cellStyle name="ผลรวม 2 2" xfId="1916"/>
    <cellStyle name="ผลรวม 2 3" xfId="2327"/>
    <cellStyle name="ผลรวม 2 4" xfId="1915"/>
    <cellStyle name="ผลรวม 2_6.เช็ครับลงวันที่ล่วงหน้า" xfId="1917"/>
    <cellStyle name="ผลรวม 3" xfId="1918"/>
    <cellStyle name="แย่ 2" xfId="507"/>
    <cellStyle name="แย่ 2 2" xfId="2328"/>
    <cellStyle name="แย่ 2 3" xfId="1919"/>
    <cellStyle name="แย่ 3" xfId="1920"/>
    <cellStyle name="ฤธถ [0]_95" xfId="1921"/>
    <cellStyle name="ฤธถ_95" xfId="1922"/>
    <cellStyle name="ล๋ศญ [0]_95" xfId="1923"/>
    <cellStyle name="ล๋ศญ_95" xfId="1924"/>
    <cellStyle name="ลักษณะ 1" xfId="508"/>
    <cellStyle name="ลักษณะ 1 2" xfId="2329"/>
    <cellStyle name="ลักษณะ 1 3" xfId="1925"/>
    <cellStyle name="วฅมุ_4ฟ๙ฝวภ๛" xfId="1926"/>
    <cellStyle name="ส่วนที่ถูกเน้น1 2" xfId="509"/>
    <cellStyle name="ส่วนที่ถูกเน้น1 2 2" xfId="2330"/>
    <cellStyle name="ส่วนที่ถูกเน้น1 2 3" xfId="1927"/>
    <cellStyle name="ส่วนที่ถูกเน้น1 3" xfId="1928"/>
    <cellStyle name="ส่วนที่ถูกเน้น2 2" xfId="510"/>
    <cellStyle name="ส่วนที่ถูกเน้น2 2 2" xfId="2331"/>
    <cellStyle name="ส่วนที่ถูกเน้น2 2 3" xfId="1929"/>
    <cellStyle name="ส่วนที่ถูกเน้น2 3" xfId="1930"/>
    <cellStyle name="ส่วนที่ถูกเน้น3 2" xfId="511"/>
    <cellStyle name="ส่วนที่ถูกเน้น3 2 2" xfId="2332"/>
    <cellStyle name="ส่วนที่ถูกเน้น3 2 3" xfId="1931"/>
    <cellStyle name="ส่วนที่ถูกเน้น3 3" xfId="1932"/>
    <cellStyle name="ส่วนที่ถูกเน้น4 2" xfId="512"/>
    <cellStyle name="ส่วนที่ถูกเน้น4 2 2" xfId="2333"/>
    <cellStyle name="ส่วนที่ถูกเน้น4 2 3" xfId="1933"/>
    <cellStyle name="ส่วนที่ถูกเน้น4 3" xfId="1934"/>
    <cellStyle name="ส่วนที่ถูกเน้น5 2" xfId="513"/>
    <cellStyle name="ส่วนที่ถูกเน้น5 2 2" xfId="2334"/>
    <cellStyle name="ส่วนที่ถูกเน้น5 2 3" xfId="1935"/>
    <cellStyle name="ส่วนที่ถูกเน้น5 3" xfId="1936"/>
    <cellStyle name="ส่วนที่ถูกเน้น6 2" xfId="514"/>
    <cellStyle name="ส่วนที่ถูกเน้น6 2 2" xfId="2335"/>
    <cellStyle name="ส่วนที่ถูกเน้น6 2 3" xfId="1937"/>
    <cellStyle name="ส่วนที่ถูกเน้น6 3" xfId="1938"/>
    <cellStyle name="แสดงผล 2" xfId="515"/>
    <cellStyle name="แสดงผล 2 2" xfId="2336"/>
    <cellStyle name="แสดงผล 2 3" xfId="1939"/>
    <cellStyle name="แสดงผล 3" xfId="1940"/>
    <cellStyle name="หมายเหตุ 2" xfId="516"/>
    <cellStyle name="หมายเหตุ 2 2" xfId="2337"/>
    <cellStyle name="หมายเหตุ 2 3" xfId="1941"/>
    <cellStyle name="หมายเหตุ 3" xfId="517"/>
    <cellStyle name="หมายเหตุ 3 2" xfId="2338"/>
    <cellStyle name="หมายเหตุ 3 3" xfId="1942"/>
    <cellStyle name="หัวเรื่อง 1 2" xfId="518"/>
    <cellStyle name="หัวเรื่อง 1 2 2" xfId="2339"/>
    <cellStyle name="หัวเรื่อง 1 2 3" xfId="1943"/>
    <cellStyle name="หัวเรื่อง 1 3" xfId="1944"/>
    <cellStyle name="หัวเรื่อง 2 2" xfId="519"/>
    <cellStyle name="หัวเรื่อง 2 2 2" xfId="2340"/>
    <cellStyle name="หัวเรื่อง 2 2 3" xfId="1945"/>
    <cellStyle name="หัวเรื่อง 2 3" xfId="1946"/>
    <cellStyle name="หัวเรื่อง 3 2" xfId="520"/>
    <cellStyle name="หัวเรื่อง 3 2 2" xfId="2341"/>
    <cellStyle name="หัวเรื่อง 3 2 3" xfId="1947"/>
    <cellStyle name="หัวเรื่อง 3 3" xfId="1948"/>
    <cellStyle name="หัวเรื่อง 4 2" xfId="521"/>
    <cellStyle name="หัวเรื่อง 4 2 2" xfId="2342"/>
    <cellStyle name="หัวเรื่อง 4 2 3" xfId="1949"/>
    <cellStyle name="หัวเรื่อง 4 3" xfId="1950"/>
    <cellStyle name="一般_BHK STK FAS PROV SCH(5) 122004" xfId="1951"/>
    <cellStyle name="未定義" xfId="195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tabSelected="1" zoomScale="83" zoomScaleNormal="83" zoomScaleSheetLayoutView="70" workbookViewId="0">
      <selection activeCell="A2" sqref="A2:H2"/>
    </sheetView>
  </sheetViews>
  <sheetFormatPr defaultColWidth="11.42578125" defaultRowHeight="24" customHeight="1"/>
  <cols>
    <col min="1" max="1" width="2.5703125" style="1" customWidth="1"/>
    <col min="2" max="2" width="2.140625" style="1" customWidth="1"/>
    <col min="3" max="3" width="43.42578125" style="1" customWidth="1"/>
    <col min="4" max="4" width="11.140625" style="1" customWidth="1"/>
    <col min="5" max="5" width="18.85546875" style="1" bestFit="1" customWidth="1"/>
    <col min="6" max="7" width="18.42578125" style="1" customWidth="1"/>
    <col min="8" max="8" width="18.5703125" style="1" customWidth="1"/>
    <col min="9" max="9" width="19.42578125" style="2" customWidth="1"/>
    <col min="10" max="10" width="21" style="3" customWidth="1"/>
    <col min="11" max="11" width="16.140625" style="3" bestFit="1" customWidth="1"/>
    <col min="12" max="12" width="14.85546875" style="1" bestFit="1" customWidth="1"/>
    <col min="13" max="16384" width="11.42578125" style="1"/>
  </cols>
  <sheetData>
    <row r="1" spans="1:11" ht="26.25">
      <c r="H1" s="2">
        <v>2</v>
      </c>
    </row>
    <row r="2" spans="1:11" ht="24" customHeight="1">
      <c r="A2" s="173" t="s">
        <v>56</v>
      </c>
      <c r="B2" s="173"/>
      <c r="C2" s="173"/>
      <c r="D2" s="173"/>
      <c r="E2" s="173"/>
      <c r="F2" s="173"/>
      <c r="G2" s="173"/>
      <c r="H2" s="173"/>
    </row>
    <row r="3" spans="1:11" ht="24" customHeight="1">
      <c r="A3" s="173" t="s">
        <v>38</v>
      </c>
      <c r="B3" s="173"/>
      <c r="C3" s="173"/>
      <c r="D3" s="173"/>
      <c r="E3" s="173"/>
      <c r="F3" s="173"/>
      <c r="G3" s="173"/>
      <c r="H3" s="173"/>
    </row>
    <row r="4" spans="1:11" ht="24" customHeight="1">
      <c r="A4" s="173" t="s">
        <v>149</v>
      </c>
      <c r="B4" s="173"/>
      <c r="C4" s="173"/>
      <c r="D4" s="173"/>
      <c r="E4" s="173"/>
      <c r="F4" s="173"/>
      <c r="G4" s="173"/>
      <c r="H4" s="173"/>
    </row>
    <row r="5" spans="1:11" ht="26.25">
      <c r="C5" s="14"/>
      <c r="D5" s="21"/>
      <c r="E5" s="21"/>
      <c r="F5" s="21"/>
      <c r="G5" s="21"/>
      <c r="H5" s="6" t="s">
        <v>128</v>
      </c>
    </row>
    <row r="6" spans="1:11" ht="26.25">
      <c r="A6" s="7"/>
      <c r="B6" s="7"/>
      <c r="C6" s="7"/>
      <c r="D6" s="8"/>
      <c r="E6" s="174" t="s">
        <v>72</v>
      </c>
      <c r="F6" s="174"/>
      <c r="G6" s="174" t="s">
        <v>16</v>
      </c>
      <c r="H6" s="174"/>
    </row>
    <row r="7" spans="1:11" ht="26.25">
      <c r="A7" s="9"/>
      <c r="B7" s="9"/>
      <c r="C7" s="9"/>
      <c r="D7" s="10" t="s">
        <v>17</v>
      </c>
      <c r="E7" s="11" t="s">
        <v>150</v>
      </c>
      <c r="F7" s="11" t="s">
        <v>127</v>
      </c>
      <c r="G7" s="12" t="s">
        <v>150</v>
      </c>
      <c r="H7" s="12" t="s">
        <v>127</v>
      </c>
    </row>
    <row r="8" spans="1:11" ht="26.25" customHeight="1">
      <c r="E8" s="13" t="s">
        <v>144</v>
      </c>
      <c r="F8" s="14" t="s">
        <v>145</v>
      </c>
      <c r="G8" s="13" t="s">
        <v>144</v>
      </c>
      <c r="H8" s="15" t="s">
        <v>145</v>
      </c>
      <c r="I8" s="16"/>
      <c r="J8" s="1"/>
    </row>
    <row r="9" spans="1:11" ht="23.25" customHeight="1">
      <c r="C9" s="17"/>
      <c r="E9" s="13" t="s">
        <v>146</v>
      </c>
      <c r="F9" s="18"/>
      <c r="G9" s="13" t="s">
        <v>146</v>
      </c>
      <c r="H9" s="19"/>
      <c r="I9" s="16"/>
      <c r="J9" s="1"/>
    </row>
    <row r="10" spans="1:11" ht="24.75" customHeight="1">
      <c r="A10" s="17" t="s">
        <v>54</v>
      </c>
      <c r="E10" s="14"/>
      <c r="F10" s="18"/>
      <c r="G10" s="14"/>
      <c r="H10" s="18"/>
    </row>
    <row r="11" spans="1:11" ht="24.75" customHeight="1">
      <c r="A11" s="17" t="s">
        <v>1</v>
      </c>
      <c r="E11" s="20"/>
      <c r="F11" s="20"/>
      <c r="H11" s="3"/>
    </row>
    <row r="12" spans="1:11" ht="24.75" customHeight="1">
      <c r="A12" s="1" t="s">
        <v>21</v>
      </c>
      <c r="D12" s="21"/>
      <c r="E12" s="2">
        <v>978635</v>
      </c>
      <c r="F12" s="2">
        <v>1355552</v>
      </c>
      <c r="G12" s="22">
        <v>198466</v>
      </c>
      <c r="H12" s="22">
        <v>448753</v>
      </c>
    </row>
    <row r="13" spans="1:11" ht="24.75" customHeight="1">
      <c r="A13" s="1" t="s">
        <v>62</v>
      </c>
      <c r="D13" s="21" t="s">
        <v>134</v>
      </c>
      <c r="E13" s="2">
        <v>1211628</v>
      </c>
      <c r="F13" s="2">
        <v>1213296</v>
      </c>
      <c r="G13" s="22">
        <v>680786</v>
      </c>
      <c r="H13" s="22">
        <v>738173</v>
      </c>
    </row>
    <row r="14" spans="1:11" ht="24.75" customHeight="1">
      <c r="A14" s="1" t="s">
        <v>22</v>
      </c>
      <c r="D14" s="21"/>
      <c r="E14" s="2">
        <v>525027</v>
      </c>
      <c r="F14" s="2">
        <v>324439</v>
      </c>
      <c r="G14" s="22">
        <v>169845</v>
      </c>
      <c r="H14" s="22">
        <v>160292</v>
      </c>
    </row>
    <row r="15" spans="1:11" ht="24.75" customHeight="1">
      <c r="A15" s="1" t="s">
        <v>87</v>
      </c>
      <c r="D15" s="21">
        <v>4.0999999999999996</v>
      </c>
      <c r="E15" s="2">
        <v>0</v>
      </c>
      <c r="F15" s="2">
        <v>0</v>
      </c>
      <c r="G15" s="22">
        <v>0</v>
      </c>
      <c r="H15" s="22">
        <v>45000</v>
      </c>
    </row>
    <row r="16" spans="1:11" ht="24.75" customHeight="1">
      <c r="A16" s="1" t="s">
        <v>47</v>
      </c>
      <c r="D16" s="21">
        <v>6</v>
      </c>
      <c r="E16" s="2">
        <v>2711778</v>
      </c>
      <c r="F16" s="2">
        <v>3249733</v>
      </c>
      <c r="G16" s="22">
        <v>652802</v>
      </c>
      <c r="H16" s="22">
        <v>845510</v>
      </c>
      <c r="K16" s="1"/>
    </row>
    <row r="17" spans="1:8" ht="24.75" customHeight="1">
      <c r="A17" s="1" t="s">
        <v>48</v>
      </c>
      <c r="D17" s="21"/>
      <c r="E17" s="2">
        <v>773936</v>
      </c>
      <c r="F17" s="2">
        <v>731164</v>
      </c>
      <c r="G17" s="22">
        <v>262375</v>
      </c>
      <c r="H17" s="22">
        <v>266600</v>
      </c>
    </row>
    <row r="18" spans="1:8" ht="24.75" customHeight="1">
      <c r="A18" s="1" t="s">
        <v>23</v>
      </c>
      <c r="E18" s="23">
        <v>6201004</v>
      </c>
      <c r="F18" s="23">
        <v>6874184</v>
      </c>
      <c r="G18" s="23">
        <v>1964274</v>
      </c>
      <c r="H18" s="24">
        <v>2504328</v>
      </c>
    </row>
    <row r="19" spans="1:8" ht="24.75" customHeight="1">
      <c r="A19" s="17" t="s">
        <v>10</v>
      </c>
      <c r="E19" s="25"/>
      <c r="F19" s="26"/>
      <c r="G19" s="27"/>
      <c r="H19" s="27"/>
    </row>
    <row r="20" spans="1:8" ht="24.75" customHeight="1">
      <c r="A20" s="1" t="s">
        <v>36</v>
      </c>
      <c r="D20" s="21">
        <v>7</v>
      </c>
      <c r="E20" s="3">
        <v>0</v>
      </c>
      <c r="F20" s="3">
        <v>0</v>
      </c>
      <c r="G20" s="22">
        <v>6209598</v>
      </c>
      <c r="H20" s="22">
        <v>6094598</v>
      </c>
    </row>
    <row r="21" spans="1:8" ht="24.75" customHeight="1">
      <c r="A21" s="1" t="s">
        <v>45</v>
      </c>
      <c r="D21" s="21">
        <v>8</v>
      </c>
      <c r="E21" s="2">
        <v>12365739</v>
      </c>
      <c r="F21" s="2">
        <v>12661567</v>
      </c>
      <c r="G21" s="22">
        <v>2640091</v>
      </c>
      <c r="H21" s="22">
        <v>2568242</v>
      </c>
    </row>
    <row r="22" spans="1:8" ht="24.75" customHeight="1">
      <c r="A22" s="1" t="s">
        <v>94</v>
      </c>
      <c r="D22" s="21" t="s">
        <v>135</v>
      </c>
      <c r="E22" s="2">
        <v>571872</v>
      </c>
      <c r="F22" s="2">
        <v>495061</v>
      </c>
      <c r="G22" s="22">
        <v>211428</v>
      </c>
      <c r="H22" s="22">
        <v>217778</v>
      </c>
    </row>
    <row r="23" spans="1:8" ht="24.75" customHeight="1">
      <c r="A23" s="1" t="s">
        <v>50</v>
      </c>
      <c r="D23" s="21">
        <v>10</v>
      </c>
      <c r="E23" s="2">
        <v>42225</v>
      </c>
      <c r="F23" s="2">
        <v>32138</v>
      </c>
      <c r="G23" s="22">
        <v>342</v>
      </c>
      <c r="H23" s="22">
        <v>314</v>
      </c>
    </row>
    <row r="24" spans="1:8" ht="24.75" customHeight="1">
      <c r="A24" s="1" t="s">
        <v>64</v>
      </c>
      <c r="D24" s="21"/>
      <c r="E24" s="2">
        <v>58431</v>
      </c>
      <c r="F24" s="2">
        <v>57249</v>
      </c>
      <c r="G24" s="22">
        <v>40253</v>
      </c>
      <c r="H24" s="22">
        <v>38754</v>
      </c>
    </row>
    <row r="25" spans="1:8" ht="24.75" customHeight="1">
      <c r="A25" s="1" t="s">
        <v>46</v>
      </c>
      <c r="D25" s="21"/>
      <c r="E25" s="2">
        <v>17777</v>
      </c>
      <c r="F25" s="2">
        <v>7747</v>
      </c>
      <c r="G25" s="22">
        <v>10373</v>
      </c>
      <c r="H25" s="22">
        <v>4655</v>
      </c>
    </row>
    <row r="26" spans="1:8" ht="24.75" customHeight="1">
      <c r="A26" s="1" t="s">
        <v>24</v>
      </c>
      <c r="E26" s="23">
        <v>13056044</v>
      </c>
      <c r="F26" s="23">
        <v>13253762</v>
      </c>
      <c r="G26" s="23">
        <v>9112085</v>
      </c>
      <c r="H26" s="24">
        <v>8924341</v>
      </c>
    </row>
    <row r="27" spans="1:8" ht="24.75" customHeight="1" thickBot="1">
      <c r="A27" s="1" t="s">
        <v>110</v>
      </c>
      <c r="E27" s="28">
        <v>19257048</v>
      </c>
      <c r="F27" s="28">
        <v>20127946</v>
      </c>
      <c r="G27" s="28">
        <v>11076359</v>
      </c>
      <c r="H27" s="29">
        <v>11428669</v>
      </c>
    </row>
    <row r="28" spans="1:8" ht="24" customHeight="1" thickTop="1">
      <c r="E28" s="3"/>
      <c r="F28" s="3"/>
      <c r="G28" s="3"/>
      <c r="H28" s="3"/>
    </row>
    <row r="29" spans="1:8" ht="24" customHeight="1">
      <c r="E29" s="26"/>
      <c r="F29" s="30"/>
      <c r="G29" s="31"/>
      <c r="H29" s="30"/>
    </row>
    <row r="30" spans="1:8" ht="24" hidden="1" customHeight="1">
      <c r="E30" s="3"/>
      <c r="F30" s="3"/>
      <c r="G30" s="3"/>
      <c r="H30" s="3"/>
    </row>
    <row r="31" spans="1:8" ht="24" hidden="1" customHeight="1">
      <c r="E31" s="3"/>
      <c r="F31" s="3"/>
      <c r="G31" s="3"/>
      <c r="H31" s="3"/>
    </row>
    <row r="32" spans="1:8" ht="24" hidden="1" customHeight="1">
      <c r="E32" s="3"/>
      <c r="F32" s="3"/>
      <c r="G32" s="3"/>
      <c r="H32" s="3"/>
    </row>
    <row r="33" spans="5:8" ht="24" hidden="1" customHeight="1">
      <c r="E33" s="3"/>
      <c r="F33" s="3"/>
      <c r="G33" s="3"/>
      <c r="H33" s="3"/>
    </row>
    <row r="34" spans="5:8" ht="24" customHeight="1">
      <c r="E34" s="3"/>
      <c r="F34" s="3"/>
      <c r="G34" s="3"/>
      <c r="H34" s="3"/>
    </row>
    <row r="35" spans="5:8" ht="24" customHeight="1">
      <c r="E35" s="3"/>
      <c r="F35" s="3"/>
      <c r="G35" s="3"/>
      <c r="H35" s="3"/>
    </row>
    <row r="36" spans="5:8" ht="24" customHeight="1">
      <c r="E36" s="3"/>
      <c r="F36" s="3"/>
      <c r="G36" s="3"/>
      <c r="H36" s="3"/>
    </row>
    <row r="37" spans="5:8" ht="24" customHeight="1">
      <c r="E37" s="3"/>
      <c r="F37" s="3"/>
      <c r="G37" s="3"/>
      <c r="H37" s="3"/>
    </row>
    <row r="38" spans="5:8" ht="24" customHeight="1">
      <c r="E38" s="3"/>
      <c r="F38" s="3"/>
      <c r="G38" s="3"/>
      <c r="H38" s="3"/>
    </row>
    <row r="39" spans="5:8" ht="24" customHeight="1">
      <c r="E39" s="3"/>
      <c r="F39" s="3"/>
      <c r="G39" s="3"/>
      <c r="H39" s="3"/>
    </row>
    <row r="40" spans="5:8" ht="24" customHeight="1">
      <c r="E40" s="3"/>
      <c r="F40" s="3"/>
      <c r="G40" s="3"/>
      <c r="H40" s="3"/>
    </row>
    <row r="41" spans="5:8" ht="24" customHeight="1">
      <c r="E41" s="3"/>
      <c r="F41" s="3"/>
      <c r="G41" s="3"/>
      <c r="H41" s="3"/>
    </row>
    <row r="42" spans="5:8" ht="24" customHeight="1">
      <c r="E42" s="3"/>
      <c r="F42" s="3"/>
      <c r="G42" s="3"/>
      <c r="H42" s="3"/>
    </row>
    <row r="43" spans="5:8" ht="24" customHeight="1">
      <c r="E43" s="3"/>
      <c r="F43" s="3"/>
      <c r="G43" s="3"/>
      <c r="H43" s="3"/>
    </row>
    <row r="44" spans="5:8" ht="26.25">
      <c r="E44" s="3"/>
      <c r="F44" s="3"/>
      <c r="G44" s="3"/>
      <c r="H44" s="3"/>
    </row>
    <row r="45" spans="5:8" ht="26.25">
      <c r="E45" s="3"/>
      <c r="F45" s="3"/>
      <c r="G45" s="3"/>
      <c r="H45" s="3"/>
    </row>
    <row r="46" spans="5:8" ht="26.25">
      <c r="E46" s="3"/>
      <c r="F46" s="3"/>
      <c r="G46" s="3"/>
      <c r="H46" s="3"/>
    </row>
    <row r="47" spans="5:8" ht="26.25">
      <c r="E47" s="3"/>
      <c r="F47" s="3"/>
      <c r="G47" s="3"/>
      <c r="H47" s="3"/>
    </row>
    <row r="48" spans="5:8" ht="26.25">
      <c r="E48" s="3"/>
      <c r="F48" s="3"/>
      <c r="G48" s="3"/>
      <c r="H48" s="3"/>
    </row>
    <row r="49" spans="1:10" ht="26.25">
      <c r="E49" s="3"/>
      <c r="F49" s="3"/>
      <c r="G49" s="3"/>
      <c r="H49" s="3"/>
    </row>
    <row r="50" spans="1:10" ht="3" customHeight="1">
      <c r="E50" s="3"/>
      <c r="F50" s="3"/>
      <c r="G50" s="3"/>
      <c r="H50" s="3"/>
    </row>
    <row r="51" spans="1:10" ht="28.5" customHeight="1">
      <c r="A51" s="1" t="s">
        <v>2</v>
      </c>
      <c r="E51" s="3"/>
      <c r="F51" s="3"/>
      <c r="G51" s="3"/>
      <c r="H51" s="3"/>
    </row>
    <row r="52" spans="1:10" ht="26.25">
      <c r="H52" s="2">
        <v>3</v>
      </c>
    </row>
    <row r="53" spans="1:10" ht="24" customHeight="1">
      <c r="A53" s="173" t="s">
        <v>56</v>
      </c>
      <c r="B53" s="173"/>
      <c r="C53" s="173"/>
      <c r="D53" s="173"/>
      <c r="E53" s="173"/>
      <c r="F53" s="173"/>
      <c r="G53" s="173"/>
      <c r="H53" s="173"/>
    </row>
    <row r="54" spans="1:10" ht="24" customHeight="1">
      <c r="A54" s="173" t="s">
        <v>38</v>
      </c>
      <c r="B54" s="173"/>
      <c r="C54" s="173"/>
      <c r="D54" s="173"/>
      <c r="E54" s="173"/>
      <c r="F54" s="173"/>
      <c r="G54" s="173"/>
      <c r="H54" s="173"/>
    </row>
    <row r="55" spans="1:10" ht="24" customHeight="1">
      <c r="A55" s="173" t="s">
        <v>149</v>
      </c>
      <c r="B55" s="173"/>
      <c r="C55" s="173"/>
      <c r="D55" s="173"/>
      <c r="E55" s="173"/>
      <c r="F55" s="173"/>
      <c r="G55" s="173"/>
      <c r="H55" s="173"/>
    </row>
    <row r="56" spans="1:10" ht="26.25">
      <c r="C56" s="4"/>
      <c r="D56" s="5"/>
      <c r="E56" s="5"/>
      <c r="F56" s="5"/>
      <c r="G56" s="5"/>
      <c r="H56" s="6" t="s">
        <v>128</v>
      </c>
    </row>
    <row r="57" spans="1:10" ht="26.25">
      <c r="A57" s="7"/>
      <c r="B57" s="7"/>
      <c r="C57" s="7"/>
      <c r="D57" s="8"/>
      <c r="E57" s="174" t="s">
        <v>72</v>
      </c>
      <c r="F57" s="174"/>
      <c r="G57" s="174" t="s">
        <v>16</v>
      </c>
      <c r="H57" s="174"/>
    </row>
    <row r="58" spans="1:10" ht="26.25">
      <c r="A58" s="9"/>
      <c r="B58" s="9"/>
      <c r="C58" s="9"/>
      <c r="D58" s="10" t="s">
        <v>17</v>
      </c>
      <c r="E58" s="12" t="s">
        <v>150</v>
      </c>
      <c r="F58" s="12" t="s">
        <v>127</v>
      </c>
      <c r="G58" s="12" t="s">
        <v>150</v>
      </c>
      <c r="H58" s="12" t="s">
        <v>127</v>
      </c>
    </row>
    <row r="59" spans="1:10" ht="26.25" customHeight="1">
      <c r="E59" s="13" t="s">
        <v>144</v>
      </c>
      <c r="F59" s="14" t="s">
        <v>145</v>
      </c>
      <c r="G59" s="13" t="s">
        <v>144</v>
      </c>
      <c r="H59" s="15" t="s">
        <v>145</v>
      </c>
      <c r="I59" s="16"/>
      <c r="J59" s="1"/>
    </row>
    <row r="60" spans="1:10" ht="23.25" customHeight="1">
      <c r="C60" s="17"/>
      <c r="E60" s="13" t="s">
        <v>146</v>
      </c>
      <c r="F60" s="18"/>
      <c r="G60" s="13" t="s">
        <v>146</v>
      </c>
      <c r="H60" s="19"/>
      <c r="I60" s="16"/>
      <c r="J60" s="1"/>
    </row>
    <row r="61" spans="1:10" ht="24.75" customHeight="1">
      <c r="A61" s="17" t="s">
        <v>55</v>
      </c>
      <c r="D61" s="21"/>
      <c r="E61" s="3"/>
      <c r="F61" s="3"/>
    </row>
    <row r="62" spans="1:10" ht="24.75" customHeight="1">
      <c r="A62" s="17" t="s">
        <v>3</v>
      </c>
      <c r="D62" s="21"/>
    </row>
    <row r="63" spans="1:10" ht="24.75" customHeight="1">
      <c r="A63" s="1" t="s">
        <v>102</v>
      </c>
      <c r="D63" s="21">
        <v>11</v>
      </c>
      <c r="E63" s="2">
        <v>3321738</v>
      </c>
      <c r="F63" s="2">
        <v>3126546</v>
      </c>
      <c r="G63" s="22">
        <v>1300000</v>
      </c>
      <c r="H63" s="22">
        <v>1350000</v>
      </c>
    </row>
    <row r="64" spans="1:10" ht="24.75" customHeight="1">
      <c r="A64" s="1" t="s">
        <v>61</v>
      </c>
      <c r="D64" s="21" t="s">
        <v>136</v>
      </c>
      <c r="E64" s="2">
        <v>1242732</v>
      </c>
      <c r="F64" s="2">
        <v>1245805</v>
      </c>
      <c r="G64" s="22">
        <v>699672</v>
      </c>
      <c r="H64" s="22">
        <v>649477</v>
      </c>
    </row>
    <row r="65" spans="1:8" ht="24.75" customHeight="1">
      <c r="A65" s="1" t="s">
        <v>49</v>
      </c>
      <c r="D65" s="21"/>
      <c r="E65" s="2">
        <v>667480</v>
      </c>
      <c r="F65" s="2">
        <v>788593</v>
      </c>
      <c r="G65" s="22">
        <v>67715</v>
      </c>
      <c r="H65" s="22">
        <v>38433</v>
      </c>
    </row>
    <row r="66" spans="1:8" ht="24.75" customHeight="1">
      <c r="A66" s="1" t="s">
        <v>101</v>
      </c>
      <c r="E66" s="3"/>
      <c r="F66" s="16"/>
      <c r="G66" s="32"/>
      <c r="H66" s="32"/>
    </row>
    <row r="67" spans="1:8" ht="24.75" customHeight="1">
      <c r="B67" s="1" t="s">
        <v>32</v>
      </c>
      <c r="D67" s="21">
        <v>13</v>
      </c>
      <c r="E67" s="2">
        <v>1429100</v>
      </c>
      <c r="F67" s="2">
        <v>1415400</v>
      </c>
      <c r="G67" s="22">
        <v>558000</v>
      </c>
      <c r="H67" s="22">
        <v>632500</v>
      </c>
    </row>
    <row r="68" spans="1:8" ht="24.75" customHeight="1">
      <c r="B68" s="1" t="s">
        <v>95</v>
      </c>
      <c r="D68" s="21" t="s">
        <v>137</v>
      </c>
      <c r="E68" s="2">
        <v>73354</v>
      </c>
      <c r="F68" s="2">
        <v>40760</v>
      </c>
      <c r="G68" s="22">
        <v>9851</v>
      </c>
      <c r="H68" s="22">
        <v>9665</v>
      </c>
    </row>
    <row r="69" spans="1:8" ht="24.75" customHeight="1">
      <c r="A69" s="1" t="s">
        <v>125</v>
      </c>
      <c r="D69" s="21"/>
      <c r="E69" s="2">
        <v>25688</v>
      </c>
      <c r="F69" s="2">
        <v>56684</v>
      </c>
      <c r="G69" s="22">
        <v>20489</v>
      </c>
      <c r="H69" s="22">
        <v>50633</v>
      </c>
    </row>
    <row r="70" spans="1:8" ht="24.75" customHeight="1">
      <c r="A70" s="1" t="s">
        <v>25</v>
      </c>
      <c r="D70" s="21"/>
      <c r="E70" s="23">
        <v>6760092</v>
      </c>
      <c r="F70" s="23">
        <v>6673788</v>
      </c>
      <c r="G70" s="24">
        <v>2655727</v>
      </c>
      <c r="H70" s="24">
        <v>2730708</v>
      </c>
    </row>
    <row r="71" spans="1:8" ht="24.75" customHeight="1">
      <c r="A71" s="17" t="s">
        <v>11</v>
      </c>
      <c r="D71" s="21"/>
      <c r="E71" s="33"/>
      <c r="F71" s="33"/>
      <c r="G71" s="34"/>
      <c r="H71" s="34"/>
    </row>
    <row r="72" spans="1:8" ht="24.75" customHeight="1">
      <c r="A72" s="1" t="s">
        <v>32</v>
      </c>
      <c r="D72" s="21">
        <v>13</v>
      </c>
      <c r="E72" s="2">
        <v>4415150</v>
      </c>
      <c r="F72" s="2">
        <v>5060850</v>
      </c>
      <c r="G72" s="22">
        <v>976500</v>
      </c>
      <c r="H72" s="22">
        <v>1229000</v>
      </c>
    </row>
    <row r="73" spans="1:8" ht="24.75" customHeight="1">
      <c r="A73" s="1" t="s">
        <v>95</v>
      </c>
      <c r="D73" s="21" t="s">
        <v>137</v>
      </c>
      <c r="E73" s="2">
        <v>501284</v>
      </c>
      <c r="F73" s="2">
        <v>470747</v>
      </c>
      <c r="G73" s="22">
        <v>214388</v>
      </c>
      <c r="H73" s="22">
        <v>219347</v>
      </c>
    </row>
    <row r="74" spans="1:8" ht="24.75" customHeight="1">
      <c r="A74" s="1" t="s">
        <v>39</v>
      </c>
      <c r="D74" s="21">
        <v>15</v>
      </c>
      <c r="E74" s="2">
        <v>445253</v>
      </c>
      <c r="F74" s="2">
        <v>426929</v>
      </c>
      <c r="G74" s="22">
        <v>222308</v>
      </c>
      <c r="H74" s="22">
        <v>214671</v>
      </c>
    </row>
    <row r="75" spans="1:8" ht="24.75" customHeight="1">
      <c r="A75" s="1" t="s">
        <v>92</v>
      </c>
      <c r="D75" s="21"/>
      <c r="E75" s="2">
        <v>12552</v>
      </c>
      <c r="F75" s="2">
        <v>18816</v>
      </c>
      <c r="G75" s="22">
        <v>0</v>
      </c>
      <c r="H75" s="22">
        <v>0</v>
      </c>
    </row>
    <row r="76" spans="1:8" ht="24.75" customHeight="1">
      <c r="A76" s="1" t="s">
        <v>51</v>
      </c>
      <c r="D76" s="21"/>
      <c r="E76" s="2">
        <v>3860</v>
      </c>
      <c r="F76" s="2">
        <v>7766</v>
      </c>
      <c r="G76" s="22">
        <v>4681</v>
      </c>
      <c r="H76" s="22">
        <v>8587</v>
      </c>
    </row>
    <row r="77" spans="1:8" ht="24.75" customHeight="1">
      <c r="A77" s="1" t="s">
        <v>26</v>
      </c>
      <c r="D77" s="21"/>
      <c r="E77" s="23">
        <v>5378099</v>
      </c>
      <c r="F77" s="23">
        <v>5985108</v>
      </c>
      <c r="G77" s="24">
        <v>1417877</v>
      </c>
      <c r="H77" s="24">
        <v>1671605</v>
      </c>
    </row>
    <row r="78" spans="1:8" ht="24.75" customHeight="1">
      <c r="A78" s="1" t="s">
        <v>111</v>
      </c>
      <c r="D78" s="21"/>
      <c r="E78" s="23">
        <v>12138191</v>
      </c>
      <c r="F78" s="23">
        <v>12658896</v>
      </c>
      <c r="G78" s="24">
        <v>4073604</v>
      </c>
      <c r="H78" s="24">
        <v>4402313</v>
      </c>
    </row>
    <row r="79" spans="1:8" ht="19.350000000000001" customHeight="1">
      <c r="D79" s="21"/>
      <c r="E79" s="26"/>
      <c r="F79" s="30"/>
      <c r="G79" s="30"/>
      <c r="H79" s="30"/>
    </row>
    <row r="80" spans="1:8" ht="24.75" customHeight="1">
      <c r="A80" s="17" t="s">
        <v>4</v>
      </c>
    </row>
    <row r="81" spans="1:12" ht="24.75" customHeight="1">
      <c r="A81" s="1" t="s">
        <v>5</v>
      </c>
      <c r="D81" s="21"/>
    </row>
    <row r="82" spans="1:12" ht="24.75" customHeight="1">
      <c r="A82" s="1" t="s">
        <v>27</v>
      </c>
      <c r="D82" s="21"/>
      <c r="G82" s="35"/>
      <c r="H82" s="35"/>
    </row>
    <row r="83" spans="1:12" ht="24.75" customHeight="1">
      <c r="B83" s="1" t="s">
        <v>113</v>
      </c>
      <c r="D83" s="21"/>
      <c r="E83" s="36">
        <v>1735238</v>
      </c>
      <c r="F83" s="36">
        <v>1735238</v>
      </c>
      <c r="G83" s="36">
        <v>1735238</v>
      </c>
      <c r="H83" s="36">
        <v>1735238</v>
      </c>
    </row>
    <row r="84" spans="1:12" ht="24.75" customHeight="1">
      <c r="A84" s="1" t="s">
        <v>28</v>
      </c>
      <c r="D84" s="21"/>
      <c r="E84" s="22"/>
      <c r="F84" s="22"/>
      <c r="G84" s="37"/>
      <c r="H84" s="37"/>
    </row>
    <row r="85" spans="1:12" ht="24.75" customHeight="1">
      <c r="B85" s="1" t="s">
        <v>113</v>
      </c>
      <c r="D85" s="21"/>
      <c r="E85" s="22">
        <v>1735238</v>
      </c>
      <c r="F85" s="22">
        <v>1735238</v>
      </c>
      <c r="G85" s="22">
        <v>1735238</v>
      </c>
      <c r="H85" s="22">
        <v>1735238</v>
      </c>
      <c r="L85" s="38"/>
    </row>
    <row r="86" spans="1:12" ht="24.75" customHeight="1">
      <c r="A86" s="1" t="s">
        <v>30</v>
      </c>
      <c r="D86" s="21"/>
      <c r="E86" s="22">
        <v>1482634</v>
      </c>
      <c r="F86" s="22">
        <v>1482634</v>
      </c>
      <c r="G86" s="22">
        <v>1482634</v>
      </c>
      <c r="H86" s="22">
        <v>1482634</v>
      </c>
    </row>
    <row r="87" spans="1:12" ht="24.75" customHeight="1">
      <c r="A87" s="1" t="s">
        <v>14</v>
      </c>
      <c r="D87" s="21"/>
      <c r="E87" s="3"/>
      <c r="F87" s="3"/>
      <c r="G87" s="3"/>
      <c r="H87" s="3"/>
    </row>
    <row r="88" spans="1:12" ht="24.75" customHeight="1">
      <c r="B88" s="1" t="s">
        <v>114</v>
      </c>
      <c r="D88" s="21"/>
      <c r="E88" s="2">
        <v>173524</v>
      </c>
      <c r="F88" s="2">
        <v>173524</v>
      </c>
      <c r="G88" s="2">
        <v>173524</v>
      </c>
      <c r="H88" s="2">
        <v>173524</v>
      </c>
    </row>
    <row r="89" spans="1:12" ht="24.75" customHeight="1">
      <c r="B89" s="1" t="s">
        <v>29</v>
      </c>
      <c r="E89" s="39">
        <v>3651745</v>
      </c>
      <c r="F89" s="39">
        <v>4004077</v>
      </c>
      <c r="G89" s="39">
        <v>3611359</v>
      </c>
      <c r="H89" s="39">
        <v>3634960</v>
      </c>
    </row>
    <row r="90" spans="1:12" ht="24.75" customHeight="1">
      <c r="A90" s="1" t="s">
        <v>115</v>
      </c>
      <c r="E90" s="2">
        <v>7043141</v>
      </c>
      <c r="F90" s="2">
        <v>7395473</v>
      </c>
      <c r="G90" s="2">
        <v>7002755</v>
      </c>
      <c r="H90" s="2">
        <v>7026356</v>
      </c>
    </row>
    <row r="91" spans="1:12" ht="24.75" customHeight="1">
      <c r="A91" s="1" t="s">
        <v>73</v>
      </c>
      <c r="E91" s="39">
        <v>75716</v>
      </c>
      <c r="F91" s="39">
        <v>73577</v>
      </c>
      <c r="G91" s="39">
        <v>0</v>
      </c>
      <c r="H91" s="39">
        <v>0</v>
      </c>
    </row>
    <row r="92" spans="1:12" ht="24.75" customHeight="1">
      <c r="A92" s="1" t="s">
        <v>116</v>
      </c>
      <c r="E92" s="2">
        <v>7118857</v>
      </c>
      <c r="F92" s="2">
        <v>7469050</v>
      </c>
      <c r="G92" s="2">
        <v>7002755</v>
      </c>
      <c r="H92" s="2">
        <v>7026356</v>
      </c>
    </row>
    <row r="93" spans="1:12" ht="24.75" customHeight="1" thickBot="1">
      <c r="A93" s="1" t="s">
        <v>117</v>
      </c>
      <c r="E93" s="28">
        <v>19257048</v>
      </c>
      <c r="F93" s="28">
        <v>20127946</v>
      </c>
      <c r="G93" s="28">
        <v>11076359</v>
      </c>
      <c r="H93" s="28">
        <v>11428669</v>
      </c>
      <c r="I93" s="40"/>
    </row>
    <row r="94" spans="1:12" ht="24.75" customHeight="1" thickTop="1">
      <c r="E94" s="42">
        <f>E27-E93</f>
        <v>0</v>
      </c>
      <c r="F94" s="42">
        <f t="shared" ref="F94:H94" si="0">F27-F93</f>
        <v>0</v>
      </c>
      <c r="G94" s="42">
        <f t="shared" si="0"/>
        <v>0</v>
      </c>
      <c r="H94" s="42">
        <f t="shared" si="0"/>
        <v>0</v>
      </c>
    </row>
    <row r="95" spans="1:12" ht="24.75" customHeight="1">
      <c r="E95" s="41"/>
      <c r="F95" s="41"/>
      <c r="G95" s="41"/>
      <c r="H95" s="41"/>
    </row>
    <row r="96" spans="1:12" ht="24.75" customHeight="1">
      <c r="E96" s="42"/>
      <c r="F96" s="42"/>
      <c r="G96" s="42"/>
      <c r="H96" s="42"/>
    </row>
    <row r="97" spans="1:8" ht="6.6" customHeight="1">
      <c r="E97" s="42"/>
      <c r="F97" s="42"/>
      <c r="G97" s="42"/>
      <c r="H97" s="42"/>
    </row>
    <row r="98" spans="1:8" ht="28.5" customHeight="1">
      <c r="A98" s="1" t="s">
        <v>2</v>
      </c>
    </row>
    <row r="100" spans="1:8" ht="24" hidden="1" customHeight="1">
      <c r="E100" s="3">
        <v>0</v>
      </c>
      <c r="F100" s="38">
        <v>0</v>
      </c>
      <c r="G100" s="38">
        <v>0</v>
      </c>
      <c r="H100" s="38">
        <v>0</v>
      </c>
    </row>
    <row r="101" spans="1:8" ht="24" customHeight="1">
      <c r="E101" s="20"/>
      <c r="F101" s="20"/>
      <c r="G101" s="20"/>
      <c r="H101" s="20"/>
    </row>
    <row r="114" spans="3:7" ht="24" customHeight="1">
      <c r="D114" s="21"/>
    </row>
    <row r="115" spans="3:7" ht="24" customHeight="1">
      <c r="F115" s="43"/>
      <c r="G115" s="16"/>
    </row>
    <row r="116" spans="3:7" ht="24" customHeight="1">
      <c r="C116" s="17"/>
      <c r="E116" s="3"/>
    </row>
    <row r="117" spans="3:7" ht="24" customHeight="1">
      <c r="C117" s="17"/>
      <c r="E117" s="44"/>
      <c r="G117" s="45"/>
    </row>
    <row r="118" spans="3:7" ht="24" customHeight="1">
      <c r="C118" s="17"/>
      <c r="E118" s="3"/>
      <c r="G118" s="45"/>
    </row>
    <row r="119" spans="3:7" ht="24" customHeight="1">
      <c r="C119" s="17"/>
      <c r="E119" s="3"/>
    </row>
    <row r="120" spans="3:7" ht="24" customHeight="1">
      <c r="C120" s="17"/>
      <c r="E120" s="46"/>
    </row>
    <row r="121" spans="3:7" ht="24" customHeight="1">
      <c r="C121" s="17"/>
      <c r="E121" s="20"/>
    </row>
    <row r="122" spans="3:7" ht="24" customHeight="1">
      <c r="C122" s="17"/>
    </row>
    <row r="123" spans="3:7" ht="24" customHeight="1">
      <c r="C123" s="17"/>
    </row>
  </sheetData>
  <mergeCells count="10">
    <mergeCell ref="A2:H2"/>
    <mergeCell ref="A3:H3"/>
    <mergeCell ref="A4:H4"/>
    <mergeCell ref="E57:F57"/>
    <mergeCell ref="G57:H57"/>
    <mergeCell ref="E6:F6"/>
    <mergeCell ref="G6:H6"/>
    <mergeCell ref="A53:H53"/>
    <mergeCell ref="A54:H54"/>
    <mergeCell ref="A55:H55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fitToHeight="3" orientation="portrait" blackAndWhite="1" r:id="rId1"/>
  <headerFooter alignWithMargins="0">
    <oddFooter>&amp;L&amp;"Angsana New,ธรรมดา"&amp;16&amp;K00+000ร่าง DRAFT
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โดย.....................................................................วันที่ 4 สิงหาคม 2566</oddFooter>
  </headerFooter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1"/>
  <sheetViews>
    <sheetView zoomScaleNormal="100" zoomScaleSheetLayoutView="80" workbookViewId="0">
      <selection activeCell="A2" sqref="A2:G2"/>
    </sheetView>
  </sheetViews>
  <sheetFormatPr defaultColWidth="11.42578125" defaultRowHeight="24.75" customHeight="1"/>
  <cols>
    <col min="1" max="1" width="3.85546875" style="1" customWidth="1"/>
    <col min="2" max="2" width="55.42578125" style="1" customWidth="1"/>
    <col min="3" max="3" width="10" style="1" customWidth="1"/>
    <col min="4" max="4" width="16.28515625" style="3" customWidth="1"/>
    <col min="5" max="5" width="16.42578125" style="3" customWidth="1"/>
    <col min="6" max="7" width="16.85546875" style="3" customWidth="1"/>
    <col min="8" max="8" width="11.42578125" style="1"/>
    <col min="9" max="9" width="13.140625" style="47" bestFit="1" customWidth="1"/>
    <col min="10" max="10" width="11.42578125" style="1"/>
    <col min="11" max="11" width="13.140625" style="1" bestFit="1" customWidth="1"/>
    <col min="12" max="16384" width="11.42578125" style="1"/>
  </cols>
  <sheetData>
    <row r="1" spans="1:9" ht="26.25">
      <c r="G1" s="2">
        <v>4</v>
      </c>
    </row>
    <row r="2" spans="1:9" ht="24.75" customHeight="1">
      <c r="A2" s="173" t="s">
        <v>56</v>
      </c>
      <c r="B2" s="173"/>
      <c r="C2" s="173"/>
      <c r="D2" s="173"/>
      <c r="E2" s="173"/>
      <c r="F2" s="173"/>
      <c r="G2" s="173"/>
    </row>
    <row r="3" spans="1:9" ht="24.75" customHeight="1">
      <c r="A3" s="173" t="s">
        <v>40</v>
      </c>
      <c r="B3" s="173"/>
      <c r="C3" s="173"/>
      <c r="D3" s="173"/>
      <c r="E3" s="173"/>
      <c r="F3" s="173"/>
      <c r="G3" s="173"/>
    </row>
    <row r="4" spans="1:9" ht="24.75" customHeight="1">
      <c r="A4" s="173" t="s">
        <v>151</v>
      </c>
      <c r="B4" s="173"/>
      <c r="C4" s="173"/>
      <c r="D4" s="173"/>
      <c r="E4" s="173"/>
      <c r="F4" s="173"/>
      <c r="G4" s="173"/>
    </row>
    <row r="5" spans="1:9" ht="26.25">
      <c r="A5" s="9"/>
      <c r="B5" s="12"/>
      <c r="C5" s="5"/>
      <c r="D5" s="48"/>
      <c r="E5" s="48"/>
      <c r="F5" s="48"/>
      <c r="G5" s="49" t="s">
        <v>128</v>
      </c>
    </row>
    <row r="6" spans="1:9" s="17" customFormat="1" ht="24.75" customHeight="1">
      <c r="A6" s="50"/>
      <c r="B6" s="50"/>
      <c r="C6" s="50"/>
      <c r="D6" s="51" t="s">
        <v>0</v>
      </c>
      <c r="E6" s="51"/>
      <c r="F6" s="51" t="s">
        <v>16</v>
      </c>
      <c r="G6" s="51"/>
      <c r="I6" s="52"/>
    </row>
    <row r="7" spans="1:9" s="17" customFormat="1" ht="26.25">
      <c r="A7" s="53"/>
      <c r="B7" s="53"/>
      <c r="C7" s="10" t="s">
        <v>17</v>
      </c>
      <c r="D7" s="10">
        <v>2566</v>
      </c>
      <c r="E7" s="10">
        <v>2565</v>
      </c>
      <c r="F7" s="10">
        <v>2566</v>
      </c>
      <c r="G7" s="10">
        <v>2565</v>
      </c>
      <c r="I7" s="52"/>
    </row>
    <row r="8" spans="1:9" s="17" customFormat="1" ht="9.75" customHeight="1">
      <c r="C8" s="14"/>
      <c r="D8" s="14"/>
      <c r="E8" s="14"/>
      <c r="F8" s="14"/>
      <c r="G8" s="14"/>
      <c r="I8" s="52"/>
    </row>
    <row r="9" spans="1:9" ht="24.75" customHeight="1">
      <c r="A9" s="1" t="s">
        <v>33</v>
      </c>
      <c r="C9" s="21"/>
      <c r="D9" s="54">
        <v>3492133</v>
      </c>
      <c r="E9" s="55">
        <v>3971157</v>
      </c>
      <c r="F9" s="55">
        <v>1414602</v>
      </c>
      <c r="G9" s="56">
        <v>1178582</v>
      </c>
    </row>
    <row r="10" spans="1:9" ht="24.75" customHeight="1">
      <c r="A10" s="1" t="s">
        <v>34</v>
      </c>
      <c r="C10" s="21"/>
      <c r="D10" s="57">
        <v>-2859450</v>
      </c>
      <c r="E10" s="58">
        <v>-3093967</v>
      </c>
      <c r="F10" s="58">
        <v>-1145123</v>
      </c>
      <c r="G10" s="59">
        <v>-886173</v>
      </c>
    </row>
    <row r="11" spans="1:9" ht="24.75" customHeight="1">
      <c r="A11" s="1" t="s">
        <v>18</v>
      </c>
      <c r="D11" s="60">
        <v>632683</v>
      </c>
      <c r="E11" s="60">
        <v>877190</v>
      </c>
      <c r="F11" s="60">
        <v>269479</v>
      </c>
      <c r="G11" s="61">
        <v>292409</v>
      </c>
    </row>
    <row r="12" spans="1:9" ht="24.75" customHeight="1">
      <c r="A12" s="1" t="s">
        <v>157</v>
      </c>
      <c r="D12" s="60">
        <v>0</v>
      </c>
      <c r="E12" s="60">
        <v>0</v>
      </c>
      <c r="F12" s="60">
        <v>73576</v>
      </c>
      <c r="G12" s="61">
        <v>20745</v>
      </c>
    </row>
    <row r="13" spans="1:9" ht="24.75" customHeight="1">
      <c r="A13" s="1" t="s">
        <v>37</v>
      </c>
      <c r="D13" s="62">
        <v>29393</v>
      </c>
      <c r="E13" s="60">
        <v>22193</v>
      </c>
      <c r="F13" s="55">
        <v>8028</v>
      </c>
      <c r="G13" s="56">
        <v>10381</v>
      </c>
    </row>
    <row r="14" spans="1:9" ht="24.75" customHeight="1">
      <c r="A14" s="1" t="s">
        <v>19</v>
      </c>
      <c r="D14" s="62">
        <v>15637</v>
      </c>
      <c r="E14" s="60">
        <v>30300</v>
      </c>
      <c r="F14" s="55">
        <v>18087</v>
      </c>
      <c r="G14" s="56">
        <v>9279</v>
      </c>
    </row>
    <row r="15" spans="1:9" ht="24.75" customHeight="1">
      <c r="A15" s="1" t="s">
        <v>106</v>
      </c>
      <c r="C15" s="21"/>
      <c r="D15" s="63">
        <v>-349903</v>
      </c>
      <c r="E15" s="55">
        <v>-310449</v>
      </c>
      <c r="F15" s="55">
        <v>-107787</v>
      </c>
      <c r="G15" s="64">
        <v>-77977</v>
      </c>
    </row>
    <row r="16" spans="1:9" ht="24.75" customHeight="1">
      <c r="A16" s="1" t="s">
        <v>35</v>
      </c>
      <c r="C16" s="65"/>
      <c r="D16" s="63">
        <v>-105657</v>
      </c>
      <c r="E16" s="55">
        <v>-99590</v>
      </c>
      <c r="F16" s="55">
        <v>-44234</v>
      </c>
      <c r="G16" s="56">
        <v>-40345</v>
      </c>
    </row>
    <row r="17" spans="1:8" ht="24.75" customHeight="1">
      <c r="A17" s="1" t="s">
        <v>93</v>
      </c>
      <c r="C17" s="21"/>
      <c r="D17" s="63">
        <v>-3343</v>
      </c>
      <c r="E17" s="55">
        <v>0</v>
      </c>
      <c r="F17" s="55">
        <v>0</v>
      </c>
      <c r="G17" s="56">
        <v>0</v>
      </c>
    </row>
    <row r="18" spans="1:8" ht="24.75" customHeight="1">
      <c r="A18" s="1" t="s">
        <v>31</v>
      </c>
      <c r="C18" s="21">
        <v>4.3</v>
      </c>
      <c r="D18" s="57">
        <v>-25778</v>
      </c>
      <c r="E18" s="55">
        <v>-24539</v>
      </c>
      <c r="F18" s="58">
        <v>-6862</v>
      </c>
      <c r="G18" s="56">
        <v>-7829</v>
      </c>
    </row>
    <row r="19" spans="1:8" ht="24.75" customHeight="1">
      <c r="A19" s="1" t="s">
        <v>173</v>
      </c>
      <c r="C19" s="21"/>
      <c r="D19" s="60">
        <v>193032</v>
      </c>
      <c r="E19" s="66">
        <v>495105</v>
      </c>
      <c r="F19" s="25">
        <v>210287</v>
      </c>
      <c r="G19" s="66">
        <v>206663</v>
      </c>
    </row>
    <row r="20" spans="1:8" ht="24.75" customHeight="1">
      <c r="A20" s="67" t="s">
        <v>20</v>
      </c>
      <c r="C20" s="21"/>
      <c r="D20" s="68">
        <v>-105211</v>
      </c>
      <c r="E20" s="55">
        <v>-78828</v>
      </c>
      <c r="F20" s="58">
        <v>-32004</v>
      </c>
      <c r="G20" s="56">
        <v>-26193</v>
      </c>
    </row>
    <row r="21" spans="1:8" ht="24.75" customHeight="1">
      <c r="A21" s="67" t="s">
        <v>174</v>
      </c>
      <c r="D21" s="60">
        <v>87821</v>
      </c>
      <c r="E21" s="66">
        <v>416277</v>
      </c>
      <c r="F21" s="32">
        <v>178283</v>
      </c>
      <c r="G21" s="66">
        <v>180470</v>
      </c>
    </row>
    <row r="22" spans="1:8" ht="24.75" customHeight="1">
      <c r="A22" s="1" t="s">
        <v>122</v>
      </c>
      <c r="C22" s="21"/>
      <c r="D22" s="69">
        <v>-13486</v>
      </c>
      <c r="E22" s="70">
        <v>-48531</v>
      </c>
      <c r="F22" s="58">
        <v>-14348</v>
      </c>
      <c r="G22" s="71">
        <v>-41045</v>
      </c>
      <c r="H22" s="20"/>
    </row>
    <row r="23" spans="1:8" ht="24.75" customHeight="1">
      <c r="A23" s="1" t="s">
        <v>130</v>
      </c>
      <c r="C23" s="21"/>
      <c r="D23" s="72">
        <v>74335</v>
      </c>
      <c r="E23" s="72">
        <v>367746</v>
      </c>
      <c r="F23" s="73">
        <v>163935</v>
      </c>
      <c r="G23" s="74">
        <v>139425</v>
      </c>
    </row>
    <row r="24" spans="1:8" ht="24.75" customHeight="1">
      <c r="C24" s="21"/>
      <c r="D24" s="26"/>
      <c r="E24" s="26"/>
      <c r="F24" s="75"/>
      <c r="G24" s="30"/>
    </row>
    <row r="25" spans="1:8" ht="24.75" hidden="1" customHeight="1">
      <c r="A25" s="1" t="s">
        <v>118</v>
      </c>
      <c r="C25" s="21"/>
      <c r="D25" s="26"/>
      <c r="E25" s="55"/>
      <c r="F25" s="75"/>
      <c r="G25" s="30"/>
    </row>
    <row r="26" spans="1:8" ht="24.75" hidden="1" customHeight="1">
      <c r="A26" s="1" t="s">
        <v>119</v>
      </c>
      <c r="C26" s="21"/>
      <c r="D26" s="30">
        <v>0</v>
      </c>
      <c r="E26" s="30">
        <v>0</v>
      </c>
      <c r="F26" s="30">
        <v>0</v>
      </c>
      <c r="G26" s="30">
        <v>0</v>
      </c>
    </row>
    <row r="27" spans="1:8" ht="24.75" hidden="1" customHeight="1">
      <c r="A27" s="1" t="s">
        <v>120</v>
      </c>
      <c r="C27" s="21"/>
      <c r="D27" s="30">
        <v>0</v>
      </c>
      <c r="E27" s="75">
        <v>0</v>
      </c>
      <c r="F27" s="75">
        <v>0</v>
      </c>
      <c r="G27" s="75">
        <v>0</v>
      </c>
    </row>
    <row r="28" spans="1:8" ht="24.75" hidden="1" customHeight="1">
      <c r="A28" s="1" t="s">
        <v>141</v>
      </c>
      <c r="C28" s="21"/>
      <c r="D28" s="76">
        <v>0</v>
      </c>
      <c r="E28" s="24">
        <v>0</v>
      </c>
      <c r="F28" s="76">
        <v>0</v>
      </c>
      <c r="G28" s="24">
        <v>0</v>
      </c>
    </row>
    <row r="29" spans="1:8" ht="24.75" hidden="1" customHeight="1" thickBot="1">
      <c r="A29" s="1" t="s">
        <v>132</v>
      </c>
      <c r="C29" s="21"/>
      <c r="D29" s="29">
        <v>74335</v>
      </c>
      <c r="E29" s="29">
        <v>367746</v>
      </c>
      <c r="F29" s="29">
        <v>163935</v>
      </c>
      <c r="G29" s="29">
        <v>139425</v>
      </c>
    </row>
    <row r="30" spans="1:8" ht="15" customHeight="1">
      <c r="D30" s="60"/>
      <c r="E30" s="77"/>
      <c r="F30" s="77"/>
      <c r="G30" s="77"/>
    </row>
    <row r="31" spans="1:8" ht="24.75" customHeight="1">
      <c r="A31" s="1" t="s">
        <v>175</v>
      </c>
      <c r="D31" s="78"/>
      <c r="E31" s="21"/>
      <c r="F31" s="33" t="s">
        <v>107</v>
      </c>
      <c r="G31" s="33"/>
    </row>
    <row r="32" spans="1:8" ht="24.75" customHeight="1">
      <c r="A32" s="1" t="s">
        <v>91</v>
      </c>
      <c r="D32" s="33">
        <v>69620</v>
      </c>
      <c r="E32" s="33">
        <v>359706</v>
      </c>
      <c r="F32" s="33">
        <v>163935</v>
      </c>
      <c r="G32" s="33">
        <v>139425</v>
      </c>
    </row>
    <row r="33" spans="1:9" ht="24.75" customHeight="1">
      <c r="A33" s="1" t="s">
        <v>74</v>
      </c>
      <c r="C33" s="21"/>
      <c r="D33" s="33">
        <v>4715</v>
      </c>
      <c r="E33" s="79">
        <v>8040</v>
      </c>
      <c r="F33" s="32">
        <v>0</v>
      </c>
      <c r="G33" s="33">
        <v>0</v>
      </c>
    </row>
    <row r="34" spans="1:9" ht="24.75" customHeight="1" thickBot="1">
      <c r="A34" s="1" t="s">
        <v>130</v>
      </c>
      <c r="D34" s="29">
        <v>74335</v>
      </c>
      <c r="E34" s="29">
        <v>367746</v>
      </c>
      <c r="F34" s="80">
        <v>163935</v>
      </c>
      <c r="G34" s="29">
        <v>139425</v>
      </c>
    </row>
    <row r="35" spans="1:9" ht="15" customHeight="1" thickTop="1">
      <c r="D35" s="34"/>
      <c r="E35" s="81"/>
      <c r="F35" s="31"/>
      <c r="G35" s="81"/>
    </row>
    <row r="36" spans="1:9" ht="24.75" customHeight="1">
      <c r="A36" s="1" t="s">
        <v>75</v>
      </c>
      <c r="D36" s="26"/>
      <c r="E36" s="78"/>
      <c r="F36" s="33"/>
      <c r="G36" s="33"/>
    </row>
    <row r="37" spans="1:9" ht="24.75" customHeight="1">
      <c r="A37" s="1" t="s">
        <v>91</v>
      </c>
      <c r="D37" s="33">
        <v>69620</v>
      </c>
      <c r="E37" s="32">
        <v>359706</v>
      </c>
      <c r="F37" s="63">
        <v>163935</v>
      </c>
      <c r="G37" s="32">
        <v>139425</v>
      </c>
    </row>
    <row r="38" spans="1:9" ht="24.75" customHeight="1">
      <c r="A38" s="1" t="s">
        <v>74</v>
      </c>
      <c r="C38" s="21"/>
      <c r="D38" s="33">
        <v>4715</v>
      </c>
      <c r="E38" s="32">
        <v>8040</v>
      </c>
      <c r="F38" s="26">
        <v>0</v>
      </c>
      <c r="G38" s="33">
        <v>0</v>
      </c>
    </row>
    <row r="39" spans="1:9" ht="24.75" customHeight="1" thickBot="1">
      <c r="A39" s="1" t="s">
        <v>132</v>
      </c>
      <c r="D39" s="29">
        <v>74335</v>
      </c>
      <c r="E39" s="29">
        <v>367746</v>
      </c>
      <c r="F39" s="82">
        <v>163935</v>
      </c>
      <c r="G39" s="29">
        <v>139425</v>
      </c>
    </row>
    <row r="40" spans="1:9" ht="15.75" customHeight="1" thickTop="1">
      <c r="C40" s="21"/>
      <c r="D40" s="83"/>
      <c r="E40" s="83"/>
      <c r="F40" s="26"/>
      <c r="G40" s="26"/>
    </row>
    <row r="41" spans="1:9" ht="24.75" customHeight="1">
      <c r="A41" s="1" t="s">
        <v>176</v>
      </c>
      <c r="C41" s="21"/>
      <c r="D41" s="30">
        <v>0.04</v>
      </c>
      <c r="E41" s="84">
        <v>0.21</v>
      </c>
      <c r="F41" s="30">
        <v>0.09</v>
      </c>
      <c r="G41" s="30">
        <v>0.08</v>
      </c>
    </row>
    <row r="42" spans="1:9" s="85" customFormat="1" ht="19.5" hidden="1" customHeight="1">
      <c r="D42" s="86">
        <v>1735238</v>
      </c>
      <c r="E42" s="86">
        <v>1735238</v>
      </c>
      <c r="F42" s="86">
        <v>1735238</v>
      </c>
      <c r="G42" s="86">
        <v>1735238</v>
      </c>
      <c r="I42" s="87"/>
    </row>
    <row r="43" spans="1:9" s="85" customFormat="1" ht="19.5" customHeight="1">
      <c r="D43" s="86"/>
      <c r="E43" s="86"/>
      <c r="F43" s="86"/>
      <c r="G43" s="86"/>
      <c r="I43" s="87"/>
    </row>
    <row r="44" spans="1:9" ht="24" customHeight="1">
      <c r="D44" s="26"/>
      <c r="E44" s="26"/>
      <c r="F44" s="17" t="s">
        <v>147</v>
      </c>
      <c r="G44" s="26"/>
    </row>
    <row r="45" spans="1:9" ht="24" customHeight="1">
      <c r="D45" s="26"/>
      <c r="E45" s="26"/>
      <c r="F45" s="17" t="s">
        <v>148</v>
      </c>
      <c r="G45" s="26"/>
    </row>
    <row r="46" spans="1:9" ht="24" customHeight="1">
      <c r="D46" s="26"/>
      <c r="E46" s="26"/>
      <c r="F46" s="17"/>
      <c r="G46" s="26"/>
    </row>
    <row r="47" spans="1:9" ht="24" customHeight="1">
      <c r="D47" s="26"/>
      <c r="E47" s="26"/>
      <c r="F47" s="17"/>
      <c r="G47" s="26"/>
    </row>
    <row r="48" spans="1:9" ht="24" customHeight="1">
      <c r="D48" s="26"/>
      <c r="E48" s="26"/>
      <c r="F48" s="17"/>
      <c r="G48" s="26"/>
    </row>
    <row r="49" spans="1:11" ht="24" customHeight="1">
      <c r="D49" s="26"/>
      <c r="E49" s="26"/>
      <c r="F49" s="17"/>
      <c r="G49" s="26"/>
    </row>
    <row r="50" spans="1:11" ht="24" customHeight="1">
      <c r="D50" s="26"/>
      <c r="E50" s="26"/>
      <c r="F50" s="17"/>
      <c r="G50" s="26"/>
    </row>
    <row r="51" spans="1:11" ht="24" customHeight="1">
      <c r="D51" s="26"/>
      <c r="E51" s="26"/>
      <c r="F51" s="17"/>
      <c r="G51" s="26"/>
    </row>
    <row r="52" spans="1:11" ht="24" customHeight="1">
      <c r="D52" s="26"/>
      <c r="E52" s="26"/>
      <c r="F52" s="17"/>
      <c r="G52" s="26"/>
    </row>
    <row r="53" spans="1:11" ht="24" customHeight="1">
      <c r="D53" s="26"/>
      <c r="E53" s="26"/>
      <c r="F53" s="26"/>
      <c r="G53" s="26"/>
    </row>
    <row r="54" spans="1:11" ht="31.5" customHeight="1">
      <c r="A54" s="1" t="s">
        <v>2</v>
      </c>
    </row>
    <row r="55" spans="1:11" ht="24.75" customHeight="1">
      <c r="G55" s="2">
        <v>5</v>
      </c>
    </row>
    <row r="56" spans="1:11" ht="24.75" customHeight="1">
      <c r="A56" s="173" t="s">
        <v>56</v>
      </c>
      <c r="B56" s="173"/>
      <c r="C56" s="173"/>
      <c r="D56" s="173"/>
      <c r="E56" s="173"/>
      <c r="F56" s="173"/>
      <c r="G56" s="173"/>
    </row>
    <row r="57" spans="1:11" ht="24.75" customHeight="1">
      <c r="A57" s="173" t="s">
        <v>40</v>
      </c>
      <c r="B57" s="173"/>
      <c r="C57" s="173"/>
      <c r="D57" s="173"/>
      <c r="E57" s="173"/>
      <c r="F57" s="173"/>
      <c r="G57" s="173"/>
    </row>
    <row r="58" spans="1:11" ht="24.75" customHeight="1">
      <c r="A58" s="173" t="s">
        <v>167</v>
      </c>
      <c r="B58" s="173"/>
      <c r="C58" s="173"/>
      <c r="D58" s="173"/>
      <c r="E58" s="173"/>
      <c r="F58" s="173"/>
      <c r="G58" s="173"/>
    </row>
    <row r="59" spans="1:11" ht="24.75" customHeight="1">
      <c r="A59" s="9"/>
      <c r="B59" s="12"/>
      <c r="C59" s="5"/>
      <c r="D59" s="48"/>
      <c r="E59" s="48"/>
      <c r="F59" s="48"/>
      <c r="G59" s="49" t="s">
        <v>128</v>
      </c>
    </row>
    <row r="60" spans="1:11" ht="24.75" customHeight="1">
      <c r="A60" s="50"/>
      <c r="B60" s="50"/>
      <c r="C60" s="50"/>
      <c r="D60" s="51" t="s">
        <v>0</v>
      </c>
      <c r="E60" s="51"/>
      <c r="F60" s="51" t="s">
        <v>16</v>
      </c>
      <c r="G60" s="51"/>
    </row>
    <row r="61" spans="1:11" ht="24.75" customHeight="1">
      <c r="A61" s="53"/>
      <c r="B61" s="53"/>
      <c r="C61" s="10" t="s">
        <v>17</v>
      </c>
      <c r="D61" s="10">
        <v>2566</v>
      </c>
      <c r="E61" s="10">
        <v>2565</v>
      </c>
      <c r="F61" s="10">
        <v>2566</v>
      </c>
      <c r="G61" s="10">
        <v>2565</v>
      </c>
    </row>
    <row r="62" spans="1:11" ht="24.75" customHeight="1">
      <c r="A62" s="17"/>
      <c r="B62" s="17"/>
      <c r="C62" s="14"/>
      <c r="D62" s="14"/>
      <c r="E62" s="14"/>
      <c r="F62" s="14"/>
      <c r="G62" s="14"/>
    </row>
    <row r="63" spans="1:11" ht="24.75" customHeight="1">
      <c r="A63" s="1" t="s">
        <v>33</v>
      </c>
      <c r="C63" s="21"/>
      <c r="D63" s="54">
        <v>7246629</v>
      </c>
      <c r="E63" s="55">
        <v>7511130</v>
      </c>
      <c r="F63" s="55">
        <v>2805789</v>
      </c>
      <c r="G63" s="56">
        <v>2582477</v>
      </c>
      <c r="K63" s="20"/>
    </row>
    <row r="64" spans="1:11" ht="24.75" customHeight="1">
      <c r="A64" s="1" t="s">
        <v>34</v>
      </c>
      <c r="C64" s="21"/>
      <c r="D64" s="57">
        <v>-6283126</v>
      </c>
      <c r="E64" s="88">
        <v>-5872748</v>
      </c>
      <c r="F64" s="73">
        <v>-2370770</v>
      </c>
      <c r="G64" s="59">
        <v>-1919296</v>
      </c>
      <c r="K64" s="20"/>
    </row>
    <row r="65" spans="1:11" ht="24.75" customHeight="1">
      <c r="A65" s="1" t="s">
        <v>18</v>
      </c>
      <c r="D65" s="60">
        <v>963503</v>
      </c>
      <c r="E65" s="60">
        <v>1638382</v>
      </c>
      <c r="F65" s="60">
        <v>435019</v>
      </c>
      <c r="G65" s="60">
        <v>663181</v>
      </c>
      <c r="K65" s="20"/>
    </row>
    <row r="66" spans="1:11" ht="24.75" customHeight="1">
      <c r="A66" s="1" t="s">
        <v>157</v>
      </c>
      <c r="D66" s="60">
        <v>0</v>
      </c>
      <c r="E66" s="60" t="s">
        <v>172</v>
      </c>
      <c r="F66" s="60">
        <v>73576</v>
      </c>
      <c r="G66" s="60">
        <v>20745</v>
      </c>
      <c r="K66" s="20"/>
    </row>
    <row r="67" spans="1:11" ht="24.75" customHeight="1">
      <c r="A67" s="1" t="s">
        <v>37</v>
      </c>
      <c r="D67" s="62">
        <v>48641</v>
      </c>
      <c r="E67" s="60">
        <v>51044</v>
      </c>
      <c r="F67" s="60">
        <v>10865</v>
      </c>
      <c r="G67" s="61">
        <v>12742</v>
      </c>
      <c r="K67" s="20"/>
    </row>
    <row r="68" spans="1:11" ht="24.75" customHeight="1">
      <c r="A68" s="1" t="s">
        <v>19</v>
      </c>
      <c r="D68" s="62">
        <v>20841</v>
      </c>
      <c r="E68" s="60">
        <v>34138</v>
      </c>
      <c r="F68" s="33">
        <v>28886</v>
      </c>
      <c r="G68" s="89">
        <v>14819</v>
      </c>
      <c r="K68" s="20"/>
    </row>
    <row r="69" spans="1:11" ht="24.75" customHeight="1">
      <c r="A69" s="1" t="s">
        <v>106</v>
      </c>
      <c r="C69" s="21"/>
      <c r="D69" s="63">
        <v>-696434</v>
      </c>
      <c r="E69" s="55">
        <v>-574243</v>
      </c>
      <c r="F69" s="32">
        <v>-210123</v>
      </c>
      <c r="G69" s="56">
        <v>-159082</v>
      </c>
      <c r="K69" s="20"/>
    </row>
    <row r="70" spans="1:11" ht="24.75" customHeight="1">
      <c r="A70" s="1" t="s">
        <v>35</v>
      </c>
      <c r="C70" s="65"/>
      <c r="D70" s="63">
        <v>-224574</v>
      </c>
      <c r="E70" s="56">
        <v>-194513</v>
      </c>
      <c r="F70" s="32">
        <v>-91319</v>
      </c>
      <c r="G70" s="56">
        <v>-82424</v>
      </c>
      <c r="K70" s="20"/>
    </row>
    <row r="71" spans="1:11" ht="24.75" customHeight="1">
      <c r="A71" s="1" t="s">
        <v>93</v>
      </c>
      <c r="C71" s="65"/>
      <c r="D71" s="63">
        <v>-9682</v>
      </c>
      <c r="E71" s="56">
        <v>0</v>
      </c>
      <c r="F71" s="32">
        <v>0</v>
      </c>
      <c r="G71" s="56">
        <v>0</v>
      </c>
      <c r="K71" s="20"/>
    </row>
    <row r="72" spans="1:11" ht="24.75" customHeight="1">
      <c r="A72" s="1" t="s">
        <v>31</v>
      </c>
      <c r="C72" s="21">
        <v>4.3</v>
      </c>
      <c r="D72" s="57">
        <v>-50433</v>
      </c>
      <c r="E72" s="58">
        <v>-49160</v>
      </c>
      <c r="F72" s="73">
        <v>-14701</v>
      </c>
      <c r="G72" s="88">
        <v>-14903</v>
      </c>
      <c r="K72" s="20"/>
    </row>
    <row r="73" spans="1:11" ht="24.75" customHeight="1">
      <c r="A73" s="1" t="s">
        <v>173</v>
      </c>
      <c r="C73" s="21"/>
      <c r="D73" s="60">
        <v>51862</v>
      </c>
      <c r="E73" s="33">
        <v>905648</v>
      </c>
      <c r="F73" s="25">
        <v>232203</v>
      </c>
      <c r="G73" s="33">
        <v>455078</v>
      </c>
      <c r="K73" s="20"/>
    </row>
    <row r="74" spans="1:11" ht="24.75" customHeight="1">
      <c r="A74" s="67" t="s">
        <v>20</v>
      </c>
      <c r="C74" s="21"/>
      <c r="D74" s="68">
        <v>-202772</v>
      </c>
      <c r="E74" s="88">
        <v>-158839</v>
      </c>
      <c r="F74" s="73">
        <v>-63297</v>
      </c>
      <c r="G74" s="88">
        <v>-52325</v>
      </c>
      <c r="K74" s="20"/>
    </row>
    <row r="75" spans="1:11" ht="24.75" customHeight="1">
      <c r="A75" s="67" t="s">
        <v>179</v>
      </c>
      <c r="D75" s="60">
        <v>-150910</v>
      </c>
      <c r="E75" s="90">
        <v>746809</v>
      </c>
      <c r="F75" s="32">
        <v>168906</v>
      </c>
      <c r="G75" s="90">
        <v>402753</v>
      </c>
      <c r="K75" s="20"/>
    </row>
    <row r="76" spans="1:11" ht="24.75" customHeight="1">
      <c r="A76" s="1" t="s">
        <v>122</v>
      </c>
      <c r="C76" s="21"/>
      <c r="D76" s="69">
        <v>-19807</v>
      </c>
      <c r="E76" s="33">
        <v>-55578</v>
      </c>
      <c r="F76" s="73">
        <v>-18989</v>
      </c>
      <c r="G76" s="88">
        <v>-47809</v>
      </c>
      <c r="K76" s="20"/>
    </row>
    <row r="77" spans="1:11" ht="24.75" customHeight="1">
      <c r="A77" s="1" t="s">
        <v>138</v>
      </c>
      <c r="C77" s="21"/>
      <c r="D77" s="72">
        <v>-170717</v>
      </c>
      <c r="E77" s="24">
        <v>691231</v>
      </c>
      <c r="F77" s="73">
        <v>149917</v>
      </c>
      <c r="G77" s="24">
        <v>354944</v>
      </c>
      <c r="K77" s="20"/>
    </row>
    <row r="78" spans="1:11" ht="24.75" customHeight="1">
      <c r="A78" s="1" t="s">
        <v>121</v>
      </c>
      <c r="C78" s="21"/>
      <c r="D78" s="26"/>
      <c r="E78" s="30"/>
      <c r="F78" s="75"/>
      <c r="G78" s="30"/>
    </row>
    <row r="79" spans="1:11" ht="24.75" customHeight="1">
      <c r="A79" s="1" t="s">
        <v>118</v>
      </c>
      <c r="C79" s="21"/>
      <c r="D79" s="26"/>
      <c r="E79" s="30"/>
      <c r="F79" s="75"/>
      <c r="G79" s="30"/>
    </row>
    <row r="80" spans="1:11" ht="24.75" customHeight="1">
      <c r="A80" s="1" t="s">
        <v>119</v>
      </c>
      <c r="C80" s="21"/>
      <c r="D80" s="30">
        <v>0</v>
      </c>
      <c r="E80" s="33">
        <v>20066</v>
      </c>
      <c r="F80" s="30">
        <v>0</v>
      </c>
      <c r="G80" s="33">
        <v>-3636</v>
      </c>
    </row>
    <row r="81" spans="1:7" ht="24.75" customHeight="1">
      <c r="A81" s="1" t="s">
        <v>120</v>
      </c>
      <c r="C81" s="21"/>
      <c r="D81" s="30">
        <v>0</v>
      </c>
      <c r="E81" s="33">
        <v>-4013</v>
      </c>
      <c r="F81" s="75">
        <v>0</v>
      </c>
      <c r="G81" s="33">
        <v>727</v>
      </c>
    </row>
    <row r="82" spans="1:7" ht="24.75" customHeight="1">
      <c r="A82" s="1" t="s">
        <v>141</v>
      </c>
      <c r="C82" s="21"/>
      <c r="D82" s="76">
        <v>0</v>
      </c>
      <c r="E82" s="24">
        <v>16053</v>
      </c>
      <c r="F82" s="76">
        <v>0</v>
      </c>
      <c r="G82" s="24">
        <v>-2909</v>
      </c>
    </row>
    <row r="83" spans="1:7" ht="24.75" customHeight="1" thickBot="1">
      <c r="A83" s="1" t="s">
        <v>132</v>
      </c>
      <c r="C83" s="21"/>
      <c r="D83" s="29">
        <v>-170717</v>
      </c>
      <c r="E83" s="29">
        <v>707284</v>
      </c>
      <c r="F83" s="29">
        <v>149917</v>
      </c>
      <c r="G83" s="29">
        <v>352035</v>
      </c>
    </row>
    <row r="84" spans="1:7" ht="24.75" customHeight="1" thickTop="1">
      <c r="D84" s="60"/>
      <c r="E84" s="77"/>
      <c r="F84" s="77"/>
      <c r="G84" s="77"/>
    </row>
    <row r="85" spans="1:7" ht="24.75" customHeight="1">
      <c r="A85" s="1" t="s">
        <v>182</v>
      </c>
      <c r="D85" s="78"/>
      <c r="E85" s="21"/>
      <c r="F85" s="33" t="s">
        <v>107</v>
      </c>
      <c r="G85" s="33"/>
    </row>
    <row r="86" spans="1:7" ht="24.75" customHeight="1">
      <c r="A86" s="1" t="s">
        <v>91</v>
      </c>
      <c r="D86" s="33">
        <v>-178814</v>
      </c>
      <c r="E86" s="33">
        <v>677280</v>
      </c>
      <c r="F86" s="33">
        <v>149917</v>
      </c>
      <c r="G86" s="33">
        <v>354944</v>
      </c>
    </row>
    <row r="87" spans="1:7" ht="24.75" customHeight="1">
      <c r="A87" s="1" t="s">
        <v>74</v>
      </c>
      <c r="C87" s="21">
        <v>7</v>
      </c>
      <c r="D87" s="33">
        <v>8097</v>
      </c>
      <c r="E87" s="79">
        <v>13951</v>
      </c>
      <c r="F87" s="32">
        <v>0</v>
      </c>
      <c r="G87" s="33">
        <v>0</v>
      </c>
    </row>
    <row r="88" spans="1:7" ht="24.75" customHeight="1" thickBot="1">
      <c r="A88" s="1" t="s">
        <v>138</v>
      </c>
      <c r="D88" s="29">
        <v>-170717</v>
      </c>
      <c r="E88" s="29">
        <v>691231</v>
      </c>
      <c r="F88" s="80">
        <v>149917</v>
      </c>
      <c r="G88" s="29">
        <v>354944</v>
      </c>
    </row>
    <row r="89" spans="1:7" ht="24.75" customHeight="1" thickTop="1">
      <c r="D89" s="34"/>
      <c r="E89" s="81"/>
      <c r="F89" s="31"/>
      <c r="G89" s="81"/>
    </row>
    <row r="90" spans="1:7" ht="24.75" customHeight="1">
      <c r="A90" s="1" t="s">
        <v>75</v>
      </c>
      <c r="D90" s="26"/>
      <c r="E90" s="78"/>
      <c r="F90" s="33"/>
      <c r="G90" s="33"/>
    </row>
    <row r="91" spans="1:7" ht="24.75" customHeight="1">
      <c r="A91" s="1" t="s">
        <v>91</v>
      </c>
      <c r="D91" s="33">
        <v>-178814</v>
      </c>
      <c r="E91" s="32">
        <v>692916</v>
      </c>
      <c r="F91" s="63">
        <v>149917</v>
      </c>
      <c r="G91" s="32">
        <v>352035</v>
      </c>
    </row>
    <row r="92" spans="1:7" ht="24.75" customHeight="1">
      <c r="A92" s="1" t="s">
        <v>74</v>
      </c>
      <c r="C92" s="21">
        <v>7</v>
      </c>
      <c r="D92" s="33">
        <v>8097</v>
      </c>
      <c r="E92" s="32">
        <v>14368</v>
      </c>
      <c r="F92" s="26">
        <v>0</v>
      </c>
      <c r="G92" s="33">
        <v>0</v>
      </c>
    </row>
    <row r="93" spans="1:7" ht="24.75" customHeight="1" thickBot="1">
      <c r="A93" s="1" t="s">
        <v>132</v>
      </c>
      <c r="D93" s="29">
        <v>-170717</v>
      </c>
      <c r="E93" s="29">
        <v>707284</v>
      </c>
      <c r="F93" s="82">
        <v>149917</v>
      </c>
      <c r="G93" s="29">
        <v>352035</v>
      </c>
    </row>
    <row r="94" spans="1:7" ht="24.75" customHeight="1" thickTop="1">
      <c r="C94" s="21"/>
      <c r="D94" s="83"/>
      <c r="E94" s="83"/>
      <c r="F94" s="26"/>
      <c r="G94" s="26"/>
    </row>
    <row r="95" spans="1:7" ht="24.75" customHeight="1">
      <c r="A95" s="1" t="s">
        <v>180</v>
      </c>
      <c r="C95" s="21"/>
      <c r="D95" s="30">
        <v>-0.1</v>
      </c>
      <c r="E95" s="84">
        <v>0.39</v>
      </c>
      <c r="F95" s="30">
        <v>0.09</v>
      </c>
      <c r="G95" s="30">
        <v>0.2</v>
      </c>
    </row>
    <row r="96" spans="1:7" ht="24.75" hidden="1" customHeight="1">
      <c r="A96" s="85"/>
      <c r="B96" s="85"/>
      <c r="C96" s="85"/>
      <c r="D96" s="86">
        <v>1735238</v>
      </c>
      <c r="E96" s="86">
        <v>1735238</v>
      </c>
      <c r="F96" s="86">
        <v>1735238</v>
      </c>
      <c r="G96" s="86">
        <v>1735238</v>
      </c>
    </row>
    <row r="97" spans="1:8" ht="24.75" customHeight="1">
      <c r="A97" s="85"/>
      <c r="B97" s="85"/>
      <c r="C97" s="85"/>
      <c r="D97" s="86"/>
      <c r="E97" s="86"/>
      <c r="F97" s="86"/>
      <c r="G97" s="86"/>
    </row>
    <row r="98" spans="1:8" ht="24.75" customHeight="1">
      <c r="D98" s="26"/>
      <c r="E98" s="26"/>
      <c r="F98" s="17" t="s">
        <v>147</v>
      </c>
      <c r="G98" s="26"/>
    </row>
    <row r="99" spans="1:8" ht="24.75" customHeight="1">
      <c r="D99" s="26"/>
      <c r="E99" s="26"/>
      <c r="F99" s="17" t="s">
        <v>148</v>
      </c>
      <c r="G99" s="26"/>
      <c r="H99" s="85"/>
    </row>
    <row r="100" spans="1:8" ht="31.5" customHeight="1">
      <c r="D100" s="26"/>
      <c r="E100" s="26"/>
      <c r="F100" s="17"/>
      <c r="G100" s="26"/>
      <c r="H100" s="85"/>
    </row>
    <row r="101" spans="1:8" ht="26.25">
      <c r="A101" s="1" t="s">
        <v>2</v>
      </c>
    </row>
  </sheetData>
  <mergeCells count="6">
    <mergeCell ref="A58:G58"/>
    <mergeCell ref="A2:G2"/>
    <mergeCell ref="A3:G3"/>
    <mergeCell ref="A4:G4"/>
    <mergeCell ref="A56:G56"/>
    <mergeCell ref="A57:G57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blackAndWhite="1" r:id="rId1"/>
  <headerFooter alignWithMargins="0">
    <oddFooter>&amp;L&amp;"Angsana New,ธรรมดา"&amp;16&amp;K00+000ร่าง DRAFT
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โดย.....................................................................วันที่ 4 สิงหาคม 2566</oddFooter>
  </headerFooter>
  <rowBreaks count="1" manualBreakCount="1">
    <brk id="54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zoomScale="80" zoomScaleNormal="80" zoomScaleSheetLayoutView="55" workbookViewId="0">
      <selection sqref="A1:I1"/>
    </sheetView>
  </sheetViews>
  <sheetFormatPr defaultColWidth="9.140625" defaultRowHeight="24.75" customHeight="1"/>
  <cols>
    <col min="1" max="1" width="59.42578125" style="1" customWidth="1"/>
    <col min="2" max="2" width="10" style="1" customWidth="1"/>
    <col min="3" max="3" width="17.5703125" style="1" customWidth="1"/>
    <col min="4" max="4" width="17" style="1" customWidth="1"/>
    <col min="5" max="5" width="22.140625" style="1" customWidth="1"/>
    <col min="6" max="6" width="17.140625" style="1" customWidth="1"/>
    <col min="7" max="7" width="16.85546875" style="1" customWidth="1"/>
    <col min="8" max="8" width="22.140625" style="1" customWidth="1"/>
    <col min="9" max="9" width="16.85546875" style="1" customWidth="1"/>
    <col min="10" max="10" width="5.140625" style="1" customWidth="1"/>
    <col min="11" max="11" width="16" style="1" bestFit="1" customWidth="1"/>
    <col min="12" max="12" width="13.140625" style="1" bestFit="1" customWidth="1"/>
    <col min="13" max="16384" width="9.140625" style="1"/>
  </cols>
  <sheetData>
    <row r="1" spans="1:9" ht="24.75" customHeight="1">
      <c r="A1" s="173" t="s">
        <v>56</v>
      </c>
      <c r="B1" s="173"/>
      <c r="C1" s="173"/>
      <c r="D1" s="173"/>
      <c r="E1" s="173"/>
      <c r="F1" s="173"/>
      <c r="G1" s="173"/>
      <c r="H1" s="173"/>
      <c r="I1" s="173"/>
    </row>
    <row r="2" spans="1:9" ht="24.75" customHeight="1">
      <c r="A2" s="173" t="s">
        <v>41</v>
      </c>
      <c r="B2" s="173"/>
      <c r="C2" s="173"/>
      <c r="D2" s="173"/>
      <c r="E2" s="173"/>
      <c r="F2" s="173"/>
      <c r="G2" s="173"/>
      <c r="H2" s="173"/>
      <c r="I2" s="173"/>
    </row>
    <row r="3" spans="1:9" ht="24.75" customHeight="1">
      <c r="A3" s="173" t="s">
        <v>167</v>
      </c>
      <c r="B3" s="173"/>
      <c r="C3" s="173"/>
      <c r="D3" s="173"/>
      <c r="E3" s="173"/>
      <c r="F3" s="173"/>
      <c r="G3" s="173"/>
      <c r="H3" s="173"/>
      <c r="I3" s="173"/>
    </row>
    <row r="4" spans="1:9" ht="26.25">
      <c r="A4" s="4"/>
      <c r="B4" s="4"/>
      <c r="C4" s="5"/>
      <c r="D4" s="5"/>
      <c r="E4" s="5"/>
      <c r="F4" s="176" t="s">
        <v>128</v>
      </c>
      <c r="G4" s="176"/>
      <c r="H4" s="176"/>
      <c r="I4" s="176"/>
    </row>
    <row r="5" spans="1:9" s="21" customFormat="1" ht="26.25">
      <c r="A5" s="91"/>
      <c r="B5" s="92"/>
      <c r="C5" s="8" t="s">
        <v>52</v>
      </c>
      <c r="D5" s="8" t="s">
        <v>12</v>
      </c>
      <c r="E5" s="175" t="s">
        <v>14</v>
      </c>
      <c r="F5" s="175"/>
      <c r="G5" s="8" t="s">
        <v>79</v>
      </c>
      <c r="H5" s="8" t="s">
        <v>77</v>
      </c>
      <c r="I5" s="92"/>
    </row>
    <row r="6" spans="1:9" s="21" customFormat="1" ht="26.25">
      <c r="B6" s="93"/>
      <c r="C6" s="14" t="s">
        <v>57</v>
      </c>
      <c r="D6" s="14" t="s">
        <v>59</v>
      </c>
      <c r="E6" s="14" t="s">
        <v>15</v>
      </c>
      <c r="F6" s="14" t="s">
        <v>67</v>
      </c>
      <c r="G6" s="14" t="s">
        <v>80</v>
      </c>
      <c r="H6" s="14" t="s">
        <v>78</v>
      </c>
      <c r="I6" s="93" t="s">
        <v>79</v>
      </c>
    </row>
    <row r="7" spans="1:9" s="21" customFormat="1" ht="26.25">
      <c r="A7" s="94"/>
      <c r="B7" s="95" t="s">
        <v>17</v>
      </c>
      <c r="C7" s="10" t="s">
        <v>58</v>
      </c>
      <c r="D7" s="10" t="s">
        <v>60</v>
      </c>
      <c r="E7" s="10" t="s">
        <v>53</v>
      </c>
      <c r="F7" s="10" t="s">
        <v>66</v>
      </c>
      <c r="G7" s="10" t="s">
        <v>88</v>
      </c>
      <c r="H7" s="10" t="s">
        <v>76</v>
      </c>
      <c r="I7" s="96" t="s">
        <v>80</v>
      </c>
    </row>
    <row r="8" spans="1:9" s="21" customFormat="1" ht="26.25">
      <c r="C8" s="14"/>
      <c r="D8" s="14"/>
      <c r="E8" s="14"/>
      <c r="F8" s="14"/>
      <c r="G8" s="14"/>
      <c r="H8" s="8"/>
      <c r="I8" s="14"/>
    </row>
    <row r="9" spans="1:9" s="21" customFormat="1" ht="24.75" customHeight="1">
      <c r="A9" s="1" t="s">
        <v>129</v>
      </c>
      <c r="C9" s="97">
        <v>1735238</v>
      </c>
      <c r="D9" s="97">
        <v>1482634</v>
      </c>
      <c r="E9" s="97">
        <v>173524</v>
      </c>
      <c r="F9" s="2">
        <v>3965843</v>
      </c>
      <c r="G9" s="97">
        <v>7357239</v>
      </c>
      <c r="H9" s="97">
        <v>53391</v>
      </c>
      <c r="I9" s="54">
        <v>7410630</v>
      </c>
    </row>
    <row r="10" spans="1:9" s="21" customFormat="1" ht="24.75" customHeight="1">
      <c r="A10" s="1" t="s">
        <v>130</v>
      </c>
      <c r="C10" s="54">
        <v>0</v>
      </c>
      <c r="D10" s="54">
        <v>0</v>
      </c>
      <c r="E10" s="54">
        <v>0</v>
      </c>
      <c r="F10" s="97">
        <v>677280</v>
      </c>
      <c r="G10" s="97">
        <v>677280</v>
      </c>
      <c r="H10" s="97">
        <v>13951</v>
      </c>
      <c r="I10" s="97">
        <v>691231</v>
      </c>
    </row>
    <row r="11" spans="1:9" s="21" customFormat="1" ht="24.75" customHeight="1">
      <c r="A11" s="1" t="s">
        <v>131</v>
      </c>
      <c r="C11" s="98">
        <v>0</v>
      </c>
      <c r="D11" s="98">
        <v>0</v>
      </c>
      <c r="E11" s="98">
        <v>0</v>
      </c>
      <c r="F11" s="99">
        <v>15636</v>
      </c>
      <c r="G11" s="99">
        <v>15636</v>
      </c>
      <c r="H11" s="100">
        <v>417</v>
      </c>
      <c r="I11" s="99">
        <v>16053</v>
      </c>
    </row>
    <row r="12" spans="1:9" s="21" customFormat="1" ht="24.75" customHeight="1">
      <c r="A12" s="1" t="s">
        <v>132</v>
      </c>
      <c r="C12" s="75">
        <v>0</v>
      </c>
      <c r="D12" s="75">
        <v>0</v>
      </c>
      <c r="E12" s="75">
        <v>0</v>
      </c>
      <c r="F12" s="101">
        <v>692916</v>
      </c>
      <c r="G12" s="101">
        <v>692916</v>
      </c>
      <c r="H12" s="101">
        <v>14368</v>
      </c>
      <c r="I12" s="101">
        <v>707284</v>
      </c>
    </row>
    <row r="13" spans="1:9" s="21" customFormat="1" ht="24.75" customHeight="1">
      <c r="A13" s="102" t="s">
        <v>152</v>
      </c>
      <c r="B13" s="103">
        <v>16</v>
      </c>
      <c r="C13" s="97">
        <v>0</v>
      </c>
      <c r="D13" s="97">
        <v>0</v>
      </c>
      <c r="E13" s="97">
        <v>0</v>
      </c>
      <c r="F13" s="104">
        <v>-520571</v>
      </c>
      <c r="G13" s="104">
        <v>-520571</v>
      </c>
      <c r="H13" s="97">
        <v>0</v>
      </c>
      <c r="I13" s="104">
        <v>-520571</v>
      </c>
    </row>
    <row r="14" spans="1:9" s="21" customFormat="1" ht="24.75" customHeight="1" thickBot="1">
      <c r="A14" s="1" t="s">
        <v>153</v>
      </c>
      <c r="C14" s="105">
        <v>1735238</v>
      </c>
      <c r="D14" s="105">
        <v>1482634</v>
      </c>
      <c r="E14" s="105">
        <v>173524</v>
      </c>
      <c r="F14" s="105">
        <v>4138188</v>
      </c>
      <c r="G14" s="105">
        <v>7529584</v>
      </c>
      <c r="H14" s="105">
        <v>67759</v>
      </c>
      <c r="I14" s="105">
        <v>7597343</v>
      </c>
    </row>
    <row r="15" spans="1:9" s="21" customFormat="1" ht="24.75" customHeight="1" thickTop="1">
      <c r="A15" s="1"/>
      <c r="C15" s="106"/>
      <c r="D15" s="106"/>
      <c r="E15" s="106"/>
      <c r="F15" s="106"/>
      <c r="G15" s="106"/>
      <c r="H15" s="106"/>
      <c r="I15" s="106"/>
    </row>
    <row r="16" spans="1:9" s="21" customFormat="1" ht="24.75" customHeight="1">
      <c r="A16" s="1" t="s">
        <v>133</v>
      </c>
      <c r="C16" s="97">
        <v>1735238</v>
      </c>
      <c r="D16" s="97">
        <v>1482634</v>
      </c>
      <c r="E16" s="97">
        <v>173524</v>
      </c>
      <c r="F16" s="97">
        <v>4004077</v>
      </c>
      <c r="G16" s="97">
        <v>7395473</v>
      </c>
      <c r="H16" s="97">
        <v>73577</v>
      </c>
      <c r="I16" s="97">
        <v>7469050</v>
      </c>
    </row>
    <row r="17" spans="1:12" s="21" customFormat="1" ht="24.75" customHeight="1">
      <c r="A17" s="1" t="s">
        <v>138</v>
      </c>
      <c r="C17" s="75">
        <v>0</v>
      </c>
      <c r="D17" s="75">
        <v>0</v>
      </c>
      <c r="E17" s="75">
        <v>0</v>
      </c>
      <c r="F17" s="101">
        <v>-178814</v>
      </c>
      <c r="G17" s="101">
        <v>-178814</v>
      </c>
      <c r="H17" s="101">
        <v>8097</v>
      </c>
      <c r="I17" s="101">
        <v>-170717</v>
      </c>
      <c r="K17" s="107"/>
    </row>
    <row r="18" spans="1:12" s="21" customFormat="1" ht="24.75" customHeight="1">
      <c r="A18" s="1" t="s">
        <v>131</v>
      </c>
      <c r="C18" s="98">
        <v>0</v>
      </c>
      <c r="D18" s="98">
        <v>0</v>
      </c>
      <c r="E18" s="98">
        <v>0</v>
      </c>
      <c r="F18" s="108">
        <v>0</v>
      </c>
      <c r="G18" s="108">
        <v>0</v>
      </c>
      <c r="H18" s="100">
        <v>0</v>
      </c>
      <c r="I18" s="99">
        <v>0</v>
      </c>
      <c r="K18" s="109"/>
    </row>
    <row r="19" spans="1:12" s="21" customFormat="1" ht="24.75" customHeight="1">
      <c r="A19" s="1" t="s">
        <v>132</v>
      </c>
      <c r="C19" s="75">
        <v>0</v>
      </c>
      <c r="D19" s="75">
        <v>0</v>
      </c>
      <c r="E19" s="75">
        <v>0</v>
      </c>
      <c r="F19" s="101">
        <v>-178814</v>
      </c>
      <c r="G19" s="101">
        <v>-178814</v>
      </c>
      <c r="H19" s="101">
        <v>8097</v>
      </c>
      <c r="I19" s="101">
        <v>-170717</v>
      </c>
      <c r="K19" s="110"/>
      <c r="L19" s="111"/>
    </row>
    <row r="20" spans="1:12" s="21" customFormat="1" ht="24.75" customHeight="1">
      <c r="A20" s="1" t="s">
        <v>152</v>
      </c>
      <c r="B20" s="21">
        <v>16</v>
      </c>
      <c r="C20" s="75">
        <v>0</v>
      </c>
      <c r="D20" s="75">
        <v>0</v>
      </c>
      <c r="E20" s="75">
        <v>0</v>
      </c>
      <c r="F20" s="101">
        <v>-173518</v>
      </c>
      <c r="G20" s="104">
        <v>-173518</v>
      </c>
      <c r="H20" s="101">
        <v>0</v>
      </c>
      <c r="I20" s="104">
        <v>-173518</v>
      </c>
      <c r="K20" s="110"/>
      <c r="L20" s="111"/>
    </row>
    <row r="21" spans="1:12" s="21" customFormat="1" ht="24.75" customHeight="1">
      <c r="A21" s="1" t="s">
        <v>181</v>
      </c>
      <c r="C21" s="75">
        <v>0</v>
      </c>
      <c r="D21" s="75">
        <v>0</v>
      </c>
      <c r="E21" s="75">
        <v>0</v>
      </c>
      <c r="F21" s="101">
        <v>0</v>
      </c>
      <c r="G21" s="104">
        <v>0</v>
      </c>
      <c r="H21" s="101">
        <v>-5958</v>
      </c>
      <c r="I21" s="104">
        <v>-5958</v>
      </c>
      <c r="K21" s="110"/>
      <c r="L21" s="111"/>
    </row>
    <row r="22" spans="1:12" s="21" customFormat="1" ht="24.75" customHeight="1" thickBot="1">
      <c r="A22" s="1" t="s">
        <v>154</v>
      </c>
      <c r="C22" s="105">
        <v>1735238</v>
      </c>
      <c r="D22" s="105">
        <v>1482634</v>
      </c>
      <c r="E22" s="105">
        <v>173524</v>
      </c>
      <c r="F22" s="105">
        <v>3651745</v>
      </c>
      <c r="G22" s="105">
        <v>7043141</v>
      </c>
      <c r="H22" s="105">
        <v>75716</v>
      </c>
      <c r="I22" s="105">
        <v>7118857</v>
      </c>
      <c r="K22" s="112"/>
      <c r="L22" s="113"/>
    </row>
    <row r="23" spans="1:12" s="21" customFormat="1" ht="27" thickTop="1">
      <c r="A23" s="1"/>
      <c r="C23" s="106"/>
      <c r="D23" s="106"/>
      <c r="E23" s="106"/>
      <c r="F23" s="106"/>
      <c r="G23" s="106"/>
      <c r="H23" s="106"/>
      <c r="I23" s="106"/>
      <c r="K23" s="110"/>
    </row>
    <row r="24" spans="1:12" s="21" customFormat="1" ht="26.25">
      <c r="A24" s="1"/>
      <c r="C24" s="106"/>
      <c r="D24" s="106"/>
      <c r="F24" s="106"/>
      <c r="H24" s="13" t="s">
        <v>168</v>
      </c>
      <c r="I24" s="106"/>
      <c r="K24" s="110"/>
    </row>
    <row r="25" spans="1:12" s="21" customFormat="1" ht="26.25">
      <c r="A25" s="1"/>
      <c r="C25" s="106"/>
      <c r="D25" s="106"/>
      <c r="F25" s="106"/>
      <c r="H25" s="13" t="s">
        <v>169</v>
      </c>
      <c r="I25" s="106"/>
      <c r="K25" s="110"/>
    </row>
    <row r="26" spans="1:12" s="21" customFormat="1" ht="26.25">
      <c r="A26" s="1"/>
      <c r="C26" s="106"/>
      <c r="D26" s="106"/>
      <c r="E26" s="106"/>
      <c r="F26" s="106"/>
      <c r="G26" s="106"/>
      <c r="H26" s="106"/>
      <c r="I26" s="106"/>
    </row>
    <row r="27" spans="1:12" s="21" customFormat="1" ht="26.25">
      <c r="A27" s="1"/>
      <c r="C27" s="106"/>
      <c r="D27" s="106"/>
      <c r="E27" s="106"/>
      <c r="F27" s="106"/>
      <c r="G27" s="106"/>
      <c r="H27" s="106"/>
      <c r="I27" s="106"/>
    </row>
    <row r="28" spans="1:12" s="21" customFormat="1" ht="26.25">
      <c r="A28" s="1"/>
      <c r="C28" s="106"/>
      <c r="D28" s="106"/>
      <c r="E28" s="106"/>
      <c r="F28" s="106"/>
      <c r="G28" s="106"/>
      <c r="H28" s="106"/>
      <c r="I28" s="106"/>
    </row>
    <row r="29" spans="1:12" s="21" customFormat="1" ht="26.25">
      <c r="A29" s="1"/>
      <c r="C29" s="106"/>
      <c r="D29" s="106"/>
      <c r="E29" s="106"/>
      <c r="F29" s="106"/>
      <c r="G29" s="106"/>
      <c r="H29" s="106"/>
      <c r="I29" s="106"/>
    </row>
    <row r="30" spans="1:12" ht="26.25">
      <c r="A30" s="1" t="s">
        <v>2</v>
      </c>
      <c r="C30" s="3"/>
      <c r="D30" s="3"/>
      <c r="E30" s="3"/>
      <c r="F30" s="3"/>
      <c r="G30" s="3"/>
      <c r="H30" s="3"/>
      <c r="I30" s="3"/>
      <c r="J30" s="114">
        <v>6</v>
      </c>
    </row>
    <row r="31" spans="1:12" ht="24.75" customHeight="1">
      <c r="F31" s="20"/>
    </row>
    <row r="32" spans="1:12" ht="21" customHeight="1">
      <c r="F32" s="38"/>
    </row>
    <row r="33" ht="33" customHeight="1"/>
    <row r="94" spans="5:8" ht="24.75" customHeight="1">
      <c r="E94" s="85"/>
      <c r="F94" s="85"/>
      <c r="G94" s="85"/>
      <c r="H94" s="85"/>
    </row>
    <row r="95" spans="5:8" ht="24.75" customHeight="1">
      <c r="E95" s="85"/>
      <c r="F95" s="85"/>
      <c r="G95" s="85"/>
      <c r="H95" s="85"/>
    </row>
    <row r="96" spans="5:8" ht="24.75" customHeight="1">
      <c r="E96" s="85"/>
      <c r="F96" s="85"/>
      <c r="G96" s="85"/>
      <c r="H96" s="85"/>
    </row>
    <row r="98" ht="17.25" customHeight="1"/>
  </sheetData>
  <mergeCells count="5">
    <mergeCell ref="A1:I1"/>
    <mergeCell ref="A2:I2"/>
    <mergeCell ref="A3:I3"/>
    <mergeCell ref="E5:F5"/>
    <mergeCell ref="F4:I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landscape" blackAndWhite="1" r:id="rId1"/>
  <headerFooter alignWithMargins="0">
    <oddFooter>&amp;L&amp;"Angsana New,ธรรมดา"&amp;16&amp;K00+000ร่าง DRAFT
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โดย.....................................................................วันที่ 4 สิงหาคม 2566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zoomScaleNormal="100" zoomScaleSheetLayoutView="70" workbookViewId="0">
      <selection activeCell="A2" sqref="A2:G2"/>
    </sheetView>
  </sheetViews>
  <sheetFormatPr defaultColWidth="9.140625" defaultRowHeight="24" customHeight="1"/>
  <cols>
    <col min="1" max="1" width="35.85546875" style="1" customWidth="1"/>
    <col min="2" max="2" width="10" style="1" customWidth="1"/>
    <col min="3" max="3" width="16" style="1" customWidth="1"/>
    <col min="4" max="4" width="16.42578125" style="1" customWidth="1"/>
    <col min="5" max="5" width="22.85546875" style="1" customWidth="1"/>
    <col min="6" max="6" width="17.85546875" style="1" customWidth="1"/>
    <col min="7" max="7" width="17.140625" style="1" customWidth="1"/>
    <col min="8" max="10" width="16.5703125" style="47" customWidth="1"/>
    <col min="11" max="16384" width="9.140625" style="1"/>
  </cols>
  <sheetData>
    <row r="1" spans="1:10" ht="26.25">
      <c r="G1" s="1">
        <v>7</v>
      </c>
    </row>
    <row r="2" spans="1:10" ht="24" customHeight="1">
      <c r="A2" s="173" t="s">
        <v>56</v>
      </c>
      <c r="B2" s="173"/>
      <c r="C2" s="173"/>
      <c r="D2" s="173"/>
      <c r="E2" s="173"/>
      <c r="F2" s="173"/>
      <c r="G2" s="173"/>
    </row>
    <row r="3" spans="1:10" ht="24.75" customHeight="1">
      <c r="A3" s="173" t="s">
        <v>43</v>
      </c>
      <c r="B3" s="173"/>
      <c r="C3" s="173"/>
      <c r="D3" s="173"/>
      <c r="E3" s="173"/>
      <c r="F3" s="173"/>
      <c r="G3" s="173"/>
    </row>
    <row r="4" spans="1:10" ht="24.75" customHeight="1">
      <c r="A4" s="173" t="s">
        <v>167</v>
      </c>
      <c r="B4" s="173"/>
      <c r="C4" s="173"/>
      <c r="D4" s="173"/>
      <c r="E4" s="173"/>
      <c r="F4" s="173"/>
      <c r="G4" s="173"/>
    </row>
    <row r="5" spans="1:10" ht="26.25">
      <c r="A5" s="4"/>
      <c r="B5" s="4"/>
      <c r="C5" s="5"/>
      <c r="D5" s="5"/>
      <c r="E5" s="5"/>
      <c r="F5" s="5"/>
      <c r="G5" s="49" t="s">
        <v>128</v>
      </c>
    </row>
    <row r="6" spans="1:10" s="21" customFormat="1" ht="24" customHeight="1">
      <c r="A6" s="91"/>
      <c r="B6" s="92"/>
      <c r="C6" s="8" t="s">
        <v>52</v>
      </c>
      <c r="D6" s="8" t="s">
        <v>12</v>
      </c>
      <c r="E6" s="175" t="s">
        <v>14</v>
      </c>
      <c r="F6" s="175"/>
      <c r="G6" s="92"/>
      <c r="H6" s="115"/>
      <c r="I6" s="115"/>
      <c r="J6" s="115"/>
    </row>
    <row r="7" spans="1:10" s="21" customFormat="1" ht="24" customHeight="1">
      <c r="B7" s="93"/>
      <c r="C7" s="14" t="s">
        <v>57</v>
      </c>
      <c r="D7" s="14" t="s">
        <v>59</v>
      </c>
      <c r="E7" s="14" t="s">
        <v>15</v>
      </c>
      <c r="F7" s="14" t="s">
        <v>67</v>
      </c>
      <c r="G7" s="93"/>
      <c r="H7" s="115"/>
      <c r="I7" s="115"/>
      <c r="J7" s="115"/>
    </row>
    <row r="8" spans="1:10" s="21" customFormat="1" ht="24" customHeight="1">
      <c r="A8" s="94"/>
      <c r="B8" s="10" t="s">
        <v>17</v>
      </c>
      <c r="C8" s="10" t="s">
        <v>58</v>
      </c>
      <c r="D8" s="10" t="s">
        <v>60</v>
      </c>
      <c r="E8" s="10" t="s">
        <v>53</v>
      </c>
      <c r="F8" s="10" t="s">
        <v>66</v>
      </c>
      <c r="G8" s="96" t="s">
        <v>13</v>
      </c>
      <c r="H8" s="115"/>
      <c r="I8" s="115"/>
      <c r="J8" s="115"/>
    </row>
    <row r="9" spans="1:10" s="21" customFormat="1" ht="26.25">
      <c r="C9" s="14"/>
      <c r="D9" s="14"/>
      <c r="E9" s="14"/>
      <c r="F9" s="14"/>
      <c r="G9" s="14"/>
      <c r="H9" s="115"/>
      <c r="I9" s="115"/>
      <c r="J9" s="115"/>
    </row>
    <row r="10" spans="1:10" s="21" customFormat="1" ht="24.75" customHeight="1">
      <c r="A10" s="1" t="s">
        <v>129</v>
      </c>
      <c r="C10" s="97">
        <v>1735238</v>
      </c>
      <c r="D10" s="97">
        <v>1482634</v>
      </c>
      <c r="E10" s="97">
        <v>173524</v>
      </c>
      <c r="F10" s="97">
        <v>3706034</v>
      </c>
      <c r="G10" s="97">
        <v>7097430</v>
      </c>
      <c r="H10" s="115"/>
      <c r="I10" s="115"/>
      <c r="J10" s="115"/>
    </row>
    <row r="11" spans="1:10" s="21" customFormat="1" ht="24.75" customHeight="1">
      <c r="A11" s="1" t="s">
        <v>130</v>
      </c>
      <c r="C11" s="54">
        <v>0</v>
      </c>
      <c r="D11" s="54">
        <v>0</v>
      </c>
      <c r="E11" s="54">
        <v>0</v>
      </c>
      <c r="F11" s="54">
        <v>354944</v>
      </c>
      <c r="G11" s="54">
        <v>354944</v>
      </c>
      <c r="H11" s="115"/>
      <c r="I11" s="115"/>
      <c r="J11" s="115"/>
    </row>
    <row r="12" spans="1:10" s="21" customFormat="1" ht="24.75" customHeight="1">
      <c r="A12" s="1" t="s">
        <v>131</v>
      </c>
      <c r="C12" s="100">
        <v>0</v>
      </c>
      <c r="D12" s="100">
        <v>0</v>
      </c>
      <c r="E12" s="100">
        <v>0</v>
      </c>
      <c r="F12" s="116">
        <v>-2909</v>
      </c>
      <c r="G12" s="116">
        <v>-2909</v>
      </c>
      <c r="H12" s="115"/>
      <c r="I12" s="115"/>
      <c r="J12" s="115"/>
    </row>
    <row r="13" spans="1:10" s="21" customFormat="1" ht="24.75" customHeight="1">
      <c r="A13" s="1" t="s">
        <v>132</v>
      </c>
      <c r="C13" s="54">
        <v>0</v>
      </c>
      <c r="D13" s="54">
        <v>0</v>
      </c>
      <c r="E13" s="54">
        <v>0</v>
      </c>
      <c r="F13" s="97">
        <v>352035</v>
      </c>
      <c r="G13" s="97">
        <v>352035</v>
      </c>
      <c r="H13" s="115"/>
      <c r="I13" s="115"/>
      <c r="J13" s="115"/>
    </row>
    <row r="14" spans="1:10" s="21" customFormat="1" ht="24.75" customHeight="1">
      <c r="A14" s="1" t="s">
        <v>152</v>
      </c>
      <c r="B14" s="21">
        <v>16</v>
      </c>
      <c r="C14" s="55">
        <v>0</v>
      </c>
      <c r="D14" s="55">
        <v>0</v>
      </c>
      <c r="E14" s="55">
        <v>0</v>
      </c>
      <c r="F14" s="55">
        <v>-520571</v>
      </c>
      <c r="G14" s="55">
        <v>-520571</v>
      </c>
    </row>
    <row r="15" spans="1:10" s="21" customFormat="1" ht="24.75" customHeight="1" thickBot="1">
      <c r="A15" s="1" t="s">
        <v>153</v>
      </c>
      <c r="C15" s="117">
        <v>1735238</v>
      </c>
      <c r="D15" s="117">
        <v>1482634</v>
      </c>
      <c r="E15" s="117">
        <v>173524</v>
      </c>
      <c r="F15" s="117">
        <v>3537498</v>
      </c>
      <c r="G15" s="117">
        <v>6928894</v>
      </c>
      <c r="H15" s="115"/>
      <c r="I15" s="115"/>
      <c r="J15" s="115"/>
    </row>
    <row r="16" spans="1:10" s="21" customFormat="1" ht="24.75" customHeight="1" thickTop="1">
      <c r="A16" s="1"/>
      <c r="C16" s="75"/>
      <c r="D16" s="75"/>
      <c r="E16" s="75"/>
      <c r="F16" s="118"/>
      <c r="G16" s="118"/>
      <c r="H16" s="115"/>
      <c r="I16" s="115"/>
      <c r="J16" s="115"/>
    </row>
    <row r="17" spans="1:10" s="21" customFormat="1" ht="24.75" customHeight="1">
      <c r="A17" s="1" t="s">
        <v>133</v>
      </c>
      <c r="C17" s="97">
        <v>1735238</v>
      </c>
      <c r="D17" s="97">
        <v>1482634</v>
      </c>
      <c r="E17" s="97">
        <v>173524</v>
      </c>
      <c r="F17" s="97">
        <v>3634960</v>
      </c>
      <c r="G17" s="97">
        <v>7026356</v>
      </c>
      <c r="H17" s="115"/>
      <c r="I17" s="115"/>
      <c r="J17" s="115"/>
    </row>
    <row r="18" spans="1:10" s="21" customFormat="1" ht="24.75" customHeight="1">
      <c r="A18" s="1" t="s">
        <v>130</v>
      </c>
      <c r="C18" s="75">
        <v>0</v>
      </c>
      <c r="D18" s="75">
        <v>0</v>
      </c>
      <c r="E18" s="75">
        <v>0</v>
      </c>
      <c r="F18" s="104">
        <v>149917</v>
      </c>
      <c r="G18" s="104">
        <v>149917</v>
      </c>
      <c r="H18" s="115"/>
      <c r="I18" s="115"/>
      <c r="J18" s="115"/>
    </row>
    <row r="19" spans="1:10" s="21" customFormat="1" ht="24.75" customHeight="1">
      <c r="A19" s="1" t="s">
        <v>131</v>
      </c>
      <c r="C19" s="98">
        <v>0</v>
      </c>
      <c r="D19" s="98">
        <v>0</v>
      </c>
      <c r="E19" s="98">
        <v>0</v>
      </c>
      <c r="F19" s="119">
        <v>0</v>
      </c>
      <c r="G19" s="119">
        <v>0</v>
      </c>
      <c r="H19" s="115"/>
      <c r="I19" s="115"/>
      <c r="J19" s="115"/>
    </row>
    <row r="20" spans="1:10" s="21" customFormat="1" ht="24.75" customHeight="1">
      <c r="A20" s="1" t="s">
        <v>132</v>
      </c>
      <c r="C20" s="106">
        <v>0</v>
      </c>
      <c r="D20" s="106">
        <v>0</v>
      </c>
      <c r="E20" s="106">
        <v>0</v>
      </c>
      <c r="F20" s="104">
        <v>149917</v>
      </c>
      <c r="G20" s="104">
        <v>149917</v>
      </c>
      <c r="H20" s="115"/>
      <c r="I20" s="115"/>
      <c r="J20" s="115"/>
    </row>
    <row r="21" spans="1:10" s="21" customFormat="1" ht="24.75" customHeight="1">
      <c r="A21" s="1" t="s">
        <v>152</v>
      </c>
      <c r="B21" s="21">
        <v>16</v>
      </c>
      <c r="C21" s="106">
        <v>0</v>
      </c>
      <c r="D21" s="106">
        <v>0</v>
      </c>
      <c r="E21" s="106">
        <v>0</v>
      </c>
      <c r="F21" s="104">
        <v>-173518</v>
      </c>
      <c r="G21" s="104">
        <v>-173518</v>
      </c>
      <c r="H21" s="115"/>
      <c r="I21" s="115"/>
      <c r="J21" s="115"/>
    </row>
    <row r="22" spans="1:10" s="21" customFormat="1" ht="24.75" customHeight="1" thickBot="1">
      <c r="A22" s="1" t="s">
        <v>154</v>
      </c>
      <c r="C22" s="117">
        <v>1735238</v>
      </c>
      <c r="D22" s="117">
        <v>1482634</v>
      </c>
      <c r="E22" s="117">
        <v>173524</v>
      </c>
      <c r="F22" s="117">
        <v>3611359</v>
      </c>
      <c r="G22" s="117">
        <v>7002755</v>
      </c>
      <c r="H22" s="115"/>
      <c r="I22" s="115"/>
      <c r="J22" s="115"/>
    </row>
    <row r="23" spans="1:10" s="21" customFormat="1" ht="24" customHeight="1" thickTop="1">
      <c r="A23" s="1"/>
      <c r="B23" s="1"/>
      <c r="C23" s="1"/>
      <c r="D23" s="1"/>
      <c r="E23" s="1"/>
      <c r="F23" s="1"/>
      <c r="G23" s="1"/>
      <c r="H23" s="115"/>
      <c r="I23" s="115"/>
      <c r="J23" s="115"/>
    </row>
    <row r="24" spans="1:10" s="21" customFormat="1" ht="24" customHeight="1">
      <c r="A24" s="1"/>
      <c r="B24" s="1"/>
      <c r="C24" s="3"/>
      <c r="D24" s="3"/>
      <c r="E24" s="3"/>
      <c r="F24" s="17" t="s">
        <v>170</v>
      </c>
      <c r="G24" s="3"/>
      <c r="H24" s="115"/>
      <c r="I24" s="115"/>
      <c r="J24" s="115"/>
    </row>
    <row r="25" spans="1:10" s="21" customFormat="1" ht="24" customHeight="1">
      <c r="A25" s="1"/>
      <c r="B25" s="1"/>
      <c r="C25" s="3"/>
      <c r="D25" s="3"/>
      <c r="E25" s="3"/>
      <c r="F25" s="17" t="s">
        <v>171</v>
      </c>
      <c r="G25" s="3"/>
      <c r="H25" s="115"/>
      <c r="I25" s="115"/>
      <c r="J25" s="115"/>
    </row>
    <row r="26" spans="1:10" s="21" customFormat="1" ht="24" customHeight="1">
      <c r="A26" s="1"/>
      <c r="B26" s="1"/>
      <c r="C26" s="47"/>
      <c r="D26" s="47"/>
      <c r="E26" s="47"/>
      <c r="F26" s="47"/>
      <c r="G26" s="47"/>
      <c r="H26" s="115"/>
      <c r="I26" s="115"/>
      <c r="J26" s="115"/>
    </row>
    <row r="27" spans="1:10" s="21" customFormat="1" ht="24" customHeight="1">
      <c r="A27" s="1"/>
      <c r="B27" s="1"/>
      <c r="C27" s="47"/>
      <c r="D27" s="47"/>
      <c r="E27" s="47"/>
      <c r="F27" s="47"/>
      <c r="G27" s="47"/>
      <c r="H27" s="115"/>
      <c r="I27" s="115"/>
      <c r="J27" s="115"/>
    </row>
    <row r="28" spans="1:10" s="21" customFormat="1" ht="24" customHeight="1">
      <c r="A28" s="1"/>
      <c r="B28" s="1"/>
      <c r="C28" s="47"/>
      <c r="D28" s="47"/>
      <c r="E28" s="47"/>
      <c r="F28" s="47"/>
      <c r="G28" s="47"/>
      <c r="H28" s="115"/>
      <c r="I28" s="115"/>
      <c r="J28" s="115"/>
    </row>
    <row r="29" spans="1:10" s="21" customFormat="1" ht="24" customHeight="1">
      <c r="A29" s="1"/>
      <c r="B29" s="1"/>
      <c r="C29" s="47"/>
      <c r="D29" s="47"/>
      <c r="E29" s="47"/>
      <c r="F29" s="47"/>
      <c r="G29" s="47"/>
      <c r="H29" s="115"/>
      <c r="I29" s="115"/>
      <c r="J29" s="115"/>
    </row>
    <row r="30" spans="1:10" s="21" customFormat="1" ht="24" customHeight="1">
      <c r="A30" s="1"/>
      <c r="B30" s="1"/>
      <c r="C30" s="47"/>
      <c r="D30" s="47"/>
      <c r="E30" s="47"/>
      <c r="F30" s="47"/>
      <c r="G30" s="47"/>
      <c r="H30" s="115"/>
      <c r="I30" s="115"/>
      <c r="J30" s="115"/>
    </row>
    <row r="31" spans="1:10" s="21" customFormat="1" ht="24" customHeight="1">
      <c r="A31" s="1"/>
      <c r="B31" s="1"/>
      <c r="C31" s="47"/>
      <c r="D31" s="47"/>
      <c r="E31" s="47"/>
      <c r="F31" s="47"/>
      <c r="G31" s="47"/>
      <c r="H31" s="115"/>
      <c r="I31" s="115"/>
      <c r="J31" s="115"/>
    </row>
    <row r="32" spans="1:10" s="21" customFormat="1" ht="24" customHeight="1">
      <c r="A32" s="1"/>
      <c r="B32" s="1"/>
      <c r="C32" s="47"/>
      <c r="D32" s="47"/>
      <c r="E32" s="47"/>
      <c r="F32" s="47"/>
      <c r="G32" s="47"/>
      <c r="H32" s="115"/>
      <c r="I32" s="115"/>
      <c r="J32" s="115"/>
    </row>
    <row r="33" spans="1:10" s="21" customFormat="1" ht="24" customHeight="1">
      <c r="A33" s="1"/>
      <c r="B33" s="1"/>
      <c r="C33" s="1"/>
      <c r="D33" s="1"/>
      <c r="E33" s="1"/>
      <c r="F33" s="1"/>
      <c r="G33" s="1"/>
      <c r="H33" s="115"/>
      <c r="I33" s="115"/>
      <c r="J33" s="115"/>
    </row>
    <row r="44" spans="1:10" ht="26.25"/>
    <row r="45" spans="1:10" ht="26.25"/>
    <row r="46" spans="1:10" ht="48.95" customHeight="1">
      <c r="A46" s="1" t="s">
        <v>2</v>
      </c>
    </row>
    <row r="94" spans="5:8" ht="24" customHeight="1">
      <c r="E94" s="85"/>
      <c r="F94" s="85"/>
      <c r="G94" s="85"/>
      <c r="H94" s="120"/>
    </row>
    <row r="95" spans="5:8" ht="24" customHeight="1">
      <c r="E95" s="85"/>
      <c r="F95" s="85"/>
      <c r="G95" s="85"/>
      <c r="H95" s="120"/>
    </row>
    <row r="96" spans="5:8" ht="24" customHeight="1">
      <c r="E96" s="85"/>
      <c r="F96" s="85"/>
      <c r="G96" s="85"/>
      <c r="H96" s="120"/>
    </row>
    <row r="98" ht="17.25" customHeight="1"/>
  </sheetData>
  <mergeCells count="4">
    <mergeCell ref="E6:F6"/>
    <mergeCell ref="A2:G2"/>
    <mergeCell ref="A3:G3"/>
    <mergeCell ref="A4:G4"/>
  </mergeCells>
  <phoneticPr fontId="0" type="noConversion"/>
  <printOptions horizontalCentered="1"/>
  <pageMargins left="0.9055118110236221" right="0.51181102362204722" top="0.51181102362204722" bottom="0.59055118110236227" header="0.11811023622047245" footer="0.11811023622047245"/>
  <pageSetup paperSize="9" scale="70" orientation="portrait" blackAndWhite="1" r:id="rId1"/>
  <headerFooter alignWithMargins="0">
    <oddFooter>&amp;L&amp;"Angsana New,ธรรมดา"&amp;16&amp;K00+000ร่าง DRAFT
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โดย.....................................................................วันที่ 4 สิงหาคม 2566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4"/>
  <sheetViews>
    <sheetView zoomScaleNormal="100" zoomScaleSheetLayoutView="70" workbookViewId="0">
      <selection activeCell="A2" sqref="A2:I2"/>
    </sheetView>
  </sheetViews>
  <sheetFormatPr defaultColWidth="11.42578125" defaultRowHeight="24" customHeight="1"/>
  <cols>
    <col min="1" max="3" width="1.85546875" style="121" customWidth="1"/>
    <col min="4" max="4" width="59.140625" style="121" customWidth="1"/>
    <col min="5" max="5" width="1.85546875" style="121" customWidth="1"/>
    <col min="6" max="6" width="17.85546875" style="122" customWidth="1"/>
    <col min="7" max="7" width="17.140625" style="122" customWidth="1"/>
    <col min="8" max="8" width="16.85546875" style="122" customWidth="1"/>
    <col min="9" max="9" width="17.140625" style="122" customWidth="1"/>
    <col min="10" max="10" width="11.42578125" style="121"/>
    <col min="11" max="11" width="16.42578125" style="121" bestFit="1" customWidth="1"/>
    <col min="12" max="16384" width="11.42578125" style="121"/>
  </cols>
  <sheetData>
    <row r="1" spans="1:9" ht="24.75">
      <c r="I1" s="121">
        <v>8</v>
      </c>
    </row>
    <row r="2" spans="1:9" ht="24" customHeight="1">
      <c r="A2" s="179" t="s">
        <v>56</v>
      </c>
      <c r="B2" s="179"/>
      <c r="C2" s="179"/>
      <c r="D2" s="179"/>
      <c r="E2" s="179"/>
      <c r="F2" s="179"/>
      <c r="G2" s="179"/>
      <c r="H2" s="179"/>
      <c r="I2" s="179"/>
    </row>
    <row r="3" spans="1:9" ht="24" customHeight="1">
      <c r="A3" s="179" t="s">
        <v>6</v>
      </c>
      <c r="B3" s="179"/>
      <c r="C3" s="179"/>
      <c r="D3" s="179" t="s">
        <v>6</v>
      </c>
      <c r="E3" s="179"/>
      <c r="F3" s="179"/>
      <c r="G3" s="179"/>
      <c r="H3" s="179"/>
      <c r="I3" s="179"/>
    </row>
    <row r="4" spans="1:9" ht="24" customHeight="1">
      <c r="A4" s="179" t="s">
        <v>167</v>
      </c>
      <c r="B4" s="179"/>
      <c r="C4" s="179"/>
      <c r="D4" s="179"/>
      <c r="E4" s="179"/>
      <c r="F4" s="179"/>
      <c r="G4" s="179"/>
      <c r="H4" s="179"/>
      <c r="I4" s="179"/>
    </row>
    <row r="5" spans="1:9" ht="25.5">
      <c r="D5" s="123"/>
      <c r="E5" s="123"/>
      <c r="F5" s="124"/>
      <c r="G5" s="124"/>
      <c r="H5" s="125"/>
      <c r="I5" s="126" t="s">
        <v>128</v>
      </c>
    </row>
    <row r="6" spans="1:9" ht="25.5">
      <c r="A6" s="127"/>
      <c r="B6" s="127"/>
      <c r="C6" s="127"/>
      <c r="F6" s="180" t="s">
        <v>0</v>
      </c>
      <c r="G6" s="180"/>
      <c r="H6" s="128" t="s">
        <v>16</v>
      </c>
      <c r="I6" s="128"/>
    </row>
    <row r="7" spans="1:9" ht="23.25" customHeight="1">
      <c r="A7" s="123"/>
      <c r="B7" s="123"/>
      <c r="C7" s="123"/>
      <c r="D7" s="123"/>
      <c r="E7" s="129"/>
      <c r="F7" s="129">
        <v>2566</v>
      </c>
      <c r="G7" s="129">
        <v>2565</v>
      </c>
      <c r="H7" s="129">
        <v>2566</v>
      </c>
      <c r="I7" s="129">
        <v>2565</v>
      </c>
    </row>
    <row r="8" spans="1:9" ht="25.5">
      <c r="F8" s="130"/>
      <c r="G8" s="130"/>
      <c r="H8" s="131"/>
      <c r="I8" s="130"/>
    </row>
    <row r="9" spans="1:9" ht="24" customHeight="1">
      <c r="A9" s="132" t="s">
        <v>7</v>
      </c>
      <c r="G9" s="133"/>
      <c r="H9" s="131"/>
      <c r="I9" s="133"/>
    </row>
    <row r="10" spans="1:9" ht="24.75" customHeight="1">
      <c r="A10" s="121" t="s">
        <v>138</v>
      </c>
      <c r="F10" s="134">
        <v>-170717</v>
      </c>
      <c r="G10" s="134">
        <v>691231</v>
      </c>
      <c r="H10" s="134">
        <v>149917</v>
      </c>
      <c r="I10" s="134">
        <v>354944</v>
      </c>
    </row>
    <row r="11" spans="1:9" ht="25.5" customHeight="1">
      <c r="A11" s="135" t="s">
        <v>143</v>
      </c>
      <c r="C11" s="135"/>
      <c r="D11" s="135"/>
      <c r="E11" s="135"/>
      <c r="F11" s="136"/>
      <c r="G11" s="137"/>
      <c r="H11" s="138"/>
      <c r="I11" s="137"/>
    </row>
    <row r="12" spans="1:9" ht="24.75" customHeight="1">
      <c r="A12" s="135" t="s">
        <v>142</v>
      </c>
      <c r="B12" s="135"/>
      <c r="D12" s="135"/>
      <c r="E12" s="135"/>
      <c r="F12" s="139">
        <v>-900</v>
      </c>
      <c r="G12" s="140">
        <v>-300</v>
      </c>
      <c r="H12" s="139">
        <v>-900</v>
      </c>
      <c r="I12" s="140">
        <v>-300</v>
      </c>
    </row>
    <row r="13" spans="1:9" ht="24.75" customHeight="1">
      <c r="A13" s="135" t="s">
        <v>177</v>
      </c>
      <c r="B13" s="135"/>
      <c r="D13" s="135"/>
      <c r="E13" s="135"/>
      <c r="F13" s="134">
        <v>18194</v>
      </c>
      <c r="G13" s="136">
        <v>942</v>
      </c>
      <c r="H13" s="139">
        <v>-2853</v>
      </c>
      <c r="I13" s="140">
        <v>-1182</v>
      </c>
    </row>
    <row r="14" spans="1:9" ht="24.75" customHeight="1">
      <c r="A14" s="135" t="s">
        <v>185</v>
      </c>
      <c r="B14" s="135"/>
      <c r="D14" s="135"/>
      <c r="E14" s="135"/>
      <c r="F14" s="134">
        <v>210</v>
      </c>
      <c r="G14" s="136">
        <v>-186</v>
      </c>
      <c r="H14" s="139">
        <v>210</v>
      </c>
      <c r="I14" s="140">
        <v>-185</v>
      </c>
    </row>
    <row r="15" spans="1:9" ht="24.75" customHeight="1">
      <c r="A15" s="135" t="s">
        <v>157</v>
      </c>
      <c r="B15" s="135"/>
      <c r="D15" s="135"/>
      <c r="E15" s="135"/>
      <c r="F15" s="134">
        <v>0</v>
      </c>
      <c r="G15" s="136">
        <v>0</v>
      </c>
      <c r="H15" s="139">
        <v>-73576</v>
      </c>
      <c r="I15" s="140">
        <v>-20745</v>
      </c>
    </row>
    <row r="16" spans="1:9" ht="24.75" customHeight="1">
      <c r="A16" s="135" t="s">
        <v>96</v>
      </c>
      <c r="B16" s="135"/>
      <c r="D16" s="135"/>
      <c r="E16" s="135"/>
      <c r="F16" s="136">
        <v>548444</v>
      </c>
      <c r="G16" s="136">
        <v>538334</v>
      </c>
      <c r="H16" s="139">
        <v>115484</v>
      </c>
      <c r="I16" s="140">
        <v>113675</v>
      </c>
    </row>
    <row r="17" spans="1:11" ht="24.75" customHeight="1">
      <c r="A17" s="135" t="s">
        <v>97</v>
      </c>
      <c r="B17" s="135"/>
      <c r="D17" s="135"/>
      <c r="E17" s="135"/>
      <c r="F17" s="136">
        <v>24895</v>
      </c>
      <c r="G17" s="136">
        <v>25372</v>
      </c>
      <c r="H17" s="139">
        <v>6350</v>
      </c>
      <c r="I17" s="140">
        <v>6351</v>
      </c>
    </row>
    <row r="18" spans="1:11" ht="24.75" customHeight="1">
      <c r="A18" s="135" t="s">
        <v>109</v>
      </c>
      <c r="B18" s="135"/>
      <c r="D18" s="135"/>
      <c r="E18" s="135"/>
      <c r="F18" s="136">
        <v>2080</v>
      </c>
      <c r="G18" s="136">
        <v>1359</v>
      </c>
      <c r="H18" s="139">
        <v>223</v>
      </c>
      <c r="I18" s="140">
        <v>305</v>
      </c>
    </row>
    <row r="19" spans="1:11" ht="24.75" customHeight="1">
      <c r="A19" s="141" t="s">
        <v>155</v>
      </c>
      <c r="B19" s="135"/>
      <c r="D19" s="135"/>
      <c r="E19" s="135"/>
      <c r="F19" s="136">
        <v>1065</v>
      </c>
      <c r="G19" s="136">
        <v>33536</v>
      </c>
      <c r="H19" s="134">
        <v>118</v>
      </c>
      <c r="I19" s="140">
        <v>0</v>
      </c>
    </row>
    <row r="20" spans="1:11" ht="24.75" customHeight="1">
      <c r="A20" s="141" t="s">
        <v>156</v>
      </c>
      <c r="B20" s="135"/>
      <c r="D20" s="135"/>
      <c r="E20" s="135"/>
      <c r="F20" s="136">
        <v>11932</v>
      </c>
      <c r="G20" s="136">
        <v>6141</v>
      </c>
      <c r="H20" s="134">
        <v>-405</v>
      </c>
      <c r="I20" s="140">
        <v>-73</v>
      </c>
    </row>
    <row r="21" spans="1:11" ht="24.75" customHeight="1">
      <c r="A21" s="135" t="s">
        <v>178</v>
      </c>
      <c r="B21" s="135"/>
      <c r="D21" s="135"/>
      <c r="E21" s="135"/>
      <c r="F21" s="136">
        <v>4276</v>
      </c>
      <c r="G21" s="136">
        <v>-1859</v>
      </c>
      <c r="H21" s="134">
        <v>-1131</v>
      </c>
      <c r="I21" s="140">
        <v>-639</v>
      </c>
    </row>
    <row r="22" spans="1:11" ht="24.75" customHeight="1">
      <c r="A22" s="135" t="s">
        <v>183</v>
      </c>
      <c r="B22" s="135"/>
      <c r="D22" s="135"/>
      <c r="E22" s="135"/>
      <c r="F22" s="136">
        <v>-949</v>
      </c>
      <c r="G22" s="136">
        <v>-731</v>
      </c>
      <c r="H22" s="139">
        <v>0</v>
      </c>
      <c r="I22" s="140">
        <v>0</v>
      </c>
    </row>
    <row r="23" spans="1:11" ht="24.75" customHeight="1">
      <c r="A23" s="135" t="s">
        <v>84</v>
      </c>
      <c r="B23" s="135"/>
      <c r="D23" s="135"/>
      <c r="E23" s="135"/>
      <c r="F23" s="136">
        <v>19205</v>
      </c>
      <c r="G23" s="136">
        <v>23122</v>
      </c>
      <c r="H23" s="139">
        <v>8106</v>
      </c>
      <c r="I23" s="140">
        <v>11011</v>
      </c>
      <c r="K23" s="139"/>
    </row>
    <row r="24" spans="1:11" ht="24.75" customHeight="1">
      <c r="A24" s="135" t="s">
        <v>44</v>
      </c>
      <c r="B24" s="135"/>
      <c r="D24" s="135"/>
      <c r="E24" s="135"/>
      <c r="F24" s="139">
        <v>-2662</v>
      </c>
      <c r="G24" s="142">
        <v>-946</v>
      </c>
      <c r="H24" s="139">
        <v>-1533</v>
      </c>
      <c r="I24" s="140">
        <v>-2021</v>
      </c>
    </row>
    <row r="25" spans="1:11" ht="24.75" customHeight="1">
      <c r="A25" s="135" t="s">
        <v>98</v>
      </c>
      <c r="B25" s="135"/>
      <c r="D25" s="135"/>
      <c r="E25" s="135"/>
      <c r="F25" s="136">
        <v>191988</v>
      </c>
      <c r="G25" s="136">
        <v>148173</v>
      </c>
      <c r="H25" s="139">
        <v>58961</v>
      </c>
      <c r="I25" s="136">
        <v>47827</v>
      </c>
    </row>
    <row r="26" spans="1:11" ht="24.75" customHeight="1">
      <c r="A26" s="135" t="s">
        <v>99</v>
      </c>
      <c r="B26" s="135"/>
      <c r="D26" s="135"/>
      <c r="E26" s="135"/>
      <c r="F26" s="136">
        <v>10784</v>
      </c>
      <c r="G26" s="136">
        <v>10666</v>
      </c>
      <c r="H26" s="139">
        <v>4336</v>
      </c>
      <c r="I26" s="136">
        <v>4498</v>
      </c>
    </row>
    <row r="27" spans="1:11" ht="24.75" customHeight="1">
      <c r="A27" s="135" t="s">
        <v>122</v>
      </c>
      <c r="B27" s="135"/>
      <c r="D27" s="135"/>
      <c r="E27" s="135"/>
      <c r="F27" s="136">
        <v>19807</v>
      </c>
      <c r="G27" s="136">
        <v>55578</v>
      </c>
      <c r="H27" s="139">
        <v>18989</v>
      </c>
      <c r="I27" s="136">
        <v>47809</v>
      </c>
      <c r="K27" s="143"/>
    </row>
    <row r="28" spans="1:11" ht="24.75" customHeight="1">
      <c r="A28" s="135" t="s">
        <v>68</v>
      </c>
      <c r="D28" s="135"/>
      <c r="E28" s="135"/>
      <c r="F28" s="144">
        <v>677652</v>
      </c>
      <c r="G28" s="144">
        <v>1530432</v>
      </c>
      <c r="H28" s="144">
        <v>282296</v>
      </c>
      <c r="I28" s="144">
        <v>561275</v>
      </c>
    </row>
    <row r="29" spans="1:11" ht="24.75" customHeight="1">
      <c r="A29" s="135" t="s">
        <v>112</v>
      </c>
      <c r="C29" s="135"/>
      <c r="D29" s="135"/>
      <c r="E29" s="135"/>
      <c r="F29" s="136"/>
      <c r="G29" s="137"/>
      <c r="I29" s="137"/>
    </row>
    <row r="30" spans="1:11" ht="24.75" customHeight="1">
      <c r="A30" s="135" t="s">
        <v>62</v>
      </c>
      <c r="B30" s="135"/>
      <c r="C30" s="135"/>
      <c r="E30" s="135"/>
      <c r="F30" s="139">
        <v>3826</v>
      </c>
      <c r="G30" s="136">
        <v>-318392</v>
      </c>
      <c r="H30" s="139">
        <v>65464</v>
      </c>
      <c r="I30" s="140">
        <v>452496</v>
      </c>
    </row>
    <row r="31" spans="1:11" ht="24.75" customHeight="1">
      <c r="A31" s="135" t="s">
        <v>22</v>
      </c>
      <c r="B31" s="135"/>
      <c r="C31" s="135"/>
      <c r="E31" s="135"/>
      <c r="F31" s="139">
        <v>-200588</v>
      </c>
      <c r="G31" s="136">
        <v>-4795</v>
      </c>
      <c r="H31" s="139">
        <v>-9553</v>
      </c>
      <c r="I31" s="140">
        <v>-28232</v>
      </c>
    </row>
    <row r="32" spans="1:11" ht="24.75" customHeight="1">
      <c r="A32" s="135" t="s">
        <v>47</v>
      </c>
      <c r="B32" s="135"/>
      <c r="C32" s="135"/>
      <c r="E32" s="135"/>
      <c r="F32" s="139">
        <v>519551</v>
      </c>
      <c r="G32" s="136">
        <v>-388559</v>
      </c>
      <c r="H32" s="139">
        <v>195352</v>
      </c>
      <c r="I32" s="140">
        <v>-334483</v>
      </c>
    </row>
    <row r="33" spans="1:9" ht="24.75" customHeight="1">
      <c r="A33" s="135" t="s">
        <v>48</v>
      </c>
      <c r="B33" s="135"/>
      <c r="C33" s="135"/>
      <c r="E33" s="135"/>
      <c r="F33" s="139">
        <v>-39777</v>
      </c>
      <c r="G33" s="136">
        <v>-19097</v>
      </c>
      <c r="H33" s="139">
        <v>4225</v>
      </c>
      <c r="I33" s="140">
        <v>-5883</v>
      </c>
    </row>
    <row r="34" spans="1:9" ht="24.75" customHeight="1">
      <c r="A34" s="135" t="s">
        <v>46</v>
      </c>
      <c r="B34" s="135"/>
      <c r="C34" s="135"/>
      <c r="E34" s="135"/>
      <c r="F34" s="139">
        <v>-9298</v>
      </c>
      <c r="G34" s="136">
        <v>-3862</v>
      </c>
      <c r="H34" s="139">
        <v>-5718</v>
      </c>
      <c r="I34" s="140">
        <v>-2655</v>
      </c>
    </row>
    <row r="35" spans="1:9" ht="24.75" customHeight="1">
      <c r="A35" s="135" t="s">
        <v>61</v>
      </c>
      <c r="B35" s="135"/>
      <c r="C35" s="135"/>
      <c r="E35" s="135"/>
      <c r="F35" s="136">
        <v>-44851</v>
      </c>
      <c r="G35" s="136">
        <v>-21605</v>
      </c>
      <c r="H35" s="139">
        <v>-10303</v>
      </c>
      <c r="I35" s="140">
        <v>-75321</v>
      </c>
    </row>
    <row r="36" spans="1:9" ht="24.75" customHeight="1">
      <c r="A36" s="135" t="s">
        <v>49</v>
      </c>
      <c r="B36" s="135"/>
      <c r="C36" s="135"/>
      <c r="E36" s="135"/>
      <c r="F36" s="139">
        <v>-121113</v>
      </c>
      <c r="G36" s="136">
        <v>23628</v>
      </c>
      <c r="H36" s="139">
        <v>29282</v>
      </c>
      <c r="I36" s="140">
        <v>-12590</v>
      </c>
    </row>
    <row r="37" spans="1:9" ht="24.75" customHeight="1">
      <c r="A37" s="135" t="s">
        <v>39</v>
      </c>
      <c r="B37" s="135"/>
      <c r="C37" s="135"/>
      <c r="E37" s="135"/>
      <c r="F37" s="139">
        <v>-915</v>
      </c>
      <c r="G37" s="136">
        <v>-4186</v>
      </c>
      <c r="H37" s="139">
        <v>-469</v>
      </c>
      <c r="I37" s="140">
        <v>0</v>
      </c>
    </row>
    <row r="38" spans="1:9" ht="24.75" customHeight="1">
      <c r="A38" s="135" t="s">
        <v>51</v>
      </c>
      <c r="B38" s="135"/>
      <c r="C38" s="135"/>
      <c r="E38" s="135"/>
      <c r="F38" s="145">
        <v>-3906</v>
      </c>
      <c r="G38" s="146">
        <v>-1308</v>
      </c>
      <c r="H38" s="145">
        <v>-3906</v>
      </c>
      <c r="I38" s="147">
        <v>-1308</v>
      </c>
    </row>
    <row r="39" spans="1:9" ht="24.75" customHeight="1">
      <c r="A39" s="135" t="s">
        <v>69</v>
      </c>
      <c r="C39" s="135"/>
      <c r="D39" s="135"/>
      <c r="E39" s="135"/>
      <c r="F39" s="136">
        <v>780581</v>
      </c>
      <c r="G39" s="136">
        <v>792256</v>
      </c>
      <c r="H39" s="139">
        <v>546670</v>
      </c>
      <c r="I39" s="136">
        <v>553299</v>
      </c>
    </row>
    <row r="40" spans="1:9" ht="24.75" customHeight="1">
      <c r="A40" s="135" t="s">
        <v>63</v>
      </c>
      <c r="B40" s="135"/>
      <c r="C40" s="135"/>
      <c r="E40" s="148"/>
      <c r="F40" s="134">
        <v>2662</v>
      </c>
      <c r="G40" s="136">
        <v>946</v>
      </c>
      <c r="H40" s="139">
        <v>2025</v>
      </c>
      <c r="I40" s="140">
        <v>1260</v>
      </c>
    </row>
    <row r="41" spans="1:9" ht="24.75" customHeight="1">
      <c r="A41" s="135" t="s">
        <v>42</v>
      </c>
      <c r="B41" s="135"/>
      <c r="C41" s="135"/>
      <c r="E41" s="148"/>
      <c r="F41" s="139">
        <v>-59209</v>
      </c>
      <c r="G41" s="136">
        <v>-55062</v>
      </c>
      <c r="H41" s="146">
        <v>-50633</v>
      </c>
      <c r="I41" s="140">
        <v>-46981</v>
      </c>
    </row>
    <row r="42" spans="1:9" ht="24.75" customHeight="1">
      <c r="A42" s="135" t="s">
        <v>70</v>
      </c>
      <c r="B42" s="135"/>
      <c r="C42" s="135"/>
      <c r="D42" s="148"/>
      <c r="E42" s="148"/>
      <c r="F42" s="149">
        <v>724034</v>
      </c>
      <c r="G42" s="149">
        <v>738140</v>
      </c>
      <c r="H42" s="145">
        <v>498062</v>
      </c>
      <c r="I42" s="149">
        <v>507578</v>
      </c>
    </row>
    <row r="43" spans="1:9" ht="24.75">
      <c r="A43" s="135"/>
      <c r="B43" s="135"/>
      <c r="C43" s="135"/>
      <c r="D43" s="135"/>
      <c r="E43" s="135"/>
      <c r="F43" s="131"/>
      <c r="G43" s="131"/>
      <c r="H43" s="131"/>
      <c r="I43" s="131"/>
    </row>
    <row r="44" spans="1:9" ht="25.5">
      <c r="A44" s="135"/>
      <c r="B44" s="135"/>
      <c r="C44" s="135"/>
      <c r="D44" s="135"/>
      <c r="E44" s="135"/>
      <c r="F44" s="131"/>
      <c r="G44" s="131"/>
      <c r="H44" s="132" t="s">
        <v>144</v>
      </c>
      <c r="I44" s="131"/>
    </row>
    <row r="45" spans="1:9" ht="25.5">
      <c r="A45" s="135"/>
      <c r="B45" s="135"/>
      <c r="C45" s="135"/>
      <c r="D45" s="135"/>
      <c r="E45" s="135"/>
      <c r="F45" s="131"/>
      <c r="G45" s="131"/>
      <c r="H45" s="132" t="s">
        <v>146</v>
      </c>
      <c r="I45" s="131"/>
    </row>
    <row r="46" spans="1:9" ht="8.1" customHeight="1">
      <c r="A46" s="135"/>
      <c r="B46" s="135"/>
      <c r="C46" s="135"/>
      <c r="D46" s="135"/>
      <c r="E46" s="135"/>
      <c r="F46" s="131"/>
      <c r="G46" s="131"/>
      <c r="H46" s="132"/>
      <c r="I46" s="131"/>
    </row>
    <row r="47" spans="1:9" ht="30.75" customHeight="1">
      <c r="A47" s="121" t="s">
        <v>2</v>
      </c>
      <c r="F47" s="121"/>
      <c r="G47" s="121"/>
      <c r="H47" s="121"/>
      <c r="I47" s="121"/>
    </row>
    <row r="48" spans="1:9" ht="24.75">
      <c r="A48" s="135"/>
      <c r="B48" s="135"/>
      <c r="C48" s="135"/>
      <c r="D48" s="135"/>
      <c r="E48" s="135"/>
      <c r="F48" s="131"/>
      <c r="G48" s="131"/>
      <c r="H48" s="131"/>
      <c r="I48" s="121">
        <v>9</v>
      </c>
    </row>
    <row r="49" spans="1:9" ht="24" customHeight="1">
      <c r="A49" s="177" t="s">
        <v>56</v>
      </c>
      <c r="B49" s="177"/>
      <c r="C49" s="177"/>
      <c r="D49" s="177"/>
      <c r="E49" s="177"/>
      <c r="F49" s="177"/>
      <c r="G49" s="177"/>
      <c r="H49" s="177"/>
      <c r="I49" s="177"/>
    </row>
    <row r="50" spans="1:9" ht="25.5">
      <c r="A50" s="177" t="s">
        <v>6</v>
      </c>
      <c r="B50" s="177"/>
      <c r="C50" s="177"/>
      <c r="D50" s="177" t="s">
        <v>6</v>
      </c>
      <c r="E50" s="177"/>
      <c r="F50" s="177"/>
      <c r="G50" s="177"/>
      <c r="H50" s="177"/>
      <c r="I50" s="177"/>
    </row>
    <row r="51" spans="1:9" ht="24" customHeight="1">
      <c r="A51" s="177" t="s">
        <v>167</v>
      </c>
      <c r="B51" s="177"/>
      <c r="C51" s="177"/>
      <c r="D51" s="177"/>
      <c r="E51" s="177"/>
      <c r="F51" s="177"/>
      <c r="G51" s="177"/>
      <c r="H51" s="177"/>
      <c r="I51" s="177"/>
    </row>
    <row r="52" spans="1:9" ht="24" customHeight="1">
      <c r="A52" s="135"/>
      <c r="B52" s="135"/>
      <c r="C52" s="135"/>
      <c r="D52" s="150"/>
      <c r="E52" s="150"/>
      <c r="F52" s="151"/>
      <c r="G52" s="151"/>
      <c r="H52" s="151"/>
      <c r="I52" s="126" t="s">
        <v>128</v>
      </c>
    </row>
    <row r="53" spans="1:9" ht="25.5">
      <c r="A53" s="152"/>
      <c r="B53" s="152"/>
      <c r="C53" s="152"/>
      <c r="D53" s="135"/>
      <c r="E53" s="135"/>
      <c r="F53" s="178" t="s">
        <v>0</v>
      </c>
      <c r="G53" s="178"/>
      <c r="H53" s="153" t="s">
        <v>16</v>
      </c>
      <c r="I53" s="153"/>
    </row>
    <row r="54" spans="1:9" ht="25.5">
      <c r="A54" s="150"/>
      <c r="B54" s="150"/>
      <c r="C54" s="150"/>
      <c r="D54" s="150"/>
      <c r="E54" s="154"/>
      <c r="F54" s="129">
        <v>2566</v>
      </c>
      <c r="G54" s="129">
        <v>2565</v>
      </c>
      <c r="H54" s="129">
        <v>2566</v>
      </c>
      <c r="I54" s="129">
        <v>2565</v>
      </c>
    </row>
    <row r="55" spans="1:9" ht="12.75" customHeight="1">
      <c r="A55" s="148"/>
      <c r="B55" s="148"/>
      <c r="C55" s="148"/>
      <c r="D55" s="148"/>
      <c r="E55" s="148"/>
      <c r="F55" s="155"/>
      <c r="G55" s="130"/>
      <c r="H55" s="155"/>
      <c r="I55" s="155"/>
    </row>
    <row r="56" spans="1:9" ht="24.75" customHeight="1">
      <c r="A56" s="156" t="s">
        <v>8</v>
      </c>
      <c r="B56" s="135"/>
      <c r="C56" s="135"/>
      <c r="D56" s="135"/>
      <c r="E56" s="135"/>
      <c r="F56" s="131"/>
      <c r="G56" s="131"/>
      <c r="H56" s="131"/>
      <c r="I56" s="131"/>
    </row>
    <row r="57" spans="1:9" ht="24.75" customHeight="1">
      <c r="A57" s="135" t="s">
        <v>90</v>
      </c>
      <c r="B57" s="135"/>
      <c r="E57" s="135"/>
      <c r="F57" s="131">
        <v>0</v>
      </c>
      <c r="G57" s="131">
        <v>0</v>
      </c>
      <c r="H57" s="136">
        <v>50000</v>
      </c>
      <c r="I57" s="157">
        <v>20000</v>
      </c>
    </row>
    <row r="58" spans="1:9" ht="24.75" customHeight="1">
      <c r="A58" s="135" t="s">
        <v>89</v>
      </c>
      <c r="B58" s="135"/>
      <c r="E58" s="135"/>
      <c r="F58" s="131">
        <v>0</v>
      </c>
      <c r="G58" s="131">
        <v>0</v>
      </c>
      <c r="H58" s="139">
        <v>-5000</v>
      </c>
      <c r="I58" s="157">
        <v>-60000</v>
      </c>
    </row>
    <row r="59" spans="1:9" ht="24.75" customHeight="1">
      <c r="A59" s="135" t="s">
        <v>81</v>
      </c>
      <c r="B59" s="135"/>
      <c r="E59" s="135"/>
      <c r="F59" s="158">
        <v>0</v>
      </c>
      <c r="G59" s="158">
        <v>0</v>
      </c>
      <c r="H59" s="139">
        <v>-115000</v>
      </c>
      <c r="I59" s="157">
        <v>-60000</v>
      </c>
    </row>
    <row r="60" spans="1:9" ht="24.75" customHeight="1">
      <c r="A60" s="135" t="s">
        <v>158</v>
      </c>
      <c r="B60" s="135"/>
      <c r="E60" s="135"/>
      <c r="F60" s="158">
        <v>0</v>
      </c>
      <c r="G60" s="158">
        <v>0</v>
      </c>
      <c r="H60" s="139">
        <v>67496</v>
      </c>
      <c r="I60" s="157">
        <v>20745</v>
      </c>
    </row>
    <row r="61" spans="1:9" ht="24.75" customHeight="1">
      <c r="A61" s="135" t="s">
        <v>83</v>
      </c>
      <c r="B61" s="135"/>
      <c r="E61" s="135"/>
      <c r="F61" s="136">
        <v>4410</v>
      </c>
      <c r="G61" s="136">
        <v>2839</v>
      </c>
      <c r="H61" s="139">
        <v>1293</v>
      </c>
      <c r="I61" s="140">
        <v>1328</v>
      </c>
    </row>
    <row r="62" spans="1:9" ht="24.75" customHeight="1">
      <c r="A62" s="135" t="s">
        <v>82</v>
      </c>
      <c r="B62" s="135"/>
      <c r="E62" s="135"/>
      <c r="F62" s="139">
        <v>-240236</v>
      </c>
      <c r="G62" s="136">
        <v>-441767</v>
      </c>
      <c r="H62" s="139">
        <v>-127713</v>
      </c>
      <c r="I62" s="140">
        <v>-173423</v>
      </c>
    </row>
    <row r="63" spans="1:9" ht="24.75" customHeight="1">
      <c r="A63" s="135" t="s">
        <v>71</v>
      </c>
      <c r="B63" s="135"/>
      <c r="E63" s="135"/>
      <c r="F63" s="139">
        <v>-1537</v>
      </c>
      <c r="G63" s="136">
        <v>-3262</v>
      </c>
      <c r="H63" s="139">
        <v>0</v>
      </c>
      <c r="I63" s="140">
        <v>-566</v>
      </c>
    </row>
    <row r="64" spans="1:9" ht="24.75" customHeight="1">
      <c r="A64" s="135" t="s">
        <v>108</v>
      </c>
      <c r="B64" s="135"/>
      <c r="E64" s="135"/>
      <c r="F64" s="139">
        <v>-16690</v>
      </c>
      <c r="G64" s="136">
        <v>-221</v>
      </c>
      <c r="H64" s="139">
        <v>0</v>
      </c>
      <c r="I64" s="140">
        <v>0</v>
      </c>
    </row>
    <row r="65" spans="1:11" ht="24.75" customHeight="1">
      <c r="A65" s="135" t="s">
        <v>65</v>
      </c>
      <c r="B65" s="135"/>
      <c r="E65" s="135"/>
      <c r="F65" s="139">
        <v>-12167</v>
      </c>
      <c r="G65" s="136">
        <v>-967</v>
      </c>
      <c r="H65" s="139">
        <v>-251</v>
      </c>
      <c r="I65" s="140">
        <v>-115</v>
      </c>
    </row>
    <row r="66" spans="1:11" ht="24.75" customHeight="1">
      <c r="A66" s="135" t="s">
        <v>103</v>
      </c>
      <c r="B66" s="135"/>
      <c r="C66" s="135"/>
      <c r="D66" s="135"/>
      <c r="E66" s="135"/>
      <c r="F66" s="159">
        <v>-266220</v>
      </c>
      <c r="G66" s="159">
        <v>-443378</v>
      </c>
      <c r="H66" s="159">
        <v>-129175</v>
      </c>
      <c r="I66" s="159">
        <v>-252031</v>
      </c>
    </row>
    <row r="67" spans="1:11" ht="19.350000000000001" customHeight="1">
      <c r="A67" s="135"/>
      <c r="B67" s="135"/>
      <c r="C67" s="135"/>
      <c r="D67" s="135"/>
      <c r="E67" s="135"/>
      <c r="F67" s="137"/>
      <c r="G67" s="137"/>
      <c r="H67" s="137"/>
      <c r="I67" s="137"/>
    </row>
    <row r="68" spans="1:11" ht="24.75" customHeight="1">
      <c r="A68" s="156" t="s">
        <v>9</v>
      </c>
      <c r="B68" s="135"/>
      <c r="C68" s="135"/>
      <c r="D68" s="135"/>
      <c r="E68" s="135"/>
      <c r="F68" s="137"/>
      <c r="G68" s="137"/>
      <c r="H68" s="137"/>
      <c r="I68" s="137"/>
    </row>
    <row r="69" spans="1:11" ht="24.75" customHeight="1">
      <c r="A69" s="135" t="s">
        <v>104</v>
      </c>
      <c r="B69" s="135"/>
      <c r="E69" s="135"/>
      <c r="F69" s="134">
        <v>195192</v>
      </c>
      <c r="G69" s="136">
        <v>464494</v>
      </c>
      <c r="H69" s="136">
        <v>-50000</v>
      </c>
      <c r="I69" s="140">
        <v>50000</v>
      </c>
    </row>
    <row r="70" spans="1:11" ht="24.75" customHeight="1">
      <c r="A70" s="135" t="s">
        <v>85</v>
      </c>
      <c r="B70" s="135"/>
      <c r="E70" s="135"/>
      <c r="F70" s="136">
        <v>91000</v>
      </c>
      <c r="G70" s="136">
        <v>255000</v>
      </c>
      <c r="H70" s="136">
        <v>0</v>
      </c>
      <c r="I70" s="140">
        <v>205000</v>
      </c>
    </row>
    <row r="71" spans="1:11" ht="24.75" customHeight="1">
      <c r="A71" s="135" t="s">
        <v>86</v>
      </c>
      <c r="B71" s="135"/>
      <c r="E71" s="135"/>
      <c r="F71" s="139">
        <v>-723000</v>
      </c>
      <c r="G71" s="136">
        <v>-519700</v>
      </c>
      <c r="H71" s="139">
        <v>-327000</v>
      </c>
      <c r="I71" s="140">
        <v>-259000</v>
      </c>
    </row>
    <row r="72" spans="1:11" ht="24.75" customHeight="1">
      <c r="A72" s="135" t="s">
        <v>100</v>
      </c>
      <c r="B72" s="135"/>
      <c r="E72" s="135"/>
      <c r="F72" s="139">
        <v>-31720</v>
      </c>
      <c r="G72" s="136">
        <v>-32474</v>
      </c>
      <c r="H72" s="139">
        <v>-9109</v>
      </c>
      <c r="I72" s="140">
        <v>-9109</v>
      </c>
    </row>
    <row r="73" spans="1:11" ht="24.75" customHeight="1">
      <c r="A73" s="135" t="s">
        <v>105</v>
      </c>
      <c r="B73" s="135"/>
      <c r="E73" s="135"/>
      <c r="F73" s="139">
        <v>-192685</v>
      </c>
      <c r="G73" s="136">
        <v>-148133</v>
      </c>
      <c r="H73" s="139">
        <v>-59547</v>
      </c>
      <c r="I73" s="140">
        <v>-47664</v>
      </c>
    </row>
    <row r="74" spans="1:11" ht="24.75" customHeight="1">
      <c r="A74" s="135" t="s">
        <v>159</v>
      </c>
      <c r="B74" s="135"/>
      <c r="E74" s="135"/>
      <c r="F74" s="139">
        <v>-173518</v>
      </c>
      <c r="G74" s="136">
        <v>-520571</v>
      </c>
      <c r="H74" s="139">
        <v>-173518</v>
      </c>
      <c r="I74" s="140">
        <v>-520571</v>
      </c>
    </row>
    <row r="75" spans="1:11" ht="24.75" customHeight="1">
      <c r="A75" s="135" t="s">
        <v>126</v>
      </c>
      <c r="B75" s="135"/>
      <c r="C75" s="135"/>
      <c r="D75" s="135"/>
      <c r="E75" s="135"/>
      <c r="F75" s="159">
        <v>-834731</v>
      </c>
      <c r="G75" s="159">
        <v>-501384</v>
      </c>
      <c r="H75" s="159">
        <v>-619174</v>
      </c>
      <c r="I75" s="159">
        <v>-581344</v>
      </c>
    </row>
    <row r="76" spans="1:11" ht="19.350000000000001" customHeight="1">
      <c r="A76" s="135"/>
      <c r="B76" s="135"/>
      <c r="C76" s="135"/>
      <c r="D76" s="135"/>
      <c r="E76" s="135"/>
      <c r="F76" s="137"/>
      <c r="G76" s="137"/>
      <c r="H76" s="136"/>
      <c r="I76" s="137"/>
    </row>
    <row r="77" spans="1:11" ht="24.75" customHeight="1">
      <c r="A77" s="135" t="s">
        <v>186</v>
      </c>
      <c r="B77" s="135"/>
      <c r="C77" s="135"/>
      <c r="D77" s="135"/>
      <c r="E77" s="135"/>
      <c r="F77" s="138">
        <v>-376917</v>
      </c>
      <c r="G77" s="138">
        <v>-206622</v>
      </c>
      <c r="H77" s="139">
        <v>-250287</v>
      </c>
      <c r="I77" s="139">
        <v>-325797</v>
      </c>
    </row>
    <row r="78" spans="1:11" ht="24.75" customHeight="1">
      <c r="A78" s="135" t="s">
        <v>139</v>
      </c>
      <c r="B78" s="135"/>
      <c r="C78" s="135"/>
      <c r="D78" s="135"/>
      <c r="E78" s="135"/>
      <c r="F78" s="138">
        <v>1355552</v>
      </c>
      <c r="G78" s="138">
        <v>1481774</v>
      </c>
      <c r="H78" s="138">
        <v>448753</v>
      </c>
      <c r="I78" s="138">
        <v>840045</v>
      </c>
    </row>
    <row r="79" spans="1:11" ht="24.75" customHeight="1" thickBot="1">
      <c r="A79" s="135" t="s">
        <v>140</v>
      </c>
      <c r="B79" s="135"/>
      <c r="C79" s="135"/>
      <c r="D79" s="135"/>
      <c r="E79" s="160"/>
      <c r="F79" s="161">
        <v>978635</v>
      </c>
      <c r="G79" s="161">
        <v>1275152</v>
      </c>
      <c r="H79" s="162">
        <v>198466</v>
      </c>
      <c r="I79" s="162">
        <v>514248</v>
      </c>
      <c r="J79" s="122"/>
      <c r="K79" s="122"/>
    </row>
    <row r="80" spans="1:11" ht="19.350000000000001" customHeight="1" thickTop="1">
      <c r="A80" s="135"/>
      <c r="C80" s="135"/>
      <c r="D80" s="135"/>
      <c r="E80" s="135"/>
      <c r="F80" s="163"/>
      <c r="G80" s="163"/>
      <c r="H80" s="163"/>
      <c r="I80" s="163"/>
    </row>
    <row r="81" spans="1:11" ht="24" customHeight="1">
      <c r="A81" s="164" t="s">
        <v>123</v>
      </c>
      <c r="B81" s="141"/>
      <c r="F81" s="165"/>
      <c r="K81" s="166"/>
    </row>
    <row r="82" spans="1:11" ht="24" customHeight="1">
      <c r="A82" s="141" t="s">
        <v>124</v>
      </c>
      <c r="B82" s="141"/>
      <c r="K82" s="166"/>
    </row>
    <row r="83" spans="1:11" ht="24" customHeight="1">
      <c r="A83" s="141"/>
      <c r="B83" s="141"/>
      <c r="C83" s="141" t="s">
        <v>160</v>
      </c>
      <c r="D83" s="141"/>
      <c r="E83" s="141"/>
      <c r="F83" s="167">
        <v>2995</v>
      </c>
      <c r="G83" s="167">
        <v>14487</v>
      </c>
      <c r="H83" s="168">
        <v>0</v>
      </c>
      <c r="I83" s="168">
        <v>923</v>
      </c>
      <c r="K83" s="169"/>
    </row>
    <row r="84" spans="1:11" ht="24" customHeight="1">
      <c r="A84" s="141"/>
      <c r="B84" s="141"/>
      <c r="C84" s="141" t="s">
        <v>161</v>
      </c>
      <c r="D84" s="141"/>
      <c r="E84" s="141"/>
      <c r="F84" s="167">
        <v>0</v>
      </c>
      <c r="G84" s="167">
        <v>1174</v>
      </c>
      <c r="H84" s="168">
        <v>0</v>
      </c>
      <c r="I84" s="168">
        <v>1174</v>
      </c>
      <c r="K84" s="122"/>
    </row>
    <row r="85" spans="1:11" s="172" customFormat="1" ht="24" customHeight="1">
      <c r="A85" s="141"/>
      <c r="B85" s="170"/>
      <c r="C85" s="141" t="s">
        <v>162</v>
      </c>
      <c r="D85" s="141"/>
      <c r="E85" s="141"/>
      <c r="F85" s="167">
        <v>19107</v>
      </c>
      <c r="G85" s="167">
        <v>89324</v>
      </c>
      <c r="H85" s="171">
        <v>60625</v>
      </c>
      <c r="I85" s="168">
        <v>25623</v>
      </c>
    </row>
    <row r="86" spans="1:11" s="172" customFormat="1" ht="24" customHeight="1">
      <c r="A86" s="141"/>
      <c r="B86" s="170"/>
      <c r="C86" s="141" t="s">
        <v>163</v>
      </c>
      <c r="D86" s="141"/>
      <c r="E86" s="141"/>
      <c r="F86" s="167">
        <v>0</v>
      </c>
      <c r="G86" s="167">
        <v>726</v>
      </c>
      <c r="H86" s="172">
        <v>0</v>
      </c>
      <c r="I86" s="168">
        <v>0</v>
      </c>
    </row>
    <row r="87" spans="1:11" ht="24" customHeight="1">
      <c r="A87" s="141"/>
      <c r="B87" s="170"/>
      <c r="C87" s="141" t="s">
        <v>164</v>
      </c>
      <c r="D87" s="141"/>
      <c r="E87" s="141"/>
      <c r="F87" s="167">
        <v>0</v>
      </c>
      <c r="G87" s="167">
        <v>123</v>
      </c>
      <c r="H87" s="168">
        <v>0</v>
      </c>
      <c r="I87" s="168">
        <v>0</v>
      </c>
      <c r="K87" s="122"/>
    </row>
    <row r="88" spans="1:11" ht="24" customHeight="1">
      <c r="A88" s="141"/>
      <c r="B88" s="141"/>
      <c r="C88" s="141" t="s">
        <v>165</v>
      </c>
      <c r="D88" s="141"/>
      <c r="E88" s="141"/>
      <c r="F88" s="167">
        <v>73509</v>
      </c>
      <c r="G88" s="167">
        <v>10773</v>
      </c>
      <c r="H88" s="168">
        <v>0</v>
      </c>
      <c r="I88" s="168">
        <v>0</v>
      </c>
      <c r="K88" s="122"/>
    </row>
    <row r="89" spans="1:11" ht="24" customHeight="1">
      <c r="A89" s="141"/>
      <c r="B89" s="141"/>
      <c r="C89" s="141" t="s">
        <v>184</v>
      </c>
      <c r="D89" s="141"/>
      <c r="E89" s="141"/>
      <c r="F89" s="167">
        <v>12104</v>
      </c>
      <c r="G89" s="167">
        <v>0</v>
      </c>
      <c r="H89" s="168">
        <v>0</v>
      </c>
      <c r="I89" s="167">
        <v>0</v>
      </c>
      <c r="K89" s="122"/>
    </row>
    <row r="90" spans="1:11" ht="24" customHeight="1">
      <c r="A90" s="141"/>
      <c r="B90" s="141"/>
      <c r="C90" s="141" t="s">
        <v>166</v>
      </c>
      <c r="D90" s="141"/>
      <c r="E90" s="141"/>
      <c r="F90" s="167">
        <v>34</v>
      </c>
      <c r="G90" s="167">
        <v>293</v>
      </c>
      <c r="H90" s="168">
        <v>0</v>
      </c>
      <c r="I90" s="167">
        <v>3636</v>
      </c>
      <c r="K90" s="122"/>
    </row>
    <row r="91" spans="1:11" ht="24" customHeight="1">
      <c r="A91" s="172"/>
      <c r="B91" s="141"/>
      <c r="G91" s="167"/>
      <c r="K91" s="122"/>
    </row>
    <row r="92" spans="1:11" ht="25.5">
      <c r="A92" s="172"/>
      <c r="B92" s="141"/>
      <c r="G92" s="167"/>
      <c r="H92" s="132" t="s">
        <v>144</v>
      </c>
    </row>
    <row r="93" spans="1:11" ht="24" customHeight="1">
      <c r="A93" s="172"/>
      <c r="B93" s="141"/>
      <c r="G93" s="167"/>
      <c r="H93" s="132" t="s">
        <v>146</v>
      </c>
    </row>
    <row r="94" spans="1:11" ht="30.75" customHeight="1">
      <c r="A94" s="121" t="s">
        <v>2</v>
      </c>
    </row>
  </sheetData>
  <mergeCells count="8">
    <mergeCell ref="A51:I51"/>
    <mergeCell ref="F53:G53"/>
    <mergeCell ref="A2:I2"/>
    <mergeCell ref="A3:I3"/>
    <mergeCell ref="A4:I4"/>
    <mergeCell ref="F6:G6"/>
    <mergeCell ref="A49:I49"/>
    <mergeCell ref="A50:I50"/>
  </mergeCells>
  <printOptions horizontalCentered="1"/>
  <pageMargins left="0.90551181102362199" right="0.511811023622047" top="0.511811023622047" bottom="0.59055118110236204" header="0.118110236220472" footer="0.118110236220472"/>
  <pageSetup paperSize="9" scale="70" fitToHeight="2" orientation="portrait" r:id="rId1"/>
  <headerFooter alignWithMargins="0">
    <oddFooter>&amp;L&amp;"Angsana New,ธรรมดา"&amp;16&amp;K00+000ร่าง DRAFT
งบการเงินนี้ได้พิจารณาและอนุมัติจากกกรรมการผู้มีอำนาจอนุมัติของบริษัทแล้ว โดย.....................................................................วันที่ 4 สิงหาคม 2566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Administrator</cp:lastModifiedBy>
  <cp:lastPrinted>2023-08-05T06:43:25Z</cp:lastPrinted>
  <dcterms:created xsi:type="dcterms:W3CDTF">1998-11-05T08:50:11Z</dcterms:created>
  <dcterms:modified xsi:type="dcterms:W3CDTF">2023-08-05T06:44:00Z</dcterms:modified>
</cp:coreProperties>
</file>