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P:\2023\2023-Q2.23\FS\Final\"/>
    </mc:Choice>
  </mc:AlternateContent>
  <xr:revisionPtr revIDLastSave="0" documentId="13_ncr:1_{612A55E9-8ED3-4A55-B52A-5D9E5B7BB2DD}" xr6:coauthVersionLast="47" xr6:coauthVersionMax="47" xr10:uidLastSave="{00000000-0000-0000-0000-000000000000}"/>
  <bookViews>
    <workbookView xWindow="31650" yWindow="0" windowWidth="21615" windowHeight="13020" xr2:uid="{00000000-000D-0000-FFFF-FFFF00000000}"/>
  </bookViews>
  <sheets>
    <sheet name="BS" sheetId="1" r:id="rId1"/>
    <sheet name="PL3m" sheetId="2" r:id="rId2"/>
    <sheet name="PL compre3m" sheetId="3" r:id="rId3"/>
    <sheet name="PL_YTD" sheetId="4" r:id="rId4"/>
    <sheet name="PL compre" sheetId="5" r:id="rId5"/>
    <sheet name="SOC_conso" sheetId="6" r:id="rId6"/>
    <sheet name="SOC_TTA" sheetId="7" r:id="rId7"/>
    <sheet name="CF" sheetId="8" r:id="rId8"/>
  </sheets>
  <definedNames>
    <definedName name="_xlnm._FilterDatabase" localSheetId="0" hidden="1">BS!#REF!</definedName>
    <definedName name="_xlnm._FilterDatabase" localSheetId="7" hidden="1">CF!#REF!</definedName>
    <definedName name="_xlnm._FilterDatabase" localSheetId="3" hidden="1">PL_YTD!#REF!</definedName>
    <definedName name="_xlnm._FilterDatabase" localSheetId="1" hidden="1">PL3m!#REF!</definedName>
    <definedName name="_xlnm.Print_Area" localSheetId="0">BS!$A$1:$I$110</definedName>
    <definedName name="_xlnm.Print_Area" localSheetId="7">CF!$A$1:$K$114</definedName>
    <definedName name="_xlnm.Print_Area" localSheetId="4">'PL compre'!$A$1:$J$43</definedName>
    <definedName name="_xlnm.Print_Area" localSheetId="2">'PL compre3m'!$A$1:$J$43</definedName>
    <definedName name="_xlnm.Print_Area" localSheetId="3">PL_YTD!$A$1:$J$51</definedName>
    <definedName name="_xlnm.Print_Area" localSheetId="1">PL3m!$A$1:$J$51</definedName>
    <definedName name="_xlnm.Print_Area" localSheetId="5">SOC_conso!$A$1:$AE$52</definedName>
    <definedName name="_xlnm.Print_Area" localSheetId="6">SOC_TTA!$A$1:$Q$39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F117" i="8" l="1"/>
  <c r="D33" i="5"/>
  <c r="Q42" i="6" l="1"/>
  <c r="M42" i="6"/>
  <c r="M44" i="6" s="1"/>
  <c r="I42" i="6"/>
  <c r="E42" i="6"/>
  <c r="W42" i="6"/>
  <c r="S42" i="6"/>
  <c r="O42" i="6"/>
  <c r="K42" i="6"/>
  <c r="G42" i="6"/>
  <c r="Y38" i="6"/>
  <c r="Y37" i="6"/>
  <c r="W38" i="6"/>
  <c r="U38" i="6"/>
  <c r="S38" i="6"/>
  <c r="Q38" i="6"/>
  <c r="O38" i="6"/>
  <c r="M38" i="6"/>
  <c r="I38" i="6"/>
  <c r="G38" i="6"/>
  <c r="E38" i="6"/>
  <c r="O44" i="6" l="1"/>
  <c r="S44" i="6"/>
  <c r="W44" i="6"/>
  <c r="I44" i="6"/>
  <c r="G44" i="6"/>
  <c r="Q44" i="6"/>
  <c r="E44" i="6"/>
  <c r="AA37" i="6"/>
  <c r="Y47" i="6"/>
  <c r="J32" i="3"/>
  <c r="F32" i="3"/>
  <c r="O26" i="7" l="1"/>
  <c r="Q26" i="7"/>
  <c r="AA30" i="6"/>
  <c r="AE30" i="6" s="1"/>
  <c r="W49" i="6" l="1"/>
  <c r="W50" i="6" s="1"/>
  <c r="U49" i="6"/>
  <c r="S49" i="6"/>
  <c r="S50" i="6" s="1"/>
  <c r="I49" i="6"/>
  <c r="I50" i="6" s="1"/>
  <c r="G49" i="6"/>
  <c r="G50" i="6" s="1"/>
  <c r="E49" i="6"/>
  <c r="E50" i="6" s="1"/>
  <c r="Y36" i="6"/>
  <c r="Y35" i="6"/>
  <c r="AA35" i="6" s="1"/>
  <c r="Y34" i="6"/>
  <c r="AA34" i="6" s="1"/>
  <c r="K98" i="8"/>
  <c r="K84" i="8"/>
  <c r="G112" i="8"/>
  <c r="G98" i="8"/>
  <c r="G84" i="8"/>
  <c r="I37" i="7"/>
  <c r="O34" i="7"/>
  <c r="G31" i="7"/>
  <c r="G37" i="7" s="1"/>
  <c r="E31" i="7"/>
  <c r="E37" i="7" s="1"/>
  <c r="O30" i="7"/>
  <c r="J33" i="5"/>
  <c r="J36" i="5" s="1"/>
  <c r="J21" i="5"/>
  <c r="F33" i="5"/>
  <c r="F21" i="5"/>
  <c r="J31" i="4"/>
  <c r="J27" i="4"/>
  <c r="J33" i="4" s="1"/>
  <c r="J38" i="4" s="1"/>
  <c r="J40" i="4" s="1"/>
  <c r="J42" i="4" s="1"/>
  <c r="J45" i="4" s="1"/>
  <c r="J47" i="4" s="1"/>
  <c r="J11" i="5" s="1"/>
  <c r="F31" i="4"/>
  <c r="F23" i="4"/>
  <c r="F15" i="4"/>
  <c r="F25" i="4" s="1"/>
  <c r="F27" i="4" s="1"/>
  <c r="F33" i="4" s="1"/>
  <c r="F38" i="4" s="1"/>
  <c r="F40" i="4" s="1"/>
  <c r="F42" i="4" s="1"/>
  <c r="F45" i="4" s="1"/>
  <c r="J20" i="3"/>
  <c r="J35" i="3" s="1"/>
  <c r="J10" i="3"/>
  <c r="F20" i="3"/>
  <c r="F35" i="3" s="1"/>
  <c r="F10" i="3"/>
  <c r="J47" i="2"/>
  <c r="J31" i="2"/>
  <c r="J23" i="2"/>
  <c r="J15" i="2"/>
  <c r="J25" i="2" s="1"/>
  <c r="J27" i="2" s="1"/>
  <c r="J33" i="2" s="1"/>
  <c r="J38" i="2" s="1"/>
  <c r="J40" i="2" s="1"/>
  <c r="J42" i="2" s="1"/>
  <c r="F47" i="2"/>
  <c r="F31" i="2"/>
  <c r="F23" i="2"/>
  <c r="F15" i="2"/>
  <c r="F25" i="2" s="1"/>
  <c r="F27" i="2" s="1"/>
  <c r="F33" i="2" s="1"/>
  <c r="F38" i="2" s="1"/>
  <c r="F40" i="2" s="1"/>
  <c r="F42" i="2" s="1"/>
  <c r="K11" i="8" l="1"/>
  <c r="K35" i="8" s="1"/>
  <c r="K53" i="8" s="1"/>
  <c r="K56" i="8" s="1"/>
  <c r="K101" i="8" s="1"/>
  <c r="F47" i="4"/>
  <c r="K24" i="6"/>
  <c r="F36" i="5"/>
  <c r="AE34" i="6"/>
  <c r="J38" i="5"/>
  <c r="J41" i="5" s="1"/>
  <c r="J43" i="5" s="1"/>
  <c r="J37" i="3"/>
  <c r="J40" i="3" s="1"/>
  <c r="J42" i="3" s="1"/>
  <c r="F37" i="3"/>
  <c r="F40" i="3" s="1"/>
  <c r="F42" i="3" s="1"/>
  <c r="F38" i="5" l="1"/>
  <c r="F41" i="5" s="1"/>
  <c r="F43" i="5" s="1"/>
  <c r="F11" i="5"/>
  <c r="G11" i="8"/>
  <c r="G35" i="8" s="1"/>
  <c r="G53" i="8" s="1"/>
  <c r="G56" i="8" s="1"/>
  <c r="G101" i="8" s="1"/>
  <c r="K104" i="8"/>
  <c r="K106" i="8" s="1"/>
  <c r="K117" i="8"/>
  <c r="O16" i="7"/>
  <c r="AA25" i="6"/>
  <c r="G104" i="8" l="1"/>
  <c r="G106" i="8" s="1"/>
  <c r="G117" i="8"/>
  <c r="I103" i="1"/>
  <c r="I105" i="1" s="1"/>
  <c r="E103" i="1"/>
  <c r="E105" i="1" s="1"/>
  <c r="I78" i="1"/>
  <c r="E78" i="1"/>
  <c r="B74" i="1"/>
  <c r="B73" i="1"/>
  <c r="B72" i="1"/>
  <c r="I69" i="1"/>
  <c r="E69" i="1"/>
  <c r="I41" i="1"/>
  <c r="E41" i="1"/>
  <c r="I24" i="1"/>
  <c r="E24" i="1"/>
  <c r="I80" i="1" l="1"/>
  <c r="I107" i="1"/>
  <c r="I43" i="1"/>
  <c r="E80" i="1"/>
  <c r="E107" i="1" s="1"/>
  <c r="E43" i="1"/>
  <c r="AC26" i="6" l="1"/>
  <c r="W26" i="6"/>
  <c r="W27" i="6" s="1"/>
  <c r="U26" i="6"/>
  <c r="U27" i="6" s="1"/>
  <c r="S26" i="6"/>
  <c r="S27" i="6" s="1"/>
  <c r="Q26" i="6"/>
  <c r="Q27" i="6" s="1"/>
  <c r="O26" i="6"/>
  <c r="O27" i="6" s="1"/>
  <c r="M26" i="6"/>
  <c r="M27" i="6" s="1"/>
  <c r="I26" i="6"/>
  <c r="I27" i="6" s="1"/>
  <c r="G26" i="6"/>
  <c r="G27" i="6" s="1"/>
  <c r="E26" i="6"/>
  <c r="E27" i="6" s="1"/>
  <c r="AE25" i="6"/>
  <c r="Y26" i="6"/>
  <c r="Y27" i="6" s="1"/>
  <c r="AC21" i="6"/>
  <c r="W21" i="6"/>
  <c r="U21" i="6"/>
  <c r="S21" i="6"/>
  <c r="Q21" i="6"/>
  <c r="O21" i="6"/>
  <c r="M21" i="6"/>
  <c r="K21" i="6"/>
  <c r="I21" i="6"/>
  <c r="G21" i="6"/>
  <c r="E21" i="6"/>
  <c r="Y20" i="6"/>
  <c r="Y19" i="6"/>
  <c r="Y18" i="6"/>
  <c r="I23" i="7"/>
  <c r="M22" i="7"/>
  <c r="M23" i="7" s="1"/>
  <c r="O21" i="7"/>
  <c r="O20" i="7"/>
  <c r="K17" i="7"/>
  <c r="G17" i="7"/>
  <c r="G23" i="7" s="1"/>
  <c r="E17" i="7"/>
  <c r="E23" i="7" s="1"/>
  <c r="Q16" i="7"/>
  <c r="Q17" i="7" s="1"/>
  <c r="O22" i="7" l="1"/>
  <c r="O23" i="7" s="1"/>
  <c r="AC27" i="6"/>
  <c r="Q21" i="7"/>
  <c r="AA18" i="6"/>
  <c r="AE18" i="6" s="1"/>
  <c r="AA19" i="6"/>
  <c r="AE19" i="6" s="1"/>
  <c r="AA20" i="6"/>
  <c r="AE20" i="6" s="1"/>
  <c r="Y21" i="6"/>
  <c r="AA21" i="6" l="1"/>
  <c r="AE21" i="6"/>
  <c r="AA104" i="1" l="1"/>
  <c r="AA102" i="1"/>
  <c r="AA101" i="1"/>
  <c r="AA100" i="1"/>
  <c r="AA99" i="1"/>
  <c r="AA98" i="1"/>
  <c r="AA97" i="1"/>
  <c r="AA95" i="1"/>
  <c r="AA93" i="1"/>
  <c r="I87" i="1"/>
  <c r="E87" i="1"/>
  <c r="I50" i="1"/>
  <c r="E50" i="1"/>
  <c r="AA4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J11" i="8" l="1"/>
  <c r="H11" i="8"/>
  <c r="F11" i="8"/>
  <c r="E7" i="8"/>
  <c r="I7" i="8" s="1"/>
  <c r="I64" i="8" s="1"/>
  <c r="E6" i="8"/>
  <c r="E63" i="8" s="1"/>
  <c r="H7" i="5"/>
  <c r="D7" i="5"/>
  <c r="D6" i="5"/>
  <c r="H6" i="5" s="1"/>
  <c r="H7" i="3"/>
  <c r="D7" i="3"/>
  <c r="H6" i="3"/>
  <c r="D6" i="3"/>
  <c r="I8" i="8" l="1"/>
  <c r="I65" i="8" s="1"/>
  <c r="H15" i="2"/>
  <c r="H23" i="2"/>
  <c r="E64" i="8"/>
  <c r="I6" i="8"/>
  <c r="I63" i="8" s="1"/>
  <c r="E8" i="8"/>
  <c r="E65" i="8" s="1"/>
  <c r="G8" i="8"/>
  <c r="G65" i="8" s="1"/>
  <c r="H25" i="2" l="1"/>
  <c r="K8" i="8"/>
  <c r="K65" i="8" s="1"/>
  <c r="H27" i="4" l="1"/>
  <c r="H31" i="4" l="1"/>
  <c r="H33" i="4" s="1"/>
  <c r="H38" i="4" s="1"/>
  <c r="H40" i="4" s="1"/>
  <c r="H42" i="4" l="1"/>
  <c r="H45" i="4" l="1"/>
  <c r="K34" i="7" s="1"/>
  <c r="Q34" i="7" l="1"/>
  <c r="K22" i="7"/>
  <c r="K23" i="7" s="1"/>
  <c r="Q20" i="7"/>
  <c r="Q22" i="7" s="1"/>
  <c r="Q23" i="7" s="1"/>
  <c r="H47" i="4"/>
  <c r="I11" i="8" s="1"/>
  <c r="H11" i="5" l="1"/>
  <c r="I98" i="8" l="1"/>
  <c r="I84" i="8" l="1"/>
  <c r="I35" i="8" l="1"/>
  <c r="I53" i="8" s="1"/>
  <c r="I56" i="8" s="1"/>
  <c r="I117" i="8" s="1"/>
  <c r="I104" i="8" l="1"/>
  <c r="I106" i="8" s="1"/>
  <c r="I115" i="8" s="1"/>
  <c r="K26" i="6" l="1"/>
  <c r="K27" i="6" s="1"/>
  <c r="AA26" i="6" l="1"/>
  <c r="AA27" i="6" s="1"/>
  <c r="AE24" i="6"/>
  <c r="AE26" i="6" s="1"/>
  <c r="AE27" i="6" s="1"/>
  <c r="E98" i="8" l="1"/>
  <c r="E84" i="8" l="1"/>
  <c r="G78" i="1" l="1"/>
  <c r="G24" i="1" l="1"/>
  <c r="G41" i="1"/>
  <c r="G43" i="1" l="1"/>
  <c r="H27" i="2"/>
  <c r="G69" i="1" l="1"/>
  <c r="G80" i="1" s="1"/>
  <c r="H31" i="2" l="1"/>
  <c r="H33" i="2" s="1"/>
  <c r="H38" i="2" s="1"/>
  <c r="H40" i="2" s="1"/>
  <c r="H42" i="2" s="1"/>
  <c r="H47" i="2" l="1"/>
  <c r="H10" i="3" s="1"/>
  <c r="G103" i="1" l="1"/>
  <c r="G105" i="1" s="1"/>
  <c r="G107" i="1" s="1"/>
  <c r="AA36" i="6" l="1"/>
  <c r="AE36" i="6" s="1"/>
  <c r="K38" i="6"/>
  <c r="K44" i="6" l="1"/>
  <c r="AA38" i="6"/>
  <c r="K31" i="7"/>
  <c r="Q30" i="7"/>
  <c r="Q31" i="7" s="1"/>
  <c r="Q49" i="6" l="1"/>
  <c r="Q50" i="6" s="1"/>
  <c r="AE37" i="6"/>
  <c r="H21" i="5"/>
  <c r="H20" i="3" l="1"/>
  <c r="AC42" i="6"/>
  <c r="M36" i="7" l="1"/>
  <c r="M37" i="7" s="1"/>
  <c r="O35" i="7"/>
  <c r="O36" i="7" l="1"/>
  <c r="O37" i="7" s="1"/>
  <c r="U42" i="6"/>
  <c r="U44" i="6" s="1"/>
  <c r="U50" i="6" s="1"/>
  <c r="Y42" i="6" l="1"/>
  <c r="AA41" i="6"/>
  <c r="AE41" i="6" s="1"/>
  <c r="Y44" i="6" l="1"/>
  <c r="AA44" i="6" s="1"/>
  <c r="AA42" i="6"/>
  <c r="AE42" i="6" s="1"/>
  <c r="AC38" i="6" l="1"/>
  <c r="AC44" i="6" s="1"/>
  <c r="AE35" i="6"/>
  <c r="AE44" i="6" l="1"/>
  <c r="AE38" i="6"/>
  <c r="O49" i="6" l="1"/>
  <c r="O50" i="6" s="1"/>
  <c r="D15" i="4" l="1"/>
  <c r="D23" i="2" l="1"/>
  <c r="D15" i="2"/>
  <c r="D23" i="4" l="1"/>
  <c r="D25" i="4" s="1"/>
  <c r="D25" i="2"/>
  <c r="C78" i="1"/>
  <c r="C24" i="1" l="1"/>
  <c r="H33" i="5" l="1"/>
  <c r="H36" i="5" s="1"/>
  <c r="H38" i="5" s="1"/>
  <c r="H41" i="5" s="1"/>
  <c r="H43" i="5" s="1"/>
  <c r="H32" i="3" l="1"/>
  <c r="H35" i="3" s="1"/>
  <c r="H37" i="3" s="1"/>
  <c r="H40" i="3" s="1"/>
  <c r="H42" i="3" s="1"/>
  <c r="K36" i="7" l="1"/>
  <c r="K37" i="7" s="1"/>
  <c r="Q35" i="7"/>
  <c r="Q36" i="7" s="1"/>
  <c r="Q37" i="7" s="1"/>
  <c r="D32" i="3"/>
  <c r="C69" i="1" l="1"/>
  <c r="C80" i="1" s="1"/>
  <c r="AC49" i="6" l="1"/>
  <c r="AC50" i="6" s="1"/>
  <c r="C41" i="1" l="1"/>
  <c r="C43" i="1" s="1"/>
  <c r="E104" i="8" l="1"/>
  <c r="E106" i="8" s="1"/>
  <c r="E115" i="8" s="1"/>
  <c r="D21" i="5" l="1"/>
  <c r="D36" i="5" s="1"/>
  <c r="D20" i="3" l="1"/>
  <c r="D35" i="3" s="1"/>
  <c r="Y48" i="6"/>
  <c r="M49" i="6"/>
  <c r="M50" i="6" s="1"/>
  <c r="C103" i="1" l="1"/>
  <c r="C105" i="1" s="1"/>
  <c r="C107" i="1" s="1"/>
  <c r="D31" i="4"/>
  <c r="AA48" i="6"/>
  <c r="AE48" i="6" s="1"/>
  <c r="Y49" i="6"/>
  <c r="Y50" i="6" s="1"/>
  <c r="D31" i="2" l="1"/>
  <c r="D27" i="4" l="1"/>
  <c r="D33" i="4" s="1"/>
  <c r="D38" i="4" s="1"/>
  <c r="D40" i="4" s="1"/>
  <c r="D42" i="4" s="1"/>
  <c r="D45" i="4" l="1"/>
  <c r="D27" i="2"/>
  <c r="D33" i="2" s="1"/>
  <c r="D38" i="2" s="1"/>
  <c r="D40" i="2" s="1"/>
  <c r="D42" i="2" s="1"/>
  <c r="D47" i="4" l="1"/>
  <c r="K47" i="6"/>
  <c r="E11" i="8" l="1"/>
  <c r="E35" i="8" s="1"/>
  <c r="D11" i="5"/>
  <c r="D38" i="5" s="1"/>
  <c r="D41" i="5" s="1"/>
  <c r="D43" i="5" s="1"/>
  <c r="AA47" i="6"/>
  <c r="K49" i="6"/>
  <c r="K50" i="6" s="1"/>
  <c r="E53" i="8" l="1"/>
  <c r="E56" i="8" s="1"/>
  <c r="E117" i="8" s="1"/>
  <c r="D47" i="2"/>
  <c r="AA49" i="6"/>
  <c r="AA50" i="6" s="1"/>
  <c r="AE47" i="6"/>
  <c r="AE49" i="6" s="1"/>
  <c r="AE50" i="6" s="1"/>
  <c r="D10" i="3" l="1"/>
  <c r="D37" i="3" s="1"/>
  <c r="D40" i="3" l="1"/>
  <c r="D42" i="3" s="1"/>
</calcChain>
</file>

<file path=xl/sharedStrings.xml><?xml version="1.0" encoding="utf-8"?>
<sst xmlns="http://schemas.openxmlformats.org/spreadsheetml/2006/main" count="532" uniqueCount="315">
  <si>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</si>
  <si>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</si>
  <si>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</si>
  <si>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</si>
  <si>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</si>
  <si>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</si>
  <si>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</si>
  <si>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</si>
  <si>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</si>
  <si>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</si>
  <si>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</si>
  <si>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</si>
  <si>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</si>
  <si>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</si>
  <si>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</si>
  <si>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</si>
  <si>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</si>
  <si>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</si>
  <si>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</si>
  <si>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</si>
  <si>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</si>
  <si>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</si>
  <si>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</si>
  <si>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</si>
  <si>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</si>
  <si>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</si>
  <si>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</si>
  <si>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</si>
  <si>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</si>
  <si>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</si>
  <si>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</si>
  <si>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</si>
  <si>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</si>
  <si>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</si>
  <si>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</si>
  <si>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</si>
  <si>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</si>
  <si>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</si>
  <si>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</si>
  <si>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</si>
  <si>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</si>
  <si>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</si>
  <si>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</si>
  <si>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</si>
  <si>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</si>
  <si>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</si>
  <si>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</si>
  <si>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</si>
  <si>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</si>
  <si>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</si>
  <si>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</si>
  <si>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</si>
  <si>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</si>
  <si>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</si>
  <si>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</si>
  <si>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</si>
  <si>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</si>
  <si>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</si>
  <si>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</si>
  <si>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</si>
  <si>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</si>
  <si>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</si>
  <si>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</si>
  <si>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</si>
  <si>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</si>
  <si>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</si>
  <si>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</si>
  <si>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</si>
  <si>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</si>
  <si>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</si>
  <si>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</si>
  <si>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</si>
  <si>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Other income</t>
  </si>
  <si>
    <t>Selling expenses</t>
  </si>
  <si>
    <t>Administrative expenses</t>
  </si>
  <si>
    <t>Total expenses</t>
  </si>
  <si>
    <t>and income tax expenses</t>
  </si>
  <si>
    <t xml:space="preserve">Finance costs </t>
  </si>
  <si>
    <t xml:space="preserve">Six-month period ended </t>
  </si>
  <si>
    <t xml:space="preserve">  Owners of parent</t>
  </si>
  <si>
    <t xml:space="preserve">  Non-controlling interests</t>
  </si>
  <si>
    <t>Other comprehensive income (expenses)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</si>
  <si>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</si>
  <si>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</si>
  <si>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</si>
  <si>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</si>
  <si>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</si>
  <si>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for the period, net of tax</t>
  </si>
  <si>
    <t>for the period</t>
  </si>
  <si>
    <t>Owners of parent</t>
  </si>
  <si>
    <t>Statement of comprehensive income (Unaudited)</t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</si>
  <si>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</si>
  <si>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</si>
  <si>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</si>
  <si>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</si>
  <si>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</si>
  <si>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</si>
  <si>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</si>
  <si>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</si>
  <si>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</si>
  <si>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</si>
  <si>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</si>
  <si>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</si>
  <si>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</si>
  <si>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</si>
  <si>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</si>
  <si>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</si>
  <si>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</si>
  <si>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</si>
  <si>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</si>
  <si>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</si>
  <si>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</si>
  <si>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</si>
  <si>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</si>
  <si>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</si>
  <si>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</si>
  <si>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</si>
  <si>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</si>
  <si>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</si>
  <si>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</si>
  <si>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</si>
  <si>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</si>
  <si>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</si>
  <si>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</si>
  <si>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</si>
  <si>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</si>
  <si>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</si>
  <si>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</si>
  <si>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</si>
  <si>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</si>
  <si>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</si>
  <si>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</si>
  <si>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</si>
  <si>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Issue of ordinary shares from the exercise of warrants</t>
  </si>
  <si>
    <t>Dividends to owners of the Company</t>
  </si>
  <si>
    <t>Dividends to non-controlling interests</t>
  </si>
  <si>
    <t>Total transactions with owners, recorded directly in equity</t>
  </si>
  <si>
    <t>Separate financial statements</t>
  </si>
  <si>
    <t>components of</t>
  </si>
  <si>
    <t>Dividends paid to shareholders</t>
  </si>
  <si>
    <t>Statement of cash flows (Unaudited)</t>
  </si>
  <si>
    <t>Cash flows from operating activities</t>
  </si>
  <si>
    <t>Depreciation and amortisation of property, plant, and equipment,</t>
  </si>
  <si>
    <t>Write-off on property, plant and equipment, and intangible assets</t>
  </si>
  <si>
    <t>Finance costs</t>
  </si>
  <si>
    <t>Dividend income from other investments</t>
  </si>
  <si>
    <t>Dividend income from subsidiaries,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</si>
  <si>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</si>
  <si>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</si>
  <si>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</si>
  <si>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</si>
  <si>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</si>
  <si>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</si>
  <si>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</si>
  <si>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Provision for employee benefit paid</t>
  </si>
  <si>
    <t>Net cash from (used in) operating activities</t>
  </si>
  <si>
    <t>Cash flows from investing activities</t>
  </si>
  <si>
    <t>Payments for investments in subsidiaries, associates and joint ventures</t>
  </si>
  <si>
    <t>Cash flows from financing activities</t>
  </si>
  <si>
    <t>Dividends paid to owners of the Company</t>
  </si>
  <si>
    <t xml:space="preserve">Dividends paid to non-controlling interests </t>
  </si>
  <si>
    <t>Finance costs paid</t>
  </si>
  <si>
    <t xml:space="preserve">Net increase (decrease) in cash and cash equivalents, </t>
  </si>
  <si>
    <t>before effect of exchange rates</t>
  </si>
  <si>
    <t>Net increase (decrease) in cash and cash equivalents</t>
  </si>
  <si>
    <t>Non-cash transactions</t>
  </si>
  <si>
    <t>Unpaid liabilities from purchase of property, plant,</t>
  </si>
  <si>
    <t>and equipment and intangible assets</t>
  </si>
  <si>
    <t>Dividend payables</t>
  </si>
  <si>
    <t>Net cash from (used in) investing activities</t>
  </si>
  <si>
    <t>Provision for employee benefits</t>
  </si>
  <si>
    <t>Net repayment of short-term borrowings from related parties</t>
  </si>
  <si>
    <t>Contributions by and distributions to owners</t>
  </si>
  <si>
    <t>Total contributions by and distributions to owners</t>
  </si>
  <si>
    <t>Other current financial assets</t>
  </si>
  <si>
    <t>Other current receivables</t>
  </si>
  <si>
    <t>Short-term loan to other company</t>
  </si>
  <si>
    <t>Other non-current financial assets</t>
  </si>
  <si>
    <t>Right-of-use assets</t>
  </si>
  <si>
    <t>Intangible assets other than goodwill</t>
  </si>
  <si>
    <t>Trade payables</t>
  </si>
  <si>
    <t>Other current payables</t>
  </si>
  <si>
    <t>Current portion of debentures</t>
  </si>
  <si>
    <t>Current portion of lease liabilities</t>
  </si>
  <si>
    <t>Other current financial liabilities</t>
  </si>
  <si>
    <t>Debentures</t>
  </si>
  <si>
    <t>Non-current provisions for employee benefits</t>
  </si>
  <si>
    <t>Equity attributable to owners of the parent</t>
  </si>
  <si>
    <t>Share of other</t>
  </si>
  <si>
    <t>comprehensive</t>
  </si>
  <si>
    <t>of joint venture</t>
  </si>
  <si>
    <t>accounted for using</t>
  </si>
  <si>
    <t>equity method</t>
  </si>
  <si>
    <t>Share of profit of associates and joint ventures</t>
  </si>
  <si>
    <t>accounted for using equity method</t>
  </si>
  <si>
    <t>Exchange differences on translating financial statements</t>
  </si>
  <si>
    <t>right-of-use asset, intangible assets and investment properties</t>
  </si>
  <si>
    <t>Loss on inventories devaluation</t>
  </si>
  <si>
    <t>Dividends received from other current financial assets</t>
  </si>
  <si>
    <t>Repayments of long-term borrowings and lease liabilities</t>
  </si>
  <si>
    <t>Share of profits of associates and joint ventures accounted for</t>
  </si>
  <si>
    <t>using equity method, net of tax</t>
  </si>
  <si>
    <t>Net cash generated from (used in) operating activities</t>
  </si>
  <si>
    <t>Dividends received from subsidiaries, associates and joint ventures</t>
  </si>
  <si>
    <t>Acquisition of property, plant, and equipment and intangible assets</t>
  </si>
  <si>
    <t>interests of subsidiaries</t>
  </si>
  <si>
    <t xml:space="preserve">Proceeds from increase of investment from non-controlling </t>
  </si>
  <si>
    <t>Proceeds from sale of property, plant, and equipment and intangible assets</t>
  </si>
  <si>
    <t>Effect of exchange rate changes on balances held in foreign currencies</t>
  </si>
  <si>
    <t>Net gain on disposals of property, plant, and equipment, and intangible assets</t>
  </si>
  <si>
    <t>Foreign currency translation differences for foreign operations</t>
  </si>
  <si>
    <t>Payment for other non-current financial assets</t>
  </si>
  <si>
    <t>Trade receivables</t>
  </si>
  <si>
    <t>Property, plant, and equipment</t>
  </si>
  <si>
    <t xml:space="preserve">Lease liabilities </t>
  </si>
  <si>
    <t>Share capital</t>
  </si>
  <si>
    <t>(1,998,446,888 ordinary shares, par value at Baht 1 per share)</t>
  </si>
  <si>
    <t>(1,822,464,564 ordinary shares, par value at Baht 1 per share)</t>
  </si>
  <si>
    <t xml:space="preserve">   Appropriated - legal reserve</t>
  </si>
  <si>
    <t>Profit</t>
  </si>
  <si>
    <t>Gross profit</t>
  </si>
  <si>
    <t>Profit before expenses</t>
  </si>
  <si>
    <t>Gain (loss) on measurement of financial assets</t>
  </si>
  <si>
    <t>Other comprehensive income (expense)</t>
  </si>
  <si>
    <t>Tax expense (income)</t>
  </si>
  <si>
    <t>reserve</t>
  </si>
  <si>
    <t>Fair value</t>
  </si>
  <si>
    <t>Comprehensive income (expense) for the period</t>
  </si>
  <si>
    <t>Total comprehensive income (expense) for the period</t>
  </si>
  <si>
    <t xml:space="preserve">Fair value </t>
  </si>
  <si>
    <t>Proceeds from issue of debenture</t>
  </si>
  <si>
    <t>Repayment of debenture</t>
  </si>
  <si>
    <t>Dividend receivables from subsidiary</t>
  </si>
  <si>
    <t>Dividends received from other non-current financial assets</t>
  </si>
  <si>
    <t>Tax (income) expense</t>
  </si>
  <si>
    <t>Dividend receivables from associates</t>
  </si>
  <si>
    <t xml:space="preserve">   designated at FVOCI</t>
  </si>
  <si>
    <t xml:space="preserve">Loss on investment in equity instruments </t>
  </si>
  <si>
    <t>Cash and cash equivalents at 1 January</t>
  </si>
  <si>
    <t>Cash and cash equivalents at 30 June</t>
  </si>
  <si>
    <t>Proceeds from long-term loans to related party</t>
  </si>
  <si>
    <t>2022</t>
  </si>
  <si>
    <t>Six-month period ended 30 June 2022</t>
  </si>
  <si>
    <t>Balance at 1 January 2022</t>
  </si>
  <si>
    <t>Balance at 30 June 2022</t>
  </si>
  <si>
    <t>Long-term loan to related parties</t>
  </si>
  <si>
    <t xml:space="preserve">   Authorized share capital</t>
  </si>
  <si>
    <t xml:space="preserve">   Issued and paid-up share capital</t>
  </si>
  <si>
    <t xml:space="preserve">   Unappropriated</t>
  </si>
  <si>
    <t>Loss on remeasurements of defined benefit plans</t>
  </si>
  <si>
    <t>Payments for long-term loan to related parties</t>
  </si>
  <si>
    <t>Total comprehensive income attributable to:</t>
  </si>
  <si>
    <t xml:space="preserve">Basic earnings per share (in Baht)  </t>
  </si>
  <si>
    <t>Basic earnings per share</t>
  </si>
  <si>
    <t>Profit for the period</t>
  </si>
  <si>
    <t>Profit before income tax expenses</t>
  </si>
  <si>
    <t>Profit before finance costs</t>
  </si>
  <si>
    <t>Profit from operating activities</t>
  </si>
  <si>
    <t>Profit attributable to:</t>
  </si>
  <si>
    <t>Adjustments to reconcile profit to cash receipts (payments)</t>
  </si>
  <si>
    <t>Total comprehensive income</t>
  </si>
  <si>
    <t>Other comprehensive expense</t>
  </si>
  <si>
    <t>Taxes paid</t>
  </si>
  <si>
    <t>Translation</t>
  </si>
  <si>
    <t>Lease agreements for right-of-use assets</t>
  </si>
  <si>
    <t>2023</t>
  </si>
  <si>
    <t>Six-month period ended 30 June 2023</t>
  </si>
  <si>
    <t>Balance at 1 January 2023</t>
  </si>
  <si>
    <t>Balance at 30 June 2023</t>
  </si>
  <si>
    <t>2,4</t>
  </si>
  <si>
    <t>Current portion of lease receivables</t>
  </si>
  <si>
    <t>Current portion of long-term loans to related parties</t>
  </si>
  <si>
    <t>Lease receivables</t>
  </si>
  <si>
    <t>Digital assets</t>
  </si>
  <si>
    <t>2,10</t>
  </si>
  <si>
    <t>Corporate income tax payable</t>
  </si>
  <si>
    <t>Share of other comprehensive income of</t>
  </si>
  <si>
    <t xml:space="preserve">   joint venture accounted for using equity method</t>
  </si>
  <si>
    <t>Income tax relating to items that will not be reclassified</t>
  </si>
  <si>
    <t>Changes in ownership interests in subsidiaries</t>
  </si>
  <si>
    <t>Acquisition of non-controlling interests without a change in control</t>
  </si>
  <si>
    <t>Total changes in ownership interests in subsidiaries</t>
  </si>
  <si>
    <t>Tax expense</t>
  </si>
  <si>
    <t>Comprehensive income for the period</t>
  </si>
  <si>
    <t>Total comprehensive income for the period</t>
  </si>
  <si>
    <t>Revenue from digital assets mining</t>
  </si>
  <si>
    <t>Increase in advance payment for investment</t>
  </si>
  <si>
    <t>Net gain on disposals of  investments in subsidiary and joint venture</t>
  </si>
  <si>
    <t>(Reversal of) impairment loss</t>
  </si>
  <si>
    <t>2, 13</t>
  </si>
  <si>
    <t>Net unrealised loss on financial instrument designated as at FVTPL</t>
  </si>
  <si>
    <t xml:space="preserve">Unrealised (gain) loss on exchange rates </t>
  </si>
  <si>
    <t xml:space="preserve">Realised (gain) loss on exchange rates </t>
  </si>
  <si>
    <t>Proceeds from disposals of investment in subsidiary and joint ventures</t>
  </si>
  <si>
    <t>Proceeds from (payments for) short-term loans to third parties</t>
  </si>
  <si>
    <t>Net acquisition of digital asset</t>
  </si>
  <si>
    <t>Net incease (decrease) in restricted cash at bank for long-term borrowings</t>
  </si>
  <si>
    <t>Net proceeds from (repayment of) short-term borrowings</t>
  </si>
  <si>
    <t>Net gain on disposal of digital assets</t>
  </si>
  <si>
    <t xml:space="preserve">   subsequently to profit or loss</t>
  </si>
  <si>
    <t xml:space="preserve">Items that will not be reclassified subsequently to </t>
  </si>
  <si>
    <t>Total items that will not be reclassified subsequently</t>
  </si>
  <si>
    <t>Total contributions by and distributions to owners of the parent</t>
  </si>
  <si>
    <t>Expected credit loss</t>
  </si>
  <si>
    <t>Net gain on disposals of other current financial assets</t>
  </si>
  <si>
    <t>Net proceeds from other current financial assets</t>
  </si>
  <si>
    <t>Net cash from (used in) financing activities</t>
  </si>
  <si>
    <t>Loss from write-off non-refundable withholding tax</t>
  </si>
  <si>
    <r>
      <t>Profit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(loss)</t>
    </r>
    <r>
      <rPr>
        <b/>
        <sz val="11"/>
        <color indexed="8"/>
        <rFont val="Times New Roman"/>
        <family val="1"/>
      </rPr>
      <t xml:space="preserve"> attributable to:</t>
    </r>
  </si>
  <si>
    <t xml:space="preserve">Retained earnings </t>
  </si>
  <si>
    <t>Proceeds from decrease share capital of investment in subsidiary</t>
  </si>
  <si>
    <t>3,16</t>
  </si>
  <si>
    <t>Other comprehensive income</t>
  </si>
  <si>
    <t>Net proceeds from (payments for) loans to related parties</t>
  </si>
  <si>
    <t>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</si>
</sst>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;\-"/>
    <numFmt numFmtId="189" formatCode="_(* #,##0.0_);_(* \(#,##0.0\);_(* &quot;-&quot;??_);_(@_)"/>
    <numFmt numFmtId="190" formatCode="_(* #,##0_);_(* \(#,##0\);_(* &quot;-&quot;??_);_(@_)"/>
    <numFmt numFmtId="191" formatCode="#,##0\ ;\(#,##0\)"/>
    <numFmt numFmtId="192" formatCode="_-* #,##0.0_-;\-* #,##0.0_-;_-* &quot;-&quot;?_-;_-@_-"/>
    <numFmt numFmtId="193" formatCode="_(* #,##0_);_(* \(#,##0\);_(* &quot;-&quot;????_);_(@_)"/>
    <numFmt numFmtId="194" formatCode="#,##0;\(#,##0\)"/>
    <numFmt numFmtId="195" formatCode="#,##0.00;\(#,##0.00\)"/>
    <numFmt numFmtId="196" formatCode="_(* #,##0_);_(* \(#,##0\);_(* &quot;-&quot;?????_);_(@_)"/>
    <numFmt numFmtId="197" formatCode="0.0%"/>
  </numFmts>
  <fonts count="4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Tahoma"/>
      <family val="2"/>
      <scheme val="minor"/>
    </font>
    <font>
      <b/>
      <i/>
      <sz val="11"/>
      <name val="Times New Roman"/>
      <family val="1"/>
    </font>
    <font>
      <sz val="11"/>
      <color rgb="FFFFFFCC"/>
      <name val="Tahoma"/>
      <family val="2"/>
      <scheme val="minor"/>
    </font>
    <font>
      <sz val="11"/>
      <color theme="0" tint="-4.9989318521683403E-2"/>
      <name val="Tahoma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Tahoma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</cellStyleXfs>
  <cellXfs count="393">
    <xf numFmtId="0" fontId="0" fillId="0" borderId="0" xfId="0"/>
    <xf numFmtId="0" fontId="5" fillId="0" borderId="0" xfId="3" applyFont="1" applyAlignment="1">
      <alignment vertical="center"/>
    </xf>
    <xf numFmtId="0" fontId="12" fillId="0" borderId="0" xfId="3" applyFo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190" fontId="12" fillId="0" borderId="0" xfId="4" applyNumberFormat="1" applyFont="1" applyFill="1" applyBorder="1" applyAlignment="1">
      <alignment horizontal="right" vertical="center"/>
    </xf>
    <xf numFmtId="190" fontId="12" fillId="0" borderId="0" xfId="4" applyNumberFormat="1" applyFont="1" applyFill="1" applyAlignment="1">
      <alignment vertical="center"/>
    </xf>
    <xf numFmtId="190" fontId="12" fillId="0" borderId="0" xfId="4" applyNumberFormat="1" applyFont="1" applyFill="1" applyAlignment="1">
      <alignment horizontal="right" vertical="center"/>
    </xf>
    <xf numFmtId="190" fontId="21" fillId="0" borderId="0" xfId="4" applyNumberFormat="1" applyFont="1" applyFill="1" applyBorder="1" applyAlignment="1">
      <alignment horizontal="right" vertical="center"/>
    </xf>
    <xf numFmtId="0" fontId="11" fillId="0" borderId="0" xfId="3" applyFont="1" applyAlignment="1">
      <alignment vertical="center"/>
    </xf>
    <xf numFmtId="190" fontId="14" fillId="0" borderId="0" xfId="4" applyNumberFormat="1" applyFont="1" applyFill="1" applyBorder="1" applyAlignment="1">
      <alignment horizontal="right" vertical="center"/>
    </xf>
    <xf numFmtId="0" fontId="21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0" fontId="21" fillId="0" borderId="0" xfId="0" applyFont="1" applyAlignment="1">
      <alignment vertical="center"/>
    </xf>
    <xf numFmtId="190" fontId="21" fillId="0" borderId="0" xfId="4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190" fontId="14" fillId="0" borderId="0" xfId="4" applyNumberFormat="1" applyFont="1" applyFill="1" applyAlignment="1">
      <alignment horizontal="right" vertical="center"/>
    </xf>
    <xf numFmtId="0" fontId="29" fillId="0" borderId="0" xfId="5" applyFont="1" applyAlignment="1">
      <alignment vertical="center"/>
    </xf>
    <xf numFmtId="194" fontId="14" fillId="0" borderId="0" xfId="6" applyNumberFormat="1" applyFont="1" applyAlignment="1">
      <alignment vertical="center"/>
    </xf>
    <xf numFmtId="194" fontId="15" fillId="0" borderId="0" xfId="6" applyNumberFormat="1" applyFont="1" applyAlignment="1">
      <alignment horizontal="center" vertical="center"/>
    </xf>
    <xf numFmtId="188" fontId="11" fillId="0" borderId="0" xfId="6" applyNumberFormat="1" applyFont="1" applyAlignment="1">
      <alignment horizontal="right" vertical="center"/>
    </xf>
    <xf numFmtId="194" fontId="11" fillId="0" borderId="0" xfId="6" applyNumberFormat="1" applyFont="1" applyAlignment="1">
      <alignment vertical="center"/>
    </xf>
    <xf numFmtId="194" fontId="30" fillId="0" borderId="0" xfId="6" applyNumberFormat="1" applyFont="1" applyAlignment="1">
      <alignment vertical="center"/>
    </xf>
    <xf numFmtId="0" fontId="12" fillId="0" borderId="0" xfId="5" applyFont="1"/>
    <xf numFmtId="0" fontId="12" fillId="0" borderId="0" xfId="6"/>
    <xf numFmtId="0" fontId="12" fillId="0" borderId="0" xfId="5" applyFont="1" applyAlignment="1">
      <alignment horizontal="left"/>
    </xf>
    <xf numFmtId="0" fontId="12" fillId="0" borderId="0" xfId="5" applyFont="1" applyAlignment="1">
      <alignment horizontal="center"/>
    </xf>
    <xf numFmtId="49" fontId="12" fillId="0" borderId="0" xfId="5" applyNumberFormat="1" applyFont="1" applyAlignment="1">
      <alignment vertical="center" wrapText="1"/>
    </xf>
    <xf numFmtId="0" fontId="15" fillId="0" borderId="0" xfId="5" applyFont="1" applyAlignment="1">
      <alignment horizontal="center" vertical="center"/>
    </xf>
    <xf numFmtId="49" fontId="12" fillId="0" borderId="0" xfId="5" quotePrefix="1" applyNumberFormat="1" applyFont="1" applyAlignment="1">
      <alignment horizontal="center"/>
    </xf>
    <xf numFmtId="194" fontId="26" fillId="0" borderId="0" xfId="6" applyNumberFormat="1" applyFont="1" applyAlignment="1">
      <alignment vertical="center"/>
    </xf>
    <xf numFmtId="188" fontId="16" fillId="0" borderId="0" xfId="5" applyNumberFormat="1" applyFont="1" applyAlignment="1">
      <alignment horizontal="center" vertical="center"/>
    </xf>
    <xf numFmtId="188" fontId="15" fillId="0" borderId="0" xfId="5" applyNumberFormat="1" applyFont="1" applyAlignment="1">
      <alignment horizontal="center" vertical="center"/>
    </xf>
    <xf numFmtId="194" fontId="21" fillId="0" borderId="0" xfId="6" applyNumberFormat="1" applyFont="1" applyAlignment="1">
      <alignment vertical="center"/>
    </xf>
    <xf numFmtId="194" fontId="15" fillId="0" borderId="0" xfId="6" applyNumberFormat="1" applyFont="1" applyAlignment="1">
      <alignment vertical="center"/>
    </xf>
    <xf numFmtId="193" fontId="12" fillId="0" borderId="0" xfId="7" applyNumberFormat="1" applyFont="1" applyFill="1" applyAlignment="1">
      <alignment horizontal="right" vertical="center"/>
    </xf>
    <xf numFmtId="193" fontId="12" fillId="0" borderId="0" xfId="4" quotePrefix="1" applyNumberFormat="1" applyFont="1" applyFill="1" applyAlignment="1">
      <alignment horizontal="center" vertical="center"/>
    </xf>
    <xf numFmtId="195" fontId="21" fillId="0" borderId="0" xfId="6" applyNumberFormat="1" applyFont="1" applyAlignment="1">
      <alignment vertical="center"/>
    </xf>
    <xf numFmtId="193" fontId="12" fillId="0" borderId="4" xfId="4" quotePrefix="1" applyNumberFormat="1" applyFont="1" applyFill="1" applyBorder="1" applyAlignment="1">
      <alignment horizontal="center" vertical="center"/>
    </xf>
    <xf numFmtId="195" fontId="14" fillId="0" borderId="0" xfId="6" applyNumberFormat="1" applyFont="1" applyAlignment="1">
      <alignment vertical="center"/>
    </xf>
    <xf numFmtId="193" fontId="11" fillId="0" borderId="4" xfId="4" quotePrefix="1" applyNumberFormat="1" applyFont="1" applyFill="1" applyBorder="1" applyAlignment="1">
      <alignment horizontal="center" vertical="center"/>
    </xf>
    <xf numFmtId="190" fontId="11" fillId="0" borderId="0" xfId="7" applyNumberFormat="1" applyFont="1" applyFill="1" applyBorder="1" applyAlignment="1">
      <alignment horizontal="right" vertical="center"/>
    </xf>
    <xf numFmtId="190" fontId="11" fillId="0" borderId="0" xfId="7" applyNumberFormat="1" applyFont="1" applyFill="1" applyBorder="1" applyAlignment="1">
      <alignment vertical="center"/>
    </xf>
    <xf numFmtId="195" fontId="26" fillId="0" borderId="0" xfId="6" applyNumberFormat="1" applyFont="1" applyAlignment="1">
      <alignment vertical="center"/>
    </xf>
    <xf numFmtId="194" fontId="12" fillId="0" borderId="0" xfId="6" applyNumberFormat="1" applyAlignment="1">
      <alignment vertical="center"/>
    </xf>
    <xf numFmtId="194" fontId="16" fillId="0" borderId="0" xfId="6" applyNumberFormat="1" applyFont="1" applyAlignment="1">
      <alignment vertical="center"/>
    </xf>
    <xf numFmtId="194" fontId="18" fillId="0" borderId="0" xfId="6" applyNumberFormat="1" applyFont="1" applyAlignment="1">
      <alignment vertical="center"/>
    </xf>
    <xf numFmtId="194" fontId="16" fillId="0" borderId="0" xfId="6" applyNumberFormat="1" applyFont="1" applyAlignment="1">
      <alignment horizontal="center" vertical="center"/>
    </xf>
    <xf numFmtId="0" fontId="11" fillId="0" borderId="0" xfId="6" applyFont="1" applyAlignment="1">
      <alignment vertical="center"/>
    </xf>
    <xf numFmtId="0" fontId="12" fillId="0" borderId="0" xfId="6" applyAlignment="1">
      <alignment vertical="center"/>
    </xf>
    <xf numFmtId="0" fontId="21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194" fontId="21" fillId="0" borderId="0" xfId="8" applyNumberFormat="1" applyFont="1" applyAlignment="1">
      <alignment vertical="center"/>
    </xf>
    <xf numFmtId="188" fontId="12" fillId="0" borderId="0" xfId="6" applyNumberFormat="1" applyAlignment="1">
      <alignment horizontal="right" vertical="center"/>
    </xf>
    <xf numFmtId="194" fontId="12" fillId="0" borderId="0" xfId="6" applyNumberFormat="1" applyAlignment="1">
      <alignment horizontal="right" vertical="center"/>
    </xf>
    <xf numFmtId="0" fontId="12" fillId="0" borderId="0" xfId="6" applyAlignment="1">
      <alignment horizontal="right" vertical="center"/>
    </xf>
    <xf numFmtId="41" fontId="12" fillId="0" borderId="0" xfId="6" applyNumberFormat="1" applyAlignment="1">
      <alignment horizontal="right" vertical="center"/>
    </xf>
    <xf numFmtId="41" fontId="21" fillId="0" borderId="0" xfId="6" applyNumberFormat="1" applyFont="1" applyAlignment="1">
      <alignment horizontal="right" vertical="center"/>
    </xf>
    <xf numFmtId="0" fontId="12" fillId="0" borderId="0" xfId="6" applyAlignment="1">
      <alignment horizontal="right" wrapText="1"/>
    </xf>
    <xf numFmtId="0" fontId="11" fillId="0" borderId="0" xfId="0" applyFont="1" applyAlignment="1">
      <alignment horizontal="left"/>
    </xf>
    <xf numFmtId="188" fontId="16" fillId="0" borderId="0" xfId="3" applyNumberFormat="1" applyFont="1" applyAlignment="1">
      <alignment horizontal="center" vertical="center"/>
    </xf>
    <xf numFmtId="188" fontId="15" fillId="0" borderId="0" xfId="3" applyNumberFormat="1" applyFont="1" applyAlignment="1">
      <alignment horizontal="center" vertical="center"/>
    </xf>
    <xf numFmtId="190" fontId="21" fillId="0" borderId="0" xfId="4" applyNumberFormat="1" applyFont="1" applyFill="1" applyAlignment="1">
      <alignment vertical="center"/>
    </xf>
    <xf numFmtId="193" fontId="12" fillId="0" borderId="0" xfId="7" applyNumberFormat="1" applyFont="1" applyFill="1" applyBorder="1" applyAlignment="1">
      <alignment horizontal="center" vertical="center"/>
    </xf>
    <xf numFmtId="193" fontId="12" fillId="0" borderId="0" xfId="7" applyNumberFormat="1" applyFont="1" applyFill="1" applyAlignment="1">
      <alignment horizontal="center" vertical="center"/>
    </xf>
    <xf numFmtId="190" fontId="12" fillId="0" borderId="4" xfId="4" applyNumberFormat="1" applyFont="1" applyFill="1" applyBorder="1" applyAlignment="1">
      <alignment horizontal="right" vertical="center"/>
    </xf>
    <xf numFmtId="194" fontId="15" fillId="0" borderId="0" xfId="8" applyNumberFormat="1" applyFont="1" applyAlignment="1">
      <alignment horizontal="center" vertical="center"/>
    </xf>
    <xf numFmtId="190" fontId="11" fillId="0" borderId="4" xfId="4" applyNumberFormat="1" applyFont="1" applyFill="1" applyBorder="1" applyAlignment="1">
      <alignment horizontal="right" vertical="center"/>
    </xf>
    <xf numFmtId="190" fontId="11" fillId="0" borderId="0" xfId="4" applyNumberFormat="1" applyFont="1" applyFill="1" applyAlignment="1">
      <alignment vertical="center"/>
    </xf>
    <xf numFmtId="190" fontId="11" fillId="0" borderId="0" xfId="4" applyNumberFormat="1" applyFont="1" applyFill="1" applyBorder="1" applyAlignment="1">
      <alignment horizontal="right" vertical="center"/>
    </xf>
    <xf numFmtId="193" fontId="11" fillId="0" borderId="0" xfId="7" applyNumberFormat="1" applyFont="1" applyFill="1" applyBorder="1" applyAlignment="1">
      <alignment horizontal="right" vertical="center"/>
    </xf>
    <xf numFmtId="190" fontId="14" fillId="0" borderId="0" xfId="4" applyNumberFormat="1" applyFont="1" applyFill="1" applyAlignment="1">
      <alignment vertical="center"/>
    </xf>
    <xf numFmtId="190" fontId="11" fillId="0" borderId="0" xfId="4" applyNumberFormat="1" applyFont="1" applyFill="1" applyAlignment="1">
      <alignment horizontal="right" vertical="center"/>
    </xf>
    <xf numFmtId="190" fontId="11" fillId="0" borderId="1" xfId="4" applyNumberFormat="1" applyFont="1" applyFill="1" applyBorder="1" applyAlignment="1">
      <alignment horizontal="right" vertical="center"/>
    </xf>
    <xf numFmtId="190" fontId="21" fillId="0" borderId="0" xfId="4" applyNumberFormat="1" applyFont="1" applyFill="1" applyAlignment="1">
      <alignment horizontal="right" vertical="center"/>
    </xf>
    <xf numFmtId="0" fontId="14" fillId="0" borderId="0" xfId="8" applyFont="1" applyAlignment="1">
      <alignment vertical="center"/>
    </xf>
    <xf numFmtId="190" fontId="12" fillId="0" borderId="4" xfId="4" applyNumberFormat="1" applyFont="1" applyFill="1" applyBorder="1" applyAlignment="1">
      <alignment horizontal="center" vertical="center"/>
    </xf>
    <xf numFmtId="194" fontId="15" fillId="0" borderId="0" xfId="8" applyNumberFormat="1" applyFont="1" applyAlignment="1">
      <alignment vertical="center"/>
    </xf>
    <xf numFmtId="190" fontId="11" fillId="0" borderId="3" xfId="4" applyNumberFormat="1" applyFont="1" applyFill="1" applyBorder="1" applyAlignment="1">
      <alignment horizontal="right" vertical="center"/>
    </xf>
    <xf numFmtId="3" fontId="12" fillId="0" borderId="0" xfId="6" applyNumberFormat="1" applyAlignment="1">
      <alignment horizontal="right" wrapText="1"/>
    </xf>
    <xf numFmtId="0" fontId="12" fillId="0" borderId="0" xfId="6" applyAlignment="1">
      <alignment horizontal="right" vertical="top" wrapText="1"/>
    </xf>
    <xf numFmtId="3" fontId="12" fillId="0" borderId="0" xfId="6" applyNumberFormat="1" applyAlignment="1">
      <alignment horizontal="right" vertical="top" wrapText="1"/>
    </xf>
    <xf numFmtId="0" fontId="32" fillId="0" borderId="0" xfId="3" applyFont="1" applyAlignment="1">
      <alignment vertical="center"/>
    </xf>
    <xf numFmtId="0" fontId="14" fillId="0" borderId="0" xfId="5" applyFont="1" applyAlignment="1">
      <alignment vertical="center"/>
    </xf>
    <xf numFmtId="2" fontId="12" fillId="0" borderId="0" xfId="5" applyNumberFormat="1" applyFont="1" applyAlignment="1">
      <alignment vertical="center" wrapText="1"/>
    </xf>
    <xf numFmtId="196" fontId="12" fillId="0" borderId="0" xfId="7" quotePrefix="1" applyNumberFormat="1" applyFont="1" applyFill="1" applyBorder="1" applyAlignment="1">
      <alignment horizontal="center" vertical="center"/>
    </xf>
    <xf numFmtId="190" fontId="12" fillId="0" borderId="0" xfId="4" applyNumberFormat="1" applyFont="1" applyFill="1" applyBorder="1" applyAlignment="1">
      <alignment vertical="center"/>
    </xf>
    <xf numFmtId="190" fontId="12" fillId="0" borderId="0" xfId="4" quotePrefix="1" applyNumberFormat="1" applyFont="1" applyFill="1" applyBorder="1" applyAlignment="1">
      <alignment horizontal="right" vertical="center"/>
    </xf>
    <xf numFmtId="195" fontId="12" fillId="0" borderId="0" xfId="6" applyNumberFormat="1" applyAlignment="1">
      <alignment vertical="center"/>
    </xf>
    <xf numFmtId="194" fontId="31" fillId="0" borderId="0" xfId="6" applyNumberFormat="1" applyFont="1" applyAlignment="1">
      <alignment vertical="center"/>
    </xf>
    <xf numFmtId="195" fontId="11" fillId="0" borderId="0" xfId="6" applyNumberFormat="1" applyFont="1" applyAlignment="1">
      <alignment vertical="center"/>
    </xf>
    <xf numFmtId="0" fontId="31" fillId="0" borderId="0" xfId="0" applyFont="1"/>
    <xf numFmtId="0" fontId="34" fillId="0" borderId="0" xfId="0" applyFont="1"/>
    <xf numFmtId="190" fontId="11" fillId="0" borderId="0" xfId="4" applyNumberFormat="1" applyFont="1" applyFill="1" applyBorder="1" applyAlignment="1">
      <alignment vertical="center"/>
    </xf>
    <xf numFmtId="0" fontId="11" fillId="0" borderId="0" xfId="0" applyFont="1"/>
    <xf numFmtId="0" fontId="11" fillId="0" borderId="0" xfId="6" applyFont="1"/>
    <xf numFmtId="193" fontId="12" fillId="0" borderId="4" xfId="7" applyNumberFormat="1" applyFont="1" applyFill="1" applyBorder="1" applyAlignment="1">
      <alignment horizontal="center" vertical="center"/>
    </xf>
    <xf numFmtId="0" fontId="29" fillId="0" borderId="0" xfId="3" applyFont="1" applyAlignment="1">
      <alignment vertical="center"/>
    </xf>
    <xf numFmtId="49" fontId="12" fillId="0" borderId="0" xfId="0" applyNumberFormat="1" applyFont="1" applyAlignment="1">
      <alignment vertical="center" wrapText="1"/>
    </xf>
    <xf numFmtId="197" fontId="12" fillId="0" borderId="0" xfId="2" applyNumberFormat="1" applyFont="1" applyFill="1" applyAlignment="1">
      <alignment vertical="center"/>
    </xf>
    <xf numFmtId="10" fontId="12" fillId="0" borderId="0" xfId="2" applyNumberFormat="1" applyFont="1" applyFill="1" applyAlignment="1">
      <alignment vertical="center"/>
    </xf>
    <xf numFmtId="0" fontId="30" fillId="0" borderId="0" xfId="3" applyFont="1" applyAlignment="1">
      <alignment vertical="center"/>
    </xf>
    <xf numFmtId="0" fontId="31" fillId="0" borderId="0" xfId="3" applyFont="1"/>
    <xf numFmtId="190" fontId="12" fillId="0" borderId="0" xfId="2" applyNumberFormat="1" applyFont="1" applyFill="1" applyBorder="1" applyAlignment="1">
      <alignment horizontal="right" vertical="center"/>
    </xf>
    <xf numFmtId="188" fontId="12" fillId="0" borderId="0" xfId="6" applyNumberFormat="1" applyAlignment="1">
      <alignment vertical="center"/>
    </xf>
    <xf numFmtId="3" fontId="12" fillId="0" borderId="0" xfId="6" applyNumberFormat="1" applyAlignment="1">
      <alignment horizontal="right" vertical="center"/>
    </xf>
    <xf numFmtId="194" fontId="14" fillId="0" borderId="0" xfId="3" applyNumberFormat="1" applyFont="1" applyAlignment="1">
      <alignment vertical="center"/>
    </xf>
    <xf numFmtId="194" fontId="15" fillId="0" borderId="0" xfId="3" applyNumberFormat="1" applyFont="1" applyAlignment="1">
      <alignment horizontal="center" vertical="center"/>
    </xf>
    <xf numFmtId="194" fontId="14" fillId="0" borderId="0" xfId="3" applyNumberFormat="1" applyFont="1" applyAlignment="1">
      <alignment horizontal="center" vertical="center"/>
    </xf>
    <xf numFmtId="194" fontId="14" fillId="0" borderId="0" xfId="3" applyNumberFormat="1" applyFont="1" applyAlignment="1">
      <alignment horizontal="right" vertical="center"/>
    </xf>
    <xf numFmtId="194" fontId="30" fillId="0" borderId="0" xfId="3" applyNumberFormat="1" applyFont="1" applyAlignment="1">
      <alignment vertical="center"/>
    </xf>
    <xf numFmtId="194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8" fillId="0" borderId="0" xfId="0" applyFont="1"/>
    <xf numFmtId="193" fontId="11" fillId="0" borderId="1" xfId="4" applyNumberFormat="1" applyFont="1" applyFill="1" applyBorder="1" applyAlignment="1">
      <alignment horizontal="center" vertical="center"/>
    </xf>
    <xf numFmtId="0" fontId="11" fillId="0" borderId="0" xfId="3" applyFont="1"/>
    <xf numFmtId="0" fontId="11" fillId="0" borderId="0" xfId="0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0" fontId="31" fillId="0" borderId="0" xfId="3" applyFont="1" applyAlignment="1">
      <alignment vertical="center"/>
    </xf>
    <xf numFmtId="0" fontId="21" fillId="0" borderId="0" xfId="3" applyFont="1" applyAlignment="1">
      <alignment horizontal="center" vertical="center"/>
    </xf>
    <xf numFmtId="193" fontId="11" fillId="0" borderId="0" xfId="4" applyNumberFormat="1" applyFont="1" applyFill="1" applyBorder="1" applyAlignment="1">
      <alignment horizontal="center" vertical="center"/>
    </xf>
    <xf numFmtId="194" fontId="36" fillId="0" borderId="0" xfId="3" applyNumberFormat="1" applyFont="1" applyAlignment="1">
      <alignment vertical="center"/>
    </xf>
    <xf numFmtId="194" fontId="37" fillId="0" borderId="0" xfId="3" applyNumberFormat="1" applyFont="1" applyAlignment="1">
      <alignment horizontal="center" vertical="center"/>
    </xf>
    <xf numFmtId="194" fontId="36" fillId="0" borderId="0" xfId="3" applyNumberFormat="1" applyFont="1" applyAlignment="1">
      <alignment horizontal="right" vertical="center"/>
    </xf>
    <xf numFmtId="194" fontId="38" fillId="0" borderId="0" xfId="3" applyNumberFormat="1" applyFont="1" applyAlignment="1">
      <alignment horizontal="right" vertical="center"/>
    </xf>
    <xf numFmtId="194" fontId="38" fillId="0" borderId="0" xfId="3" applyNumberFormat="1" applyFont="1" applyAlignment="1">
      <alignment vertical="center"/>
    </xf>
    <xf numFmtId="194" fontId="11" fillId="0" borderId="0" xfId="3" applyNumberFormat="1" applyFont="1" applyAlignment="1">
      <alignment horizontal="right" vertical="center"/>
    </xf>
    <xf numFmtId="194" fontId="11" fillId="0" borderId="0" xfId="3" applyNumberFormat="1" applyFont="1" applyAlignment="1">
      <alignment vertical="center"/>
    </xf>
    <xf numFmtId="15" fontId="14" fillId="0" borderId="0" xfId="3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9" fillId="0" borderId="0" xfId="3" applyFont="1" applyAlignment="1">
      <alignment vertical="center"/>
    </xf>
    <xf numFmtId="193" fontId="12" fillId="0" borderId="0" xfId="3" applyNumberFormat="1" applyFont="1" applyAlignment="1">
      <alignment horizontal="center" vertical="center"/>
    </xf>
    <xf numFmtId="193" fontId="12" fillId="0" borderId="4" xfId="3" applyNumberFormat="1" applyFont="1" applyBorder="1" applyAlignment="1">
      <alignment horizontal="center" vertical="center"/>
    </xf>
    <xf numFmtId="190" fontId="41" fillId="0" borderId="0" xfId="3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0" fontId="0" fillId="0" borderId="0" xfId="0" applyAlignment="1">
      <alignment vertical="center"/>
    </xf>
    <xf numFmtId="0" fontId="41" fillId="0" borderId="0" xfId="3" applyFont="1" applyAlignment="1">
      <alignment vertical="center"/>
    </xf>
    <xf numFmtId="0" fontId="37" fillId="0" borderId="0" xfId="3" applyFont="1" applyAlignment="1">
      <alignment horizontal="center" vertical="center"/>
    </xf>
    <xf numFmtId="0" fontId="41" fillId="0" borderId="0" xfId="3" applyFont="1" applyAlignment="1">
      <alignment horizontal="right" vertical="center"/>
    </xf>
    <xf numFmtId="0" fontId="40" fillId="0" borderId="0" xfId="3" applyFont="1" applyAlignment="1">
      <alignment horizontal="right" vertical="center"/>
    </xf>
    <xf numFmtId="0" fontId="32" fillId="0" borderId="0" xfId="9" applyFont="1" applyAlignment="1">
      <alignment vertical="center"/>
    </xf>
    <xf numFmtId="194" fontId="42" fillId="0" borderId="0" xfId="9" applyNumberFormat="1" applyFont="1" applyAlignment="1">
      <alignment vertical="center"/>
    </xf>
    <xf numFmtId="194" fontId="42" fillId="0" borderId="0" xfId="9" applyNumberFormat="1" applyFont="1" applyAlignment="1">
      <alignment horizontal="right" vertical="center"/>
    </xf>
    <xf numFmtId="0" fontId="12" fillId="0" borderId="0" xfId="9" applyFont="1"/>
    <xf numFmtId="194" fontId="33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left"/>
    </xf>
    <xf numFmtId="193" fontId="12" fillId="0" borderId="0" xfId="11" applyNumberFormat="1" applyFont="1" applyFill="1" applyBorder="1" applyAlignment="1">
      <alignment horizontal="center" vertical="center"/>
    </xf>
    <xf numFmtId="193" fontId="12" fillId="0" borderId="0" xfId="9" applyNumberFormat="1" applyFont="1"/>
    <xf numFmtId="193" fontId="12" fillId="0" borderId="0" xfId="11" applyNumberFormat="1" applyFont="1" applyFill="1" applyAlignment="1">
      <alignment horizontal="center" vertical="center"/>
    </xf>
    <xf numFmtId="193" fontId="12" fillId="0" borderId="0" xfId="11" quotePrefix="1" applyNumberFormat="1" applyFont="1" applyFill="1" applyBorder="1" applyAlignment="1">
      <alignment horizontal="center" vertical="center"/>
    </xf>
    <xf numFmtId="193" fontId="12" fillId="0" borderId="0" xfId="14" applyNumberFormat="1" applyFont="1" applyFill="1" applyBorder="1" applyAlignment="1">
      <alignment horizontal="center" vertical="center"/>
    </xf>
    <xf numFmtId="193" fontId="12" fillId="0" borderId="4" xfId="11" applyNumberFormat="1" applyFont="1" applyFill="1" applyBorder="1" applyAlignment="1">
      <alignment horizontal="center" vertical="center"/>
    </xf>
    <xf numFmtId="193" fontId="11" fillId="0" borderId="4" xfId="11" applyNumberFormat="1" applyFont="1" applyFill="1" applyBorder="1" applyAlignment="1">
      <alignment horizontal="center" vertical="center"/>
    </xf>
    <xf numFmtId="193" fontId="11" fillId="0" borderId="0" xfId="11" applyNumberFormat="1" applyFont="1" applyFill="1" applyAlignment="1">
      <alignment horizontal="center" vertical="center"/>
    </xf>
    <xf numFmtId="193" fontId="11" fillId="0" borderId="0" xfId="11" applyNumberFormat="1" applyFont="1" applyFill="1" applyBorder="1" applyAlignment="1">
      <alignment horizontal="center" vertical="center"/>
    </xf>
    <xf numFmtId="190" fontId="12" fillId="0" borderId="0" xfId="11" applyNumberFormat="1" applyFont="1" applyFill="1" applyBorder="1" applyAlignment="1">
      <alignment horizontal="center" vertical="center"/>
    </xf>
    <xf numFmtId="193" fontId="12" fillId="0" borderId="0" xfId="11" applyNumberFormat="1" applyFont="1" applyFill="1" applyAlignment="1">
      <alignment horizontal="right" vertical="center"/>
    </xf>
    <xf numFmtId="193" fontId="12" fillId="0" borderId="0" xfId="11" applyNumberFormat="1" applyFont="1" applyFill="1" applyBorder="1" applyAlignment="1">
      <alignment horizontal="right" vertical="center"/>
    </xf>
    <xf numFmtId="194" fontId="45" fillId="0" borderId="0" xfId="9" applyNumberFormat="1" applyFont="1" applyAlignment="1">
      <alignment vertical="center"/>
    </xf>
    <xf numFmtId="194" fontId="45" fillId="0" borderId="0" xfId="9" applyNumberFormat="1" applyFont="1" applyAlignment="1">
      <alignment horizontal="right" vertical="center"/>
    </xf>
    <xf numFmtId="193" fontId="11" fillId="0" borderId="1" xfId="11" applyNumberFormat="1" applyFont="1" applyFill="1" applyBorder="1" applyAlignment="1">
      <alignment horizontal="center" vertical="center"/>
    </xf>
    <xf numFmtId="193" fontId="11" fillId="0" borderId="3" xfId="11" applyNumberFormat="1" applyFont="1" applyFill="1" applyBorder="1" applyAlignment="1">
      <alignment horizontal="center" vertical="center"/>
    </xf>
    <xf numFmtId="193" fontId="16" fillId="0" borderId="0" xfId="11" applyNumberFormat="1" applyFont="1" applyFill="1" applyBorder="1" applyAlignment="1">
      <alignment horizontal="center" vertical="center"/>
    </xf>
    <xf numFmtId="194" fontId="12" fillId="0" borderId="0" xfId="9" applyNumberFormat="1" applyFont="1" applyAlignment="1">
      <alignment horizontal="left"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0" fontId="31" fillId="0" borderId="0" xfId="0" applyFont="1" applyAlignment="1">
      <alignment vertical="center"/>
    </xf>
    <xf numFmtId="193" fontId="12" fillId="0" borderId="2" xfId="11" applyNumberFormat="1" applyFont="1" applyFill="1" applyBorder="1" applyAlignment="1">
      <alignment horizontal="center" vertical="center"/>
    </xf>
    <xf numFmtId="190" fontId="13" fillId="0" borderId="0" xfId="4" applyNumberFormat="1" applyFont="1" applyFill="1" applyBorder="1" applyAlignment="1">
      <alignment horizontal="right" vertical="center"/>
    </xf>
    <xf numFmtId="193" fontId="13" fillId="0" borderId="0" xfId="4" applyNumberFormat="1" applyFont="1" applyFill="1" applyBorder="1" applyAlignment="1">
      <alignment horizontal="right" vertical="center"/>
    </xf>
    <xf numFmtId="190" fontId="23" fillId="0" borderId="0" xfId="4" applyNumberFormat="1" applyFont="1" applyFill="1" applyBorder="1" applyAlignment="1">
      <alignment horizontal="right" vertical="center"/>
    </xf>
    <xf numFmtId="193" fontId="11" fillId="0" borderId="1" xfId="4" quotePrefix="1" applyNumberFormat="1" applyFont="1" applyFill="1" applyBorder="1" applyAlignment="1">
      <alignment horizontal="center" vertical="center"/>
    </xf>
    <xf numFmtId="190" fontId="12" fillId="0" borderId="0" xfId="1" quotePrefix="1" applyNumberFormat="1" applyFont="1" applyFill="1" applyAlignment="1">
      <alignment horizontal="center" vertical="center"/>
    </xf>
    <xf numFmtId="190" fontId="12" fillId="0" borderId="4" xfId="1" quotePrefix="1" applyNumberFormat="1" applyFont="1" applyFill="1" applyBorder="1" applyAlignment="1">
      <alignment horizontal="center" vertical="center"/>
    </xf>
    <xf numFmtId="190" fontId="12" fillId="0" borderId="0" xfId="1" quotePrefix="1" applyNumberFormat="1" applyFont="1" applyFill="1" applyBorder="1" applyAlignment="1">
      <alignment horizontal="center" vertical="center"/>
    </xf>
    <xf numFmtId="190" fontId="11" fillId="0" borderId="4" xfId="1" quotePrefix="1" applyNumberFormat="1" applyFont="1" applyFill="1" applyBorder="1" applyAlignment="1">
      <alignment horizontal="center" vertical="center"/>
    </xf>
    <xf numFmtId="0" fontId="31" fillId="0" borderId="0" xfId="5" applyFont="1"/>
    <xf numFmtId="190" fontId="12" fillId="0" borderId="0" xfId="1" applyNumberFormat="1" applyFont="1" applyFill="1" applyBorder="1" applyAlignment="1">
      <alignment horizontal="right" vertical="center"/>
    </xf>
    <xf numFmtId="190" fontId="15" fillId="0" borderId="0" xfId="1" applyNumberFormat="1" applyFont="1" applyFill="1" applyBorder="1" applyAlignment="1">
      <alignment vertical="center"/>
    </xf>
    <xf numFmtId="43" fontId="45" fillId="0" borderId="0" xfId="1" applyFont="1" applyFill="1" applyAlignment="1">
      <alignment horizontal="right" vertical="center"/>
    </xf>
    <xf numFmtId="43" fontId="45" fillId="0" borderId="0" xfId="1" applyFont="1" applyFill="1" applyAlignment="1">
      <alignment vertical="center"/>
    </xf>
    <xf numFmtId="193" fontId="11" fillId="0" borderId="0" xfId="7" applyNumberFormat="1" applyFont="1" applyFill="1" applyAlignment="1">
      <alignment horizontal="right" vertical="center"/>
    </xf>
    <xf numFmtId="188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88" fontId="7" fillId="0" borderId="0" xfId="3" applyNumberFormat="1" applyFont="1" applyAlignment="1">
      <alignment vertical="center"/>
    </xf>
    <xf numFmtId="0" fontId="8" fillId="0" borderId="0" xfId="3" quotePrefix="1" applyFont="1" applyAlignment="1">
      <alignment horizontal="center" vertical="center"/>
    </xf>
    <xf numFmtId="0" fontId="2" fillId="0" borderId="0" xfId="3"/>
    <xf numFmtId="0" fontId="1" fillId="0" borderId="0" xfId="3" applyFont="1"/>
    <xf numFmtId="190" fontId="1" fillId="0" borderId="0" xfId="1" applyNumberFormat="1" applyFont="1" applyFill="1"/>
    <xf numFmtId="0" fontId="10" fillId="0" borderId="0" xfId="3" applyFont="1" applyAlignment="1">
      <alignment vertical="center"/>
    </xf>
    <xf numFmtId="0" fontId="11" fillId="0" borderId="0" xfId="3" applyFont="1" applyAlignment="1">
      <alignment horizontal="left"/>
    </xf>
    <xf numFmtId="0" fontId="13" fillId="0" borderId="0" xfId="3" applyFont="1"/>
    <xf numFmtId="0" fontId="8" fillId="0" borderId="0" xfId="3" applyFont="1"/>
    <xf numFmtId="0" fontId="8" fillId="0" borderId="0" xfId="3" applyFont="1" applyAlignment="1">
      <alignment wrapText="1"/>
    </xf>
    <xf numFmtId="16" fontId="13" fillId="0" borderId="0" xfId="0" quotePrefix="1" applyNumberFormat="1" applyFont="1" applyAlignment="1">
      <alignment horizontal="center"/>
    </xf>
    <xf numFmtId="16" fontId="13" fillId="0" borderId="0" xfId="0" quotePrefix="1" applyNumberFormat="1" applyFont="1"/>
    <xf numFmtId="49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3" applyFont="1"/>
    <xf numFmtId="190" fontId="3" fillId="0" borderId="0" xfId="1" applyNumberFormat="1" applyFont="1" applyFill="1"/>
    <xf numFmtId="0" fontId="7" fillId="0" borderId="0" xfId="3" applyFont="1" applyAlignment="1">
      <alignment vertical="center"/>
    </xf>
    <xf numFmtId="0" fontId="17" fillId="0" borderId="0" xfId="3" applyFont="1" applyAlignment="1">
      <alignment horizontal="center"/>
    </xf>
    <xf numFmtId="190" fontId="17" fillId="0" borderId="0" xfId="1" applyNumberFormat="1" applyFont="1" applyFill="1" applyAlignment="1">
      <alignment horizontal="center"/>
    </xf>
    <xf numFmtId="0" fontId="18" fillId="0" borderId="0" xfId="3" applyFont="1" applyAlignment="1">
      <alignment vertical="center"/>
    </xf>
    <xf numFmtId="191" fontId="11" fillId="0" borderId="0" xfId="3" applyNumberFormat="1" applyFont="1" applyAlignment="1">
      <alignment vertical="center"/>
    </xf>
    <xf numFmtId="189" fontId="19" fillId="0" borderId="0" xfId="3" applyNumberFormat="1" applyFont="1"/>
    <xf numFmtId="192" fontId="20" fillId="0" borderId="0" xfId="3" applyNumberFormat="1" applyFont="1"/>
    <xf numFmtId="190" fontId="1" fillId="0" borderId="0" xfId="3" applyNumberFormat="1" applyFont="1"/>
    <xf numFmtId="0" fontId="23" fillId="0" borderId="0" xfId="3" applyFont="1" applyAlignment="1">
      <alignment vertical="center"/>
    </xf>
    <xf numFmtId="0" fontId="11" fillId="0" borderId="0" xfId="3" applyFont="1" applyAlignment="1">
      <alignment wrapText="1"/>
    </xf>
    <xf numFmtId="0" fontId="7" fillId="0" borderId="0" xfId="3" applyFont="1" applyAlignment="1">
      <alignment horizontal="center" vertical="center"/>
    </xf>
    <xf numFmtId="190" fontId="1" fillId="0" borderId="0" xfId="1" applyNumberFormat="1" applyFont="1" applyFill="1" applyAlignment="1">
      <alignment horizontal="center"/>
    </xf>
    <xf numFmtId="0" fontId="2" fillId="0" borderId="0" xfId="3" applyAlignment="1">
      <alignment horizontal="center"/>
    </xf>
    <xf numFmtId="16" fontId="13" fillId="0" borderId="0" xfId="3" quotePrefix="1" applyNumberFormat="1" applyFont="1"/>
    <xf numFmtId="16" fontId="13" fillId="0" borderId="0" xfId="3" quotePrefix="1" applyNumberFormat="1" applyFont="1" applyAlignment="1">
      <alignment horizontal="center"/>
    </xf>
    <xf numFmtId="49" fontId="13" fillId="0" borderId="0" xfId="3" applyNumberFormat="1" applyFont="1" applyAlignment="1">
      <alignment horizontal="center" wrapText="1"/>
    </xf>
    <xf numFmtId="0" fontId="13" fillId="0" borderId="0" xfId="3" applyFont="1" applyAlignment="1">
      <alignment horizontal="center"/>
    </xf>
    <xf numFmtId="191" fontId="8" fillId="0" borderId="0" xfId="3" applyNumberFormat="1" applyFont="1" applyAlignment="1">
      <alignment vertical="center"/>
    </xf>
    <xf numFmtId="191" fontId="7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189" fontId="13" fillId="0" borderId="0" xfId="3" applyNumberFormat="1" applyFont="1" applyAlignment="1">
      <alignment vertical="center"/>
    </xf>
    <xf numFmtId="191" fontId="13" fillId="0" borderId="0" xfId="3" applyNumberFormat="1" applyFont="1" applyAlignment="1">
      <alignment vertical="center"/>
    </xf>
    <xf numFmtId="191" fontId="23" fillId="0" borderId="0" xfId="3" applyNumberFormat="1" applyFont="1" applyAlignment="1">
      <alignment vertical="center"/>
    </xf>
    <xf numFmtId="0" fontId="15" fillId="0" borderId="0" xfId="3" applyFont="1" applyAlignment="1">
      <alignment horizontal="left" vertical="center" indent="2"/>
    </xf>
    <xf numFmtId="194" fontId="23" fillId="0" borderId="0" xfId="3" applyNumberFormat="1" applyFont="1" applyAlignment="1">
      <alignment vertical="center"/>
    </xf>
    <xf numFmtId="189" fontId="8" fillId="0" borderId="0" xfId="4" applyNumberFormat="1" applyFont="1" applyFill="1" applyBorder="1" applyAlignment="1">
      <alignment horizontal="right" vertical="center"/>
    </xf>
    <xf numFmtId="190" fontId="8" fillId="0" borderId="0" xfId="4" applyNumberFormat="1" applyFont="1" applyFill="1" applyBorder="1" applyAlignment="1">
      <alignment horizontal="right" vertical="center"/>
    </xf>
    <xf numFmtId="189" fontId="27" fillId="0" borderId="0" xfId="3" applyNumberFormat="1" applyFont="1" applyAlignment="1">
      <alignment vertical="center"/>
    </xf>
    <xf numFmtId="188" fontId="27" fillId="0" borderId="0" xfId="3" applyNumberFormat="1" applyFont="1" applyAlignment="1">
      <alignment vertical="center"/>
    </xf>
    <xf numFmtId="188" fontId="13" fillId="0" borderId="0" xfId="3" applyNumberFormat="1" applyFont="1" applyAlignment="1">
      <alignment vertical="center"/>
    </xf>
    <xf numFmtId="188" fontId="23" fillId="0" borderId="0" xfId="3" applyNumberFormat="1" applyFont="1" applyAlignment="1">
      <alignment vertical="center"/>
    </xf>
    <xf numFmtId="190" fontId="13" fillId="0" borderId="0" xfId="3" applyNumberFormat="1" applyFont="1" applyAlignment="1">
      <alignment vertical="center"/>
    </xf>
    <xf numFmtId="0" fontId="2" fillId="0" borderId="0" xfId="5"/>
    <xf numFmtId="43" fontId="2" fillId="0" borderId="0" xfId="4" applyFont="1" applyFill="1"/>
    <xf numFmtId="187" fontId="2" fillId="0" borderId="0" xfId="3" applyNumberFormat="1"/>
    <xf numFmtId="190" fontId="2" fillId="0" borderId="0" xfId="3" applyNumberFormat="1"/>
    <xf numFmtId="0" fontId="16" fillId="0" borderId="0" xfId="3" quotePrefix="1" applyFont="1" applyAlignment="1">
      <alignment horizontal="center"/>
    </xf>
    <xf numFmtId="0" fontId="14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3" fontId="12" fillId="0" borderId="0" xfId="1" applyFont="1" applyFill="1"/>
    <xf numFmtId="0" fontId="3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 wrapText="1"/>
    </xf>
    <xf numFmtId="49" fontId="12" fillId="0" borderId="0" xfId="5" applyNumberFormat="1" applyFont="1" applyAlignment="1">
      <alignment horizontal="center" vertical="center" wrapText="1"/>
    </xf>
    <xf numFmtId="2" fontId="12" fillId="0" borderId="0" xfId="5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193" fontId="11" fillId="0" borderId="0" xfId="4" applyNumberFormat="1" applyFont="1" applyFill="1" applyBorder="1" applyAlignment="1">
      <alignment horizontal="right" vertical="center"/>
    </xf>
    <xf numFmtId="193" fontId="12" fillId="0" borderId="0" xfId="4" applyNumberFormat="1" applyFont="1" applyFill="1" applyBorder="1" applyAlignment="1">
      <alignment horizontal="center" vertical="center"/>
    </xf>
    <xf numFmtId="193" fontId="12" fillId="0" borderId="0" xfId="4" applyNumberFormat="1" applyFont="1" applyFill="1" applyBorder="1" applyAlignment="1">
      <alignment horizontal="right" vertical="center"/>
    </xf>
    <xf numFmtId="0" fontId="18" fillId="0" borderId="0" xfId="3" applyFont="1"/>
    <xf numFmtId="193" fontId="11" fillId="0" borderId="0" xfId="1" applyNumberFormat="1" applyFont="1" applyFill="1" applyBorder="1" applyAlignment="1">
      <alignment horizontal="right" vertical="center"/>
    </xf>
    <xf numFmtId="193" fontId="14" fillId="0" borderId="0" xfId="1" applyNumberFormat="1" applyFont="1" applyFill="1" applyBorder="1" applyAlignment="1">
      <alignment horizontal="right" vertical="center"/>
    </xf>
    <xf numFmtId="193" fontId="11" fillId="0" borderId="2" xfId="1" applyNumberFormat="1" applyFont="1" applyFill="1" applyBorder="1" applyAlignment="1">
      <alignment horizontal="right" vertical="center"/>
    </xf>
    <xf numFmtId="193" fontId="15" fillId="0" borderId="0" xfId="1" applyNumberFormat="1" applyFont="1" applyFill="1" applyBorder="1" applyAlignment="1">
      <alignment horizontal="center" vertical="center"/>
    </xf>
    <xf numFmtId="193" fontId="2" fillId="0" borderId="0" xfId="1" applyNumberFormat="1" applyFont="1" applyFill="1"/>
    <xf numFmtId="193" fontId="11" fillId="0" borderId="0" xfId="1" applyNumberFormat="1" applyFont="1" applyFill="1" applyAlignment="1">
      <alignment horizontal="right" vertical="center"/>
    </xf>
    <xf numFmtId="193" fontId="35" fillId="0" borderId="0" xfId="1" applyNumberFormat="1" applyFont="1" applyFill="1"/>
    <xf numFmtId="193" fontId="12" fillId="0" borderId="0" xfId="1" applyNumberFormat="1" applyFont="1" applyFill="1" applyBorder="1" applyAlignment="1">
      <alignment horizontal="center" vertical="center"/>
    </xf>
    <xf numFmtId="193" fontId="12" fillId="0" borderId="0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Alignment="1">
      <alignment horizontal="right" vertical="center"/>
    </xf>
    <xf numFmtId="193" fontId="12" fillId="0" borderId="4" xfId="1" applyNumberFormat="1" applyFont="1" applyFill="1" applyBorder="1" applyAlignment="1">
      <alignment horizontal="center" vertical="center"/>
    </xf>
    <xf numFmtId="193" fontId="11" fillId="0" borderId="4" xfId="1" applyNumberFormat="1" applyFont="1" applyFill="1" applyBorder="1" applyAlignment="1">
      <alignment horizontal="center" vertical="center"/>
    </xf>
    <xf numFmtId="193" fontId="11" fillId="0" borderId="0" xfId="1" applyNumberFormat="1" applyFont="1" applyFill="1" applyBorder="1" applyAlignment="1">
      <alignment horizontal="center" vertical="center"/>
    </xf>
    <xf numFmtId="193" fontId="11" fillId="0" borderId="4" xfId="1" applyNumberFormat="1" applyFont="1" applyFill="1" applyBorder="1" applyAlignment="1">
      <alignment horizontal="right" vertical="center"/>
    </xf>
    <xf numFmtId="193" fontId="16" fillId="0" borderId="0" xfId="1" applyNumberFormat="1" applyFont="1" applyFill="1" applyBorder="1" applyAlignment="1">
      <alignment horizontal="center" vertical="center"/>
    </xf>
    <xf numFmtId="193" fontId="11" fillId="0" borderId="0" xfId="1" applyNumberFormat="1" applyFont="1" applyFill="1" applyAlignment="1">
      <alignment vertical="center"/>
    </xf>
    <xf numFmtId="193" fontId="12" fillId="0" borderId="4" xfId="1" quotePrefix="1" applyNumberFormat="1" applyFont="1" applyFill="1" applyBorder="1" applyAlignment="1">
      <alignment horizontal="right" vertical="center"/>
    </xf>
    <xf numFmtId="193" fontId="12" fillId="0" borderId="0" xfId="1" quotePrefix="1" applyNumberFormat="1" applyFont="1" applyFill="1" applyBorder="1" applyAlignment="1">
      <alignment horizontal="right" vertical="center"/>
    </xf>
    <xf numFmtId="193" fontId="12" fillId="0" borderId="4" xfId="1" applyNumberFormat="1" applyFont="1" applyFill="1" applyBorder="1" applyAlignment="1">
      <alignment horizontal="right" vertical="center"/>
    </xf>
    <xf numFmtId="193" fontId="11" fillId="0" borderId="5" xfId="1" applyNumberFormat="1" applyFont="1" applyFill="1" applyBorder="1" applyAlignment="1">
      <alignment horizontal="right" vertical="center"/>
    </xf>
    <xf numFmtId="193" fontId="21" fillId="0" borderId="0" xfId="3" applyNumberFormat="1" applyFont="1" applyAlignment="1">
      <alignment horizontal="right" vertical="center"/>
    </xf>
    <xf numFmtId="193" fontId="15" fillId="0" borderId="0" xfId="1" applyNumberFormat="1" applyFont="1" applyFill="1" applyBorder="1" applyAlignment="1">
      <alignment vertical="center"/>
    </xf>
    <xf numFmtId="193" fontId="11" fillId="0" borderId="0" xfId="3" applyNumberFormat="1" applyFont="1" applyAlignment="1">
      <alignment horizontal="right" vertical="center"/>
    </xf>
    <xf numFmtId="193" fontId="11" fillId="0" borderId="0" xfId="0" applyNumberFormat="1" applyFont="1" applyAlignment="1">
      <alignment horizontal="center" vertical="center"/>
    </xf>
    <xf numFmtId="193" fontId="12" fillId="0" borderId="0" xfId="3" applyNumberFormat="1" applyFont="1" applyAlignment="1">
      <alignment horizontal="right" vertical="center"/>
    </xf>
    <xf numFmtId="193" fontId="12" fillId="0" borderId="4" xfId="4" applyNumberFormat="1" applyFont="1" applyFill="1" applyBorder="1" applyAlignment="1">
      <alignment horizontal="right" vertical="center"/>
    </xf>
    <xf numFmtId="193" fontId="11" fillId="0" borderId="5" xfId="4" applyNumberFormat="1" applyFont="1" applyFill="1" applyBorder="1" applyAlignment="1">
      <alignment horizontal="right" vertical="center"/>
    </xf>
    <xf numFmtId="193" fontId="40" fillId="0" borderId="0" xfId="3" applyNumberFormat="1" applyFont="1" applyAlignment="1">
      <alignment horizontal="right" vertical="center"/>
    </xf>
    <xf numFmtId="193" fontId="12" fillId="0" borderId="0" xfId="7" applyNumberFormat="1" applyFont="1" applyFill="1" applyAlignment="1">
      <alignment vertical="center"/>
    </xf>
    <xf numFmtId="193" fontId="21" fillId="0" borderId="0" xfId="7" applyNumberFormat="1" applyFont="1" applyFill="1" applyAlignment="1">
      <alignment vertical="center"/>
    </xf>
    <xf numFmtId="193" fontId="12" fillId="0" borderId="0" xfId="1" applyNumberFormat="1" applyFont="1" applyFill="1" applyAlignment="1">
      <alignment vertical="center"/>
    </xf>
    <xf numFmtId="193" fontId="21" fillId="0" borderId="0" xfId="1" applyNumberFormat="1" applyFont="1" applyFill="1" applyBorder="1" applyAlignment="1">
      <alignment horizontal="center" vertical="center"/>
    </xf>
    <xf numFmtId="193" fontId="12" fillId="0" borderId="0" xfId="1" quotePrefix="1" applyNumberFormat="1" applyFont="1" applyFill="1" applyAlignment="1">
      <alignment horizontal="center" vertical="center"/>
    </xf>
    <xf numFmtId="193" fontId="12" fillId="0" borderId="4" xfId="1" quotePrefix="1" applyNumberFormat="1" applyFont="1" applyFill="1" applyBorder="1" applyAlignment="1">
      <alignment horizontal="center" vertical="center"/>
    </xf>
    <xf numFmtId="193" fontId="11" fillId="0" borderId="4" xfId="1" quotePrefix="1" applyNumberFormat="1" applyFont="1" applyFill="1" applyBorder="1" applyAlignment="1">
      <alignment horizontal="center" vertical="center"/>
    </xf>
    <xf numFmtId="193" fontId="14" fillId="0" borderId="0" xfId="1" applyNumberFormat="1" applyFont="1" applyFill="1" applyAlignment="1">
      <alignment vertical="center"/>
    </xf>
    <xf numFmtId="193" fontId="21" fillId="0" borderId="0" xfId="1" applyNumberFormat="1" applyFont="1" applyFill="1" applyAlignment="1">
      <alignment vertical="center"/>
    </xf>
    <xf numFmtId="193" fontId="11" fillId="0" borderId="0" xfId="1" quotePrefix="1" applyNumberFormat="1" applyFont="1" applyFill="1" applyAlignment="1">
      <alignment horizontal="center" vertical="center"/>
    </xf>
    <xf numFmtId="193" fontId="11" fillId="0" borderId="1" xfId="1" applyNumberFormat="1" applyFont="1" applyFill="1" applyBorder="1" applyAlignment="1">
      <alignment horizontal="right" vertical="center"/>
    </xf>
    <xf numFmtId="193" fontId="14" fillId="0" borderId="0" xfId="1" applyNumberFormat="1" applyFont="1" applyFill="1" applyAlignment="1">
      <alignment horizontal="right" vertical="center"/>
    </xf>
    <xf numFmtId="193" fontId="21" fillId="0" borderId="0" xfId="1" applyNumberFormat="1" applyFont="1" applyFill="1" applyAlignment="1">
      <alignment horizontal="right" vertical="center"/>
    </xf>
    <xf numFmtId="193" fontId="21" fillId="0" borderId="0" xfId="1" applyNumberFormat="1" applyFont="1" applyFill="1" applyBorder="1" applyAlignment="1">
      <alignment horizontal="right" vertical="center"/>
    </xf>
    <xf numFmtId="193" fontId="11" fillId="0" borderId="2" xfId="1" quotePrefix="1" applyNumberFormat="1" applyFont="1" applyFill="1" applyBorder="1" applyAlignment="1">
      <alignment horizontal="center" vertical="center"/>
    </xf>
    <xf numFmtId="193" fontId="11" fillId="0" borderId="5" xfId="1" quotePrefix="1" applyNumberFormat="1" applyFont="1" applyFill="1" applyBorder="1" applyAlignment="1">
      <alignment horizontal="center" vertical="center"/>
    </xf>
    <xf numFmtId="193" fontId="12" fillId="0" borderId="0" xfId="1" applyNumberFormat="1" applyFont="1" applyFill="1" applyBorder="1" applyAlignment="1">
      <alignment vertical="center"/>
    </xf>
    <xf numFmtId="193" fontId="12" fillId="0" borderId="3" xfId="1" applyNumberFormat="1" applyFont="1" applyFill="1" applyBorder="1" applyAlignment="1">
      <alignment horizontal="right" vertical="center"/>
    </xf>
    <xf numFmtId="193" fontId="12" fillId="0" borderId="0" xfId="1" quotePrefix="1" applyNumberFormat="1" applyFont="1" applyFill="1" applyBorder="1" applyAlignment="1">
      <alignment horizontal="center" vertical="center"/>
    </xf>
    <xf numFmtId="193" fontId="12" fillId="0" borderId="0" xfId="6" applyNumberFormat="1" applyAlignment="1">
      <alignment horizontal="right" vertical="center"/>
    </xf>
    <xf numFmtId="193" fontId="12" fillId="0" borderId="0" xfId="6" applyNumberFormat="1" applyAlignment="1">
      <alignment vertical="center"/>
    </xf>
    <xf numFmtId="193" fontId="21" fillId="0" borderId="0" xfId="6" applyNumberFormat="1" applyFont="1" applyAlignment="1">
      <alignment vertical="center"/>
    </xf>
    <xf numFmtId="43" fontId="2" fillId="0" borderId="0" xfId="1" applyFont="1"/>
    <xf numFmtId="193" fontId="12" fillId="0" borderId="0" xfId="4" applyNumberFormat="1" applyFont="1" applyFill="1" applyBorder="1" applyAlignment="1">
      <alignment vertical="center"/>
    </xf>
    <xf numFmtId="193" fontId="11" fillId="0" borderId="0" xfId="1" applyNumberFormat="1" applyFont="1" applyFill="1" applyBorder="1" applyAlignment="1">
      <alignment vertical="center"/>
    </xf>
    <xf numFmtId="193" fontId="11" fillId="0" borderId="3" xfId="1" applyNumberFormat="1" applyFont="1" applyFill="1" applyBorder="1" applyAlignment="1">
      <alignment horizontal="right" vertical="center"/>
    </xf>
    <xf numFmtId="193" fontId="45" fillId="0" borderId="0" xfId="9" applyNumberFormat="1" applyFont="1" applyAlignment="1">
      <alignment vertical="center"/>
    </xf>
    <xf numFmtId="193" fontId="13" fillId="0" borderId="0" xfId="1" applyNumberFormat="1" applyFont="1" applyFill="1" applyBorder="1" applyAlignment="1">
      <alignment horizontal="right" vertical="center"/>
    </xf>
    <xf numFmtId="193" fontId="13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Border="1" applyAlignment="1">
      <alignment horizontal="center" vertical="center"/>
    </xf>
    <xf numFmtId="193" fontId="12" fillId="0" borderId="0" xfId="1" applyNumberFormat="1" applyFont="1" applyFill="1" applyAlignment="1">
      <alignment horizontal="center" vertical="center"/>
    </xf>
    <xf numFmtId="193" fontId="8" fillId="0" borderId="1" xfId="1" applyNumberFormat="1" applyFont="1" applyFill="1" applyBorder="1" applyAlignment="1">
      <alignment horizontal="right" vertical="center"/>
    </xf>
    <xf numFmtId="193" fontId="8" fillId="0" borderId="0" xfId="1" applyNumberFormat="1" applyFont="1" applyFill="1"/>
    <xf numFmtId="193" fontId="11" fillId="0" borderId="0" xfId="1" applyNumberFormat="1" applyFont="1" applyFill="1"/>
    <xf numFmtId="193" fontId="13" fillId="0" borderId="0" xfId="1" applyNumberFormat="1" applyFont="1" applyFill="1" applyAlignment="1">
      <alignment horizontal="right" vertical="center"/>
    </xf>
    <xf numFmtId="193" fontId="23" fillId="0" borderId="0" xfId="1" applyNumberFormat="1" applyFont="1" applyFill="1" applyAlignment="1">
      <alignment horizontal="right" vertical="center"/>
    </xf>
    <xf numFmtId="193" fontId="8" fillId="0" borderId="0" xfId="1" applyNumberFormat="1" applyFont="1" applyFill="1" applyBorder="1" applyAlignment="1">
      <alignment horizontal="right" vertical="center"/>
    </xf>
    <xf numFmtId="193" fontId="8" fillId="0" borderId="2" xfId="1" applyNumberFormat="1" applyFont="1" applyFill="1" applyBorder="1" applyAlignment="1">
      <alignment horizontal="right" vertical="center"/>
    </xf>
    <xf numFmtId="193" fontId="8" fillId="0" borderId="4" xfId="1" applyNumberFormat="1" applyFont="1" applyFill="1" applyBorder="1" applyAlignment="1">
      <alignment horizontal="right" vertical="center"/>
    </xf>
    <xf numFmtId="193" fontId="1" fillId="0" borderId="0" xfId="1" applyNumberFormat="1" applyFont="1" applyFill="1"/>
    <xf numFmtId="193" fontId="13" fillId="0" borderId="4" xfId="1" applyNumberFormat="1" applyFont="1" applyFill="1" applyBorder="1" applyAlignment="1">
      <alignment horizontal="right" vertical="center"/>
    </xf>
    <xf numFmtId="193" fontId="23" fillId="0" borderId="0" xfId="1" applyNumberFormat="1" applyFont="1" applyFill="1" applyBorder="1" applyAlignment="1">
      <alignment horizontal="right" vertical="center"/>
    </xf>
    <xf numFmtId="193" fontId="8" fillId="0" borderId="0" xfId="1" applyNumberFormat="1" applyFont="1" applyFill="1" applyAlignment="1">
      <alignment horizontal="right" vertical="center"/>
    </xf>
    <xf numFmtId="193" fontId="25" fillId="0" borderId="2" xfId="1" applyNumberFormat="1" applyFont="1" applyFill="1" applyBorder="1" applyAlignment="1">
      <alignment horizontal="right" vertical="center"/>
    </xf>
    <xf numFmtId="193" fontId="8" fillId="0" borderId="3" xfId="1" applyNumberFormat="1" applyFont="1" applyFill="1" applyBorder="1" applyAlignment="1">
      <alignment horizontal="right" vertical="center"/>
    </xf>
    <xf numFmtId="193" fontId="22" fillId="0" borderId="0" xfId="1" applyNumberFormat="1" applyFont="1" applyFill="1" applyBorder="1" applyAlignment="1">
      <alignment horizontal="center" vertical="center"/>
    </xf>
    <xf numFmtId="3" fontId="31" fillId="0" borderId="0" xfId="0" applyNumberFormat="1" applyFont="1" applyAlignment="1">
      <alignment horizontal="left" vertical="center" wrapText="1"/>
    </xf>
    <xf numFmtId="0" fontId="16" fillId="0" borderId="0" xfId="9" applyFont="1" applyAlignment="1">
      <alignment horizontal="center" vertical="center"/>
    </xf>
    <xf numFmtId="49" fontId="12" fillId="0" borderId="0" xfId="9" applyNumberFormat="1" applyFont="1" applyAlignment="1">
      <alignment horizontal="center" vertical="center" wrapText="1"/>
    </xf>
    <xf numFmtId="49" fontId="12" fillId="0" borderId="0" xfId="9" quotePrefix="1" applyNumberFormat="1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5" fillId="0" borderId="0" xfId="12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9" applyFont="1" applyAlignment="1">
      <alignment vertical="center"/>
    </xf>
    <xf numFmtId="194" fontId="11" fillId="0" borderId="0" xfId="9" applyNumberFormat="1" applyFont="1" applyAlignment="1">
      <alignment vertical="center"/>
    </xf>
    <xf numFmtId="194" fontId="12" fillId="0" borderId="0" xfId="9" applyNumberFormat="1" applyFont="1" applyAlignment="1">
      <alignment vertical="center"/>
    </xf>
    <xf numFmtId="194" fontId="43" fillId="0" borderId="0" xfId="9" applyNumberFormat="1" applyFont="1" applyAlignment="1">
      <alignment horizontal="center" vertical="center"/>
    </xf>
    <xf numFmtId="188" fontId="12" fillId="0" borderId="0" xfId="9" applyNumberFormat="1" applyFont="1" applyAlignment="1">
      <alignment horizontal="right" vertical="center"/>
    </xf>
    <xf numFmtId="0" fontId="12" fillId="0" borderId="0" xfId="9" quotePrefix="1" applyFont="1" applyAlignment="1">
      <alignment horizontal="center" vertical="center"/>
    </xf>
    <xf numFmtId="194" fontId="18" fillId="0" borderId="0" xfId="9" applyNumberFormat="1" applyFont="1" applyAlignment="1">
      <alignment vertical="center"/>
    </xf>
    <xf numFmtId="43" fontId="45" fillId="0" borderId="0" xfId="1" applyFont="1" applyAlignment="1">
      <alignment vertical="center"/>
    </xf>
    <xf numFmtId="43" fontId="45" fillId="0" borderId="0" xfId="1" applyFont="1" applyAlignment="1">
      <alignment horizontal="right" vertical="center"/>
    </xf>
    <xf numFmtId="189" fontId="8" fillId="0" borderId="0" xfId="3" applyNumberFormat="1" applyFont="1" applyAlignment="1">
      <alignment vertical="center"/>
    </xf>
    <xf numFmtId="189" fontId="13" fillId="0" borderId="0" xfId="3" applyNumberFormat="1" applyFont="1"/>
    <xf numFmtId="0" fontId="13" fillId="0" borderId="0" xfId="0" applyFont="1" applyAlignment="1">
      <alignment horizontal="center"/>
    </xf>
    <xf numFmtId="189" fontId="11" fillId="0" borderId="0" xfId="3" applyNumberFormat="1" applyFont="1" applyAlignment="1">
      <alignment vertical="center"/>
    </xf>
    <xf numFmtId="193" fontId="1" fillId="0" borderId="0" xfId="3" applyNumberFormat="1" applyFont="1"/>
    <xf numFmtId="0" fontId="6" fillId="0" borderId="0" xfId="3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16" fillId="0" borderId="0" xfId="3" applyFont="1" applyAlignment="1">
      <alignment horizontal="center"/>
    </xf>
    <xf numFmtId="194" fontId="6" fillId="0" borderId="0" xfId="3" applyNumberFormat="1" applyFont="1" applyAlignment="1">
      <alignment horizontal="center" vertical="center"/>
    </xf>
    <xf numFmtId="194" fontId="6" fillId="0" borderId="0" xfId="0" applyNumberFormat="1" applyFont="1" applyAlignment="1">
      <alignment horizontal="center" vertical="center"/>
    </xf>
    <xf numFmtId="0" fontId="28" fillId="0" borderId="0" xfId="3" applyFont="1" applyAlignment="1">
      <alignment horizontal="left" vertical="center"/>
    </xf>
    <xf numFmtId="0" fontId="16" fillId="0" borderId="0" xfId="3" quotePrefix="1" applyFont="1" applyAlignment="1">
      <alignment horizontal="center"/>
    </xf>
    <xf numFmtId="0" fontId="3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8" fillId="0" borderId="0" xfId="3" applyFont="1" applyAlignment="1">
      <alignment horizontal="center" wrapText="1"/>
    </xf>
    <xf numFmtId="0" fontId="11" fillId="0" borderId="0" xfId="3" applyFont="1" applyAlignment="1">
      <alignment horizontal="center" wrapText="1"/>
    </xf>
    <xf numFmtId="49" fontId="12" fillId="0" borderId="0" xfId="5" quotePrefix="1" applyNumberFormat="1" applyFont="1" applyAlignment="1">
      <alignment horizontal="center" vertical="center" wrapText="1"/>
    </xf>
    <xf numFmtId="49" fontId="12" fillId="0" borderId="0" xfId="5" applyNumberFormat="1" applyFont="1" applyAlignment="1">
      <alignment horizontal="center" vertical="center" wrapText="1"/>
    </xf>
    <xf numFmtId="0" fontId="16" fillId="0" borderId="0" xfId="5" quotePrefix="1" applyFont="1" applyAlignment="1">
      <alignment horizontal="center"/>
    </xf>
    <xf numFmtId="0" fontId="11" fillId="0" borderId="0" xfId="5" applyFont="1" applyAlignment="1">
      <alignment horizontal="center"/>
    </xf>
    <xf numFmtId="2" fontId="12" fillId="0" borderId="0" xfId="5" applyNumberFormat="1" applyFont="1" applyAlignment="1">
      <alignment horizontal="center" vertical="center" wrapText="1"/>
    </xf>
    <xf numFmtId="49" fontId="31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31" fillId="0" borderId="0" xfId="0" applyNumberFormat="1" applyFont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194" fontId="21" fillId="0" borderId="4" xfId="0" applyNumberFormat="1" applyFont="1" applyBorder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9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2" fontId="12" fillId="0" borderId="0" xfId="9" applyNumberFormat="1" applyFont="1" applyAlignment="1">
      <alignment horizontal="center" vertical="center"/>
    </xf>
  </cellXfs>
  <cellStyles count="17">
    <cellStyle name="Comma" xfId="1" builtinId="3"/>
    <cellStyle name="Comma 100" xfId="7" xr:uid="{00000000-0005-0000-0000-000001000000}"/>
    <cellStyle name="Comma 3" xfId="4" xr:uid="{00000000-0005-0000-0000-000002000000}"/>
    <cellStyle name="Comma 3 2 2" xfId="14" xr:uid="{00000000-0005-0000-0000-000003000000}"/>
    <cellStyle name="Comma 4 2" xfId="11" xr:uid="{00000000-0005-0000-0000-000004000000}"/>
    <cellStyle name="Normal" xfId="0" builtinId="0"/>
    <cellStyle name="Normal 138" xfId="16" xr:uid="{00000000-0005-0000-0000-000006000000}"/>
    <cellStyle name="Normal 144" xfId="5" xr:uid="{00000000-0005-0000-0000-000007000000}"/>
    <cellStyle name="Normal 2 2 2 2" xfId="8" xr:uid="{00000000-0005-0000-0000-000008000000}"/>
    <cellStyle name="Normal 2 2 3" xfId="13" xr:uid="{00000000-0005-0000-0000-000009000000}"/>
    <cellStyle name="Normal 2 4" xfId="6" xr:uid="{00000000-0005-0000-0000-00000A000000}"/>
    <cellStyle name="Normal 3" xfId="10" xr:uid="{00000000-0005-0000-0000-00000B000000}"/>
    <cellStyle name="Normal 3 4" xfId="15" xr:uid="{00000000-0005-0000-0000-00000C000000}"/>
    <cellStyle name="Normal 4 2" xfId="12" xr:uid="{00000000-0005-0000-0000-00000D000000}"/>
    <cellStyle name="Normal 5" xfId="3" xr:uid="{00000000-0005-0000-0000-00000E000000}"/>
    <cellStyle name="Normal 6 2" xfId="9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00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4"/>
  <sheetViews>
    <sheetView tabSelected="1" view="pageBreakPreview" zoomScale="90" zoomScaleNormal="100" zoomScaleSheetLayoutView="90" workbookViewId="0"/>
  </sheetViews>
  <sheetFormatPr defaultColWidth="9" defaultRowHeight="15" x14ac:dyDescent="0.2"/>
  <cols>
    <col min="1" max="1" width="60.375" style="220" customWidth="1"/>
    <col min="2" max="2" width="8.125" style="360" customWidth="1"/>
    <col min="3" max="3" width="17.625" style="232" customWidth="1"/>
    <col min="4" max="4" width="1.375" style="241" customWidth="1"/>
    <col min="5" max="5" width="13.875" style="231" customWidth="1"/>
    <col min="6" max="6" width="1.375" style="241" customWidth="1"/>
    <col min="7" max="7" width="14.75" style="232" customWidth="1"/>
    <col min="8" max="8" width="1.375" style="242" customWidth="1"/>
    <col min="9" max="9" width="13.875" style="231" customWidth="1"/>
    <col min="10" max="10" width="13.125" style="199" customWidth="1"/>
    <col min="11" max="11" width="12.125" style="199" customWidth="1"/>
    <col min="12" max="12" width="16.25" style="199" bestFit="1" customWidth="1"/>
    <col min="13" max="13" width="12.25" style="200" bestFit="1" customWidth="1"/>
    <col min="14" max="14" width="3.375" style="200" customWidth="1"/>
    <col min="15" max="15" width="12.25" style="200" customWidth="1"/>
    <col min="16" max="16" width="2.875" style="200" customWidth="1"/>
    <col min="17" max="17" width="12.25" style="200" bestFit="1" customWidth="1"/>
    <col min="18" max="18" width="5.875" style="200" bestFit="1" customWidth="1"/>
    <col min="19" max="19" width="12.25" style="200" customWidth="1"/>
    <col min="20" max="20" width="9" style="200"/>
    <col min="21" max="21" width="10.25" style="200" bestFit="1" customWidth="1"/>
    <col min="22" max="22" width="2.375" style="200" customWidth="1"/>
    <col min="23" max="23" width="10.25" style="200" customWidth="1"/>
    <col min="24" max="24" width="2.375" style="200" customWidth="1"/>
    <col min="25" max="25" width="9.25" style="200" bestFit="1" customWidth="1"/>
    <col min="26" max="26" width="2.125" style="200" customWidth="1"/>
    <col min="27" max="27" width="5.375" style="200" hidden="1" customWidth="1"/>
    <col min="28" max="16384" width="9" style="199"/>
  </cols>
  <sheetData>
    <row r="1" spans="1:27" ht="20.25" customHeight="1" x14ac:dyDescent="0.2">
      <c r="A1" s="1" t="s">
        <v>0</v>
      </c>
      <c r="C1" s="355"/>
      <c r="D1" s="194"/>
      <c r="E1" s="195"/>
      <c r="F1" s="194"/>
      <c r="G1" s="355"/>
      <c r="H1" s="196"/>
      <c r="I1" s="197"/>
      <c r="J1" s="198"/>
      <c r="K1" s="198"/>
    </row>
    <row r="2" spans="1:27" ht="20.25" customHeight="1" x14ac:dyDescent="0.2">
      <c r="A2" s="201" t="s">
        <v>1</v>
      </c>
      <c r="C2" s="355"/>
      <c r="D2" s="194"/>
      <c r="E2" s="195"/>
      <c r="F2" s="194"/>
      <c r="G2" s="355"/>
      <c r="H2" s="196"/>
      <c r="I2" s="195"/>
      <c r="J2" s="198"/>
      <c r="K2" s="198"/>
    </row>
    <row r="3" spans="1:27" ht="19.5" customHeight="1" x14ac:dyDescent="0.25">
      <c r="A3" s="202"/>
      <c r="B3" s="2"/>
      <c r="C3" s="356"/>
      <c r="D3" s="203"/>
      <c r="E3" s="203"/>
      <c r="F3" s="203"/>
      <c r="G3" s="356"/>
      <c r="H3" s="2"/>
      <c r="I3" s="203"/>
      <c r="J3" s="198"/>
      <c r="K3" s="198"/>
    </row>
    <row r="4" spans="1:27" ht="19.5" customHeight="1" x14ac:dyDescent="0.25">
      <c r="A4" s="2"/>
      <c r="B4" s="202"/>
      <c r="C4" s="370" t="s">
        <v>2</v>
      </c>
      <c r="D4" s="370"/>
      <c r="E4" s="370"/>
      <c r="F4" s="204"/>
      <c r="G4" s="371" t="s">
        <v>3</v>
      </c>
      <c r="H4" s="371"/>
      <c r="I4" s="371"/>
      <c r="J4" s="198"/>
      <c r="K4" s="198"/>
    </row>
    <row r="5" spans="1:27" ht="19.5" customHeight="1" x14ac:dyDescent="0.25">
      <c r="A5" s="2"/>
      <c r="B5" s="3"/>
      <c r="C5" s="372" t="s">
        <v>4</v>
      </c>
      <c r="D5" s="372"/>
      <c r="E5" s="372"/>
      <c r="F5" s="205"/>
      <c r="G5" s="373" t="s">
        <v>4</v>
      </c>
      <c r="H5" s="373"/>
      <c r="I5" s="373"/>
      <c r="J5" s="198"/>
      <c r="K5" s="198"/>
    </row>
    <row r="6" spans="1:27" ht="19.5" customHeight="1" x14ac:dyDescent="0.25">
      <c r="A6" s="2"/>
      <c r="B6" s="3"/>
      <c r="C6" s="206" t="s">
        <v>5</v>
      </c>
      <c r="D6" s="207"/>
      <c r="E6" s="206" t="s">
        <v>6</v>
      </c>
      <c r="F6" s="208"/>
      <c r="G6" s="206" t="s">
        <v>5</v>
      </c>
      <c r="H6" s="207"/>
      <c r="I6" s="206" t="s">
        <v>6</v>
      </c>
      <c r="J6" s="198"/>
      <c r="K6" s="198"/>
    </row>
    <row r="7" spans="1:27" ht="19.5" customHeight="1" x14ac:dyDescent="0.25">
      <c r="A7" s="5" t="s">
        <v>7</v>
      </c>
      <c r="B7" s="6" t="s">
        <v>8</v>
      </c>
      <c r="C7" s="209">
        <v>2023</v>
      </c>
      <c r="D7" s="209"/>
      <c r="E7" s="209">
        <v>2022</v>
      </c>
      <c r="F7" s="209"/>
      <c r="G7" s="209">
        <v>2023</v>
      </c>
      <c r="H7" s="209"/>
      <c r="I7" s="209">
        <v>2022</v>
      </c>
      <c r="J7" s="198"/>
      <c r="K7" s="198"/>
    </row>
    <row r="8" spans="1:27" ht="19.5" customHeight="1" x14ac:dyDescent="0.25">
      <c r="A8" s="5"/>
      <c r="B8" s="6"/>
      <c r="C8" s="357" t="s">
        <v>9</v>
      </c>
      <c r="D8" s="209"/>
      <c r="E8" s="209"/>
      <c r="F8" s="209"/>
      <c r="G8" s="357" t="s">
        <v>9</v>
      </c>
      <c r="H8" s="209"/>
      <c r="I8" s="209"/>
      <c r="J8" s="252"/>
      <c r="K8" s="252"/>
      <c r="L8" s="210"/>
      <c r="M8" s="210"/>
      <c r="N8" s="211"/>
    </row>
    <row r="9" spans="1:27" ht="19.5" customHeight="1" x14ac:dyDescent="0.25">
      <c r="A9" s="212"/>
      <c r="C9" s="368" t="s">
        <v>10</v>
      </c>
      <c r="D9" s="368"/>
      <c r="E9" s="368"/>
      <c r="F9" s="368"/>
      <c r="G9" s="368"/>
      <c r="H9" s="368"/>
      <c r="I9" s="368"/>
      <c r="J9" s="369"/>
      <c r="K9" s="369"/>
      <c r="L9" s="213"/>
      <c r="M9" s="214"/>
    </row>
    <row r="10" spans="1:27" ht="19.5" customHeight="1" x14ac:dyDescent="0.2">
      <c r="A10" s="215" t="s">
        <v>11</v>
      </c>
      <c r="B10" s="16"/>
      <c r="C10" s="358"/>
      <c r="D10" s="216"/>
      <c r="E10" s="216"/>
      <c r="F10" s="216"/>
      <c r="G10" s="358"/>
      <c r="H10" s="216"/>
      <c r="I10" s="216"/>
      <c r="J10" s="198"/>
      <c r="K10" s="198"/>
    </row>
    <row r="11" spans="1:27" ht="19.5" customHeight="1" x14ac:dyDescent="0.2">
      <c r="A11" s="7" t="s">
        <v>12</v>
      </c>
      <c r="B11" s="361"/>
      <c r="C11" s="294">
        <v>9821882</v>
      </c>
      <c r="D11" s="272"/>
      <c r="E11" s="294">
        <v>8430312</v>
      </c>
      <c r="F11" s="272"/>
      <c r="G11" s="294">
        <v>5647197</v>
      </c>
      <c r="H11" s="272"/>
      <c r="I11" s="294">
        <v>3263174</v>
      </c>
      <c r="J11" s="217"/>
      <c r="K11" s="218"/>
      <c r="L11" s="219"/>
      <c r="AA11" s="200">
        <f>I11-S11</f>
        <v>3263174</v>
      </c>
    </row>
    <row r="12" spans="1:27" ht="19.5" customHeight="1" x14ac:dyDescent="0.2">
      <c r="A12" s="7" t="s">
        <v>174</v>
      </c>
      <c r="B12" s="361">
        <v>3</v>
      </c>
      <c r="C12" s="294">
        <v>1554056</v>
      </c>
      <c r="D12" s="272"/>
      <c r="E12" s="294">
        <v>1629879</v>
      </c>
      <c r="F12" s="272"/>
      <c r="G12" s="294">
        <v>1134318</v>
      </c>
      <c r="H12" s="272"/>
      <c r="I12" s="294">
        <v>1213691</v>
      </c>
      <c r="J12" s="217"/>
      <c r="K12" s="218"/>
      <c r="L12" s="219"/>
      <c r="AA12" s="200">
        <f t="shared" ref="AA12:AA23" si="0">I12-S12</f>
        <v>1213691</v>
      </c>
    </row>
    <row r="13" spans="1:27" ht="19.5" customHeight="1" x14ac:dyDescent="0.2">
      <c r="A13" s="7" t="s">
        <v>212</v>
      </c>
      <c r="B13" s="361" t="s">
        <v>269</v>
      </c>
      <c r="C13" s="294">
        <v>4126690</v>
      </c>
      <c r="D13" s="272"/>
      <c r="E13" s="294">
        <v>3610909</v>
      </c>
      <c r="F13" s="271"/>
      <c r="G13" s="294">
        <v>0</v>
      </c>
      <c r="H13" s="322"/>
      <c r="I13" s="294">
        <v>0</v>
      </c>
      <c r="J13" s="217"/>
      <c r="K13" s="218"/>
      <c r="L13" s="219"/>
      <c r="AA13" s="200">
        <f t="shared" si="0"/>
        <v>0</v>
      </c>
    </row>
    <row r="14" spans="1:27" ht="19.5" customHeight="1" x14ac:dyDescent="0.2">
      <c r="A14" s="7" t="s">
        <v>175</v>
      </c>
      <c r="B14" s="361"/>
      <c r="C14" s="294">
        <v>417071</v>
      </c>
      <c r="D14" s="272"/>
      <c r="E14" s="294">
        <v>392349</v>
      </c>
      <c r="F14" s="272"/>
      <c r="G14" s="294">
        <v>4175</v>
      </c>
      <c r="H14" s="272"/>
      <c r="I14" s="294">
        <v>2306</v>
      </c>
      <c r="J14" s="217"/>
      <c r="K14" s="218"/>
      <c r="L14" s="219"/>
      <c r="AA14" s="200">
        <f t="shared" si="0"/>
        <v>2306</v>
      </c>
    </row>
    <row r="15" spans="1:27" ht="19.5" customHeight="1" x14ac:dyDescent="0.2">
      <c r="A15" s="7" t="s">
        <v>13</v>
      </c>
      <c r="B15" s="361">
        <v>2</v>
      </c>
      <c r="C15" s="294">
        <v>337412</v>
      </c>
      <c r="D15" s="272"/>
      <c r="E15" s="294">
        <v>284299</v>
      </c>
      <c r="F15" s="272"/>
      <c r="G15" s="294">
        <v>656266</v>
      </c>
      <c r="H15" s="272"/>
      <c r="I15" s="294">
        <v>453650</v>
      </c>
      <c r="J15" s="217"/>
      <c r="K15" s="218"/>
      <c r="L15" s="219"/>
      <c r="AA15" s="200">
        <f t="shared" si="0"/>
        <v>453650</v>
      </c>
    </row>
    <row r="16" spans="1:27" ht="19.5" customHeight="1" x14ac:dyDescent="0.2">
      <c r="A16" s="7" t="s">
        <v>270</v>
      </c>
      <c r="B16" s="361"/>
      <c r="C16" s="294">
        <v>5412</v>
      </c>
      <c r="D16" s="271"/>
      <c r="E16" s="294">
        <v>2914</v>
      </c>
      <c r="F16" s="272"/>
      <c r="G16" s="294">
        <v>0</v>
      </c>
      <c r="H16" s="272"/>
      <c r="I16" s="294">
        <v>0</v>
      </c>
      <c r="J16" s="217"/>
      <c r="K16" s="218"/>
      <c r="L16" s="219"/>
      <c r="AA16" s="200">
        <f t="shared" si="0"/>
        <v>0</v>
      </c>
    </row>
    <row r="17" spans="1:27" ht="19.5" customHeight="1" x14ac:dyDescent="0.2">
      <c r="A17" s="7" t="s">
        <v>14</v>
      </c>
      <c r="B17" s="361">
        <v>2</v>
      </c>
      <c r="C17" s="322">
        <v>1294748</v>
      </c>
      <c r="D17" s="273"/>
      <c r="E17" s="294">
        <v>1403596</v>
      </c>
      <c r="F17" s="272"/>
      <c r="G17" s="322">
        <f>9404618-1741398</f>
        <v>7663220</v>
      </c>
      <c r="H17" s="294"/>
      <c r="I17" s="294">
        <v>7323855</v>
      </c>
      <c r="J17" s="217"/>
      <c r="K17" s="218"/>
      <c r="L17" s="219"/>
      <c r="AA17" s="200">
        <f t="shared" si="0"/>
        <v>7323855</v>
      </c>
    </row>
    <row r="18" spans="1:27" ht="19.5" customHeight="1" x14ac:dyDescent="0.2">
      <c r="A18" s="7" t="s">
        <v>271</v>
      </c>
      <c r="B18" s="361">
        <v>2</v>
      </c>
      <c r="C18" s="294">
        <v>0</v>
      </c>
      <c r="D18" s="272"/>
      <c r="E18" s="294">
        <v>0</v>
      </c>
      <c r="F18" s="272"/>
      <c r="G18" s="294">
        <v>114000</v>
      </c>
      <c r="H18" s="272"/>
      <c r="I18" s="294">
        <v>124000</v>
      </c>
      <c r="J18" s="217"/>
      <c r="K18" s="218"/>
      <c r="L18" s="219"/>
      <c r="AA18" s="200">
        <f t="shared" si="0"/>
        <v>124000</v>
      </c>
    </row>
    <row r="19" spans="1:27" ht="19.5" customHeight="1" x14ac:dyDescent="0.2">
      <c r="A19" s="7" t="s">
        <v>176</v>
      </c>
      <c r="B19" s="361">
        <v>3</v>
      </c>
      <c r="C19" s="294">
        <v>22008</v>
      </c>
      <c r="D19" s="271"/>
      <c r="E19" s="294">
        <v>91622</v>
      </c>
      <c r="F19" s="272"/>
      <c r="G19" s="294">
        <v>0</v>
      </c>
      <c r="H19" s="322"/>
      <c r="I19" s="294">
        <v>0</v>
      </c>
      <c r="J19" s="217"/>
      <c r="K19" s="218"/>
      <c r="L19" s="219"/>
      <c r="AA19" s="200">
        <f>I19-S19</f>
        <v>0</v>
      </c>
    </row>
    <row r="20" spans="1:27" ht="19.5" customHeight="1" x14ac:dyDescent="0.2">
      <c r="A20" s="7" t="s">
        <v>15</v>
      </c>
      <c r="B20" s="361"/>
      <c r="C20" s="294">
        <v>971243</v>
      </c>
      <c r="D20" s="272"/>
      <c r="E20" s="294">
        <v>1142459</v>
      </c>
      <c r="F20" s="271"/>
      <c r="G20" s="294">
        <v>0</v>
      </c>
      <c r="H20" s="322"/>
      <c r="I20" s="294">
        <v>0</v>
      </c>
      <c r="J20" s="217"/>
      <c r="K20" s="218"/>
      <c r="L20" s="219"/>
      <c r="AA20" s="200">
        <f t="shared" si="0"/>
        <v>0</v>
      </c>
    </row>
    <row r="21" spans="1:27" ht="19.5" customHeight="1" x14ac:dyDescent="0.2">
      <c r="A21" s="7" t="s">
        <v>16</v>
      </c>
      <c r="B21" s="362"/>
      <c r="C21" s="294">
        <v>442202</v>
      </c>
      <c r="D21" s="272"/>
      <c r="E21" s="294">
        <v>662517</v>
      </c>
      <c r="F21" s="271"/>
      <c r="G21" s="294">
        <v>0</v>
      </c>
      <c r="H21" s="322"/>
      <c r="I21" s="294">
        <v>0</v>
      </c>
      <c r="J21" s="217"/>
      <c r="K21" s="218"/>
      <c r="L21" s="219"/>
      <c r="AA21" s="200">
        <f t="shared" si="0"/>
        <v>0</v>
      </c>
    </row>
    <row r="22" spans="1:27" ht="19.5" customHeight="1" x14ac:dyDescent="0.2">
      <c r="A22" s="7" t="s">
        <v>17</v>
      </c>
      <c r="B22" s="362"/>
      <c r="C22" s="294">
        <v>236504</v>
      </c>
      <c r="D22" s="319"/>
      <c r="E22" s="294">
        <v>138856</v>
      </c>
      <c r="F22" s="319"/>
      <c r="G22" s="294">
        <v>10248</v>
      </c>
      <c r="H22" s="305"/>
      <c r="I22" s="294">
        <v>7856</v>
      </c>
      <c r="J22" s="217"/>
      <c r="K22" s="218"/>
      <c r="L22" s="219"/>
      <c r="AA22" s="200">
        <f t="shared" si="0"/>
        <v>7856</v>
      </c>
    </row>
    <row r="23" spans="1:27" ht="19.5" customHeight="1" x14ac:dyDescent="0.2">
      <c r="A23" s="7" t="s">
        <v>18</v>
      </c>
      <c r="B23" s="362"/>
      <c r="C23" s="294">
        <v>192299</v>
      </c>
      <c r="D23" s="319"/>
      <c r="E23" s="294">
        <v>233230</v>
      </c>
      <c r="F23" s="319"/>
      <c r="G23" s="294">
        <v>15112</v>
      </c>
      <c r="H23" s="337"/>
      <c r="I23" s="294">
        <v>14540</v>
      </c>
      <c r="J23" s="217"/>
      <c r="K23" s="218"/>
      <c r="L23" s="219"/>
      <c r="AA23" s="200">
        <f t="shared" si="0"/>
        <v>14540</v>
      </c>
    </row>
    <row r="24" spans="1:27" ht="19.5" customHeight="1" x14ac:dyDescent="0.2">
      <c r="A24" s="12" t="s">
        <v>19</v>
      </c>
      <c r="C24" s="323">
        <f>SUM(C11:C23)</f>
        <v>19421527</v>
      </c>
      <c r="D24" s="328"/>
      <c r="E24" s="323">
        <f>SUM(E11:E23)</f>
        <v>18022942</v>
      </c>
      <c r="F24" s="328"/>
      <c r="G24" s="323">
        <f>SUM(G11:G23)</f>
        <v>15244536</v>
      </c>
      <c r="H24" s="328"/>
      <c r="I24" s="323">
        <f>SUM(I11:I23)</f>
        <v>12403072</v>
      </c>
      <c r="J24" s="217"/>
      <c r="K24" s="218"/>
      <c r="L24" s="219"/>
    </row>
    <row r="25" spans="1:27" ht="19.5" customHeight="1" x14ac:dyDescent="0.2">
      <c r="C25" s="326"/>
      <c r="D25" s="326"/>
      <c r="E25" s="326"/>
      <c r="F25" s="326"/>
      <c r="G25" s="326"/>
      <c r="H25" s="327"/>
      <c r="I25" s="326"/>
      <c r="J25" s="217"/>
      <c r="K25" s="218"/>
      <c r="L25" s="219"/>
    </row>
    <row r="26" spans="1:27" ht="19.5" customHeight="1" x14ac:dyDescent="0.2">
      <c r="A26" s="215" t="s">
        <v>20</v>
      </c>
      <c r="B26" s="363"/>
      <c r="C26" s="326"/>
      <c r="D26" s="326"/>
      <c r="E26" s="326"/>
      <c r="F26" s="326"/>
      <c r="G26" s="326"/>
      <c r="H26" s="326"/>
      <c r="I26" s="326"/>
      <c r="J26" s="217"/>
      <c r="K26" s="218"/>
      <c r="L26" s="219"/>
    </row>
    <row r="27" spans="1:27" ht="19.5" customHeight="1" x14ac:dyDescent="0.25">
      <c r="A27" s="258" t="s">
        <v>177</v>
      </c>
      <c r="B27" s="363" t="s">
        <v>311</v>
      </c>
      <c r="C27" s="294">
        <v>652412</v>
      </c>
      <c r="D27" s="326"/>
      <c r="E27" s="294">
        <v>721179</v>
      </c>
      <c r="F27" s="326"/>
      <c r="G27" s="294">
        <v>0</v>
      </c>
      <c r="H27" s="322"/>
      <c r="I27" s="294">
        <v>0</v>
      </c>
      <c r="J27" s="217"/>
      <c r="K27" s="218"/>
      <c r="L27" s="219"/>
    </row>
    <row r="28" spans="1:27" ht="19.5" customHeight="1" x14ac:dyDescent="0.2">
      <c r="A28" s="14" t="s">
        <v>21</v>
      </c>
      <c r="B28" s="363">
        <v>5</v>
      </c>
      <c r="C28" s="294">
        <v>1601154</v>
      </c>
      <c r="D28" s="326"/>
      <c r="E28" s="294">
        <v>1563455</v>
      </c>
      <c r="F28" s="326"/>
      <c r="G28" s="294">
        <v>61200</v>
      </c>
      <c r="H28" s="322"/>
      <c r="I28" s="294">
        <v>61200</v>
      </c>
      <c r="J28" s="217"/>
      <c r="K28" s="218"/>
      <c r="L28" s="219"/>
    </row>
    <row r="29" spans="1:27" ht="19.5" customHeight="1" x14ac:dyDescent="0.2">
      <c r="A29" s="14" t="s">
        <v>22</v>
      </c>
      <c r="B29" s="363">
        <v>5</v>
      </c>
      <c r="C29" s="294">
        <v>0</v>
      </c>
      <c r="D29" s="326"/>
      <c r="E29" s="294">
        <v>0</v>
      </c>
      <c r="F29" s="326"/>
      <c r="G29" s="294">
        <v>23736512</v>
      </c>
      <c r="H29" s="322"/>
      <c r="I29" s="294">
        <v>23520012</v>
      </c>
      <c r="J29" s="217"/>
      <c r="K29" s="218"/>
      <c r="L29" s="219"/>
    </row>
    <row r="30" spans="1:27" ht="19.5" customHeight="1" x14ac:dyDescent="0.2">
      <c r="A30" s="14" t="s">
        <v>23</v>
      </c>
      <c r="B30" s="363">
        <v>5</v>
      </c>
      <c r="C30" s="294">
        <v>1011290</v>
      </c>
      <c r="D30" s="326"/>
      <c r="E30" s="294">
        <v>1148741</v>
      </c>
      <c r="F30" s="326"/>
      <c r="G30" s="294">
        <v>467296</v>
      </c>
      <c r="H30" s="326"/>
      <c r="I30" s="294">
        <v>467296</v>
      </c>
      <c r="J30" s="217"/>
      <c r="K30" s="218"/>
      <c r="L30" s="219"/>
    </row>
    <row r="31" spans="1:27" ht="19.5" customHeight="1" x14ac:dyDescent="0.2">
      <c r="A31" s="14" t="s">
        <v>272</v>
      </c>
      <c r="B31" s="363"/>
      <c r="C31" s="294">
        <v>94707</v>
      </c>
      <c r="D31" s="322"/>
      <c r="E31" s="294">
        <v>55168</v>
      </c>
      <c r="F31" s="326"/>
      <c r="G31" s="294">
        <v>0</v>
      </c>
      <c r="H31" s="326"/>
      <c r="I31" s="294">
        <v>0</v>
      </c>
      <c r="J31" s="217"/>
      <c r="K31" s="218"/>
      <c r="L31" s="219"/>
    </row>
    <row r="32" spans="1:27" ht="19.5" customHeight="1" x14ac:dyDescent="0.2">
      <c r="A32" s="14" t="s">
        <v>245</v>
      </c>
      <c r="B32" s="363">
        <v>2</v>
      </c>
      <c r="C32" s="294">
        <v>0</v>
      </c>
      <c r="D32" s="326"/>
      <c r="E32" s="294">
        <v>31668</v>
      </c>
      <c r="F32" s="326"/>
      <c r="G32" s="294">
        <v>1741398</v>
      </c>
      <c r="H32" s="326"/>
      <c r="I32" s="294">
        <v>0</v>
      </c>
      <c r="J32" s="217"/>
      <c r="K32" s="218"/>
      <c r="L32" s="219"/>
    </row>
    <row r="33" spans="1:27" ht="19.5" customHeight="1" x14ac:dyDescent="0.2">
      <c r="A33" s="14" t="s">
        <v>24</v>
      </c>
      <c r="B33" s="363">
        <v>6</v>
      </c>
      <c r="C33" s="294">
        <v>169898</v>
      </c>
      <c r="D33" s="322"/>
      <c r="E33" s="294">
        <v>175332</v>
      </c>
      <c r="F33" s="326"/>
      <c r="G33" s="294">
        <v>0</v>
      </c>
      <c r="H33" s="326"/>
      <c r="I33" s="294">
        <v>0</v>
      </c>
      <c r="J33" s="217"/>
      <c r="K33" s="218"/>
      <c r="L33" s="219"/>
    </row>
    <row r="34" spans="1:27" ht="19.5" customHeight="1" x14ac:dyDescent="0.2">
      <c r="A34" s="14" t="s">
        <v>213</v>
      </c>
      <c r="B34" s="363">
        <v>7</v>
      </c>
      <c r="C34" s="294">
        <v>16339980</v>
      </c>
      <c r="D34" s="326"/>
      <c r="E34" s="294">
        <v>15351278</v>
      </c>
      <c r="F34" s="326"/>
      <c r="G34" s="294">
        <v>125461</v>
      </c>
      <c r="H34" s="322"/>
      <c r="I34" s="294">
        <v>124937</v>
      </c>
      <c r="J34" s="217"/>
      <c r="K34" s="218"/>
      <c r="L34" s="219"/>
    </row>
    <row r="35" spans="1:27" ht="19.5" customHeight="1" x14ac:dyDescent="0.2">
      <c r="A35" s="14" t="s">
        <v>178</v>
      </c>
      <c r="B35" s="363">
        <v>7</v>
      </c>
      <c r="C35" s="294">
        <v>1279255</v>
      </c>
      <c r="D35" s="326"/>
      <c r="E35" s="294">
        <v>1271097</v>
      </c>
      <c r="F35" s="326"/>
      <c r="G35" s="294">
        <v>8826</v>
      </c>
      <c r="H35" s="326"/>
      <c r="I35" s="294">
        <v>9660</v>
      </c>
      <c r="J35" s="217"/>
      <c r="K35" s="218"/>
      <c r="L35" s="219"/>
    </row>
    <row r="36" spans="1:27" ht="19.5" customHeight="1" x14ac:dyDescent="0.2">
      <c r="A36" s="14" t="s">
        <v>25</v>
      </c>
      <c r="B36" s="363"/>
      <c r="C36" s="294">
        <v>6357</v>
      </c>
      <c r="D36" s="326"/>
      <c r="E36" s="294">
        <v>6071</v>
      </c>
      <c r="F36" s="326"/>
      <c r="G36" s="294">
        <v>0</v>
      </c>
      <c r="H36" s="326"/>
      <c r="I36" s="294">
        <v>0</v>
      </c>
      <c r="J36" s="217"/>
      <c r="K36" s="218"/>
      <c r="L36" s="219"/>
    </row>
    <row r="37" spans="1:27" ht="19.5" customHeight="1" x14ac:dyDescent="0.2">
      <c r="A37" s="14" t="s">
        <v>179</v>
      </c>
      <c r="B37" s="6"/>
      <c r="C37" s="294">
        <v>249857</v>
      </c>
      <c r="D37" s="326"/>
      <c r="E37" s="294">
        <v>229480</v>
      </c>
      <c r="F37" s="326"/>
      <c r="G37" s="294">
        <v>54331</v>
      </c>
      <c r="H37" s="322"/>
      <c r="I37" s="294">
        <v>43707</v>
      </c>
      <c r="J37" s="217"/>
      <c r="K37" s="218"/>
      <c r="L37" s="219"/>
    </row>
    <row r="38" spans="1:27" ht="19.5" customHeight="1" x14ac:dyDescent="0.2">
      <c r="A38" s="14" t="s">
        <v>273</v>
      </c>
      <c r="B38" s="6">
        <v>8</v>
      </c>
      <c r="C38" s="294">
        <v>2407110</v>
      </c>
      <c r="D38" s="326"/>
      <c r="E38" s="294">
        <v>1521273</v>
      </c>
      <c r="F38" s="326"/>
      <c r="G38" s="294">
        <v>0</v>
      </c>
      <c r="H38" s="327"/>
      <c r="I38" s="294">
        <v>0</v>
      </c>
      <c r="J38" s="217"/>
      <c r="K38" s="218"/>
      <c r="L38" s="219"/>
    </row>
    <row r="39" spans="1:27" ht="19.5" customHeight="1" x14ac:dyDescent="0.2">
      <c r="A39" s="14" t="s">
        <v>26</v>
      </c>
      <c r="B39" s="6"/>
      <c r="C39" s="294">
        <v>306046</v>
      </c>
      <c r="D39" s="326"/>
      <c r="E39" s="294">
        <v>300565</v>
      </c>
      <c r="F39" s="326"/>
      <c r="G39" s="294">
        <v>68479</v>
      </c>
      <c r="H39" s="327"/>
      <c r="I39" s="294">
        <v>64628</v>
      </c>
      <c r="J39" s="217"/>
      <c r="K39" s="218"/>
      <c r="L39" s="219"/>
    </row>
    <row r="40" spans="1:27" ht="19.5" customHeight="1" x14ac:dyDescent="0.2">
      <c r="A40" s="14" t="s">
        <v>27</v>
      </c>
      <c r="B40" s="6">
        <v>9</v>
      </c>
      <c r="C40" s="294">
        <v>1137842</v>
      </c>
      <c r="D40" s="326"/>
      <c r="E40" s="294">
        <v>1194428</v>
      </c>
      <c r="F40" s="326"/>
      <c r="G40" s="294">
        <v>14807</v>
      </c>
      <c r="H40" s="327"/>
      <c r="I40" s="294">
        <v>3688</v>
      </c>
      <c r="J40" s="217"/>
      <c r="K40" s="218"/>
      <c r="L40" s="219"/>
    </row>
    <row r="41" spans="1:27" ht="19.5" customHeight="1" x14ac:dyDescent="0.25">
      <c r="A41" s="221" t="s">
        <v>28</v>
      </c>
      <c r="B41" s="364"/>
      <c r="C41" s="323">
        <f>SUM(C27:C40)</f>
        <v>25255908</v>
      </c>
      <c r="D41" s="324"/>
      <c r="E41" s="323">
        <f>SUM(E27:E40)</f>
        <v>23569735</v>
      </c>
      <c r="F41" s="324"/>
      <c r="G41" s="323">
        <f>SUM(G27:G40)</f>
        <v>26278310</v>
      </c>
      <c r="H41" s="325"/>
      <c r="I41" s="323">
        <f>SUM(I27:I40)</f>
        <v>24295128</v>
      </c>
      <c r="J41" s="217"/>
      <c r="K41" s="218"/>
      <c r="L41" s="219"/>
    </row>
    <row r="42" spans="1:27" ht="19.5" customHeight="1" x14ac:dyDescent="0.25">
      <c r="A42" s="221"/>
      <c r="B42" s="364"/>
      <c r="C42" s="329"/>
      <c r="D42" s="324"/>
      <c r="E42" s="329"/>
      <c r="F42" s="324"/>
      <c r="G42" s="329"/>
      <c r="H42" s="325"/>
      <c r="I42" s="329"/>
      <c r="J42" s="217"/>
      <c r="K42" s="218"/>
      <c r="L42" s="219"/>
    </row>
    <row r="43" spans="1:27" ht="19.5" customHeight="1" thickBot="1" x14ac:dyDescent="0.3">
      <c r="A43" s="123" t="s">
        <v>29</v>
      </c>
      <c r="B43" s="364"/>
      <c r="C43" s="336">
        <f>C24+C41</f>
        <v>44677435</v>
      </c>
      <c r="D43" s="324"/>
      <c r="E43" s="336">
        <f>E24+E41</f>
        <v>41592677</v>
      </c>
      <c r="F43" s="324"/>
      <c r="G43" s="336">
        <f>G24+G41</f>
        <v>41522846</v>
      </c>
      <c r="H43" s="325"/>
      <c r="I43" s="336">
        <f>I24+I41</f>
        <v>36698200</v>
      </c>
      <c r="J43" s="217"/>
      <c r="K43" s="218"/>
      <c r="L43" s="219"/>
    </row>
    <row r="44" spans="1:27" ht="19.5" customHeight="1" thickTop="1" x14ac:dyDescent="0.2">
      <c r="A44" s="14"/>
      <c r="B44" s="363"/>
      <c r="C44" s="90"/>
      <c r="D44" s="180"/>
      <c r="E44" s="90"/>
      <c r="F44" s="180"/>
      <c r="G44" s="180"/>
      <c r="H44" s="180"/>
      <c r="I44" s="180"/>
      <c r="J44" s="217"/>
      <c r="K44" s="218"/>
      <c r="L44" s="219"/>
      <c r="AA44" s="200">
        <f t="shared" ref="AA44" si="1">I44-S44</f>
        <v>0</v>
      </c>
    </row>
    <row r="45" spans="1:27" ht="19.5" customHeight="1" x14ac:dyDescent="0.2">
      <c r="A45" s="1" t="s">
        <v>0</v>
      </c>
      <c r="C45" s="355"/>
      <c r="D45" s="194"/>
      <c r="E45" s="195"/>
      <c r="F45" s="194"/>
      <c r="G45" s="355"/>
      <c r="H45" s="196"/>
      <c r="I45" s="195"/>
      <c r="J45" s="217"/>
      <c r="K45" s="218"/>
      <c r="L45" s="219"/>
    </row>
    <row r="46" spans="1:27" ht="19.5" customHeight="1" x14ac:dyDescent="0.2">
      <c r="A46" s="201" t="s">
        <v>1</v>
      </c>
      <c r="C46" s="355"/>
      <c r="D46" s="194"/>
      <c r="E46" s="195"/>
      <c r="F46" s="194"/>
      <c r="G46" s="355"/>
      <c r="H46" s="196"/>
      <c r="I46" s="195"/>
      <c r="J46" s="217"/>
      <c r="K46" s="218"/>
      <c r="L46" s="219"/>
    </row>
    <row r="47" spans="1:27" ht="19.5" customHeight="1" x14ac:dyDescent="0.2">
      <c r="A47" s="212"/>
      <c r="C47" s="355"/>
      <c r="D47" s="194"/>
      <c r="E47" s="195"/>
      <c r="F47" s="194"/>
      <c r="G47" s="355"/>
      <c r="H47" s="196"/>
      <c r="I47" s="195"/>
      <c r="J47" s="217"/>
      <c r="K47" s="218"/>
      <c r="L47" s="219"/>
    </row>
    <row r="48" spans="1:27" s="224" customFormat="1" ht="19.5" customHeight="1" x14ac:dyDescent="0.2">
      <c r="A48" s="222"/>
      <c r="B48" s="360"/>
      <c r="C48" s="370" t="s">
        <v>2</v>
      </c>
      <c r="D48" s="370"/>
      <c r="E48" s="370"/>
      <c r="F48" s="253"/>
      <c r="G48" s="371" t="s">
        <v>3</v>
      </c>
      <c r="H48" s="371"/>
      <c r="I48" s="371"/>
      <c r="J48" s="217"/>
      <c r="K48" s="218"/>
      <c r="L48" s="219"/>
      <c r="M48" s="200"/>
      <c r="N48" s="223"/>
      <c r="O48" s="223"/>
      <c r="P48" s="223"/>
      <c r="Q48" s="223"/>
      <c r="R48" s="223"/>
      <c r="S48" s="223"/>
      <c r="T48" s="200"/>
      <c r="U48" s="223"/>
      <c r="V48" s="223"/>
      <c r="W48" s="223"/>
      <c r="X48" s="223"/>
      <c r="Y48" s="223"/>
      <c r="Z48" s="223"/>
      <c r="AA48" s="223"/>
    </row>
    <row r="49" spans="1:27" s="224" customFormat="1" ht="19.5" customHeight="1" x14ac:dyDescent="0.2">
      <c r="A49" s="222"/>
      <c r="B49" s="360"/>
      <c r="C49" s="372" t="s">
        <v>4</v>
      </c>
      <c r="D49" s="372"/>
      <c r="E49" s="372"/>
      <c r="F49" s="254"/>
      <c r="G49" s="373" t="s">
        <v>4</v>
      </c>
      <c r="H49" s="373"/>
      <c r="I49" s="373"/>
      <c r="J49" s="217"/>
      <c r="K49" s="218"/>
      <c r="L49" s="219"/>
      <c r="M49" s="200"/>
      <c r="N49" s="223"/>
      <c r="O49" s="223"/>
      <c r="P49" s="223"/>
      <c r="Q49" s="223"/>
      <c r="R49" s="223"/>
      <c r="S49" s="223"/>
      <c r="T49" s="200"/>
      <c r="U49" s="223"/>
      <c r="V49" s="223"/>
      <c r="W49" s="223"/>
      <c r="X49" s="223"/>
      <c r="Y49" s="223"/>
      <c r="Z49" s="223"/>
      <c r="AA49" s="223"/>
    </row>
    <row r="50" spans="1:27" ht="19.5" customHeight="1" x14ac:dyDescent="0.25">
      <c r="A50" s="2"/>
      <c r="B50" s="3"/>
      <c r="C50" s="206" t="s">
        <v>5</v>
      </c>
      <c r="D50" s="225"/>
      <c r="E50" s="226" t="str">
        <f>E$6</f>
        <v>31 December</v>
      </c>
      <c r="F50" s="227"/>
      <c r="G50" s="206" t="s">
        <v>5</v>
      </c>
      <c r="H50" s="225"/>
      <c r="I50" s="226" t="str">
        <f>I$6</f>
        <v>31 December</v>
      </c>
      <c r="J50" s="217"/>
      <c r="K50" s="218"/>
      <c r="L50" s="219"/>
    </row>
    <row r="51" spans="1:27" ht="19.5" customHeight="1" x14ac:dyDescent="0.25">
      <c r="A51" s="5" t="s">
        <v>30</v>
      </c>
      <c r="B51" s="6" t="s">
        <v>8</v>
      </c>
      <c r="C51" s="209">
        <v>2023</v>
      </c>
      <c r="D51" s="209"/>
      <c r="E51" s="209">
        <v>2022</v>
      </c>
      <c r="F51" s="209"/>
      <c r="G51" s="209">
        <v>2023</v>
      </c>
      <c r="H51" s="209"/>
      <c r="I51" s="209">
        <v>2022</v>
      </c>
      <c r="J51" s="217"/>
      <c r="K51" s="218"/>
      <c r="L51" s="219"/>
    </row>
    <row r="52" spans="1:27" ht="19.5" customHeight="1" x14ac:dyDescent="0.25">
      <c r="A52" s="5"/>
      <c r="B52" s="6"/>
      <c r="C52" s="357" t="s">
        <v>9</v>
      </c>
      <c r="D52" s="209"/>
      <c r="E52" s="209"/>
      <c r="F52" s="209"/>
      <c r="G52" s="357" t="s">
        <v>9</v>
      </c>
      <c r="H52" s="4"/>
      <c r="I52" s="228"/>
      <c r="J52" s="217"/>
      <c r="K52" s="218"/>
      <c r="L52" s="219"/>
    </row>
    <row r="53" spans="1:27" ht="19.5" customHeight="1" x14ac:dyDescent="0.25">
      <c r="A53" s="5"/>
      <c r="C53" s="368" t="s">
        <v>10</v>
      </c>
      <c r="D53" s="368"/>
      <c r="E53" s="368"/>
      <c r="F53" s="368"/>
      <c r="G53" s="368"/>
      <c r="H53" s="368"/>
      <c r="I53" s="368"/>
      <c r="J53" s="217"/>
      <c r="K53" s="218"/>
      <c r="L53" s="219"/>
    </row>
    <row r="54" spans="1:27" ht="19.5" customHeight="1" x14ac:dyDescent="0.2">
      <c r="A54" s="15" t="s">
        <v>31</v>
      </c>
      <c r="C54" s="355"/>
      <c r="D54" s="229"/>
      <c r="E54" s="229"/>
      <c r="F54" s="229"/>
      <c r="G54" s="355"/>
      <c r="H54" s="230"/>
      <c r="I54" s="229"/>
      <c r="J54" s="200"/>
      <c r="K54" s="200"/>
      <c r="L54" s="200"/>
      <c r="S54" s="199"/>
      <c r="T54" s="199"/>
      <c r="U54" s="199"/>
      <c r="V54" s="199"/>
      <c r="W54" s="199"/>
      <c r="X54" s="199"/>
      <c r="Y54" s="199"/>
      <c r="Z54" s="199"/>
      <c r="AA54" s="199"/>
    </row>
    <row r="55" spans="1:27" ht="19.5" customHeight="1" x14ac:dyDescent="0.25">
      <c r="A55" s="259" t="s">
        <v>32</v>
      </c>
      <c r="C55" s="355"/>
      <c r="D55" s="229"/>
      <c r="E55" s="229"/>
      <c r="F55" s="229"/>
      <c r="G55" s="355"/>
      <c r="H55" s="230"/>
      <c r="I55" s="229"/>
      <c r="J55" s="200"/>
      <c r="K55" s="200"/>
      <c r="L55" s="200"/>
      <c r="S55" s="199"/>
      <c r="T55" s="199"/>
      <c r="U55" s="199"/>
      <c r="V55" s="199"/>
      <c r="W55" s="199"/>
      <c r="X55" s="199"/>
      <c r="Y55" s="199"/>
      <c r="Z55" s="199"/>
      <c r="AA55" s="199"/>
    </row>
    <row r="56" spans="1:27" ht="19.5" customHeight="1" x14ac:dyDescent="0.25">
      <c r="A56" s="259" t="s">
        <v>33</v>
      </c>
      <c r="B56" s="361">
        <v>10</v>
      </c>
      <c r="C56" s="294">
        <v>535283</v>
      </c>
      <c r="D56" s="319"/>
      <c r="E56" s="320">
        <v>733521</v>
      </c>
      <c r="F56" s="321"/>
      <c r="G56" s="294">
        <v>0</v>
      </c>
      <c r="H56" s="322"/>
      <c r="I56" s="320">
        <v>0</v>
      </c>
      <c r="J56" s="200"/>
      <c r="K56" s="200"/>
      <c r="L56" s="200"/>
      <c r="S56" s="199"/>
      <c r="T56" s="199"/>
      <c r="U56" s="199"/>
      <c r="V56" s="199"/>
      <c r="W56" s="199"/>
      <c r="X56" s="199"/>
      <c r="Y56" s="199"/>
      <c r="Z56" s="199"/>
      <c r="AA56" s="199"/>
    </row>
    <row r="57" spans="1:27" ht="19.5" customHeight="1" x14ac:dyDescent="0.2">
      <c r="A57" s="7" t="s">
        <v>180</v>
      </c>
      <c r="B57" s="16"/>
      <c r="C57" s="294">
        <v>1727442</v>
      </c>
      <c r="D57" s="272"/>
      <c r="E57" s="320">
        <v>1704663</v>
      </c>
      <c r="F57" s="272"/>
      <c r="G57" s="294">
        <v>0</v>
      </c>
      <c r="H57" s="272"/>
      <c r="I57" s="320">
        <v>0</v>
      </c>
      <c r="J57" s="200"/>
      <c r="K57" s="200"/>
      <c r="L57" s="200"/>
      <c r="S57" s="199"/>
      <c r="T57" s="199"/>
      <c r="U57" s="199"/>
      <c r="V57" s="199"/>
      <c r="W57" s="199"/>
      <c r="X57" s="199"/>
      <c r="Y57" s="199"/>
      <c r="Z57" s="199"/>
      <c r="AA57" s="199"/>
    </row>
    <row r="58" spans="1:27" ht="19.5" customHeight="1" x14ac:dyDescent="0.2">
      <c r="A58" s="7" t="s">
        <v>181</v>
      </c>
      <c r="B58" s="16"/>
      <c r="C58" s="294">
        <v>438452</v>
      </c>
      <c r="D58" s="272"/>
      <c r="E58" s="320">
        <v>302713</v>
      </c>
      <c r="F58" s="272"/>
      <c r="G58" s="294">
        <v>5670</v>
      </c>
      <c r="H58" s="272"/>
      <c r="I58" s="320">
        <v>5851</v>
      </c>
      <c r="J58" s="200"/>
      <c r="K58" s="200"/>
      <c r="L58" s="200"/>
      <c r="S58" s="199"/>
      <c r="T58" s="199"/>
      <c r="U58" s="199"/>
      <c r="V58" s="199"/>
      <c r="W58" s="199"/>
      <c r="X58" s="199"/>
      <c r="Y58" s="199"/>
      <c r="Z58" s="199"/>
      <c r="AA58" s="199"/>
    </row>
    <row r="59" spans="1:27" ht="19.5" customHeight="1" x14ac:dyDescent="0.2">
      <c r="A59" s="7" t="s">
        <v>34</v>
      </c>
      <c r="B59" s="361">
        <v>2</v>
      </c>
      <c r="C59" s="294">
        <v>42977</v>
      </c>
      <c r="D59" s="272"/>
      <c r="E59" s="320">
        <v>91590</v>
      </c>
      <c r="F59" s="272"/>
      <c r="G59" s="294">
        <v>0</v>
      </c>
      <c r="H59" s="272"/>
      <c r="I59" s="320">
        <v>2565</v>
      </c>
      <c r="J59" s="200"/>
      <c r="K59" s="200"/>
      <c r="L59" s="200"/>
      <c r="S59" s="199"/>
      <c r="T59" s="199"/>
      <c r="U59" s="199"/>
      <c r="V59" s="199"/>
      <c r="W59" s="199"/>
      <c r="X59" s="199"/>
      <c r="Y59" s="199"/>
      <c r="Z59" s="199"/>
      <c r="AA59" s="199"/>
    </row>
    <row r="60" spans="1:27" ht="19.5" customHeight="1" x14ac:dyDescent="0.2">
      <c r="A60" s="7" t="s">
        <v>35</v>
      </c>
      <c r="B60" s="361"/>
      <c r="C60" s="294">
        <v>136736</v>
      </c>
      <c r="D60" s="272"/>
      <c r="E60" s="320">
        <v>212518</v>
      </c>
      <c r="F60" s="271"/>
      <c r="G60" s="294">
        <v>664</v>
      </c>
      <c r="H60" s="322"/>
      <c r="I60" s="320">
        <v>530</v>
      </c>
      <c r="J60" s="200"/>
      <c r="K60" s="200"/>
      <c r="L60" s="200"/>
      <c r="S60" s="199"/>
      <c r="T60" s="199"/>
      <c r="U60" s="199"/>
      <c r="V60" s="199"/>
      <c r="W60" s="199"/>
      <c r="X60" s="199"/>
      <c r="Y60" s="199"/>
      <c r="Z60" s="199"/>
      <c r="AA60" s="199"/>
    </row>
    <row r="61" spans="1:27" ht="19.5" customHeight="1" x14ac:dyDescent="0.2">
      <c r="A61" s="7" t="s">
        <v>36</v>
      </c>
      <c r="B61" s="361" t="s">
        <v>274</v>
      </c>
      <c r="C61" s="294">
        <v>0</v>
      </c>
      <c r="D61" s="271"/>
      <c r="E61" s="320">
        <v>0</v>
      </c>
      <c r="F61" s="271"/>
      <c r="G61" s="294">
        <v>389718</v>
      </c>
      <c r="H61" s="272"/>
      <c r="I61" s="320">
        <v>378734</v>
      </c>
      <c r="J61" s="200"/>
      <c r="K61" s="200"/>
      <c r="L61" s="200"/>
      <c r="S61" s="199"/>
      <c r="T61" s="199"/>
      <c r="U61" s="199"/>
      <c r="V61" s="199"/>
      <c r="W61" s="199"/>
      <c r="X61" s="199"/>
      <c r="Y61" s="199"/>
      <c r="Z61" s="199"/>
      <c r="AA61" s="199"/>
    </row>
    <row r="62" spans="1:27" ht="19.5" customHeight="1" x14ac:dyDescent="0.2">
      <c r="A62" s="7" t="s">
        <v>37</v>
      </c>
      <c r="B62" s="361">
        <v>10</v>
      </c>
      <c r="C62" s="294">
        <v>1470644</v>
      </c>
      <c r="D62" s="271"/>
      <c r="E62" s="320">
        <v>1180500</v>
      </c>
      <c r="F62" s="271"/>
      <c r="G62" s="294">
        <v>0</v>
      </c>
      <c r="H62" s="322"/>
      <c r="I62" s="320">
        <v>0</v>
      </c>
      <c r="J62" s="200"/>
      <c r="K62" s="200"/>
      <c r="L62" s="200"/>
      <c r="S62" s="199"/>
      <c r="T62" s="199"/>
      <c r="U62" s="199"/>
      <c r="V62" s="199"/>
      <c r="W62" s="199"/>
      <c r="X62" s="199"/>
      <c r="Y62" s="199"/>
      <c r="Z62" s="199"/>
      <c r="AA62" s="199"/>
    </row>
    <row r="63" spans="1:27" ht="19.5" customHeight="1" x14ac:dyDescent="0.2">
      <c r="A63" s="7" t="s">
        <v>182</v>
      </c>
      <c r="B63" s="361">
        <v>10</v>
      </c>
      <c r="C63" s="294">
        <v>1498010</v>
      </c>
      <c r="D63" s="271"/>
      <c r="E63" s="320">
        <v>2209298</v>
      </c>
      <c r="F63" s="271"/>
      <c r="G63" s="294">
        <v>1498010</v>
      </c>
      <c r="H63" s="322"/>
      <c r="I63" s="320">
        <v>2209298</v>
      </c>
      <c r="J63" s="200"/>
      <c r="K63" s="200"/>
      <c r="L63" s="200"/>
      <c r="S63" s="199"/>
      <c r="T63" s="199"/>
      <c r="U63" s="199"/>
      <c r="V63" s="199"/>
      <c r="W63" s="199"/>
      <c r="X63" s="199"/>
      <c r="Y63" s="199"/>
      <c r="Z63" s="199"/>
      <c r="AA63" s="199"/>
    </row>
    <row r="64" spans="1:27" ht="19.5" customHeight="1" x14ac:dyDescent="0.2">
      <c r="A64" s="7" t="s">
        <v>183</v>
      </c>
      <c r="B64" s="361">
        <v>10</v>
      </c>
      <c r="C64" s="294">
        <v>450438</v>
      </c>
      <c r="D64" s="272"/>
      <c r="E64" s="320">
        <v>400025</v>
      </c>
      <c r="F64" s="272"/>
      <c r="G64" s="294">
        <v>1563</v>
      </c>
      <c r="H64" s="322"/>
      <c r="I64" s="320">
        <v>1529</v>
      </c>
      <c r="J64" s="200"/>
      <c r="K64" s="200"/>
      <c r="L64" s="200"/>
      <c r="S64" s="199"/>
      <c r="T64" s="199"/>
      <c r="U64" s="199"/>
      <c r="V64" s="199"/>
      <c r="W64" s="199"/>
      <c r="X64" s="199"/>
      <c r="Y64" s="199"/>
      <c r="Z64" s="199"/>
      <c r="AA64" s="199"/>
    </row>
    <row r="65" spans="1:27" ht="19.5" customHeight="1" x14ac:dyDescent="0.2">
      <c r="A65" s="17" t="s">
        <v>275</v>
      </c>
      <c r="B65" s="6"/>
      <c r="C65" s="294">
        <v>65879</v>
      </c>
      <c r="D65" s="319"/>
      <c r="E65" s="320">
        <v>94028</v>
      </c>
      <c r="F65" s="319"/>
      <c r="G65" s="294">
        <v>0</v>
      </c>
      <c r="H65" s="322"/>
      <c r="I65" s="320">
        <v>0</v>
      </c>
      <c r="J65" s="200"/>
      <c r="K65" s="200"/>
      <c r="L65" s="200"/>
      <c r="S65" s="199"/>
      <c r="T65" s="199"/>
      <c r="U65" s="199"/>
      <c r="V65" s="199"/>
      <c r="W65" s="199"/>
      <c r="X65" s="199"/>
      <c r="Y65" s="199"/>
      <c r="Z65" s="199"/>
      <c r="AA65" s="199"/>
    </row>
    <row r="66" spans="1:27" ht="19.5" customHeight="1" x14ac:dyDescent="0.2">
      <c r="A66" s="220" t="s">
        <v>38</v>
      </c>
      <c r="B66" s="6"/>
      <c r="C66" s="294">
        <v>1133384</v>
      </c>
      <c r="D66" s="319"/>
      <c r="E66" s="320">
        <v>1233158</v>
      </c>
      <c r="F66" s="321"/>
      <c r="G66" s="294">
        <v>74745</v>
      </c>
      <c r="H66" s="295"/>
      <c r="I66" s="320">
        <v>101361</v>
      </c>
      <c r="J66" s="200"/>
      <c r="K66" s="200"/>
      <c r="L66" s="200"/>
      <c r="S66" s="199"/>
      <c r="T66" s="199"/>
      <c r="U66" s="199"/>
      <c r="V66" s="199"/>
      <c r="W66" s="199"/>
      <c r="X66" s="199"/>
      <c r="Y66" s="199"/>
      <c r="Z66" s="199"/>
      <c r="AA66" s="199"/>
    </row>
    <row r="67" spans="1:27" ht="19.5" customHeight="1" x14ac:dyDescent="0.2">
      <c r="A67" s="220" t="s">
        <v>184</v>
      </c>
      <c r="B67" s="6"/>
      <c r="C67" s="294">
        <v>19535</v>
      </c>
      <c r="D67" s="319"/>
      <c r="E67" s="320">
        <v>11455</v>
      </c>
      <c r="F67" s="321"/>
      <c r="G67" s="294">
        <v>0</v>
      </c>
      <c r="H67" s="295"/>
      <c r="I67" s="320">
        <v>0</v>
      </c>
      <c r="J67" s="200"/>
      <c r="K67" s="200"/>
      <c r="L67" s="200"/>
      <c r="S67" s="199"/>
      <c r="T67" s="199"/>
      <c r="U67" s="199"/>
      <c r="V67" s="199"/>
      <c r="W67" s="199"/>
      <c r="X67" s="199"/>
      <c r="Y67" s="199"/>
      <c r="Z67" s="199"/>
      <c r="AA67" s="199"/>
    </row>
    <row r="68" spans="1:27" ht="19.5" customHeight="1" x14ac:dyDescent="0.2">
      <c r="A68" s="14" t="s">
        <v>39</v>
      </c>
      <c r="B68" s="6"/>
      <c r="C68" s="294">
        <v>322071</v>
      </c>
      <c r="D68" s="319"/>
      <c r="E68" s="320">
        <v>279716</v>
      </c>
      <c r="F68" s="321"/>
      <c r="G68" s="294">
        <v>2962</v>
      </c>
      <c r="H68" s="295"/>
      <c r="I68" s="320">
        <v>4294</v>
      </c>
      <c r="J68" s="200"/>
      <c r="K68" s="200"/>
      <c r="L68" s="200"/>
      <c r="S68" s="199"/>
      <c r="T68" s="199"/>
      <c r="U68" s="199"/>
      <c r="V68" s="199"/>
      <c r="W68" s="199"/>
      <c r="X68" s="199"/>
      <c r="Y68" s="199"/>
      <c r="Z68" s="199"/>
      <c r="AA68" s="199"/>
    </row>
    <row r="69" spans="1:27" ht="19.5" customHeight="1" x14ac:dyDescent="0.25">
      <c r="A69" s="221" t="s">
        <v>40</v>
      </c>
      <c r="B69" s="364"/>
      <c r="C69" s="323">
        <f>SUM(C56:C68)</f>
        <v>7840851</v>
      </c>
      <c r="D69" s="324"/>
      <c r="E69" s="323">
        <f>SUM(E56:E68)</f>
        <v>8453185</v>
      </c>
      <c r="F69" s="324"/>
      <c r="G69" s="323">
        <f>SUM(G56:G68)</f>
        <v>1973332</v>
      </c>
      <c r="H69" s="325"/>
      <c r="I69" s="323">
        <f>SUM(I56:I68)</f>
        <v>2704162</v>
      </c>
      <c r="J69" s="200"/>
      <c r="K69" s="200"/>
      <c r="L69" s="200"/>
      <c r="S69" s="199"/>
      <c r="T69" s="199"/>
      <c r="U69" s="199"/>
      <c r="V69" s="199"/>
      <c r="W69" s="199"/>
      <c r="X69" s="199"/>
      <c r="Y69" s="199"/>
      <c r="Z69" s="199"/>
      <c r="AA69" s="199"/>
    </row>
    <row r="70" spans="1:27" ht="19.5" customHeight="1" x14ac:dyDescent="0.2">
      <c r="C70" s="326"/>
      <c r="D70" s="326"/>
      <c r="E70" s="326"/>
      <c r="F70" s="326"/>
      <c r="G70" s="326"/>
      <c r="H70" s="327"/>
      <c r="I70" s="326"/>
      <c r="J70" s="200"/>
      <c r="K70" s="200"/>
      <c r="L70" s="200"/>
      <c r="S70" s="199"/>
      <c r="T70" s="199"/>
      <c r="U70" s="199"/>
      <c r="V70" s="199"/>
      <c r="W70" s="199"/>
      <c r="X70" s="199"/>
      <c r="Y70" s="199"/>
      <c r="Z70" s="199"/>
      <c r="AA70" s="199"/>
    </row>
    <row r="71" spans="1:27" ht="19.5" customHeight="1" x14ac:dyDescent="0.2">
      <c r="A71" s="15" t="s">
        <v>41</v>
      </c>
      <c r="C71" s="326"/>
      <c r="D71" s="326"/>
      <c r="E71" s="326"/>
      <c r="F71" s="326"/>
      <c r="G71" s="326"/>
      <c r="H71" s="326"/>
      <c r="I71" s="326"/>
      <c r="J71" s="200"/>
      <c r="K71" s="200"/>
      <c r="L71" s="200"/>
      <c r="S71" s="199"/>
      <c r="T71" s="199"/>
      <c r="U71" s="199"/>
      <c r="V71" s="199"/>
      <c r="W71" s="199"/>
      <c r="X71" s="199"/>
      <c r="Y71" s="199"/>
      <c r="Z71" s="199"/>
      <c r="AA71" s="199"/>
    </row>
    <row r="72" spans="1:27" ht="19.5" customHeight="1" x14ac:dyDescent="0.2">
      <c r="A72" s="7" t="s">
        <v>42</v>
      </c>
      <c r="B72" s="361">
        <f>$B$56</f>
        <v>10</v>
      </c>
      <c r="C72" s="294">
        <v>1384493</v>
      </c>
      <c r="D72" s="326"/>
      <c r="E72" s="320">
        <v>2206801</v>
      </c>
      <c r="F72" s="326"/>
      <c r="G72" s="294">
        <v>0</v>
      </c>
      <c r="H72" s="326"/>
      <c r="I72" s="320">
        <v>0</v>
      </c>
      <c r="J72" s="200"/>
      <c r="K72" s="200"/>
      <c r="L72" s="200"/>
      <c r="S72" s="199"/>
      <c r="T72" s="199"/>
      <c r="U72" s="199"/>
      <c r="V72" s="199"/>
      <c r="W72" s="199"/>
      <c r="X72" s="199"/>
      <c r="Y72" s="199"/>
      <c r="Z72" s="199"/>
      <c r="AA72" s="199"/>
    </row>
    <row r="73" spans="1:27" ht="19.5" customHeight="1" x14ac:dyDescent="0.2">
      <c r="A73" s="7" t="s">
        <v>185</v>
      </c>
      <c r="B73" s="361">
        <f>$B$56</f>
        <v>10</v>
      </c>
      <c r="C73" s="294">
        <v>5723892</v>
      </c>
      <c r="D73" s="326"/>
      <c r="E73" s="320">
        <v>1982500</v>
      </c>
      <c r="F73" s="326"/>
      <c r="G73" s="294">
        <v>5723892</v>
      </c>
      <c r="H73" s="326"/>
      <c r="I73" s="320">
        <v>1982500</v>
      </c>
      <c r="J73" s="200"/>
      <c r="K73" s="200"/>
      <c r="L73" s="200"/>
      <c r="S73" s="199"/>
      <c r="T73" s="199"/>
      <c r="U73" s="199"/>
      <c r="V73" s="199"/>
      <c r="W73" s="199"/>
      <c r="X73" s="199"/>
      <c r="Y73" s="199"/>
      <c r="Z73" s="199"/>
      <c r="AA73" s="199"/>
    </row>
    <row r="74" spans="1:27" ht="19.5" customHeight="1" x14ac:dyDescent="0.2">
      <c r="A74" s="7" t="s">
        <v>214</v>
      </c>
      <c r="B74" s="361">
        <f>$B$56</f>
        <v>10</v>
      </c>
      <c r="C74" s="294">
        <v>874586</v>
      </c>
      <c r="D74" s="326"/>
      <c r="E74" s="320">
        <v>900594</v>
      </c>
      <c r="F74" s="326"/>
      <c r="G74" s="294">
        <v>7901</v>
      </c>
      <c r="H74" s="321"/>
      <c r="I74" s="320">
        <v>8691</v>
      </c>
      <c r="J74" s="200"/>
      <c r="K74" s="200"/>
      <c r="L74" s="200"/>
      <c r="S74" s="199"/>
      <c r="T74" s="199"/>
      <c r="U74" s="199"/>
      <c r="V74" s="199"/>
      <c r="W74" s="199"/>
      <c r="X74" s="199"/>
      <c r="Y74" s="199"/>
      <c r="Z74" s="199"/>
      <c r="AA74" s="199"/>
    </row>
    <row r="75" spans="1:27" ht="19.5" customHeight="1" x14ac:dyDescent="0.2">
      <c r="A75" s="231" t="s">
        <v>43</v>
      </c>
      <c r="B75" s="6"/>
      <c r="C75" s="294">
        <v>25794</v>
      </c>
      <c r="D75" s="326"/>
      <c r="E75" s="320">
        <v>26728</v>
      </c>
      <c r="F75" s="326"/>
      <c r="G75" s="294">
        <v>0</v>
      </c>
      <c r="H75" s="321"/>
      <c r="I75" s="320">
        <v>0</v>
      </c>
      <c r="J75" s="200"/>
      <c r="K75" s="200"/>
      <c r="L75" s="200"/>
      <c r="S75" s="199"/>
      <c r="T75" s="199"/>
      <c r="U75" s="199"/>
      <c r="V75" s="199"/>
      <c r="W75" s="199"/>
      <c r="X75" s="199"/>
      <c r="Y75" s="199"/>
      <c r="Z75" s="199"/>
      <c r="AA75" s="199"/>
    </row>
    <row r="76" spans="1:27" ht="19.5" customHeight="1" x14ac:dyDescent="0.2">
      <c r="A76" s="231" t="s">
        <v>186</v>
      </c>
      <c r="B76" s="6"/>
      <c r="C76" s="294">
        <v>258209</v>
      </c>
      <c r="D76" s="326"/>
      <c r="E76" s="320">
        <v>247030</v>
      </c>
      <c r="F76" s="326"/>
      <c r="G76" s="294">
        <v>34016</v>
      </c>
      <c r="H76" s="326"/>
      <c r="I76" s="320">
        <v>31683</v>
      </c>
      <c r="J76" s="200"/>
      <c r="K76" s="200"/>
      <c r="L76" s="200"/>
      <c r="S76" s="199"/>
      <c r="T76" s="199"/>
      <c r="U76" s="199"/>
      <c r="V76" s="199"/>
      <c r="W76" s="199"/>
      <c r="X76" s="199"/>
      <c r="Y76" s="199"/>
      <c r="Z76" s="199"/>
      <c r="AA76" s="199"/>
    </row>
    <row r="77" spans="1:27" ht="19.5" customHeight="1" x14ac:dyDescent="0.2">
      <c r="A77" s="7" t="s">
        <v>44</v>
      </c>
      <c r="B77" s="6"/>
      <c r="C77" s="294">
        <v>46800</v>
      </c>
      <c r="D77" s="326"/>
      <c r="E77" s="320">
        <v>49786</v>
      </c>
      <c r="F77" s="326"/>
      <c r="G77" s="294">
        <v>0</v>
      </c>
      <c r="H77" s="322"/>
      <c r="I77" s="320">
        <v>0</v>
      </c>
      <c r="J77" s="200"/>
      <c r="K77" s="200"/>
      <c r="L77" s="200"/>
      <c r="S77" s="199"/>
      <c r="T77" s="199"/>
      <c r="U77" s="199"/>
      <c r="V77" s="199"/>
      <c r="W77" s="199"/>
      <c r="X77" s="199"/>
      <c r="Y77" s="199"/>
      <c r="Z77" s="199"/>
      <c r="AA77" s="199"/>
    </row>
    <row r="78" spans="1:27" ht="19.5" customHeight="1" x14ac:dyDescent="0.25">
      <c r="A78" s="221" t="s">
        <v>45</v>
      </c>
      <c r="B78" s="364"/>
      <c r="C78" s="323">
        <f>SUM(C72:C77)</f>
        <v>8313774</v>
      </c>
      <c r="D78" s="328"/>
      <c r="E78" s="323">
        <f>SUM(E72:E77)</f>
        <v>5413439</v>
      </c>
      <c r="F78" s="328"/>
      <c r="G78" s="323">
        <f>SUM(G72:G77)</f>
        <v>5765809</v>
      </c>
      <c r="H78" s="265"/>
      <c r="I78" s="323">
        <f>SUM(I72:I77)</f>
        <v>2022874</v>
      </c>
      <c r="J78" s="200"/>
      <c r="K78" s="200"/>
      <c r="L78" s="200"/>
      <c r="S78" s="199"/>
      <c r="T78" s="199"/>
      <c r="U78" s="199"/>
      <c r="V78" s="199"/>
      <c r="W78" s="199"/>
      <c r="X78" s="199"/>
      <c r="Y78" s="199"/>
      <c r="Z78" s="199"/>
      <c r="AA78" s="199"/>
    </row>
    <row r="79" spans="1:27" ht="19.5" customHeight="1" x14ac:dyDescent="0.25">
      <c r="A79" s="221"/>
      <c r="B79" s="364"/>
      <c r="C79" s="329"/>
      <c r="D79" s="328"/>
      <c r="E79" s="329"/>
      <c r="F79" s="328"/>
      <c r="G79" s="329"/>
      <c r="H79" s="265"/>
      <c r="I79" s="329"/>
      <c r="J79" s="200"/>
      <c r="K79" s="200"/>
      <c r="L79" s="200"/>
      <c r="S79" s="199"/>
      <c r="T79" s="199"/>
      <c r="U79" s="199"/>
      <c r="V79" s="199"/>
      <c r="W79" s="199"/>
      <c r="X79" s="199"/>
      <c r="Y79" s="199"/>
      <c r="Z79" s="199"/>
      <c r="AA79" s="199"/>
    </row>
    <row r="80" spans="1:27" ht="19.5" customHeight="1" x14ac:dyDescent="0.25">
      <c r="A80" s="123" t="s">
        <v>46</v>
      </c>
      <c r="B80" s="364"/>
      <c r="C80" s="330">
        <f>C69+C78</f>
        <v>16154625</v>
      </c>
      <c r="D80" s="328"/>
      <c r="E80" s="330">
        <f>E69+E78</f>
        <v>13866624</v>
      </c>
      <c r="F80" s="328"/>
      <c r="G80" s="330">
        <f>G69+G78</f>
        <v>7739141</v>
      </c>
      <c r="H80" s="265"/>
      <c r="I80" s="330">
        <f>I69+I78</f>
        <v>4727036</v>
      </c>
      <c r="J80" s="200"/>
      <c r="K80" s="200"/>
      <c r="L80" s="200"/>
      <c r="S80" s="199"/>
      <c r="T80" s="199"/>
      <c r="U80" s="199"/>
      <c r="V80" s="199"/>
      <c r="W80" s="199"/>
      <c r="X80" s="199"/>
      <c r="Y80" s="199"/>
      <c r="Z80" s="199"/>
      <c r="AA80" s="199"/>
    </row>
    <row r="81" spans="1:27" ht="19.5" customHeight="1" x14ac:dyDescent="0.2">
      <c r="A81" s="217"/>
      <c r="B81" s="218"/>
      <c r="C81" s="359"/>
      <c r="D81" s="331"/>
      <c r="E81" s="331"/>
      <c r="F81" s="331"/>
      <c r="G81" s="331"/>
      <c r="H81" s="331"/>
      <c r="I81" s="331"/>
      <c r="J81" s="200"/>
      <c r="K81" s="200"/>
      <c r="L81" s="200"/>
      <c r="S81" s="199"/>
      <c r="T81" s="199"/>
      <c r="U81" s="199"/>
      <c r="V81" s="199"/>
      <c r="W81" s="199"/>
      <c r="X81" s="199"/>
      <c r="Y81" s="199"/>
      <c r="Z81" s="199"/>
      <c r="AA81" s="199"/>
    </row>
    <row r="82" spans="1:27" ht="19.5" customHeight="1" x14ac:dyDescent="0.2">
      <c r="A82" s="1" t="s">
        <v>0</v>
      </c>
      <c r="C82" s="355"/>
      <c r="D82" s="194"/>
      <c r="E82" s="195"/>
      <c r="F82" s="194"/>
      <c r="G82" s="355"/>
      <c r="H82" s="196"/>
      <c r="I82" s="195"/>
      <c r="J82" s="217"/>
      <c r="K82" s="218"/>
      <c r="L82" s="219"/>
    </row>
    <row r="83" spans="1:27" ht="19.5" customHeight="1" x14ac:dyDescent="0.2">
      <c r="A83" s="201" t="s">
        <v>1</v>
      </c>
      <c r="C83" s="355"/>
      <c r="D83" s="194"/>
      <c r="E83" s="195"/>
      <c r="F83" s="194"/>
      <c r="G83" s="355"/>
      <c r="H83" s="196"/>
      <c r="I83" s="195"/>
      <c r="J83" s="217"/>
      <c r="K83" s="218"/>
      <c r="L83" s="219"/>
    </row>
    <row r="84" spans="1:27" ht="19.5" customHeight="1" x14ac:dyDescent="0.2">
      <c r="A84" s="212"/>
      <c r="C84" s="355"/>
      <c r="D84" s="194"/>
      <c r="E84" s="195"/>
      <c r="F84" s="194"/>
      <c r="G84" s="355"/>
      <c r="H84" s="196"/>
      <c r="I84" s="195"/>
      <c r="J84" s="217"/>
      <c r="K84" s="218"/>
      <c r="L84" s="219"/>
    </row>
    <row r="85" spans="1:27" ht="19.5" customHeight="1" x14ac:dyDescent="0.2">
      <c r="A85" s="212"/>
      <c r="C85" s="370" t="s">
        <v>2</v>
      </c>
      <c r="D85" s="370"/>
      <c r="E85" s="370"/>
      <c r="F85" s="204"/>
      <c r="G85" s="371" t="s">
        <v>3</v>
      </c>
      <c r="H85" s="371"/>
      <c r="I85" s="371"/>
      <c r="J85" s="217"/>
      <c r="K85" s="218"/>
      <c r="L85" s="219"/>
    </row>
    <row r="86" spans="1:27" ht="19.5" customHeight="1" x14ac:dyDescent="0.2">
      <c r="A86" s="212"/>
      <c r="C86" s="372" t="s">
        <v>4</v>
      </c>
      <c r="D86" s="372"/>
      <c r="E86" s="372"/>
      <c r="F86" s="205"/>
      <c r="G86" s="373" t="s">
        <v>4</v>
      </c>
      <c r="H86" s="373"/>
      <c r="I86" s="373"/>
      <c r="J86" s="217"/>
      <c r="K86" s="218"/>
      <c r="L86" s="219"/>
    </row>
    <row r="87" spans="1:27" ht="19.5" customHeight="1" x14ac:dyDescent="0.25">
      <c r="A87" s="4"/>
      <c r="B87" s="4"/>
      <c r="C87" s="206" t="s">
        <v>5</v>
      </c>
      <c r="D87" s="225"/>
      <c r="E87" s="226" t="str">
        <f>E$6</f>
        <v>31 December</v>
      </c>
      <c r="F87" s="227"/>
      <c r="G87" s="206" t="s">
        <v>5</v>
      </c>
      <c r="H87" s="225"/>
      <c r="I87" s="226" t="str">
        <f>I$6</f>
        <v>31 December</v>
      </c>
      <c r="J87" s="217"/>
      <c r="K87" s="218"/>
      <c r="L87" s="219"/>
    </row>
    <row r="88" spans="1:27" ht="19.5" customHeight="1" x14ac:dyDescent="0.25">
      <c r="A88" s="5" t="s">
        <v>30</v>
      </c>
      <c r="B88" s="6"/>
      <c r="C88" s="209">
        <v>2023</v>
      </c>
      <c r="D88" s="209"/>
      <c r="E88" s="209">
        <v>2022</v>
      </c>
      <c r="F88" s="209"/>
      <c r="G88" s="209">
        <v>2023</v>
      </c>
      <c r="H88" s="209"/>
      <c r="I88" s="209">
        <v>2022</v>
      </c>
      <c r="J88" s="217"/>
      <c r="K88" s="218"/>
      <c r="L88" s="219"/>
    </row>
    <row r="89" spans="1:27" ht="19.5" customHeight="1" x14ac:dyDescent="0.25">
      <c r="A89" s="5"/>
      <c r="B89" s="6"/>
      <c r="C89" s="357" t="s">
        <v>9</v>
      </c>
      <c r="D89" s="209"/>
      <c r="E89" s="209"/>
      <c r="F89" s="209"/>
      <c r="G89" s="357" t="s">
        <v>9</v>
      </c>
      <c r="H89" s="4"/>
      <c r="I89" s="228"/>
      <c r="J89" s="217"/>
      <c r="K89" s="218"/>
      <c r="L89" s="219"/>
    </row>
    <row r="90" spans="1:27" ht="19.5" customHeight="1" x14ac:dyDescent="0.25">
      <c r="A90" s="212"/>
      <c r="C90" s="368" t="s">
        <v>10</v>
      </c>
      <c r="D90" s="368"/>
      <c r="E90" s="368"/>
      <c r="F90" s="368"/>
      <c r="G90" s="368"/>
      <c r="H90" s="368"/>
      <c r="I90" s="368"/>
      <c r="J90" s="217"/>
      <c r="K90" s="218"/>
      <c r="L90" s="219"/>
    </row>
    <row r="91" spans="1:27" ht="19.5" customHeight="1" x14ac:dyDescent="0.25">
      <c r="A91" s="19" t="s">
        <v>47</v>
      </c>
      <c r="B91" s="365"/>
      <c r="D91" s="233"/>
      <c r="E91" s="233"/>
      <c r="F91" s="233"/>
      <c r="H91" s="234"/>
      <c r="I91" s="233"/>
      <c r="J91" s="217"/>
      <c r="K91" s="218"/>
      <c r="L91" s="219"/>
    </row>
    <row r="92" spans="1:27" ht="19.5" customHeight="1" x14ac:dyDescent="0.2">
      <c r="A92" s="14" t="s">
        <v>215</v>
      </c>
      <c r="B92" s="361"/>
      <c r="D92" s="233"/>
      <c r="E92" s="233"/>
      <c r="F92" s="233"/>
      <c r="H92" s="234"/>
      <c r="I92" s="233"/>
      <c r="J92" s="217"/>
      <c r="K92" s="218"/>
      <c r="L92" s="219"/>
    </row>
    <row r="93" spans="1:27" ht="19.5" customHeight="1" x14ac:dyDescent="0.2">
      <c r="A93" s="14" t="s">
        <v>246</v>
      </c>
      <c r="C93" s="181"/>
      <c r="D93" s="180"/>
      <c r="E93" s="181"/>
      <c r="F93" s="180"/>
      <c r="G93" s="181"/>
      <c r="H93" s="182"/>
      <c r="I93" s="181"/>
      <c r="J93" s="217"/>
      <c r="K93" s="218"/>
      <c r="L93" s="219"/>
      <c r="AA93" s="200">
        <f>I94-S93</f>
        <v>1998447</v>
      </c>
    </row>
    <row r="94" spans="1:27" ht="19.5" customHeight="1" thickBot="1" x14ac:dyDescent="0.25">
      <c r="A94" s="235" t="s">
        <v>216</v>
      </c>
      <c r="C94" s="309">
        <v>1998447</v>
      </c>
      <c r="D94" s="273"/>
      <c r="E94" s="309">
        <v>1998447</v>
      </c>
      <c r="F94" s="273"/>
      <c r="G94" s="309">
        <v>1998447</v>
      </c>
      <c r="H94" s="304"/>
      <c r="I94" s="309">
        <v>1998447</v>
      </c>
      <c r="J94" s="217"/>
      <c r="K94" s="218"/>
      <c r="L94" s="219"/>
    </row>
    <row r="95" spans="1:27" ht="19.5" customHeight="1" thickTop="1" x14ac:dyDescent="0.2">
      <c r="A95" s="14" t="s">
        <v>247</v>
      </c>
      <c r="B95" s="361"/>
      <c r="C95" s="326"/>
      <c r="D95" s="326"/>
      <c r="E95" s="326"/>
      <c r="F95" s="326"/>
      <c r="G95" s="326"/>
      <c r="H95" s="327"/>
      <c r="I95" s="326"/>
      <c r="J95" s="217"/>
      <c r="K95" s="218"/>
      <c r="L95" s="219"/>
      <c r="AA95" s="200">
        <f>I96-S95</f>
        <v>1822465</v>
      </c>
    </row>
    <row r="96" spans="1:27" ht="19.5" customHeight="1" x14ac:dyDescent="0.2">
      <c r="A96" s="235" t="s">
        <v>217</v>
      </c>
      <c r="B96" s="361"/>
      <c r="C96" s="326">
        <v>1822465</v>
      </c>
      <c r="D96" s="326"/>
      <c r="E96" s="326">
        <v>1822465</v>
      </c>
      <c r="F96" s="326"/>
      <c r="G96" s="326">
        <v>1822465</v>
      </c>
      <c r="H96" s="327"/>
      <c r="I96" s="326">
        <v>1822465</v>
      </c>
      <c r="J96" s="217"/>
      <c r="K96" s="218"/>
      <c r="L96" s="219"/>
    </row>
    <row r="97" spans="1:27" ht="19.5" customHeight="1" x14ac:dyDescent="0.2">
      <c r="A97" s="7" t="s">
        <v>48</v>
      </c>
      <c r="B97" s="361"/>
      <c r="C97" s="326">
        <v>16060017</v>
      </c>
      <c r="D97" s="326"/>
      <c r="E97" s="326">
        <v>16060017</v>
      </c>
      <c r="F97" s="326"/>
      <c r="G97" s="326">
        <v>16060017</v>
      </c>
      <c r="H97" s="327"/>
      <c r="I97" s="326">
        <v>16060017</v>
      </c>
      <c r="J97" s="217"/>
      <c r="K97" s="218"/>
      <c r="L97" s="219"/>
      <c r="AA97" s="200">
        <f t="shared" ref="AA97:AA104" si="2">I97-S97</f>
        <v>16060017</v>
      </c>
    </row>
    <row r="98" spans="1:27" ht="19.5" customHeight="1" x14ac:dyDescent="0.2">
      <c r="A98" s="14" t="s">
        <v>104</v>
      </c>
      <c r="B98" s="361"/>
      <c r="C98" s="326"/>
      <c r="D98" s="326"/>
      <c r="E98" s="326"/>
      <c r="F98" s="326"/>
      <c r="G98" s="326"/>
      <c r="H98" s="327"/>
      <c r="I98" s="326"/>
      <c r="J98" s="217"/>
      <c r="K98" s="218"/>
      <c r="L98" s="219"/>
      <c r="AA98" s="200">
        <f t="shared" si="2"/>
        <v>0</v>
      </c>
    </row>
    <row r="99" spans="1:27" ht="19.5" customHeight="1" x14ac:dyDescent="0.2">
      <c r="A99" s="14" t="s">
        <v>218</v>
      </c>
      <c r="B99" s="361"/>
      <c r="C99" s="326">
        <v>199845</v>
      </c>
      <c r="D99" s="326"/>
      <c r="E99" s="326">
        <v>199845</v>
      </c>
      <c r="F99" s="326"/>
      <c r="G99" s="326">
        <v>199845</v>
      </c>
      <c r="H99" s="327"/>
      <c r="I99" s="326">
        <v>199845</v>
      </c>
      <c r="J99" s="217"/>
      <c r="K99" s="218"/>
      <c r="L99" s="219"/>
      <c r="AA99" s="200">
        <f t="shared" si="2"/>
        <v>199845</v>
      </c>
    </row>
    <row r="100" spans="1:27" ht="19.5" customHeight="1" x14ac:dyDescent="0.2">
      <c r="A100" s="14" t="s">
        <v>248</v>
      </c>
      <c r="B100" s="361"/>
      <c r="C100" s="326">
        <v>5412272</v>
      </c>
      <c r="D100" s="326"/>
      <c r="E100" s="326">
        <v>4969468</v>
      </c>
      <c r="F100" s="326"/>
      <c r="G100" s="326">
        <v>15673979</v>
      </c>
      <c r="H100" s="327"/>
      <c r="I100" s="326">
        <v>13867753</v>
      </c>
      <c r="J100" s="217"/>
      <c r="K100" s="218"/>
      <c r="L100" s="219"/>
      <c r="AA100" s="200">
        <f t="shared" si="2"/>
        <v>13867753</v>
      </c>
    </row>
    <row r="101" spans="1:27" ht="19.5" customHeight="1" x14ac:dyDescent="0.2">
      <c r="A101" s="14" t="s">
        <v>49</v>
      </c>
      <c r="B101" s="361"/>
      <c r="C101" s="332">
        <v>1820661</v>
      </c>
      <c r="D101" s="326"/>
      <c r="E101" s="332">
        <v>1482447</v>
      </c>
      <c r="F101" s="326"/>
      <c r="G101" s="332">
        <v>27399</v>
      </c>
      <c r="H101" s="327"/>
      <c r="I101" s="332">
        <v>21084</v>
      </c>
      <c r="J101" s="217"/>
      <c r="K101" s="218"/>
      <c r="L101" s="219"/>
      <c r="AA101" s="200">
        <f t="shared" si="2"/>
        <v>21084</v>
      </c>
    </row>
    <row r="102" spans="1:27" ht="19.5" customHeight="1" x14ac:dyDescent="0.2">
      <c r="A102" s="236"/>
      <c r="B102" s="366"/>
      <c r="C102" s="319"/>
      <c r="D102" s="319"/>
      <c r="E102" s="319"/>
      <c r="F102" s="319"/>
      <c r="G102" s="319"/>
      <c r="H102" s="333"/>
      <c r="I102" s="319"/>
      <c r="J102" s="217"/>
      <c r="K102" s="218"/>
      <c r="L102" s="219"/>
      <c r="AA102" s="200">
        <f t="shared" si="2"/>
        <v>0</v>
      </c>
    </row>
    <row r="103" spans="1:27" ht="19.5" customHeight="1" x14ac:dyDescent="0.2">
      <c r="A103" s="5" t="s">
        <v>187</v>
      </c>
      <c r="B103" s="366"/>
      <c r="C103" s="334">
        <f>SUM(C95:C101)</f>
        <v>25315260</v>
      </c>
      <c r="D103" s="334"/>
      <c r="E103" s="334">
        <f>SUM(E95:E101)</f>
        <v>24534242</v>
      </c>
      <c r="F103" s="334"/>
      <c r="G103" s="334">
        <f>SUM(G95:G101)</f>
        <v>33783705</v>
      </c>
      <c r="H103" s="303"/>
      <c r="I103" s="334">
        <f>SUM(I95:I101)</f>
        <v>31971164</v>
      </c>
      <c r="J103" s="217"/>
      <c r="K103" s="218"/>
      <c r="L103" s="219"/>
    </row>
    <row r="104" spans="1:27" ht="19.5" customHeight="1" x14ac:dyDescent="0.2">
      <c r="A104" s="14" t="s">
        <v>50</v>
      </c>
      <c r="B104" s="366"/>
      <c r="C104" s="332">
        <v>3207550</v>
      </c>
      <c r="D104" s="326"/>
      <c r="E104" s="332">
        <v>3191811</v>
      </c>
      <c r="F104" s="326"/>
      <c r="G104" s="322">
        <v>0</v>
      </c>
      <c r="H104" s="295"/>
      <c r="I104" s="322">
        <v>0</v>
      </c>
      <c r="J104" s="217"/>
      <c r="K104" s="218"/>
      <c r="L104" s="219"/>
      <c r="AA104" s="200">
        <f t="shared" si="2"/>
        <v>0</v>
      </c>
    </row>
    <row r="105" spans="1:27" ht="19.5" customHeight="1" x14ac:dyDescent="0.2">
      <c r="A105" s="5" t="s">
        <v>51</v>
      </c>
      <c r="B105" s="366"/>
      <c r="C105" s="323">
        <f>SUM(C103:C104)</f>
        <v>28522810</v>
      </c>
      <c r="D105" s="324"/>
      <c r="E105" s="323">
        <f>SUM(E103:E104)</f>
        <v>27726053</v>
      </c>
      <c r="F105" s="324"/>
      <c r="G105" s="323">
        <f>SUM(G103:G104)</f>
        <v>33783705</v>
      </c>
      <c r="H105" s="325"/>
      <c r="I105" s="323">
        <f>SUM(I103:I104)</f>
        <v>31971164</v>
      </c>
      <c r="J105" s="217"/>
      <c r="K105" s="218"/>
      <c r="L105" s="219"/>
    </row>
    <row r="106" spans="1:27" ht="19.5" customHeight="1" x14ac:dyDescent="0.2">
      <c r="A106" s="5"/>
      <c r="B106" s="366"/>
      <c r="C106" s="335"/>
      <c r="D106" s="324"/>
      <c r="E106" s="335"/>
      <c r="F106" s="324"/>
      <c r="G106" s="335"/>
      <c r="H106" s="325"/>
      <c r="I106" s="335"/>
      <c r="J106" s="217"/>
      <c r="K106" s="218"/>
      <c r="L106" s="219"/>
    </row>
    <row r="107" spans="1:27" ht="19.5" customHeight="1" thickBot="1" x14ac:dyDescent="0.25">
      <c r="A107" s="5" t="s">
        <v>52</v>
      </c>
      <c r="B107" s="366"/>
      <c r="C107" s="336">
        <f>C80+C105</f>
        <v>44677435</v>
      </c>
      <c r="D107" s="324"/>
      <c r="E107" s="336">
        <f>E80+E105</f>
        <v>41592677</v>
      </c>
      <c r="F107" s="324"/>
      <c r="G107" s="336">
        <f>G80+G105</f>
        <v>41522846</v>
      </c>
      <c r="H107" s="325"/>
      <c r="I107" s="336">
        <f>I80+I105</f>
        <v>36698200</v>
      </c>
      <c r="J107" s="217"/>
      <c r="K107" s="218"/>
    </row>
    <row r="108" spans="1:27" ht="15.75" thickTop="1" x14ac:dyDescent="0.2">
      <c r="A108" s="236"/>
      <c r="B108" s="366"/>
      <c r="C108" s="237"/>
      <c r="D108" s="238"/>
      <c r="E108" s="238"/>
      <c r="F108" s="238"/>
      <c r="G108" s="237"/>
      <c r="H108" s="13"/>
      <c r="I108" s="238"/>
    </row>
    <row r="109" spans="1:27" x14ac:dyDescent="0.2">
      <c r="C109" s="239"/>
      <c r="D109" s="240"/>
      <c r="E109" s="239"/>
      <c r="F109" s="240"/>
      <c r="G109" s="239"/>
      <c r="H109" s="240"/>
      <c r="I109" s="239"/>
    </row>
    <row r="110" spans="1:27" x14ac:dyDescent="0.2">
      <c r="E110" s="232"/>
      <c r="I110" s="232"/>
    </row>
    <row r="112" spans="1:27" x14ac:dyDescent="0.2">
      <c r="B112" s="367"/>
      <c r="D112" s="232"/>
      <c r="E112" s="232"/>
      <c r="F112" s="232"/>
      <c r="H112" s="232"/>
      <c r="I112" s="232"/>
    </row>
    <row r="114" spans="5:5" x14ac:dyDescent="0.2">
      <c r="E114" s="243"/>
    </row>
  </sheetData>
  <mergeCells count="16">
    <mergeCell ref="C90:I90"/>
    <mergeCell ref="J9:K9"/>
    <mergeCell ref="C4:E4"/>
    <mergeCell ref="G4:I4"/>
    <mergeCell ref="C5:E5"/>
    <mergeCell ref="G5:I5"/>
    <mergeCell ref="C9:I9"/>
    <mergeCell ref="C48:E48"/>
    <mergeCell ref="G48:I48"/>
    <mergeCell ref="C49:E49"/>
    <mergeCell ref="G49:I49"/>
    <mergeCell ref="C53:I53"/>
    <mergeCell ref="C85:E85"/>
    <mergeCell ref="G85:I85"/>
    <mergeCell ref="C86:E86"/>
    <mergeCell ref="G86:I86"/>
  </mergeCells>
  <pageMargins left="0.7" right="0.7" top="0.48" bottom="0.5" header="0.5" footer="0.5"/>
  <pageSetup paperSize="9" scale="61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view="pageBreakPreview" zoomScale="87" zoomScaleNormal="100" zoomScaleSheetLayoutView="87" workbookViewId="0">
      <selection activeCell="D12" sqref="D12"/>
    </sheetView>
  </sheetViews>
  <sheetFormatPr defaultRowHeight="19.5" customHeight="1" x14ac:dyDescent="0.2"/>
  <cols>
    <col min="1" max="1" width="1.375" style="37" customWidth="1"/>
    <col min="2" max="2" width="43.875" style="37" customWidth="1"/>
    <col min="3" max="3" width="4.125" style="38" customWidth="1"/>
    <col min="4" max="4" width="13.625" style="48" customWidth="1"/>
    <col min="5" max="5" width="1.375" style="48" customWidth="1"/>
    <col min="6" max="6" width="14" style="48" customWidth="1"/>
    <col min="7" max="7" width="1.375" style="48" customWidth="1"/>
    <col min="8" max="8" width="13.875" style="48" customWidth="1"/>
    <col min="9" max="9" width="1.375" style="37" customWidth="1"/>
    <col min="10" max="10" width="14.125" style="48" customWidth="1"/>
    <col min="11" max="235" width="9.25" style="244"/>
    <col min="236" max="236" width="1.375" style="244" customWidth="1"/>
    <col min="237" max="237" width="38.25" style="244" customWidth="1"/>
    <col min="238" max="238" width="7.375" style="244" customWidth="1"/>
    <col min="239" max="239" width="13.375" style="244" customWidth="1"/>
    <col min="240" max="240" width="1.375" style="244" customWidth="1"/>
    <col min="241" max="241" width="13.375" style="244" customWidth="1"/>
    <col min="242" max="242" width="1.375" style="244" customWidth="1"/>
    <col min="243" max="243" width="13.375" style="244" customWidth="1"/>
    <col min="244" max="244" width="1.375" style="244" customWidth="1"/>
    <col min="245" max="245" width="13.375" style="244" customWidth="1"/>
    <col min="246" max="247" width="9.25" style="244"/>
    <col min="248" max="248" width="12.25" style="244" bestFit="1" customWidth="1"/>
    <col min="249" max="491" width="9.25" style="244"/>
    <col min="492" max="492" width="1.375" style="244" customWidth="1"/>
    <col min="493" max="493" width="38.25" style="244" customWidth="1"/>
    <col min="494" max="494" width="7.375" style="244" customWidth="1"/>
    <col min="495" max="495" width="13.375" style="244" customWidth="1"/>
    <col min="496" max="496" width="1.375" style="244" customWidth="1"/>
    <col min="497" max="497" width="13.375" style="244" customWidth="1"/>
    <col min="498" max="498" width="1.375" style="244" customWidth="1"/>
    <col min="499" max="499" width="13.375" style="244" customWidth="1"/>
    <col min="500" max="500" width="1.375" style="244" customWidth="1"/>
    <col min="501" max="501" width="13.375" style="244" customWidth="1"/>
    <col min="502" max="503" width="9.25" style="244"/>
    <col min="504" max="504" width="12.25" style="244" bestFit="1" customWidth="1"/>
    <col min="505" max="747" width="9.25" style="244"/>
    <col min="748" max="748" width="1.375" style="244" customWidth="1"/>
    <col min="749" max="749" width="38.25" style="244" customWidth="1"/>
    <col min="750" max="750" width="7.375" style="244" customWidth="1"/>
    <col min="751" max="751" width="13.375" style="244" customWidth="1"/>
    <col min="752" max="752" width="1.375" style="244" customWidth="1"/>
    <col min="753" max="753" width="13.375" style="244" customWidth="1"/>
    <col min="754" max="754" width="1.375" style="244" customWidth="1"/>
    <col min="755" max="755" width="13.375" style="244" customWidth="1"/>
    <col min="756" max="756" width="1.375" style="244" customWidth="1"/>
    <col min="757" max="757" width="13.375" style="244" customWidth="1"/>
    <col min="758" max="759" width="9.25" style="244"/>
    <col min="760" max="760" width="12.25" style="244" bestFit="1" customWidth="1"/>
    <col min="761" max="1003" width="9.25" style="244"/>
    <col min="1004" max="1004" width="1.375" style="244" customWidth="1"/>
    <col min="1005" max="1005" width="38.25" style="244" customWidth="1"/>
    <col min="1006" max="1006" width="7.375" style="244" customWidth="1"/>
    <col min="1007" max="1007" width="13.375" style="244" customWidth="1"/>
    <col min="1008" max="1008" width="1.375" style="244" customWidth="1"/>
    <col min="1009" max="1009" width="13.375" style="244" customWidth="1"/>
    <col min="1010" max="1010" width="1.375" style="244" customWidth="1"/>
    <col min="1011" max="1011" width="13.375" style="244" customWidth="1"/>
    <col min="1012" max="1012" width="1.375" style="244" customWidth="1"/>
    <col min="1013" max="1013" width="13.375" style="244" customWidth="1"/>
    <col min="1014" max="1015" width="9.25" style="244"/>
    <col min="1016" max="1016" width="12.25" style="244" bestFit="1" customWidth="1"/>
    <col min="1017" max="1259" width="9.25" style="244"/>
    <col min="1260" max="1260" width="1.375" style="244" customWidth="1"/>
    <col min="1261" max="1261" width="38.25" style="244" customWidth="1"/>
    <col min="1262" max="1262" width="7.375" style="244" customWidth="1"/>
    <col min="1263" max="1263" width="13.375" style="244" customWidth="1"/>
    <col min="1264" max="1264" width="1.375" style="244" customWidth="1"/>
    <col min="1265" max="1265" width="13.375" style="244" customWidth="1"/>
    <col min="1266" max="1266" width="1.375" style="244" customWidth="1"/>
    <col min="1267" max="1267" width="13.375" style="244" customWidth="1"/>
    <col min="1268" max="1268" width="1.375" style="244" customWidth="1"/>
    <col min="1269" max="1269" width="13.375" style="244" customWidth="1"/>
    <col min="1270" max="1271" width="9.25" style="244"/>
    <col min="1272" max="1272" width="12.25" style="244" bestFit="1" customWidth="1"/>
    <col min="1273" max="1515" width="9.25" style="244"/>
    <col min="1516" max="1516" width="1.375" style="244" customWidth="1"/>
    <col min="1517" max="1517" width="38.25" style="244" customWidth="1"/>
    <col min="1518" max="1518" width="7.375" style="244" customWidth="1"/>
    <col min="1519" max="1519" width="13.375" style="244" customWidth="1"/>
    <col min="1520" max="1520" width="1.375" style="244" customWidth="1"/>
    <col min="1521" max="1521" width="13.375" style="244" customWidth="1"/>
    <col min="1522" max="1522" width="1.375" style="244" customWidth="1"/>
    <col min="1523" max="1523" width="13.375" style="244" customWidth="1"/>
    <col min="1524" max="1524" width="1.375" style="244" customWidth="1"/>
    <col min="1525" max="1525" width="13.375" style="244" customWidth="1"/>
    <col min="1526" max="1527" width="9.25" style="244"/>
    <col min="1528" max="1528" width="12.25" style="244" bestFit="1" customWidth="1"/>
    <col min="1529" max="1771" width="9.25" style="244"/>
    <col min="1772" max="1772" width="1.375" style="244" customWidth="1"/>
    <col min="1773" max="1773" width="38.25" style="244" customWidth="1"/>
    <col min="1774" max="1774" width="7.375" style="244" customWidth="1"/>
    <col min="1775" max="1775" width="13.375" style="244" customWidth="1"/>
    <col min="1776" max="1776" width="1.375" style="244" customWidth="1"/>
    <col min="1777" max="1777" width="13.375" style="244" customWidth="1"/>
    <col min="1778" max="1778" width="1.375" style="244" customWidth="1"/>
    <col min="1779" max="1779" width="13.375" style="244" customWidth="1"/>
    <col min="1780" max="1780" width="1.375" style="244" customWidth="1"/>
    <col min="1781" max="1781" width="13.375" style="244" customWidth="1"/>
    <col min="1782" max="1783" width="9.25" style="244"/>
    <col min="1784" max="1784" width="12.25" style="244" bestFit="1" customWidth="1"/>
    <col min="1785" max="2027" width="9.25" style="244"/>
    <col min="2028" max="2028" width="1.375" style="244" customWidth="1"/>
    <col min="2029" max="2029" width="38.25" style="244" customWidth="1"/>
    <col min="2030" max="2030" width="7.375" style="244" customWidth="1"/>
    <col min="2031" max="2031" width="13.375" style="244" customWidth="1"/>
    <col min="2032" max="2032" width="1.375" style="244" customWidth="1"/>
    <col min="2033" max="2033" width="13.375" style="244" customWidth="1"/>
    <col min="2034" max="2034" width="1.375" style="244" customWidth="1"/>
    <col min="2035" max="2035" width="13.375" style="244" customWidth="1"/>
    <col min="2036" max="2036" width="1.375" style="244" customWidth="1"/>
    <col min="2037" max="2037" width="13.375" style="244" customWidth="1"/>
    <col min="2038" max="2039" width="9.25" style="244"/>
    <col min="2040" max="2040" width="12.25" style="244" bestFit="1" customWidth="1"/>
    <col min="2041" max="2283" width="9.25" style="244"/>
    <col min="2284" max="2284" width="1.375" style="244" customWidth="1"/>
    <col min="2285" max="2285" width="38.25" style="244" customWidth="1"/>
    <col min="2286" max="2286" width="7.375" style="244" customWidth="1"/>
    <col min="2287" max="2287" width="13.375" style="244" customWidth="1"/>
    <col min="2288" max="2288" width="1.375" style="244" customWidth="1"/>
    <col min="2289" max="2289" width="13.375" style="244" customWidth="1"/>
    <col min="2290" max="2290" width="1.375" style="244" customWidth="1"/>
    <col min="2291" max="2291" width="13.375" style="244" customWidth="1"/>
    <col min="2292" max="2292" width="1.375" style="244" customWidth="1"/>
    <col min="2293" max="2293" width="13.375" style="244" customWidth="1"/>
    <col min="2294" max="2295" width="9.25" style="244"/>
    <col min="2296" max="2296" width="12.25" style="244" bestFit="1" customWidth="1"/>
    <col min="2297" max="2539" width="9.25" style="244"/>
    <col min="2540" max="2540" width="1.375" style="244" customWidth="1"/>
    <col min="2541" max="2541" width="38.25" style="244" customWidth="1"/>
    <col min="2542" max="2542" width="7.375" style="244" customWidth="1"/>
    <col min="2543" max="2543" width="13.375" style="244" customWidth="1"/>
    <col min="2544" max="2544" width="1.375" style="244" customWidth="1"/>
    <col min="2545" max="2545" width="13.375" style="244" customWidth="1"/>
    <col min="2546" max="2546" width="1.375" style="244" customWidth="1"/>
    <col min="2547" max="2547" width="13.375" style="244" customWidth="1"/>
    <col min="2548" max="2548" width="1.375" style="244" customWidth="1"/>
    <col min="2549" max="2549" width="13.375" style="244" customWidth="1"/>
    <col min="2550" max="2551" width="9.25" style="244"/>
    <col min="2552" max="2552" width="12.25" style="244" bestFit="1" customWidth="1"/>
    <col min="2553" max="2795" width="9.25" style="244"/>
    <col min="2796" max="2796" width="1.375" style="244" customWidth="1"/>
    <col min="2797" max="2797" width="38.25" style="244" customWidth="1"/>
    <col min="2798" max="2798" width="7.375" style="244" customWidth="1"/>
    <col min="2799" max="2799" width="13.375" style="244" customWidth="1"/>
    <col min="2800" max="2800" width="1.375" style="244" customWidth="1"/>
    <col min="2801" max="2801" width="13.375" style="244" customWidth="1"/>
    <col min="2802" max="2802" width="1.375" style="244" customWidth="1"/>
    <col min="2803" max="2803" width="13.375" style="244" customWidth="1"/>
    <col min="2804" max="2804" width="1.375" style="244" customWidth="1"/>
    <col min="2805" max="2805" width="13.375" style="244" customWidth="1"/>
    <col min="2806" max="2807" width="9.25" style="244"/>
    <col min="2808" max="2808" width="12.25" style="244" bestFit="1" customWidth="1"/>
    <col min="2809" max="3051" width="9.25" style="244"/>
    <col min="3052" max="3052" width="1.375" style="244" customWidth="1"/>
    <col min="3053" max="3053" width="38.25" style="244" customWidth="1"/>
    <col min="3054" max="3054" width="7.375" style="244" customWidth="1"/>
    <col min="3055" max="3055" width="13.375" style="244" customWidth="1"/>
    <col min="3056" max="3056" width="1.375" style="244" customWidth="1"/>
    <col min="3057" max="3057" width="13.375" style="244" customWidth="1"/>
    <col min="3058" max="3058" width="1.375" style="244" customWidth="1"/>
    <col min="3059" max="3059" width="13.375" style="244" customWidth="1"/>
    <col min="3060" max="3060" width="1.375" style="244" customWidth="1"/>
    <col min="3061" max="3061" width="13.375" style="244" customWidth="1"/>
    <col min="3062" max="3063" width="9.25" style="244"/>
    <col min="3064" max="3064" width="12.25" style="244" bestFit="1" customWidth="1"/>
    <col min="3065" max="3307" width="9.25" style="244"/>
    <col min="3308" max="3308" width="1.375" style="244" customWidth="1"/>
    <col min="3309" max="3309" width="38.25" style="244" customWidth="1"/>
    <col min="3310" max="3310" width="7.375" style="244" customWidth="1"/>
    <col min="3311" max="3311" width="13.375" style="244" customWidth="1"/>
    <col min="3312" max="3312" width="1.375" style="244" customWidth="1"/>
    <col min="3313" max="3313" width="13.375" style="244" customWidth="1"/>
    <col min="3314" max="3314" width="1.375" style="244" customWidth="1"/>
    <col min="3315" max="3315" width="13.375" style="244" customWidth="1"/>
    <col min="3316" max="3316" width="1.375" style="244" customWidth="1"/>
    <col min="3317" max="3317" width="13.375" style="244" customWidth="1"/>
    <col min="3318" max="3319" width="9.25" style="244"/>
    <col min="3320" max="3320" width="12.25" style="244" bestFit="1" customWidth="1"/>
    <col min="3321" max="3563" width="9.25" style="244"/>
    <col min="3564" max="3564" width="1.375" style="244" customWidth="1"/>
    <col min="3565" max="3565" width="38.25" style="244" customWidth="1"/>
    <col min="3566" max="3566" width="7.375" style="244" customWidth="1"/>
    <col min="3567" max="3567" width="13.375" style="244" customWidth="1"/>
    <col min="3568" max="3568" width="1.375" style="244" customWidth="1"/>
    <col min="3569" max="3569" width="13.375" style="244" customWidth="1"/>
    <col min="3570" max="3570" width="1.375" style="244" customWidth="1"/>
    <col min="3571" max="3571" width="13.375" style="244" customWidth="1"/>
    <col min="3572" max="3572" width="1.375" style="244" customWidth="1"/>
    <col min="3573" max="3573" width="13.375" style="244" customWidth="1"/>
    <col min="3574" max="3575" width="9.25" style="244"/>
    <col min="3576" max="3576" width="12.25" style="244" bestFit="1" customWidth="1"/>
    <col min="3577" max="3819" width="9.25" style="244"/>
    <col min="3820" max="3820" width="1.375" style="244" customWidth="1"/>
    <col min="3821" max="3821" width="38.25" style="244" customWidth="1"/>
    <col min="3822" max="3822" width="7.375" style="244" customWidth="1"/>
    <col min="3823" max="3823" width="13.375" style="244" customWidth="1"/>
    <col min="3824" max="3824" width="1.375" style="244" customWidth="1"/>
    <col min="3825" max="3825" width="13.375" style="244" customWidth="1"/>
    <col min="3826" max="3826" width="1.375" style="244" customWidth="1"/>
    <col min="3827" max="3827" width="13.375" style="244" customWidth="1"/>
    <col min="3828" max="3828" width="1.375" style="244" customWidth="1"/>
    <col min="3829" max="3829" width="13.375" style="244" customWidth="1"/>
    <col min="3830" max="3831" width="9.25" style="244"/>
    <col min="3832" max="3832" width="12.25" style="244" bestFit="1" customWidth="1"/>
    <col min="3833" max="4075" width="9.25" style="244"/>
    <col min="4076" max="4076" width="1.375" style="244" customWidth="1"/>
    <col min="4077" max="4077" width="38.25" style="244" customWidth="1"/>
    <col min="4078" max="4078" width="7.375" style="244" customWidth="1"/>
    <col min="4079" max="4079" width="13.375" style="244" customWidth="1"/>
    <col min="4080" max="4080" width="1.375" style="244" customWidth="1"/>
    <col min="4081" max="4081" width="13.375" style="244" customWidth="1"/>
    <col min="4082" max="4082" width="1.375" style="244" customWidth="1"/>
    <col min="4083" max="4083" width="13.375" style="244" customWidth="1"/>
    <col min="4084" max="4084" width="1.375" style="244" customWidth="1"/>
    <col min="4085" max="4085" width="13.375" style="244" customWidth="1"/>
    <col min="4086" max="4087" width="9.25" style="244"/>
    <col min="4088" max="4088" width="12.25" style="244" bestFit="1" customWidth="1"/>
    <col min="4089" max="4331" width="9.25" style="244"/>
    <col min="4332" max="4332" width="1.375" style="244" customWidth="1"/>
    <col min="4333" max="4333" width="38.25" style="244" customWidth="1"/>
    <col min="4334" max="4334" width="7.375" style="244" customWidth="1"/>
    <col min="4335" max="4335" width="13.375" style="244" customWidth="1"/>
    <col min="4336" max="4336" width="1.375" style="244" customWidth="1"/>
    <col min="4337" max="4337" width="13.375" style="244" customWidth="1"/>
    <col min="4338" max="4338" width="1.375" style="244" customWidth="1"/>
    <col min="4339" max="4339" width="13.375" style="244" customWidth="1"/>
    <col min="4340" max="4340" width="1.375" style="244" customWidth="1"/>
    <col min="4341" max="4341" width="13.375" style="244" customWidth="1"/>
    <col min="4342" max="4343" width="9.25" style="244"/>
    <col min="4344" max="4344" width="12.25" style="244" bestFit="1" customWidth="1"/>
    <col min="4345" max="4587" width="9.25" style="244"/>
    <col min="4588" max="4588" width="1.375" style="244" customWidth="1"/>
    <col min="4589" max="4589" width="38.25" style="244" customWidth="1"/>
    <col min="4590" max="4590" width="7.375" style="244" customWidth="1"/>
    <col min="4591" max="4591" width="13.375" style="244" customWidth="1"/>
    <col min="4592" max="4592" width="1.375" style="244" customWidth="1"/>
    <col min="4593" max="4593" width="13.375" style="244" customWidth="1"/>
    <col min="4594" max="4594" width="1.375" style="244" customWidth="1"/>
    <col min="4595" max="4595" width="13.375" style="244" customWidth="1"/>
    <col min="4596" max="4596" width="1.375" style="244" customWidth="1"/>
    <col min="4597" max="4597" width="13.375" style="244" customWidth="1"/>
    <col min="4598" max="4599" width="9.25" style="244"/>
    <col min="4600" max="4600" width="12.25" style="244" bestFit="1" customWidth="1"/>
    <col min="4601" max="4843" width="9.25" style="244"/>
    <col min="4844" max="4844" width="1.375" style="244" customWidth="1"/>
    <col min="4845" max="4845" width="38.25" style="244" customWidth="1"/>
    <col min="4846" max="4846" width="7.375" style="244" customWidth="1"/>
    <col min="4847" max="4847" width="13.375" style="244" customWidth="1"/>
    <col min="4848" max="4848" width="1.375" style="244" customWidth="1"/>
    <col min="4849" max="4849" width="13.375" style="244" customWidth="1"/>
    <col min="4850" max="4850" width="1.375" style="244" customWidth="1"/>
    <col min="4851" max="4851" width="13.375" style="244" customWidth="1"/>
    <col min="4852" max="4852" width="1.375" style="244" customWidth="1"/>
    <col min="4853" max="4853" width="13.375" style="244" customWidth="1"/>
    <col min="4854" max="4855" width="9.25" style="244"/>
    <col min="4856" max="4856" width="12.25" style="244" bestFit="1" customWidth="1"/>
    <col min="4857" max="5099" width="9.25" style="244"/>
    <col min="5100" max="5100" width="1.375" style="244" customWidth="1"/>
    <col min="5101" max="5101" width="38.25" style="244" customWidth="1"/>
    <col min="5102" max="5102" width="7.375" style="244" customWidth="1"/>
    <col min="5103" max="5103" width="13.375" style="244" customWidth="1"/>
    <col min="5104" max="5104" width="1.375" style="244" customWidth="1"/>
    <col min="5105" max="5105" width="13.375" style="244" customWidth="1"/>
    <col min="5106" max="5106" width="1.375" style="244" customWidth="1"/>
    <col min="5107" max="5107" width="13.375" style="244" customWidth="1"/>
    <col min="5108" max="5108" width="1.375" style="244" customWidth="1"/>
    <col min="5109" max="5109" width="13.375" style="244" customWidth="1"/>
    <col min="5110" max="5111" width="9.25" style="244"/>
    <col min="5112" max="5112" width="12.25" style="244" bestFit="1" customWidth="1"/>
    <col min="5113" max="5355" width="9.25" style="244"/>
    <col min="5356" max="5356" width="1.375" style="244" customWidth="1"/>
    <col min="5357" max="5357" width="38.25" style="244" customWidth="1"/>
    <col min="5358" max="5358" width="7.375" style="244" customWidth="1"/>
    <col min="5359" max="5359" width="13.375" style="244" customWidth="1"/>
    <col min="5360" max="5360" width="1.375" style="244" customWidth="1"/>
    <col min="5361" max="5361" width="13.375" style="244" customWidth="1"/>
    <col min="5362" max="5362" width="1.375" style="244" customWidth="1"/>
    <col min="5363" max="5363" width="13.375" style="244" customWidth="1"/>
    <col min="5364" max="5364" width="1.375" style="244" customWidth="1"/>
    <col min="5365" max="5365" width="13.375" style="244" customWidth="1"/>
    <col min="5366" max="5367" width="9.25" style="244"/>
    <col min="5368" max="5368" width="12.25" style="244" bestFit="1" customWidth="1"/>
    <col min="5369" max="5611" width="9.25" style="244"/>
    <col min="5612" max="5612" width="1.375" style="244" customWidth="1"/>
    <col min="5613" max="5613" width="38.25" style="244" customWidth="1"/>
    <col min="5614" max="5614" width="7.375" style="244" customWidth="1"/>
    <col min="5615" max="5615" width="13.375" style="244" customWidth="1"/>
    <col min="5616" max="5616" width="1.375" style="244" customWidth="1"/>
    <col min="5617" max="5617" width="13.375" style="244" customWidth="1"/>
    <col min="5618" max="5618" width="1.375" style="244" customWidth="1"/>
    <col min="5619" max="5619" width="13.375" style="244" customWidth="1"/>
    <col min="5620" max="5620" width="1.375" style="244" customWidth="1"/>
    <col min="5621" max="5621" width="13.375" style="244" customWidth="1"/>
    <col min="5622" max="5623" width="9.25" style="244"/>
    <col min="5624" max="5624" width="12.25" style="244" bestFit="1" customWidth="1"/>
    <col min="5625" max="5867" width="9.25" style="244"/>
    <col min="5868" max="5868" width="1.375" style="244" customWidth="1"/>
    <col min="5869" max="5869" width="38.25" style="244" customWidth="1"/>
    <col min="5870" max="5870" width="7.375" style="244" customWidth="1"/>
    <col min="5871" max="5871" width="13.375" style="244" customWidth="1"/>
    <col min="5872" max="5872" width="1.375" style="244" customWidth="1"/>
    <col min="5873" max="5873" width="13.375" style="244" customWidth="1"/>
    <col min="5874" max="5874" width="1.375" style="244" customWidth="1"/>
    <col min="5875" max="5875" width="13.375" style="244" customWidth="1"/>
    <col min="5876" max="5876" width="1.375" style="244" customWidth="1"/>
    <col min="5877" max="5877" width="13.375" style="244" customWidth="1"/>
    <col min="5878" max="5879" width="9.25" style="244"/>
    <col min="5880" max="5880" width="12.25" style="244" bestFit="1" customWidth="1"/>
    <col min="5881" max="6123" width="9.25" style="244"/>
    <col min="6124" max="6124" width="1.375" style="244" customWidth="1"/>
    <col min="6125" max="6125" width="38.25" style="244" customWidth="1"/>
    <col min="6126" max="6126" width="7.375" style="244" customWidth="1"/>
    <col min="6127" max="6127" width="13.375" style="244" customWidth="1"/>
    <col min="6128" max="6128" width="1.375" style="244" customWidth="1"/>
    <col min="6129" max="6129" width="13.375" style="244" customWidth="1"/>
    <col min="6130" max="6130" width="1.375" style="244" customWidth="1"/>
    <col min="6131" max="6131" width="13.375" style="244" customWidth="1"/>
    <col min="6132" max="6132" width="1.375" style="244" customWidth="1"/>
    <col min="6133" max="6133" width="13.375" style="244" customWidth="1"/>
    <col min="6134" max="6135" width="9.25" style="244"/>
    <col min="6136" max="6136" width="12.25" style="244" bestFit="1" customWidth="1"/>
    <col min="6137" max="6379" width="9.25" style="244"/>
    <col min="6380" max="6380" width="1.375" style="244" customWidth="1"/>
    <col min="6381" max="6381" width="38.25" style="244" customWidth="1"/>
    <col min="6382" max="6382" width="7.375" style="244" customWidth="1"/>
    <col min="6383" max="6383" width="13.375" style="244" customWidth="1"/>
    <col min="6384" max="6384" width="1.375" style="244" customWidth="1"/>
    <col min="6385" max="6385" width="13.375" style="244" customWidth="1"/>
    <col min="6386" max="6386" width="1.375" style="244" customWidth="1"/>
    <col min="6387" max="6387" width="13.375" style="244" customWidth="1"/>
    <col min="6388" max="6388" width="1.375" style="244" customWidth="1"/>
    <col min="6389" max="6389" width="13.375" style="244" customWidth="1"/>
    <col min="6390" max="6391" width="9.25" style="244"/>
    <col min="6392" max="6392" width="12.25" style="244" bestFit="1" customWidth="1"/>
    <col min="6393" max="6635" width="9.25" style="244"/>
    <col min="6636" max="6636" width="1.375" style="244" customWidth="1"/>
    <col min="6637" max="6637" width="38.25" style="244" customWidth="1"/>
    <col min="6638" max="6638" width="7.375" style="244" customWidth="1"/>
    <col min="6639" max="6639" width="13.375" style="244" customWidth="1"/>
    <col min="6640" max="6640" width="1.375" style="244" customWidth="1"/>
    <col min="6641" max="6641" width="13.375" style="244" customWidth="1"/>
    <col min="6642" max="6642" width="1.375" style="244" customWidth="1"/>
    <col min="6643" max="6643" width="13.375" style="244" customWidth="1"/>
    <col min="6644" max="6644" width="1.375" style="244" customWidth="1"/>
    <col min="6645" max="6645" width="13.375" style="244" customWidth="1"/>
    <col min="6646" max="6647" width="9.25" style="244"/>
    <col min="6648" max="6648" width="12.25" style="244" bestFit="1" customWidth="1"/>
    <col min="6649" max="6891" width="9.25" style="244"/>
    <col min="6892" max="6892" width="1.375" style="244" customWidth="1"/>
    <col min="6893" max="6893" width="38.25" style="244" customWidth="1"/>
    <col min="6894" max="6894" width="7.375" style="244" customWidth="1"/>
    <col min="6895" max="6895" width="13.375" style="244" customWidth="1"/>
    <col min="6896" max="6896" width="1.375" style="244" customWidth="1"/>
    <col min="6897" max="6897" width="13.375" style="244" customWidth="1"/>
    <col min="6898" max="6898" width="1.375" style="244" customWidth="1"/>
    <col min="6899" max="6899" width="13.375" style="244" customWidth="1"/>
    <col min="6900" max="6900" width="1.375" style="244" customWidth="1"/>
    <col min="6901" max="6901" width="13.375" style="244" customWidth="1"/>
    <col min="6902" max="6903" width="9.25" style="244"/>
    <col min="6904" max="6904" width="12.25" style="244" bestFit="1" customWidth="1"/>
    <col min="6905" max="7147" width="9.25" style="244"/>
    <col min="7148" max="7148" width="1.375" style="244" customWidth="1"/>
    <col min="7149" max="7149" width="38.25" style="244" customWidth="1"/>
    <col min="7150" max="7150" width="7.375" style="244" customWidth="1"/>
    <col min="7151" max="7151" width="13.375" style="244" customWidth="1"/>
    <col min="7152" max="7152" width="1.375" style="244" customWidth="1"/>
    <col min="7153" max="7153" width="13.375" style="244" customWidth="1"/>
    <col min="7154" max="7154" width="1.375" style="244" customWidth="1"/>
    <col min="7155" max="7155" width="13.375" style="244" customWidth="1"/>
    <col min="7156" max="7156" width="1.375" style="244" customWidth="1"/>
    <col min="7157" max="7157" width="13.375" style="244" customWidth="1"/>
    <col min="7158" max="7159" width="9.25" style="244"/>
    <col min="7160" max="7160" width="12.25" style="244" bestFit="1" customWidth="1"/>
    <col min="7161" max="7403" width="9.25" style="244"/>
    <col min="7404" max="7404" width="1.375" style="244" customWidth="1"/>
    <col min="7405" max="7405" width="38.25" style="244" customWidth="1"/>
    <col min="7406" max="7406" width="7.375" style="244" customWidth="1"/>
    <col min="7407" max="7407" width="13.375" style="244" customWidth="1"/>
    <col min="7408" max="7408" width="1.375" style="244" customWidth="1"/>
    <col min="7409" max="7409" width="13.375" style="244" customWidth="1"/>
    <col min="7410" max="7410" width="1.375" style="244" customWidth="1"/>
    <col min="7411" max="7411" width="13.375" style="244" customWidth="1"/>
    <col min="7412" max="7412" width="1.375" style="244" customWidth="1"/>
    <col min="7413" max="7413" width="13.375" style="244" customWidth="1"/>
    <col min="7414" max="7415" width="9.25" style="244"/>
    <col min="7416" max="7416" width="12.25" style="244" bestFit="1" customWidth="1"/>
    <col min="7417" max="7659" width="9.25" style="244"/>
    <col min="7660" max="7660" width="1.375" style="244" customWidth="1"/>
    <col min="7661" max="7661" width="38.25" style="244" customWidth="1"/>
    <col min="7662" max="7662" width="7.375" style="244" customWidth="1"/>
    <col min="7663" max="7663" width="13.375" style="244" customWidth="1"/>
    <col min="7664" max="7664" width="1.375" style="244" customWidth="1"/>
    <col min="7665" max="7665" width="13.375" style="244" customWidth="1"/>
    <col min="7666" max="7666" width="1.375" style="244" customWidth="1"/>
    <col min="7667" max="7667" width="13.375" style="244" customWidth="1"/>
    <col min="7668" max="7668" width="1.375" style="244" customWidth="1"/>
    <col min="7669" max="7669" width="13.375" style="244" customWidth="1"/>
    <col min="7670" max="7671" width="9.25" style="244"/>
    <col min="7672" max="7672" width="12.25" style="244" bestFit="1" customWidth="1"/>
    <col min="7673" max="7915" width="9.25" style="244"/>
    <col min="7916" max="7916" width="1.375" style="244" customWidth="1"/>
    <col min="7917" max="7917" width="38.25" style="244" customWidth="1"/>
    <col min="7918" max="7918" width="7.375" style="244" customWidth="1"/>
    <col min="7919" max="7919" width="13.375" style="244" customWidth="1"/>
    <col min="7920" max="7920" width="1.375" style="244" customWidth="1"/>
    <col min="7921" max="7921" width="13.375" style="244" customWidth="1"/>
    <col min="7922" max="7922" width="1.375" style="244" customWidth="1"/>
    <col min="7923" max="7923" width="13.375" style="244" customWidth="1"/>
    <col min="7924" max="7924" width="1.375" style="244" customWidth="1"/>
    <col min="7925" max="7925" width="13.375" style="244" customWidth="1"/>
    <col min="7926" max="7927" width="9.25" style="244"/>
    <col min="7928" max="7928" width="12.25" style="244" bestFit="1" customWidth="1"/>
    <col min="7929" max="8171" width="9.25" style="244"/>
    <col min="8172" max="8172" width="1.375" style="244" customWidth="1"/>
    <col min="8173" max="8173" width="38.25" style="244" customWidth="1"/>
    <col min="8174" max="8174" width="7.375" style="244" customWidth="1"/>
    <col min="8175" max="8175" width="13.375" style="244" customWidth="1"/>
    <col min="8176" max="8176" width="1.375" style="244" customWidth="1"/>
    <col min="8177" max="8177" width="13.375" style="244" customWidth="1"/>
    <col min="8178" max="8178" width="1.375" style="244" customWidth="1"/>
    <col min="8179" max="8179" width="13.375" style="244" customWidth="1"/>
    <col min="8180" max="8180" width="1.375" style="244" customWidth="1"/>
    <col min="8181" max="8181" width="13.375" style="244" customWidth="1"/>
    <col min="8182" max="8183" width="9.25" style="244"/>
    <col min="8184" max="8184" width="12.25" style="244" bestFit="1" customWidth="1"/>
    <col min="8185" max="8427" width="9.25" style="244"/>
    <col min="8428" max="8428" width="1.375" style="244" customWidth="1"/>
    <col min="8429" max="8429" width="38.25" style="244" customWidth="1"/>
    <col min="8430" max="8430" width="7.375" style="244" customWidth="1"/>
    <col min="8431" max="8431" width="13.375" style="244" customWidth="1"/>
    <col min="8432" max="8432" width="1.375" style="244" customWidth="1"/>
    <col min="8433" max="8433" width="13.375" style="244" customWidth="1"/>
    <col min="8434" max="8434" width="1.375" style="244" customWidth="1"/>
    <col min="8435" max="8435" width="13.375" style="244" customWidth="1"/>
    <col min="8436" max="8436" width="1.375" style="244" customWidth="1"/>
    <col min="8437" max="8437" width="13.375" style="244" customWidth="1"/>
    <col min="8438" max="8439" width="9.25" style="244"/>
    <col min="8440" max="8440" width="12.25" style="244" bestFit="1" customWidth="1"/>
    <col min="8441" max="8683" width="9.25" style="244"/>
    <col min="8684" max="8684" width="1.375" style="244" customWidth="1"/>
    <col min="8685" max="8685" width="38.25" style="244" customWidth="1"/>
    <col min="8686" max="8686" width="7.375" style="244" customWidth="1"/>
    <col min="8687" max="8687" width="13.375" style="244" customWidth="1"/>
    <col min="8688" max="8688" width="1.375" style="244" customWidth="1"/>
    <col min="8689" max="8689" width="13.375" style="244" customWidth="1"/>
    <col min="8690" max="8690" width="1.375" style="244" customWidth="1"/>
    <col min="8691" max="8691" width="13.375" style="244" customWidth="1"/>
    <col min="8692" max="8692" width="1.375" style="244" customWidth="1"/>
    <col min="8693" max="8693" width="13.375" style="244" customWidth="1"/>
    <col min="8694" max="8695" width="9.25" style="244"/>
    <col min="8696" max="8696" width="12.25" style="244" bestFit="1" customWidth="1"/>
    <col min="8697" max="8939" width="9.25" style="244"/>
    <col min="8940" max="8940" width="1.375" style="244" customWidth="1"/>
    <col min="8941" max="8941" width="38.25" style="244" customWidth="1"/>
    <col min="8942" max="8942" width="7.375" style="244" customWidth="1"/>
    <col min="8943" max="8943" width="13.375" style="244" customWidth="1"/>
    <col min="8944" max="8944" width="1.375" style="244" customWidth="1"/>
    <col min="8945" max="8945" width="13.375" style="244" customWidth="1"/>
    <col min="8946" max="8946" width="1.375" style="244" customWidth="1"/>
    <col min="8947" max="8947" width="13.375" style="244" customWidth="1"/>
    <col min="8948" max="8948" width="1.375" style="244" customWidth="1"/>
    <col min="8949" max="8949" width="13.375" style="244" customWidth="1"/>
    <col min="8950" max="8951" width="9.25" style="244"/>
    <col min="8952" max="8952" width="12.25" style="244" bestFit="1" customWidth="1"/>
    <col min="8953" max="9195" width="9.25" style="244"/>
    <col min="9196" max="9196" width="1.375" style="244" customWidth="1"/>
    <col min="9197" max="9197" width="38.25" style="244" customWidth="1"/>
    <col min="9198" max="9198" width="7.375" style="244" customWidth="1"/>
    <col min="9199" max="9199" width="13.375" style="244" customWidth="1"/>
    <col min="9200" max="9200" width="1.375" style="244" customWidth="1"/>
    <col min="9201" max="9201" width="13.375" style="244" customWidth="1"/>
    <col min="9202" max="9202" width="1.375" style="244" customWidth="1"/>
    <col min="9203" max="9203" width="13.375" style="244" customWidth="1"/>
    <col min="9204" max="9204" width="1.375" style="244" customWidth="1"/>
    <col min="9205" max="9205" width="13.375" style="244" customWidth="1"/>
    <col min="9206" max="9207" width="9.25" style="244"/>
    <col min="9208" max="9208" width="12.25" style="244" bestFit="1" customWidth="1"/>
    <col min="9209" max="9451" width="9.25" style="244"/>
    <col min="9452" max="9452" width="1.375" style="244" customWidth="1"/>
    <col min="9453" max="9453" width="38.25" style="244" customWidth="1"/>
    <col min="9454" max="9454" width="7.375" style="244" customWidth="1"/>
    <col min="9455" max="9455" width="13.375" style="244" customWidth="1"/>
    <col min="9456" max="9456" width="1.375" style="244" customWidth="1"/>
    <col min="9457" max="9457" width="13.375" style="244" customWidth="1"/>
    <col min="9458" max="9458" width="1.375" style="244" customWidth="1"/>
    <col min="9459" max="9459" width="13.375" style="244" customWidth="1"/>
    <col min="9460" max="9460" width="1.375" style="244" customWidth="1"/>
    <col min="9461" max="9461" width="13.375" style="244" customWidth="1"/>
    <col min="9462" max="9463" width="9.25" style="244"/>
    <col min="9464" max="9464" width="12.25" style="244" bestFit="1" customWidth="1"/>
    <col min="9465" max="9707" width="9.25" style="244"/>
    <col min="9708" max="9708" width="1.375" style="244" customWidth="1"/>
    <col min="9709" max="9709" width="38.25" style="244" customWidth="1"/>
    <col min="9710" max="9710" width="7.375" style="244" customWidth="1"/>
    <col min="9711" max="9711" width="13.375" style="244" customWidth="1"/>
    <col min="9712" max="9712" width="1.375" style="244" customWidth="1"/>
    <col min="9713" max="9713" width="13.375" style="244" customWidth="1"/>
    <col min="9714" max="9714" width="1.375" style="244" customWidth="1"/>
    <col min="9715" max="9715" width="13.375" style="244" customWidth="1"/>
    <col min="9716" max="9716" width="1.375" style="244" customWidth="1"/>
    <col min="9717" max="9717" width="13.375" style="244" customWidth="1"/>
    <col min="9718" max="9719" width="9.25" style="244"/>
    <col min="9720" max="9720" width="12.25" style="244" bestFit="1" customWidth="1"/>
    <col min="9721" max="9963" width="9.25" style="244"/>
    <col min="9964" max="9964" width="1.375" style="244" customWidth="1"/>
    <col min="9965" max="9965" width="38.25" style="244" customWidth="1"/>
    <col min="9966" max="9966" width="7.375" style="244" customWidth="1"/>
    <col min="9967" max="9967" width="13.375" style="244" customWidth="1"/>
    <col min="9968" max="9968" width="1.375" style="244" customWidth="1"/>
    <col min="9969" max="9969" width="13.375" style="244" customWidth="1"/>
    <col min="9970" max="9970" width="1.375" style="244" customWidth="1"/>
    <col min="9971" max="9971" width="13.375" style="244" customWidth="1"/>
    <col min="9972" max="9972" width="1.375" style="244" customWidth="1"/>
    <col min="9973" max="9973" width="13.375" style="244" customWidth="1"/>
    <col min="9974" max="9975" width="9.25" style="244"/>
    <col min="9976" max="9976" width="12.25" style="244" bestFit="1" customWidth="1"/>
    <col min="9977" max="10219" width="9.25" style="244"/>
    <col min="10220" max="10220" width="1.375" style="244" customWidth="1"/>
    <col min="10221" max="10221" width="38.25" style="244" customWidth="1"/>
    <col min="10222" max="10222" width="7.375" style="244" customWidth="1"/>
    <col min="10223" max="10223" width="13.375" style="244" customWidth="1"/>
    <col min="10224" max="10224" width="1.375" style="244" customWidth="1"/>
    <col min="10225" max="10225" width="13.375" style="244" customWidth="1"/>
    <col min="10226" max="10226" width="1.375" style="244" customWidth="1"/>
    <col min="10227" max="10227" width="13.375" style="244" customWidth="1"/>
    <col min="10228" max="10228" width="1.375" style="244" customWidth="1"/>
    <col min="10229" max="10229" width="13.375" style="244" customWidth="1"/>
    <col min="10230" max="10231" width="9.25" style="244"/>
    <col min="10232" max="10232" width="12.25" style="244" bestFit="1" customWidth="1"/>
    <col min="10233" max="10475" width="9.25" style="244"/>
    <col min="10476" max="10476" width="1.375" style="244" customWidth="1"/>
    <col min="10477" max="10477" width="38.25" style="244" customWidth="1"/>
    <col min="10478" max="10478" width="7.375" style="244" customWidth="1"/>
    <col min="10479" max="10479" width="13.375" style="244" customWidth="1"/>
    <col min="10480" max="10480" width="1.375" style="244" customWidth="1"/>
    <col min="10481" max="10481" width="13.375" style="244" customWidth="1"/>
    <col min="10482" max="10482" width="1.375" style="244" customWidth="1"/>
    <col min="10483" max="10483" width="13.375" style="244" customWidth="1"/>
    <col min="10484" max="10484" width="1.375" style="244" customWidth="1"/>
    <col min="10485" max="10485" width="13.375" style="244" customWidth="1"/>
    <col min="10486" max="10487" width="9.25" style="244"/>
    <col min="10488" max="10488" width="12.25" style="244" bestFit="1" customWidth="1"/>
    <col min="10489" max="10731" width="9.25" style="244"/>
    <col min="10732" max="10732" width="1.375" style="244" customWidth="1"/>
    <col min="10733" max="10733" width="38.25" style="244" customWidth="1"/>
    <col min="10734" max="10734" width="7.375" style="244" customWidth="1"/>
    <col min="10735" max="10735" width="13.375" style="244" customWidth="1"/>
    <col min="10736" max="10736" width="1.375" style="244" customWidth="1"/>
    <col min="10737" max="10737" width="13.375" style="244" customWidth="1"/>
    <col min="10738" max="10738" width="1.375" style="244" customWidth="1"/>
    <col min="10739" max="10739" width="13.375" style="244" customWidth="1"/>
    <col min="10740" max="10740" width="1.375" style="244" customWidth="1"/>
    <col min="10741" max="10741" width="13.375" style="244" customWidth="1"/>
    <col min="10742" max="10743" width="9.25" style="244"/>
    <col min="10744" max="10744" width="12.25" style="244" bestFit="1" customWidth="1"/>
    <col min="10745" max="10987" width="9.25" style="244"/>
    <col min="10988" max="10988" width="1.375" style="244" customWidth="1"/>
    <col min="10989" max="10989" width="38.25" style="244" customWidth="1"/>
    <col min="10990" max="10990" width="7.375" style="244" customWidth="1"/>
    <col min="10991" max="10991" width="13.375" style="244" customWidth="1"/>
    <col min="10992" max="10992" width="1.375" style="244" customWidth="1"/>
    <col min="10993" max="10993" width="13.375" style="244" customWidth="1"/>
    <col min="10994" max="10994" width="1.375" style="244" customWidth="1"/>
    <col min="10995" max="10995" width="13.375" style="244" customWidth="1"/>
    <col min="10996" max="10996" width="1.375" style="244" customWidth="1"/>
    <col min="10997" max="10997" width="13.375" style="244" customWidth="1"/>
    <col min="10998" max="10999" width="9.25" style="244"/>
    <col min="11000" max="11000" width="12.25" style="244" bestFit="1" customWidth="1"/>
    <col min="11001" max="11243" width="9.25" style="244"/>
    <col min="11244" max="11244" width="1.375" style="244" customWidth="1"/>
    <col min="11245" max="11245" width="38.25" style="244" customWidth="1"/>
    <col min="11246" max="11246" width="7.375" style="244" customWidth="1"/>
    <col min="11247" max="11247" width="13.375" style="244" customWidth="1"/>
    <col min="11248" max="11248" width="1.375" style="244" customWidth="1"/>
    <col min="11249" max="11249" width="13.375" style="244" customWidth="1"/>
    <col min="11250" max="11250" width="1.375" style="244" customWidth="1"/>
    <col min="11251" max="11251" width="13.375" style="244" customWidth="1"/>
    <col min="11252" max="11252" width="1.375" style="244" customWidth="1"/>
    <col min="11253" max="11253" width="13.375" style="244" customWidth="1"/>
    <col min="11254" max="11255" width="9.25" style="244"/>
    <col min="11256" max="11256" width="12.25" style="244" bestFit="1" customWidth="1"/>
    <col min="11257" max="11499" width="9.25" style="244"/>
    <col min="11500" max="11500" width="1.375" style="244" customWidth="1"/>
    <col min="11501" max="11501" width="38.25" style="244" customWidth="1"/>
    <col min="11502" max="11502" width="7.375" style="244" customWidth="1"/>
    <col min="11503" max="11503" width="13.375" style="244" customWidth="1"/>
    <col min="11504" max="11504" width="1.375" style="244" customWidth="1"/>
    <col min="11505" max="11505" width="13.375" style="244" customWidth="1"/>
    <col min="11506" max="11506" width="1.375" style="244" customWidth="1"/>
    <col min="11507" max="11507" width="13.375" style="244" customWidth="1"/>
    <col min="11508" max="11508" width="1.375" style="244" customWidth="1"/>
    <col min="11509" max="11509" width="13.375" style="244" customWidth="1"/>
    <col min="11510" max="11511" width="9.25" style="244"/>
    <col min="11512" max="11512" width="12.25" style="244" bestFit="1" customWidth="1"/>
    <col min="11513" max="11755" width="9.25" style="244"/>
    <col min="11756" max="11756" width="1.375" style="244" customWidth="1"/>
    <col min="11757" max="11757" width="38.25" style="244" customWidth="1"/>
    <col min="11758" max="11758" width="7.375" style="244" customWidth="1"/>
    <col min="11759" max="11759" width="13.375" style="244" customWidth="1"/>
    <col min="11760" max="11760" width="1.375" style="244" customWidth="1"/>
    <col min="11761" max="11761" width="13.375" style="244" customWidth="1"/>
    <col min="11762" max="11762" width="1.375" style="244" customWidth="1"/>
    <col min="11763" max="11763" width="13.375" style="244" customWidth="1"/>
    <col min="11764" max="11764" width="1.375" style="244" customWidth="1"/>
    <col min="11765" max="11765" width="13.375" style="244" customWidth="1"/>
    <col min="11766" max="11767" width="9.25" style="244"/>
    <col min="11768" max="11768" width="12.25" style="244" bestFit="1" customWidth="1"/>
    <col min="11769" max="12011" width="9.25" style="244"/>
    <col min="12012" max="12012" width="1.375" style="244" customWidth="1"/>
    <col min="12013" max="12013" width="38.25" style="244" customWidth="1"/>
    <col min="12014" max="12014" width="7.375" style="244" customWidth="1"/>
    <col min="12015" max="12015" width="13.375" style="244" customWidth="1"/>
    <col min="12016" max="12016" width="1.375" style="244" customWidth="1"/>
    <col min="12017" max="12017" width="13.375" style="244" customWidth="1"/>
    <col min="12018" max="12018" width="1.375" style="244" customWidth="1"/>
    <col min="12019" max="12019" width="13.375" style="244" customWidth="1"/>
    <col min="12020" max="12020" width="1.375" style="244" customWidth="1"/>
    <col min="12021" max="12021" width="13.375" style="244" customWidth="1"/>
    <col min="12022" max="12023" width="9.25" style="244"/>
    <col min="12024" max="12024" width="12.25" style="244" bestFit="1" customWidth="1"/>
    <col min="12025" max="12267" width="9.25" style="244"/>
    <col min="12268" max="12268" width="1.375" style="244" customWidth="1"/>
    <col min="12269" max="12269" width="38.25" style="244" customWidth="1"/>
    <col min="12270" max="12270" width="7.375" style="244" customWidth="1"/>
    <col min="12271" max="12271" width="13.375" style="244" customWidth="1"/>
    <col min="12272" max="12272" width="1.375" style="244" customWidth="1"/>
    <col min="12273" max="12273" width="13.375" style="244" customWidth="1"/>
    <col min="12274" max="12274" width="1.375" style="244" customWidth="1"/>
    <col min="12275" max="12275" width="13.375" style="244" customWidth="1"/>
    <col min="12276" max="12276" width="1.375" style="244" customWidth="1"/>
    <col min="12277" max="12277" width="13.375" style="244" customWidth="1"/>
    <col min="12278" max="12279" width="9.25" style="244"/>
    <col min="12280" max="12280" width="12.25" style="244" bestFit="1" customWidth="1"/>
    <col min="12281" max="12523" width="9.25" style="244"/>
    <col min="12524" max="12524" width="1.375" style="244" customWidth="1"/>
    <col min="12525" max="12525" width="38.25" style="244" customWidth="1"/>
    <col min="12526" max="12526" width="7.375" style="244" customWidth="1"/>
    <col min="12527" max="12527" width="13.375" style="244" customWidth="1"/>
    <col min="12528" max="12528" width="1.375" style="244" customWidth="1"/>
    <col min="12529" max="12529" width="13.375" style="244" customWidth="1"/>
    <col min="12530" max="12530" width="1.375" style="244" customWidth="1"/>
    <col min="12531" max="12531" width="13.375" style="244" customWidth="1"/>
    <col min="12532" max="12532" width="1.375" style="244" customWidth="1"/>
    <col min="12533" max="12533" width="13.375" style="244" customWidth="1"/>
    <col min="12534" max="12535" width="9.25" style="244"/>
    <col min="12536" max="12536" width="12.25" style="244" bestFit="1" customWidth="1"/>
    <col min="12537" max="12779" width="9.25" style="244"/>
    <col min="12780" max="12780" width="1.375" style="244" customWidth="1"/>
    <col min="12781" max="12781" width="38.25" style="244" customWidth="1"/>
    <col min="12782" max="12782" width="7.375" style="244" customWidth="1"/>
    <col min="12783" max="12783" width="13.375" style="244" customWidth="1"/>
    <col min="12784" max="12784" width="1.375" style="244" customWidth="1"/>
    <col min="12785" max="12785" width="13.375" style="244" customWidth="1"/>
    <col min="12786" max="12786" width="1.375" style="244" customWidth="1"/>
    <col min="12787" max="12787" width="13.375" style="244" customWidth="1"/>
    <col min="12788" max="12788" width="1.375" style="244" customWidth="1"/>
    <col min="12789" max="12789" width="13.375" style="244" customWidth="1"/>
    <col min="12790" max="12791" width="9.25" style="244"/>
    <col min="12792" max="12792" width="12.25" style="244" bestFit="1" customWidth="1"/>
    <col min="12793" max="13035" width="9.25" style="244"/>
    <col min="13036" max="13036" width="1.375" style="244" customWidth="1"/>
    <col min="13037" max="13037" width="38.25" style="244" customWidth="1"/>
    <col min="13038" max="13038" width="7.375" style="244" customWidth="1"/>
    <col min="13039" max="13039" width="13.375" style="244" customWidth="1"/>
    <col min="13040" max="13040" width="1.375" style="244" customWidth="1"/>
    <col min="13041" max="13041" width="13.375" style="244" customWidth="1"/>
    <col min="13042" max="13042" width="1.375" style="244" customWidth="1"/>
    <col min="13043" max="13043" width="13.375" style="244" customWidth="1"/>
    <col min="13044" max="13044" width="1.375" style="244" customWidth="1"/>
    <col min="13045" max="13045" width="13.375" style="244" customWidth="1"/>
    <col min="13046" max="13047" width="9.25" style="244"/>
    <col min="13048" max="13048" width="12.25" style="244" bestFit="1" customWidth="1"/>
    <col min="13049" max="13291" width="9.25" style="244"/>
    <col min="13292" max="13292" width="1.375" style="244" customWidth="1"/>
    <col min="13293" max="13293" width="38.25" style="244" customWidth="1"/>
    <col min="13294" max="13294" width="7.375" style="244" customWidth="1"/>
    <col min="13295" max="13295" width="13.375" style="244" customWidth="1"/>
    <col min="13296" max="13296" width="1.375" style="244" customWidth="1"/>
    <col min="13297" max="13297" width="13.375" style="244" customWidth="1"/>
    <col min="13298" max="13298" width="1.375" style="244" customWidth="1"/>
    <col min="13299" max="13299" width="13.375" style="244" customWidth="1"/>
    <col min="13300" max="13300" width="1.375" style="244" customWidth="1"/>
    <col min="13301" max="13301" width="13.375" style="244" customWidth="1"/>
    <col min="13302" max="13303" width="9.25" style="244"/>
    <col min="13304" max="13304" width="12.25" style="244" bestFit="1" customWidth="1"/>
    <col min="13305" max="13547" width="9.25" style="244"/>
    <col min="13548" max="13548" width="1.375" style="244" customWidth="1"/>
    <col min="13549" max="13549" width="38.25" style="244" customWidth="1"/>
    <col min="13550" max="13550" width="7.375" style="244" customWidth="1"/>
    <col min="13551" max="13551" width="13.375" style="244" customWidth="1"/>
    <col min="13552" max="13552" width="1.375" style="244" customWidth="1"/>
    <col min="13553" max="13553" width="13.375" style="244" customWidth="1"/>
    <col min="13554" max="13554" width="1.375" style="244" customWidth="1"/>
    <col min="13555" max="13555" width="13.375" style="244" customWidth="1"/>
    <col min="13556" max="13556" width="1.375" style="244" customWidth="1"/>
    <col min="13557" max="13557" width="13.375" style="244" customWidth="1"/>
    <col min="13558" max="13559" width="9.25" style="244"/>
    <col min="13560" max="13560" width="12.25" style="244" bestFit="1" customWidth="1"/>
    <col min="13561" max="13803" width="9.25" style="244"/>
    <col min="13804" max="13804" width="1.375" style="244" customWidth="1"/>
    <col min="13805" max="13805" width="38.25" style="244" customWidth="1"/>
    <col min="13806" max="13806" width="7.375" style="244" customWidth="1"/>
    <col min="13807" max="13807" width="13.375" style="244" customWidth="1"/>
    <col min="13808" max="13808" width="1.375" style="244" customWidth="1"/>
    <col min="13809" max="13809" width="13.375" style="244" customWidth="1"/>
    <col min="13810" max="13810" width="1.375" style="244" customWidth="1"/>
    <col min="13811" max="13811" width="13.375" style="244" customWidth="1"/>
    <col min="13812" max="13812" width="1.375" style="244" customWidth="1"/>
    <col min="13813" max="13813" width="13.375" style="244" customWidth="1"/>
    <col min="13814" max="13815" width="9.25" style="244"/>
    <col min="13816" max="13816" width="12.25" style="244" bestFit="1" customWidth="1"/>
    <col min="13817" max="14059" width="9.25" style="244"/>
    <col min="14060" max="14060" width="1.375" style="244" customWidth="1"/>
    <col min="14061" max="14061" width="38.25" style="244" customWidth="1"/>
    <col min="14062" max="14062" width="7.375" style="244" customWidth="1"/>
    <col min="14063" max="14063" width="13.375" style="244" customWidth="1"/>
    <col min="14064" max="14064" width="1.375" style="244" customWidth="1"/>
    <col min="14065" max="14065" width="13.375" style="244" customWidth="1"/>
    <col min="14066" max="14066" width="1.375" style="244" customWidth="1"/>
    <col min="14067" max="14067" width="13.375" style="244" customWidth="1"/>
    <col min="14068" max="14068" width="1.375" style="244" customWidth="1"/>
    <col min="14069" max="14069" width="13.375" style="244" customWidth="1"/>
    <col min="14070" max="14071" width="9.25" style="244"/>
    <col min="14072" max="14072" width="12.25" style="244" bestFit="1" customWidth="1"/>
    <col min="14073" max="14315" width="9.25" style="244"/>
    <col min="14316" max="14316" width="1.375" style="244" customWidth="1"/>
    <col min="14317" max="14317" width="38.25" style="244" customWidth="1"/>
    <col min="14318" max="14318" width="7.375" style="244" customWidth="1"/>
    <col min="14319" max="14319" width="13.375" style="244" customWidth="1"/>
    <col min="14320" max="14320" width="1.375" style="244" customWidth="1"/>
    <col min="14321" max="14321" width="13.375" style="244" customWidth="1"/>
    <col min="14322" max="14322" width="1.375" style="244" customWidth="1"/>
    <col min="14323" max="14323" width="13.375" style="244" customWidth="1"/>
    <col min="14324" max="14324" width="1.375" style="244" customWidth="1"/>
    <col min="14325" max="14325" width="13.375" style="244" customWidth="1"/>
    <col min="14326" max="14327" width="9.25" style="244"/>
    <col min="14328" max="14328" width="12.25" style="244" bestFit="1" customWidth="1"/>
    <col min="14329" max="14571" width="9.25" style="244"/>
    <col min="14572" max="14572" width="1.375" style="244" customWidth="1"/>
    <col min="14573" max="14573" width="38.25" style="244" customWidth="1"/>
    <col min="14574" max="14574" width="7.375" style="244" customWidth="1"/>
    <col min="14575" max="14575" width="13.375" style="244" customWidth="1"/>
    <col min="14576" max="14576" width="1.375" style="244" customWidth="1"/>
    <col min="14577" max="14577" width="13.375" style="244" customWidth="1"/>
    <col min="14578" max="14578" width="1.375" style="244" customWidth="1"/>
    <col min="14579" max="14579" width="13.375" style="244" customWidth="1"/>
    <col min="14580" max="14580" width="1.375" style="244" customWidth="1"/>
    <col min="14581" max="14581" width="13.375" style="244" customWidth="1"/>
    <col min="14582" max="14583" width="9.25" style="244"/>
    <col min="14584" max="14584" width="12.25" style="244" bestFit="1" customWidth="1"/>
    <col min="14585" max="14827" width="9.25" style="244"/>
    <col min="14828" max="14828" width="1.375" style="244" customWidth="1"/>
    <col min="14829" max="14829" width="38.25" style="244" customWidth="1"/>
    <col min="14830" max="14830" width="7.375" style="244" customWidth="1"/>
    <col min="14831" max="14831" width="13.375" style="244" customWidth="1"/>
    <col min="14832" max="14832" width="1.375" style="244" customWidth="1"/>
    <col min="14833" max="14833" width="13.375" style="244" customWidth="1"/>
    <col min="14834" max="14834" width="1.375" style="244" customWidth="1"/>
    <col min="14835" max="14835" width="13.375" style="244" customWidth="1"/>
    <col min="14836" max="14836" width="1.375" style="244" customWidth="1"/>
    <col min="14837" max="14837" width="13.375" style="244" customWidth="1"/>
    <col min="14838" max="14839" width="9.25" style="244"/>
    <col min="14840" max="14840" width="12.25" style="244" bestFit="1" customWidth="1"/>
    <col min="14841" max="15083" width="9.25" style="244"/>
    <col min="15084" max="15084" width="1.375" style="244" customWidth="1"/>
    <col min="15085" max="15085" width="38.25" style="244" customWidth="1"/>
    <col min="15086" max="15086" width="7.375" style="244" customWidth="1"/>
    <col min="15087" max="15087" width="13.375" style="244" customWidth="1"/>
    <col min="15088" max="15088" width="1.375" style="244" customWidth="1"/>
    <col min="15089" max="15089" width="13.375" style="244" customWidth="1"/>
    <col min="15090" max="15090" width="1.375" style="244" customWidth="1"/>
    <col min="15091" max="15091" width="13.375" style="244" customWidth="1"/>
    <col min="15092" max="15092" width="1.375" style="244" customWidth="1"/>
    <col min="15093" max="15093" width="13.375" style="244" customWidth="1"/>
    <col min="15094" max="15095" width="9.25" style="244"/>
    <col min="15096" max="15096" width="12.25" style="244" bestFit="1" customWidth="1"/>
    <col min="15097" max="15339" width="9.25" style="244"/>
    <col min="15340" max="15340" width="1.375" style="244" customWidth="1"/>
    <col min="15341" max="15341" width="38.25" style="244" customWidth="1"/>
    <col min="15342" max="15342" width="7.375" style="244" customWidth="1"/>
    <col min="15343" max="15343" width="13.375" style="244" customWidth="1"/>
    <col min="15344" max="15344" width="1.375" style="244" customWidth="1"/>
    <col min="15345" max="15345" width="13.375" style="244" customWidth="1"/>
    <col min="15346" max="15346" width="1.375" style="244" customWidth="1"/>
    <col min="15347" max="15347" width="13.375" style="244" customWidth="1"/>
    <col min="15348" max="15348" width="1.375" style="244" customWidth="1"/>
    <col min="15349" max="15349" width="13.375" style="244" customWidth="1"/>
    <col min="15350" max="15351" width="9.25" style="244"/>
    <col min="15352" max="15352" width="12.25" style="244" bestFit="1" customWidth="1"/>
    <col min="15353" max="15595" width="9.25" style="244"/>
    <col min="15596" max="15596" width="1.375" style="244" customWidth="1"/>
    <col min="15597" max="15597" width="38.25" style="244" customWidth="1"/>
    <col min="15598" max="15598" width="7.375" style="244" customWidth="1"/>
    <col min="15599" max="15599" width="13.375" style="244" customWidth="1"/>
    <col min="15600" max="15600" width="1.375" style="244" customWidth="1"/>
    <col min="15601" max="15601" width="13.375" style="244" customWidth="1"/>
    <col min="15602" max="15602" width="1.375" style="244" customWidth="1"/>
    <col min="15603" max="15603" width="13.375" style="244" customWidth="1"/>
    <col min="15604" max="15604" width="1.375" style="244" customWidth="1"/>
    <col min="15605" max="15605" width="13.375" style="244" customWidth="1"/>
    <col min="15606" max="15607" width="9.25" style="244"/>
    <col min="15608" max="15608" width="12.25" style="244" bestFit="1" customWidth="1"/>
    <col min="15609" max="15851" width="9.25" style="244"/>
    <col min="15852" max="15852" width="1.375" style="244" customWidth="1"/>
    <col min="15853" max="15853" width="38.25" style="244" customWidth="1"/>
    <col min="15854" max="15854" width="7.375" style="244" customWidth="1"/>
    <col min="15855" max="15855" width="13.375" style="244" customWidth="1"/>
    <col min="15856" max="15856" width="1.375" style="244" customWidth="1"/>
    <col min="15857" max="15857" width="13.375" style="244" customWidth="1"/>
    <col min="15858" max="15858" width="1.375" style="244" customWidth="1"/>
    <col min="15859" max="15859" width="13.375" style="244" customWidth="1"/>
    <col min="15860" max="15860" width="1.375" style="244" customWidth="1"/>
    <col min="15861" max="15861" width="13.375" style="244" customWidth="1"/>
    <col min="15862" max="15863" width="9.25" style="244"/>
    <col min="15864" max="15864" width="12.25" style="244" bestFit="1" customWidth="1"/>
    <col min="15865" max="16107" width="9.25" style="244"/>
    <col min="16108" max="16108" width="1.375" style="244" customWidth="1"/>
    <col min="16109" max="16109" width="38.25" style="244" customWidth="1"/>
    <col min="16110" max="16110" width="7.375" style="244" customWidth="1"/>
    <col min="16111" max="16111" width="13.375" style="244" customWidth="1"/>
    <col min="16112" max="16112" width="1.375" style="244" customWidth="1"/>
    <col min="16113" max="16113" width="13.375" style="244" customWidth="1"/>
    <col min="16114" max="16114" width="1.375" style="244" customWidth="1"/>
    <col min="16115" max="16115" width="13.375" style="244" customWidth="1"/>
    <col min="16116" max="16116" width="1.375" style="244" customWidth="1"/>
    <col min="16117" max="16117" width="13.375" style="244" customWidth="1"/>
    <col min="16118" max="16119" width="9.25" style="244"/>
    <col min="16120" max="16120" width="12.25" style="244" bestFit="1" customWidth="1"/>
    <col min="16121" max="16363" width="9.25" style="244"/>
    <col min="16364" max="16384" width="9.25" style="244" customWidth="1"/>
  </cols>
  <sheetData>
    <row r="1" spans="1:10" ht="19.5" customHeight="1" x14ac:dyDescent="0.2">
      <c r="A1" s="21" t="s">
        <v>0</v>
      </c>
      <c r="B1" s="22"/>
      <c r="C1" s="23"/>
      <c r="D1" s="24"/>
      <c r="E1" s="25"/>
      <c r="F1" s="24"/>
      <c r="G1" s="25"/>
      <c r="H1" s="24"/>
      <c r="I1" s="22"/>
      <c r="J1" s="24"/>
    </row>
    <row r="2" spans="1:10" ht="19.5" customHeight="1" x14ac:dyDescent="0.2">
      <c r="A2" s="26" t="s">
        <v>53</v>
      </c>
      <c r="B2" s="22"/>
      <c r="C2" s="23"/>
      <c r="D2" s="24"/>
      <c r="E2" s="25"/>
      <c r="F2" s="24"/>
      <c r="G2" s="25"/>
      <c r="H2" s="24"/>
      <c r="I2" s="22"/>
      <c r="J2" s="24"/>
    </row>
    <row r="3" spans="1:10" ht="19.5" customHeight="1" x14ac:dyDescent="0.25">
      <c r="A3" s="22"/>
      <c r="B3" s="22"/>
      <c r="C3" s="23"/>
      <c r="D3" s="377" t="s">
        <v>54</v>
      </c>
      <c r="E3" s="377"/>
      <c r="F3" s="377"/>
      <c r="G3" s="27"/>
      <c r="H3" s="377" t="s">
        <v>55</v>
      </c>
      <c r="I3" s="377"/>
      <c r="J3" s="377"/>
    </row>
    <row r="4" spans="1:10" ht="19.5" customHeight="1" x14ac:dyDescent="0.25">
      <c r="A4" s="22"/>
      <c r="B4" s="28"/>
      <c r="C4" s="23"/>
      <c r="D4" s="377" t="s">
        <v>56</v>
      </c>
      <c r="E4" s="377"/>
      <c r="F4" s="377"/>
      <c r="G4" s="27"/>
      <c r="H4" s="377" t="s">
        <v>56</v>
      </c>
      <c r="I4" s="377"/>
      <c r="J4" s="377"/>
    </row>
    <row r="5" spans="1:10" ht="19.5" customHeight="1" x14ac:dyDescent="0.25">
      <c r="A5" s="27"/>
      <c r="B5" s="29"/>
      <c r="C5" s="30"/>
      <c r="D5" s="375" t="s">
        <v>57</v>
      </c>
      <c r="E5" s="375"/>
      <c r="F5" s="375"/>
      <c r="G5" s="31"/>
      <c r="H5" s="375" t="s">
        <v>57</v>
      </c>
      <c r="I5" s="375"/>
      <c r="J5" s="375"/>
    </row>
    <row r="6" spans="1:10" ht="19.5" customHeight="1" x14ac:dyDescent="0.25">
      <c r="A6" s="27"/>
      <c r="B6" s="29"/>
      <c r="C6" s="30"/>
      <c r="D6" s="374" t="s">
        <v>5</v>
      </c>
      <c r="E6" s="375"/>
      <c r="F6" s="375"/>
      <c r="G6" s="255"/>
      <c r="H6" s="374" t="s">
        <v>5</v>
      </c>
      <c r="I6" s="375"/>
      <c r="J6" s="375"/>
    </row>
    <row r="7" spans="1:10" ht="19.5" customHeight="1" x14ac:dyDescent="0.25">
      <c r="A7" s="22"/>
      <c r="B7" s="22"/>
      <c r="C7" s="32"/>
      <c r="D7" s="33" t="s">
        <v>265</v>
      </c>
      <c r="E7" s="30"/>
      <c r="F7" s="33" t="s">
        <v>241</v>
      </c>
      <c r="G7" s="30"/>
      <c r="H7" s="33" t="s">
        <v>265</v>
      </c>
      <c r="I7" s="30"/>
      <c r="J7" s="33" t="s">
        <v>241</v>
      </c>
    </row>
    <row r="8" spans="1:10" ht="19.5" customHeight="1" x14ac:dyDescent="0.25">
      <c r="A8" s="22"/>
      <c r="B8" s="22"/>
      <c r="C8" s="23"/>
      <c r="D8" s="376" t="s">
        <v>10</v>
      </c>
      <c r="E8" s="376"/>
      <c r="F8" s="376"/>
      <c r="G8" s="376"/>
      <c r="H8" s="376"/>
      <c r="I8" s="376"/>
      <c r="J8" s="376"/>
    </row>
    <row r="9" spans="1:10" ht="19.5" customHeight="1" x14ac:dyDescent="0.2">
      <c r="A9" s="34" t="s">
        <v>58</v>
      </c>
      <c r="B9" s="22"/>
      <c r="C9" s="23"/>
      <c r="D9" s="35"/>
      <c r="E9" s="35"/>
      <c r="F9" s="35"/>
      <c r="G9" s="35"/>
      <c r="H9" s="35"/>
      <c r="I9" s="36"/>
      <c r="J9" s="35"/>
    </row>
    <row r="10" spans="1:10" ht="19.5" customHeight="1" x14ac:dyDescent="0.2">
      <c r="A10" s="37" t="s">
        <v>59</v>
      </c>
      <c r="B10" s="34"/>
      <c r="D10" s="292"/>
      <c r="E10" s="292"/>
      <c r="F10" s="292"/>
      <c r="G10" s="292"/>
      <c r="H10" s="292"/>
      <c r="I10" s="293"/>
      <c r="J10" s="292"/>
    </row>
    <row r="11" spans="1:10" ht="19.5" customHeight="1" x14ac:dyDescent="0.2">
      <c r="B11" s="37" t="s">
        <v>60</v>
      </c>
      <c r="D11" s="273">
        <v>2111325</v>
      </c>
      <c r="E11" s="294"/>
      <c r="F11" s="273">
        <v>4376527</v>
      </c>
      <c r="G11" s="294"/>
      <c r="H11" s="273">
        <v>0</v>
      </c>
      <c r="I11" s="295"/>
      <c r="J11" s="273">
        <v>0</v>
      </c>
    </row>
    <row r="12" spans="1:10" ht="19.5" customHeight="1" x14ac:dyDescent="0.2">
      <c r="B12" s="37" t="s">
        <v>61</v>
      </c>
      <c r="D12" s="273">
        <v>2138577</v>
      </c>
      <c r="E12" s="294"/>
      <c r="F12" s="273">
        <v>1888813</v>
      </c>
      <c r="G12" s="294"/>
      <c r="H12" s="273">
        <v>0</v>
      </c>
      <c r="I12" s="295"/>
      <c r="J12" s="273">
        <v>0</v>
      </c>
    </row>
    <row r="13" spans="1:10" ht="19.5" customHeight="1" x14ac:dyDescent="0.2">
      <c r="B13" s="37" t="s">
        <v>62</v>
      </c>
      <c r="D13" s="273">
        <v>211668</v>
      </c>
      <c r="E13" s="294"/>
      <c r="F13" s="273">
        <v>263261</v>
      </c>
      <c r="G13" s="294"/>
      <c r="H13" s="296">
        <v>0</v>
      </c>
      <c r="I13" s="295"/>
      <c r="J13" s="296">
        <v>0</v>
      </c>
    </row>
    <row r="14" spans="1:10" ht="19.5" customHeight="1" x14ac:dyDescent="0.2">
      <c r="A14" s="41" t="s">
        <v>63</v>
      </c>
      <c r="D14" s="282">
        <v>1539440</v>
      </c>
      <c r="E14" s="294"/>
      <c r="F14" s="282">
        <v>1563473</v>
      </c>
      <c r="G14" s="294"/>
      <c r="H14" s="297">
        <v>0</v>
      </c>
      <c r="I14" s="295"/>
      <c r="J14" s="297">
        <v>0</v>
      </c>
    </row>
    <row r="15" spans="1:10" ht="19.5" customHeight="1" x14ac:dyDescent="0.2">
      <c r="A15" s="43" t="s">
        <v>64</v>
      </c>
      <c r="C15" s="23"/>
      <c r="D15" s="298">
        <f>SUM(D11:D14)</f>
        <v>6001010</v>
      </c>
      <c r="E15" s="279"/>
      <c r="F15" s="298">
        <f>SUM(F11:F14)</f>
        <v>8092074</v>
      </c>
      <c r="G15" s="264"/>
      <c r="H15" s="298">
        <f>SUM(H11:H14)</f>
        <v>0</v>
      </c>
      <c r="I15" s="265"/>
      <c r="J15" s="298">
        <f>SUM(J11:J14)</f>
        <v>0</v>
      </c>
    </row>
    <row r="16" spans="1:10" ht="10.35" customHeight="1" x14ac:dyDescent="0.2">
      <c r="A16" s="41"/>
      <c r="D16" s="294"/>
      <c r="E16" s="294"/>
      <c r="F16" s="294"/>
      <c r="G16" s="294"/>
      <c r="H16" s="279"/>
      <c r="I16" s="299"/>
      <c r="J16" s="279"/>
    </row>
    <row r="17" spans="1:10" ht="19.5" customHeight="1" x14ac:dyDescent="0.2">
      <c r="A17" s="47" t="s">
        <v>65</v>
      </c>
      <c r="D17" s="294"/>
      <c r="E17" s="294"/>
      <c r="F17" s="294"/>
      <c r="G17" s="294"/>
      <c r="H17" s="294"/>
      <c r="I17" s="300"/>
      <c r="J17" s="294"/>
    </row>
    <row r="18" spans="1:10" ht="19.5" customHeight="1" x14ac:dyDescent="0.2">
      <c r="A18" s="41" t="s">
        <v>66</v>
      </c>
      <c r="D18" s="294"/>
      <c r="E18" s="294"/>
      <c r="F18" s="294"/>
      <c r="G18" s="294"/>
      <c r="H18" s="294"/>
      <c r="I18" s="300"/>
      <c r="J18" s="294"/>
    </row>
    <row r="19" spans="1:10" ht="19.5" customHeight="1" x14ac:dyDescent="0.2">
      <c r="A19" s="41"/>
      <c r="B19" s="37" t="s">
        <v>67</v>
      </c>
      <c r="D19" s="273">
        <v>1593186</v>
      </c>
      <c r="E19" s="294"/>
      <c r="F19" s="273">
        <v>2594550</v>
      </c>
      <c r="G19" s="294"/>
      <c r="H19" s="273">
        <v>0</v>
      </c>
      <c r="I19" s="295"/>
      <c r="J19" s="273">
        <v>0</v>
      </c>
    </row>
    <row r="20" spans="1:10" ht="19.5" customHeight="1" x14ac:dyDescent="0.2">
      <c r="A20" s="43"/>
      <c r="B20" s="37" t="s">
        <v>68</v>
      </c>
      <c r="D20" s="273">
        <v>1836409</v>
      </c>
      <c r="E20" s="294"/>
      <c r="F20" s="273">
        <v>1686238</v>
      </c>
      <c r="G20" s="294"/>
      <c r="H20" s="273">
        <v>0</v>
      </c>
      <c r="I20" s="295"/>
      <c r="J20" s="273">
        <v>0</v>
      </c>
    </row>
    <row r="21" spans="1:10" ht="19.5" customHeight="1" x14ac:dyDescent="0.2">
      <c r="A21" s="43"/>
      <c r="B21" s="37" t="s">
        <v>69</v>
      </c>
      <c r="D21" s="273">
        <v>172366</v>
      </c>
      <c r="E21" s="294"/>
      <c r="F21" s="273">
        <v>208863</v>
      </c>
      <c r="G21" s="294"/>
      <c r="H21" s="296">
        <v>0</v>
      </c>
      <c r="I21" s="295"/>
      <c r="J21" s="296">
        <v>0</v>
      </c>
    </row>
    <row r="22" spans="1:10" ht="19.5" customHeight="1" x14ac:dyDescent="0.2">
      <c r="A22" s="41" t="s">
        <v>70</v>
      </c>
      <c r="D22" s="282">
        <v>1326915</v>
      </c>
      <c r="E22" s="294"/>
      <c r="F22" s="282">
        <v>1273672</v>
      </c>
      <c r="G22" s="294"/>
      <c r="H22" s="297">
        <v>0</v>
      </c>
      <c r="I22" s="295"/>
      <c r="J22" s="297">
        <v>0</v>
      </c>
    </row>
    <row r="23" spans="1:10" ht="19.5" customHeight="1" x14ac:dyDescent="0.2">
      <c r="A23" s="43" t="s">
        <v>71</v>
      </c>
      <c r="B23" s="48"/>
      <c r="C23" s="49"/>
      <c r="D23" s="298">
        <f>SUM(D19:D22)</f>
        <v>4928876</v>
      </c>
      <c r="E23" s="279"/>
      <c r="F23" s="298">
        <f>SUM(F19:F22)</f>
        <v>5763323</v>
      </c>
      <c r="G23" s="264"/>
      <c r="H23" s="298">
        <f>SUM(H19:H22)</f>
        <v>0</v>
      </c>
      <c r="I23" s="264"/>
      <c r="J23" s="298">
        <f>SUM(J19:J22)</f>
        <v>0</v>
      </c>
    </row>
    <row r="24" spans="1:10" ht="10.35" customHeight="1" x14ac:dyDescent="0.2">
      <c r="A24" s="43"/>
      <c r="B24" s="48"/>
      <c r="C24" s="49"/>
      <c r="D24" s="272"/>
      <c r="E24" s="294"/>
      <c r="F24" s="272"/>
      <c r="G24" s="294"/>
      <c r="H24" s="272"/>
      <c r="I24" s="294"/>
      <c r="J24" s="272"/>
    </row>
    <row r="25" spans="1:10" ht="19.5" customHeight="1" x14ac:dyDescent="0.2">
      <c r="A25" s="43" t="s">
        <v>220</v>
      </c>
      <c r="B25" s="25"/>
      <c r="C25" s="50"/>
      <c r="D25" s="301">
        <f>D15-D23</f>
        <v>1072134</v>
      </c>
      <c r="E25" s="279"/>
      <c r="F25" s="301">
        <f>F15-F23</f>
        <v>2328751</v>
      </c>
      <c r="G25" s="269"/>
      <c r="H25" s="301">
        <f>H15-H23</f>
        <v>0</v>
      </c>
      <c r="I25" s="269"/>
      <c r="J25" s="301">
        <f>J15-J23</f>
        <v>0</v>
      </c>
    </row>
    <row r="26" spans="1:10" ht="19.5" customHeight="1" x14ac:dyDescent="0.2">
      <c r="A26" s="41" t="s">
        <v>72</v>
      </c>
      <c r="B26" s="48"/>
      <c r="C26" s="51"/>
      <c r="D26" s="282">
        <v>440267</v>
      </c>
      <c r="E26" s="294"/>
      <c r="F26" s="282">
        <v>126193</v>
      </c>
      <c r="G26" s="272"/>
      <c r="H26" s="282">
        <v>429152</v>
      </c>
      <c r="I26" s="272"/>
      <c r="J26" s="282">
        <v>3745548</v>
      </c>
    </row>
    <row r="27" spans="1:10" ht="19.5" customHeight="1" x14ac:dyDescent="0.2">
      <c r="A27" s="43" t="s">
        <v>221</v>
      </c>
      <c r="B27" s="48"/>
      <c r="C27" s="49"/>
      <c r="D27" s="298">
        <f>D25+D26</f>
        <v>1512401</v>
      </c>
      <c r="E27" s="279"/>
      <c r="F27" s="298">
        <f>F25+F26</f>
        <v>2454944</v>
      </c>
      <c r="G27" s="269"/>
      <c r="H27" s="298">
        <f>H25+H26</f>
        <v>429152</v>
      </c>
      <c r="I27" s="269"/>
      <c r="J27" s="298">
        <f>J25+J26</f>
        <v>3745548</v>
      </c>
    </row>
    <row r="28" spans="1:10" ht="10.35" customHeight="1" x14ac:dyDescent="0.2">
      <c r="A28" s="43"/>
      <c r="B28" s="48"/>
      <c r="C28" s="49"/>
      <c r="D28" s="272"/>
      <c r="E28" s="294"/>
      <c r="F28" s="272"/>
      <c r="G28" s="273"/>
      <c r="H28" s="272"/>
      <c r="I28" s="273"/>
      <c r="J28" s="272"/>
    </row>
    <row r="29" spans="1:10" ht="19.5" customHeight="1" x14ac:dyDescent="0.2">
      <c r="A29" s="41" t="s">
        <v>73</v>
      </c>
      <c r="B29" s="48"/>
      <c r="C29" s="49"/>
      <c r="D29" s="273">
        <v>189134</v>
      </c>
      <c r="E29" s="294"/>
      <c r="F29" s="273">
        <v>224732</v>
      </c>
      <c r="G29" s="273"/>
      <c r="H29" s="273">
        <v>0</v>
      </c>
      <c r="I29" s="273"/>
      <c r="J29" s="273">
        <v>0</v>
      </c>
    </row>
    <row r="30" spans="1:10" ht="19.5" customHeight="1" x14ac:dyDescent="0.2">
      <c r="A30" s="37" t="s">
        <v>74</v>
      </c>
      <c r="B30" s="48"/>
      <c r="C30" s="49"/>
      <c r="D30" s="273">
        <v>459932</v>
      </c>
      <c r="E30" s="294"/>
      <c r="F30" s="273">
        <v>1104991</v>
      </c>
      <c r="G30" s="294"/>
      <c r="H30" s="272">
        <v>63034</v>
      </c>
      <c r="I30" s="294"/>
      <c r="J30" s="272">
        <v>528475</v>
      </c>
    </row>
    <row r="31" spans="1:10" ht="19.5" customHeight="1" x14ac:dyDescent="0.2">
      <c r="A31" s="43" t="s">
        <v>75</v>
      </c>
      <c r="D31" s="302">
        <f>SUM(D29:D30)</f>
        <v>649066</v>
      </c>
      <c r="E31" s="279"/>
      <c r="F31" s="302">
        <f>SUM(F29:F30)</f>
        <v>1329723</v>
      </c>
      <c r="G31" s="264"/>
      <c r="H31" s="302">
        <f>SUM(H29:H30)</f>
        <v>63034</v>
      </c>
      <c r="I31" s="265"/>
      <c r="J31" s="302">
        <f>SUM(J29:J30)</f>
        <v>528475</v>
      </c>
    </row>
    <row r="32" spans="1:10" ht="10.35" customHeight="1" x14ac:dyDescent="0.2">
      <c r="A32" s="43"/>
      <c r="D32" s="294"/>
      <c r="E32" s="294"/>
      <c r="F32" s="294"/>
      <c r="G32" s="294"/>
      <c r="H32" s="294"/>
      <c r="I32" s="300"/>
      <c r="J32" s="294"/>
    </row>
    <row r="33" spans="1:10" ht="19.5" customHeight="1" x14ac:dyDescent="0.2">
      <c r="A33" s="52" t="s">
        <v>257</v>
      </c>
      <c r="B33" s="53"/>
      <c r="C33" s="23"/>
      <c r="D33" s="301">
        <f>D27-D31</f>
        <v>863335</v>
      </c>
      <c r="E33" s="269"/>
      <c r="F33" s="301">
        <f>F27-F31</f>
        <v>1125221</v>
      </c>
      <c r="G33" s="269"/>
      <c r="H33" s="301">
        <f>H27-H31</f>
        <v>366118</v>
      </c>
      <c r="I33" s="303"/>
      <c r="J33" s="301">
        <f>J27-J31</f>
        <v>3217073</v>
      </c>
    </row>
    <row r="34" spans="1:10" ht="19.5" customHeight="1" x14ac:dyDescent="0.2">
      <c r="A34" s="53" t="s">
        <v>193</v>
      </c>
      <c r="B34" s="53"/>
      <c r="C34" s="23"/>
      <c r="D34" s="269"/>
      <c r="E34" s="269"/>
      <c r="F34" s="269"/>
      <c r="G34" s="269"/>
      <c r="H34" s="269"/>
      <c r="I34" s="303"/>
      <c r="J34" s="269"/>
    </row>
    <row r="35" spans="1:10" ht="19.5" customHeight="1" x14ac:dyDescent="0.2">
      <c r="A35" s="53"/>
      <c r="B35" s="53" t="s">
        <v>194</v>
      </c>
      <c r="C35" s="23"/>
      <c r="D35" s="282">
        <v>27302</v>
      </c>
      <c r="E35" s="273"/>
      <c r="F35" s="282">
        <v>46948</v>
      </c>
      <c r="G35" s="294"/>
      <c r="H35" s="297">
        <v>0</v>
      </c>
      <c r="I35" s="295"/>
      <c r="J35" s="297">
        <v>0</v>
      </c>
    </row>
    <row r="36" spans="1:10" ht="10.35" customHeight="1" x14ac:dyDescent="0.2">
      <c r="A36" s="54"/>
      <c r="B36" s="54"/>
      <c r="D36" s="272"/>
      <c r="E36" s="273"/>
      <c r="F36" s="272"/>
      <c r="G36" s="273"/>
      <c r="H36" s="272"/>
      <c r="I36" s="304"/>
      <c r="J36" s="272"/>
    </row>
    <row r="37" spans="1:10" ht="19.5" customHeight="1" x14ac:dyDescent="0.2">
      <c r="A37" s="79" t="s">
        <v>256</v>
      </c>
      <c r="B37" s="54"/>
      <c r="D37" s="272"/>
      <c r="E37" s="273"/>
      <c r="F37" s="272"/>
      <c r="G37" s="273"/>
      <c r="H37" s="272"/>
      <c r="I37" s="304"/>
      <c r="J37" s="272"/>
    </row>
    <row r="38" spans="1:10" ht="19.5" customHeight="1" x14ac:dyDescent="0.2">
      <c r="A38" s="55"/>
      <c r="B38" s="55" t="s">
        <v>76</v>
      </c>
      <c r="C38" s="34"/>
      <c r="D38" s="301">
        <f>SUM(D33:D35)</f>
        <v>890637</v>
      </c>
      <c r="E38" s="269"/>
      <c r="F38" s="301">
        <f>SUM(F33:F35)</f>
        <v>1172169</v>
      </c>
      <c r="G38" s="269"/>
      <c r="H38" s="301">
        <f>SUM(H33:H35)</f>
        <v>366118</v>
      </c>
      <c r="I38" s="303"/>
      <c r="J38" s="301">
        <f>SUM(J33:J35)</f>
        <v>3217073</v>
      </c>
    </row>
    <row r="39" spans="1:10" ht="19.5" customHeight="1" x14ac:dyDescent="0.2">
      <c r="A39" s="54" t="s">
        <v>77</v>
      </c>
      <c r="B39" s="54"/>
      <c r="D39" s="282">
        <v>188302</v>
      </c>
      <c r="E39" s="273"/>
      <c r="F39" s="282">
        <v>109320</v>
      </c>
      <c r="G39" s="272"/>
      <c r="H39" s="282">
        <v>93352</v>
      </c>
      <c r="I39" s="305"/>
      <c r="J39" s="282">
        <v>57342</v>
      </c>
    </row>
    <row r="40" spans="1:10" ht="19.5" customHeight="1" x14ac:dyDescent="0.2">
      <c r="A40" s="55" t="s">
        <v>255</v>
      </c>
      <c r="B40" s="55"/>
      <c r="C40" s="34"/>
      <c r="D40" s="306">
        <f>D38-D39</f>
        <v>702335</v>
      </c>
      <c r="E40" s="264"/>
      <c r="F40" s="306">
        <f>F38-F39</f>
        <v>1062849</v>
      </c>
      <c r="G40" s="264"/>
      <c r="H40" s="306">
        <f>H38-H39</f>
        <v>272766</v>
      </c>
      <c r="I40" s="265"/>
      <c r="J40" s="306">
        <f>J38-J39</f>
        <v>3159731</v>
      </c>
    </row>
    <row r="41" spans="1:10" ht="19.5" customHeight="1" x14ac:dyDescent="0.2">
      <c r="A41" s="54" t="s">
        <v>282</v>
      </c>
      <c r="B41" s="54"/>
      <c r="C41" s="23"/>
      <c r="D41" s="282">
        <v>45170</v>
      </c>
      <c r="E41" s="273"/>
      <c r="F41" s="282">
        <v>12566</v>
      </c>
      <c r="G41" s="294"/>
      <c r="H41" s="274">
        <v>29333</v>
      </c>
      <c r="I41" s="300"/>
      <c r="J41" s="274">
        <v>6077</v>
      </c>
    </row>
    <row r="42" spans="1:10" ht="19.5" customHeight="1" thickBot="1" x14ac:dyDescent="0.25">
      <c r="A42" s="55" t="s">
        <v>254</v>
      </c>
      <c r="B42" s="54"/>
      <c r="D42" s="307">
        <f>D40-D41</f>
        <v>657165</v>
      </c>
      <c r="E42" s="269"/>
      <c r="F42" s="307">
        <f>F40-F41</f>
        <v>1050283</v>
      </c>
      <c r="G42" s="264"/>
      <c r="H42" s="307">
        <f>H40-H41</f>
        <v>243433</v>
      </c>
      <c r="I42" s="265"/>
      <c r="J42" s="307">
        <f>J40-J41</f>
        <v>3153654</v>
      </c>
    </row>
    <row r="43" spans="1:10" ht="10.35" customHeight="1" thickTop="1" x14ac:dyDescent="0.2">
      <c r="D43" s="294"/>
      <c r="E43" s="294"/>
      <c r="F43" s="294"/>
      <c r="G43" s="294"/>
      <c r="H43" s="294"/>
      <c r="I43" s="300"/>
      <c r="J43" s="294"/>
    </row>
    <row r="44" spans="1:10" ht="19.5" customHeight="1" x14ac:dyDescent="0.2">
      <c r="A44" s="22" t="s">
        <v>258</v>
      </c>
      <c r="D44" s="294"/>
      <c r="E44" s="294"/>
      <c r="F44" s="294"/>
      <c r="G44" s="294"/>
      <c r="H44" s="308"/>
      <c r="I44" s="300"/>
      <c r="J44" s="308"/>
    </row>
    <row r="45" spans="1:10" ht="19.5" customHeight="1" x14ac:dyDescent="0.2">
      <c r="A45" s="56" t="s">
        <v>79</v>
      </c>
      <c r="B45" s="53"/>
      <c r="C45" s="23"/>
      <c r="D45" s="272">
        <v>629768</v>
      </c>
      <c r="E45" s="294"/>
      <c r="F45" s="272">
        <v>1034663</v>
      </c>
      <c r="G45" s="294"/>
      <c r="H45" s="272">
        <v>243433</v>
      </c>
      <c r="I45" s="300"/>
      <c r="J45" s="272">
        <v>3153654</v>
      </c>
    </row>
    <row r="46" spans="1:10" ht="19.5" customHeight="1" x14ac:dyDescent="0.2">
      <c r="A46" s="56" t="s">
        <v>80</v>
      </c>
      <c r="D46" s="282">
        <v>27397</v>
      </c>
      <c r="E46" s="294"/>
      <c r="F46" s="282">
        <v>15620</v>
      </c>
      <c r="G46" s="294"/>
      <c r="H46" s="297">
        <v>0</v>
      </c>
      <c r="I46" s="295"/>
      <c r="J46" s="297">
        <v>0</v>
      </c>
    </row>
    <row r="47" spans="1:10" ht="19.5" customHeight="1" thickBot="1" x14ac:dyDescent="0.25">
      <c r="A47" s="22"/>
      <c r="D47" s="307">
        <f>SUM(D45:D46)</f>
        <v>657165</v>
      </c>
      <c r="E47" s="279"/>
      <c r="F47" s="307">
        <f>SUM(F45:F46)</f>
        <v>1050283</v>
      </c>
      <c r="G47" s="264"/>
      <c r="H47" s="307">
        <f>SUM(H45:H46)</f>
        <v>243433</v>
      </c>
      <c r="I47" s="265"/>
      <c r="J47" s="307">
        <f>SUM(J45:J46)</f>
        <v>3153654</v>
      </c>
    </row>
    <row r="48" spans="1:10" ht="10.35" customHeight="1" thickTop="1" x14ac:dyDescent="0.2">
      <c r="D48" s="294"/>
      <c r="E48" s="294"/>
      <c r="F48" s="294"/>
      <c r="G48" s="294"/>
      <c r="H48" s="294"/>
      <c r="I48" s="300"/>
      <c r="J48" s="294"/>
    </row>
    <row r="49" spans="1:11" ht="19.5" customHeight="1" x14ac:dyDescent="0.2">
      <c r="A49" s="50" t="s">
        <v>252</v>
      </c>
      <c r="B49" s="56"/>
      <c r="C49" s="23"/>
      <c r="D49" s="308"/>
      <c r="E49" s="294"/>
      <c r="F49" s="308"/>
      <c r="G49" s="294"/>
      <c r="H49" s="308"/>
      <c r="I49" s="300"/>
      <c r="J49" s="308"/>
    </row>
    <row r="50" spans="1:11" ht="19.5" customHeight="1" thickBot="1" x14ac:dyDescent="0.25">
      <c r="A50" s="56" t="s">
        <v>253</v>
      </c>
      <c r="B50" s="56"/>
      <c r="C50" s="23"/>
      <c r="D50" s="175">
        <v>0.35</v>
      </c>
      <c r="E50" s="176"/>
      <c r="F50" s="175">
        <v>0.56999999999999995</v>
      </c>
      <c r="G50" s="176"/>
      <c r="H50" s="175">
        <v>0.13</v>
      </c>
      <c r="I50" s="177"/>
      <c r="J50" s="175">
        <v>1.73</v>
      </c>
      <c r="K50" s="314"/>
    </row>
    <row r="51" spans="1:11" ht="19.5" customHeight="1" thickTop="1" x14ac:dyDescent="0.2">
      <c r="A51" s="54"/>
      <c r="B51" s="54"/>
      <c r="C51" s="23"/>
      <c r="D51" s="310"/>
      <c r="E51" s="294"/>
      <c r="F51" s="310"/>
      <c r="G51" s="294"/>
      <c r="H51" s="310"/>
      <c r="I51" s="300"/>
      <c r="J51" s="310"/>
    </row>
    <row r="52" spans="1:11" ht="19.5" customHeight="1" x14ac:dyDescent="0.2">
      <c r="A52" s="54"/>
      <c r="B52" s="54"/>
      <c r="C52" s="23"/>
      <c r="D52" s="271"/>
      <c r="E52" s="271"/>
      <c r="F52" s="271"/>
      <c r="G52" s="271"/>
      <c r="H52" s="271"/>
      <c r="I52" s="271"/>
      <c r="J52" s="271"/>
    </row>
    <row r="53" spans="1:11" ht="19.5" customHeight="1" x14ac:dyDescent="0.2">
      <c r="A53" s="54"/>
      <c r="B53" s="54"/>
      <c r="C53" s="23"/>
      <c r="D53" s="311"/>
      <c r="E53" s="311"/>
      <c r="F53" s="311"/>
      <c r="G53" s="312"/>
      <c r="H53" s="311"/>
      <c r="I53" s="313"/>
      <c r="J53" s="311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472" right="0.70866141732283472" top="0.47244094488188981" bottom="0.51181102362204722" header="0.51181102362204722" footer="0.51181102362204722"/>
  <pageSetup paperSize="9" scale="79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view="pageBreakPreview" zoomScaleNormal="80" zoomScaleSheetLayoutView="100" workbookViewId="0"/>
  </sheetViews>
  <sheetFormatPr defaultColWidth="9.25" defaultRowHeight="19.5" customHeight="1" x14ac:dyDescent="0.25"/>
  <cols>
    <col min="1" max="1" width="1.25" style="48" customWidth="1"/>
    <col min="2" max="2" width="47.125" style="48" customWidth="1"/>
    <col min="3" max="3" width="3" style="48" customWidth="1"/>
    <col min="4" max="4" width="13.375" style="57" customWidth="1"/>
    <col min="5" max="5" width="1.375" style="48" customWidth="1"/>
    <col min="6" max="6" width="14.875" style="57" bestFit="1" customWidth="1"/>
    <col min="7" max="7" width="1.375" style="48" customWidth="1"/>
    <col min="8" max="8" width="13.375" style="57" customWidth="1"/>
    <col min="9" max="9" width="1.375" style="48" customWidth="1"/>
    <col min="10" max="10" width="13.375" style="57" customWidth="1"/>
    <col min="11" max="16384" width="9.25" style="188"/>
  </cols>
  <sheetData>
    <row r="1" spans="1:10" ht="19.5" customHeight="1" x14ac:dyDescent="0.25">
      <c r="A1" s="86" t="s">
        <v>0</v>
      </c>
      <c r="B1" s="25"/>
      <c r="C1" s="25"/>
      <c r="D1" s="24"/>
      <c r="E1" s="25"/>
      <c r="F1" s="24"/>
      <c r="G1" s="25"/>
      <c r="H1" s="24"/>
      <c r="I1" s="25"/>
      <c r="J1" s="24"/>
    </row>
    <row r="2" spans="1:10" ht="19.5" customHeight="1" x14ac:dyDescent="0.25">
      <c r="A2" s="26" t="s">
        <v>90</v>
      </c>
      <c r="B2" s="25"/>
      <c r="C2" s="25"/>
      <c r="D2" s="24"/>
      <c r="E2" s="25"/>
      <c r="F2" s="24"/>
      <c r="G2" s="25"/>
      <c r="H2" s="24"/>
      <c r="I2" s="25"/>
      <c r="J2" s="24"/>
    </row>
    <row r="3" spans="1:10" ht="19.5" customHeight="1" x14ac:dyDescent="0.25">
      <c r="A3" s="87"/>
      <c r="B3" s="25"/>
      <c r="C3" s="25"/>
      <c r="D3" s="24"/>
      <c r="E3" s="25"/>
      <c r="F3" s="24"/>
      <c r="G3" s="25"/>
      <c r="H3" s="24"/>
      <c r="I3" s="25"/>
      <c r="J3" s="24"/>
    </row>
    <row r="4" spans="1:10" ht="19.5" customHeight="1" x14ac:dyDescent="0.25">
      <c r="A4" s="25"/>
      <c r="B4" s="25"/>
      <c r="C4" s="25"/>
      <c r="D4" s="377" t="s">
        <v>54</v>
      </c>
      <c r="E4" s="377"/>
      <c r="F4" s="377"/>
      <c r="G4" s="27"/>
      <c r="H4" s="377" t="s">
        <v>55</v>
      </c>
      <c r="I4" s="377"/>
      <c r="J4" s="377"/>
    </row>
    <row r="5" spans="1:10" ht="19.5" customHeight="1" x14ac:dyDescent="0.25">
      <c r="A5" s="27"/>
      <c r="B5" s="25"/>
      <c r="C5" s="25"/>
      <c r="D5" s="377" t="s">
        <v>56</v>
      </c>
      <c r="E5" s="377"/>
      <c r="F5" s="377"/>
      <c r="G5" s="27"/>
      <c r="H5" s="377" t="s">
        <v>56</v>
      </c>
      <c r="I5" s="377"/>
      <c r="J5" s="377"/>
    </row>
    <row r="6" spans="1:10" ht="19.5" customHeight="1" x14ac:dyDescent="0.25">
      <c r="A6" s="27"/>
      <c r="B6" s="29"/>
      <c r="C6" s="29"/>
      <c r="D6" s="378" t="str">
        <f>PL3m!D5</f>
        <v xml:space="preserve">Three-month period ended </v>
      </c>
      <c r="E6" s="378"/>
      <c r="F6" s="378"/>
      <c r="G6" s="88"/>
      <c r="H6" s="378" t="str">
        <f>PL3m!H5</f>
        <v xml:space="preserve">Three-month period ended </v>
      </c>
      <c r="I6" s="378"/>
      <c r="J6" s="378"/>
    </row>
    <row r="7" spans="1:10" ht="19.5" customHeight="1" x14ac:dyDescent="0.25">
      <c r="A7" s="27"/>
      <c r="B7" s="29"/>
      <c r="C7" s="29"/>
      <c r="D7" s="378" t="str">
        <f>PL3m!D6</f>
        <v>30 June</v>
      </c>
      <c r="E7" s="378"/>
      <c r="F7" s="378"/>
      <c r="G7" s="256"/>
      <c r="H7" s="378" t="str">
        <f>PL3m!H6</f>
        <v>30 June</v>
      </c>
      <c r="I7" s="378"/>
      <c r="J7" s="378"/>
    </row>
    <row r="8" spans="1:10" ht="19.5" customHeight="1" x14ac:dyDescent="0.25">
      <c r="A8" s="25"/>
      <c r="B8" s="25"/>
      <c r="C8" s="32"/>
      <c r="D8" s="33" t="s">
        <v>265</v>
      </c>
      <c r="E8" s="30"/>
      <c r="F8" s="33" t="s">
        <v>241</v>
      </c>
      <c r="G8" s="30"/>
      <c r="H8" s="33" t="s">
        <v>265</v>
      </c>
      <c r="I8" s="30"/>
      <c r="J8" s="33" t="s">
        <v>241</v>
      </c>
    </row>
    <row r="9" spans="1:10" ht="19.5" customHeight="1" x14ac:dyDescent="0.25">
      <c r="A9" s="25"/>
      <c r="B9" s="25"/>
      <c r="C9" s="25"/>
      <c r="D9" s="376" t="s">
        <v>10</v>
      </c>
      <c r="E9" s="376"/>
      <c r="F9" s="376"/>
      <c r="G9" s="376"/>
      <c r="H9" s="376"/>
      <c r="I9" s="376"/>
      <c r="J9" s="376"/>
    </row>
    <row r="10" spans="1:10" ht="19.5" customHeight="1" x14ac:dyDescent="0.25">
      <c r="A10" s="25" t="s">
        <v>254</v>
      </c>
      <c r="D10" s="45">
        <f>PL3m!D47</f>
        <v>657165</v>
      </c>
      <c r="E10" s="46"/>
      <c r="F10" s="45">
        <f>PL3m!F47</f>
        <v>1050283</v>
      </c>
      <c r="G10" s="46"/>
      <c r="H10" s="45">
        <f>PL3m!H47</f>
        <v>243433</v>
      </c>
      <c r="I10" s="46"/>
      <c r="J10" s="45">
        <f>PL3m!J47</f>
        <v>3153654</v>
      </c>
    </row>
    <row r="11" spans="1:10" ht="19.5" customHeight="1" x14ac:dyDescent="0.25">
      <c r="A11" s="25"/>
      <c r="D11" s="45"/>
      <c r="E11" s="46"/>
      <c r="F11" s="45"/>
      <c r="G11" s="46"/>
      <c r="H11" s="89"/>
      <c r="I11" s="46"/>
      <c r="J11" s="89"/>
    </row>
    <row r="12" spans="1:10" ht="19.5" customHeight="1" x14ac:dyDescent="0.25">
      <c r="A12" s="25" t="s">
        <v>223</v>
      </c>
      <c r="D12" s="8"/>
      <c r="E12" s="90"/>
      <c r="F12" s="8"/>
      <c r="G12" s="90"/>
      <c r="H12" s="89"/>
      <c r="I12" s="90"/>
      <c r="J12" s="89"/>
    </row>
    <row r="13" spans="1:10" ht="19.5" customHeight="1" x14ac:dyDescent="0.25">
      <c r="A13" s="19" t="s">
        <v>82</v>
      </c>
      <c r="B13" s="50"/>
      <c r="C13" s="50"/>
      <c r="D13" s="8"/>
      <c r="E13" s="90"/>
      <c r="F13" s="8"/>
      <c r="G13" s="90"/>
      <c r="H13" s="89"/>
      <c r="I13" s="90"/>
      <c r="J13" s="89"/>
    </row>
    <row r="14" spans="1:10" ht="19.5" customHeight="1" x14ac:dyDescent="0.25">
      <c r="A14" s="25"/>
      <c r="B14" s="50" t="s">
        <v>83</v>
      </c>
      <c r="C14" s="50"/>
      <c r="D14" s="8"/>
      <c r="E14" s="90"/>
      <c r="F14" s="8"/>
      <c r="G14" s="90"/>
      <c r="H14" s="89"/>
      <c r="I14" s="90"/>
      <c r="J14" s="89"/>
    </row>
    <row r="15" spans="1:10" ht="19.5" customHeight="1" x14ac:dyDescent="0.25">
      <c r="A15" s="92"/>
      <c r="B15" s="48" t="s">
        <v>195</v>
      </c>
      <c r="C15" s="93"/>
      <c r="D15" s="272">
        <v>738935</v>
      </c>
      <c r="E15" s="308"/>
      <c r="F15" s="272">
        <v>1163125</v>
      </c>
      <c r="G15" s="308"/>
      <c r="H15" s="272">
        <v>0</v>
      </c>
      <c r="I15" s="308"/>
      <c r="J15" s="272">
        <v>0</v>
      </c>
    </row>
    <row r="16" spans="1:10" ht="19.5" customHeight="1" x14ac:dyDescent="0.25">
      <c r="A16" s="92"/>
      <c r="B16" s="93" t="s">
        <v>222</v>
      </c>
      <c r="C16" s="93"/>
      <c r="D16" s="272">
        <v>5902</v>
      </c>
      <c r="E16" s="308"/>
      <c r="F16" s="272">
        <v>-41005</v>
      </c>
      <c r="G16" s="308"/>
      <c r="H16" s="272">
        <v>5902</v>
      </c>
      <c r="I16" s="308"/>
      <c r="J16" s="272">
        <v>-5714</v>
      </c>
    </row>
    <row r="17" spans="1:10" ht="19.5" customHeight="1" x14ac:dyDescent="0.25">
      <c r="A17" s="92"/>
      <c r="B17" s="93" t="s">
        <v>84</v>
      </c>
      <c r="C17" s="93"/>
      <c r="D17" s="272"/>
      <c r="E17" s="308"/>
      <c r="F17" s="272"/>
      <c r="G17" s="308"/>
      <c r="H17" s="272"/>
      <c r="I17" s="308"/>
      <c r="J17" s="272"/>
    </row>
    <row r="18" spans="1:10" ht="19.5" customHeight="1" x14ac:dyDescent="0.25">
      <c r="A18" s="92"/>
      <c r="B18" s="95" t="s">
        <v>299</v>
      </c>
      <c r="C18" s="23"/>
      <c r="D18" s="282">
        <v>-1181</v>
      </c>
      <c r="E18" s="308"/>
      <c r="F18" s="282">
        <v>8201</v>
      </c>
      <c r="G18" s="308"/>
      <c r="H18" s="282">
        <v>-1181</v>
      </c>
      <c r="I18" s="308"/>
      <c r="J18" s="282">
        <v>1143</v>
      </c>
    </row>
    <row r="19" spans="1:10" ht="19.5" customHeight="1" x14ac:dyDescent="0.25">
      <c r="A19" s="94" t="s">
        <v>85</v>
      </c>
      <c r="B19" s="95"/>
      <c r="C19" s="23"/>
      <c r="D19" s="272"/>
      <c r="E19" s="308"/>
      <c r="F19" s="272"/>
      <c r="G19" s="308"/>
      <c r="H19" s="272"/>
      <c r="I19" s="308"/>
      <c r="J19" s="272"/>
    </row>
    <row r="20" spans="1:10" ht="19.5" customHeight="1" x14ac:dyDescent="0.25">
      <c r="A20" s="94"/>
      <c r="B20" s="96" t="s">
        <v>86</v>
      </c>
      <c r="C20" s="23"/>
      <c r="D20" s="277">
        <f>SUM(D15:D18)</f>
        <v>743656</v>
      </c>
      <c r="E20" s="308"/>
      <c r="F20" s="277">
        <f>SUM(F15:F18)</f>
        <v>1130321</v>
      </c>
      <c r="G20" s="308"/>
      <c r="H20" s="277">
        <f>SUM(H15:H18)</f>
        <v>4721</v>
      </c>
      <c r="I20" s="308"/>
      <c r="J20" s="277">
        <f>SUM(J15:J18)</f>
        <v>-4571</v>
      </c>
    </row>
    <row r="21" spans="1:10" ht="9" customHeight="1" x14ac:dyDescent="0.25">
      <c r="A21" s="94"/>
      <c r="B21" s="96"/>
      <c r="C21" s="23"/>
      <c r="D21" s="310"/>
      <c r="E21" s="308"/>
      <c r="F21" s="310"/>
      <c r="G21" s="308"/>
      <c r="H21" s="310"/>
      <c r="I21" s="308"/>
      <c r="J21" s="310"/>
    </row>
    <row r="22" spans="1:10" ht="19.5" customHeight="1" x14ac:dyDescent="0.25">
      <c r="A22" s="19" t="s">
        <v>300</v>
      </c>
      <c r="D22" s="272"/>
      <c r="E22" s="308"/>
      <c r="F22" s="272"/>
      <c r="G22" s="308"/>
      <c r="H22" s="281"/>
      <c r="I22" s="308"/>
      <c r="J22" s="281"/>
    </row>
    <row r="23" spans="1:10" ht="19.5" customHeight="1" x14ac:dyDescent="0.25">
      <c r="A23" s="19"/>
      <c r="B23" s="19" t="s">
        <v>83</v>
      </c>
      <c r="D23" s="272"/>
      <c r="E23" s="308"/>
      <c r="F23" s="272"/>
      <c r="G23" s="308"/>
      <c r="H23" s="281"/>
      <c r="I23" s="308"/>
      <c r="J23" s="281"/>
    </row>
    <row r="24" spans="1:10" s="106" customFormat="1" ht="19.5" customHeight="1" x14ac:dyDescent="0.25">
      <c r="A24" s="19"/>
      <c r="B24" s="48" t="s">
        <v>249</v>
      </c>
      <c r="C24" s="48"/>
      <c r="D24" s="262">
        <v>-1389</v>
      </c>
      <c r="E24" s="315"/>
      <c r="F24" s="262">
        <v>0</v>
      </c>
      <c r="G24" s="315"/>
      <c r="H24" s="262">
        <v>0</v>
      </c>
      <c r="I24" s="315"/>
      <c r="J24" s="262">
        <v>0</v>
      </c>
    </row>
    <row r="25" spans="1:10" ht="19.5" customHeight="1" x14ac:dyDescent="0.25">
      <c r="A25" s="25"/>
      <c r="B25" s="93" t="s">
        <v>237</v>
      </c>
      <c r="D25" s="296"/>
      <c r="E25" s="308"/>
      <c r="F25" s="296"/>
      <c r="G25" s="308"/>
      <c r="H25" s="296"/>
      <c r="I25" s="308"/>
      <c r="J25" s="296"/>
    </row>
    <row r="26" spans="1:10" ht="19.5" customHeight="1" x14ac:dyDescent="0.25">
      <c r="A26" s="25"/>
      <c r="B26" s="95" t="s">
        <v>236</v>
      </c>
      <c r="D26" s="296">
        <v>-58323</v>
      </c>
      <c r="E26" s="308"/>
      <c r="F26" s="296">
        <v>-48224</v>
      </c>
      <c r="G26" s="308"/>
      <c r="H26" s="296">
        <v>0</v>
      </c>
      <c r="I26" s="308"/>
      <c r="J26" s="296">
        <v>0</v>
      </c>
    </row>
    <row r="27" spans="1:10" ht="19.5" customHeight="1" x14ac:dyDescent="0.25">
      <c r="A27" s="25"/>
      <c r="B27" s="95" t="s">
        <v>276</v>
      </c>
      <c r="D27" s="296"/>
      <c r="E27" s="308"/>
      <c r="F27" s="296"/>
      <c r="G27" s="308"/>
      <c r="H27" s="296"/>
      <c r="I27" s="308"/>
      <c r="J27" s="296"/>
    </row>
    <row r="28" spans="1:10" ht="19.5" customHeight="1" x14ac:dyDescent="0.25">
      <c r="A28" s="25"/>
      <c r="B28" s="95" t="s">
        <v>277</v>
      </c>
      <c r="D28" s="296">
        <v>1584</v>
      </c>
      <c r="E28" s="308"/>
      <c r="F28" s="296">
        <v>0</v>
      </c>
      <c r="G28" s="308"/>
      <c r="H28" s="296">
        <v>0</v>
      </c>
      <c r="I28" s="308"/>
      <c r="J28" s="296">
        <v>0</v>
      </c>
    </row>
    <row r="29" spans="1:10" ht="19.5" customHeight="1" x14ac:dyDescent="0.25">
      <c r="A29" s="25"/>
      <c r="B29" s="95" t="s">
        <v>278</v>
      </c>
      <c r="D29" s="296"/>
      <c r="E29" s="308"/>
      <c r="F29" s="296"/>
      <c r="G29" s="308"/>
      <c r="H29" s="296"/>
      <c r="I29" s="308"/>
      <c r="J29" s="296"/>
    </row>
    <row r="30" spans="1:10" ht="19.5" customHeight="1" x14ac:dyDescent="0.25">
      <c r="A30" s="25"/>
      <c r="B30" s="95" t="s">
        <v>299</v>
      </c>
      <c r="D30" s="297">
        <v>-396</v>
      </c>
      <c r="E30" s="308"/>
      <c r="F30" s="297">
        <v>1602</v>
      </c>
      <c r="G30" s="308"/>
      <c r="H30" s="297">
        <v>0</v>
      </c>
      <c r="I30" s="308"/>
      <c r="J30" s="297">
        <v>0</v>
      </c>
    </row>
    <row r="31" spans="1:10" ht="19.5" customHeight="1" x14ac:dyDescent="0.25">
      <c r="A31" s="25" t="s">
        <v>301</v>
      </c>
      <c r="B31" s="95"/>
      <c r="D31" s="310"/>
      <c r="E31" s="308"/>
      <c r="F31" s="310"/>
      <c r="G31" s="308"/>
      <c r="H31" s="310"/>
      <c r="I31" s="308"/>
      <c r="J31" s="310"/>
    </row>
    <row r="32" spans="1:10" ht="19.5" customHeight="1" x14ac:dyDescent="0.25">
      <c r="A32" s="63"/>
      <c r="B32" s="25" t="s">
        <v>86</v>
      </c>
      <c r="D32" s="277">
        <f>SUM(D24:D30)</f>
        <v>-58524</v>
      </c>
      <c r="E32" s="316"/>
      <c r="F32" s="277">
        <f>SUM(F24:F30)</f>
        <v>-46622</v>
      </c>
      <c r="G32" s="316"/>
      <c r="H32" s="277">
        <f>SUM(H24:H30)</f>
        <v>0</v>
      </c>
      <c r="I32" s="296"/>
      <c r="J32" s="277">
        <f>SUM(J24:J30)</f>
        <v>0</v>
      </c>
    </row>
    <row r="33" spans="1:10" ht="9" customHeight="1" x14ac:dyDescent="0.25">
      <c r="A33" s="94"/>
      <c r="B33" s="96"/>
      <c r="C33" s="23"/>
      <c r="D33" s="264"/>
      <c r="E33" s="308"/>
      <c r="F33" s="264"/>
      <c r="G33" s="308"/>
      <c r="H33" s="264"/>
      <c r="I33" s="308"/>
      <c r="J33" s="264"/>
    </row>
    <row r="34" spans="1:10" ht="19.5" customHeight="1" x14ac:dyDescent="0.25">
      <c r="A34" s="94" t="s">
        <v>223</v>
      </c>
      <c r="D34" s="272"/>
      <c r="E34" s="308"/>
      <c r="F34" s="272"/>
      <c r="G34" s="308"/>
      <c r="H34" s="272"/>
      <c r="I34" s="308"/>
      <c r="J34" s="272"/>
    </row>
    <row r="35" spans="1:10" ht="19.5" customHeight="1" x14ac:dyDescent="0.25">
      <c r="A35" s="92"/>
      <c r="B35" s="94" t="s">
        <v>87</v>
      </c>
      <c r="C35" s="94"/>
      <c r="D35" s="277">
        <f>D32+D20</f>
        <v>685132</v>
      </c>
      <c r="E35" s="316"/>
      <c r="F35" s="277">
        <f>F32+F20</f>
        <v>1083699</v>
      </c>
      <c r="G35" s="264"/>
      <c r="H35" s="277">
        <f>H32+H20</f>
        <v>4721</v>
      </c>
      <c r="I35" s="264"/>
      <c r="J35" s="277">
        <f>J32+J20</f>
        <v>-4571</v>
      </c>
    </row>
    <row r="36" spans="1:10" ht="19.5" customHeight="1" x14ac:dyDescent="0.25">
      <c r="A36" s="94" t="s">
        <v>260</v>
      </c>
      <c r="D36" s="272"/>
      <c r="E36" s="308"/>
      <c r="F36" s="272"/>
      <c r="G36" s="308"/>
      <c r="H36" s="272"/>
      <c r="I36" s="308"/>
      <c r="J36" s="272"/>
    </row>
    <row r="37" spans="1:10" ht="19.5" customHeight="1" thickBot="1" x14ac:dyDescent="0.3">
      <c r="A37" s="94"/>
      <c r="B37" s="94" t="s">
        <v>88</v>
      </c>
      <c r="C37" s="94"/>
      <c r="D37" s="317">
        <f>D10+D35</f>
        <v>1342297</v>
      </c>
      <c r="E37" s="316"/>
      <c r="F37" s="317">
        <f>F10+F35</f>
        <v>2133982</v>
      </c>
      <c r="G37" s="316"/>
      <c r="H37" s="317">
        <f>H10+H35</f>
        <v>248154</v>
      </c>
      <c r="I37" s="316"/>
      <c r="J37" s="317">
        <f>J10+J35</f>
        <v>3149083</v>
      </c>
    </row>
    <row r="38" spans="1:10" ht="19.5" customHeight="1" thickTop="1" x14ac:dyDescent="0.25">
      <c r="A38" s="94"/>
      <c r="B38" s="94"/>
      <c r="C38" s="94"/>
      <c r="D38" s="264"/>
      <c r="E38" s="316"/>
      <c r="F38" s="264"/>
      <c r="G38" s="316"/>
      <c r="H38" s="264"/>
      <c r="I38" s="316"/>
      <c r="J38" s="264"/>
    </row>
    <row r="39" spans="1:10" ht="19.5" customHeight="1" x14ac:dyDescent="0.25">
      <c r="A39" s="94" t="s">
        <v>251</v>
      </c>
      <c r="D39" s="272"/>
      <c r="E39" s="308"/>
      <c r="F39" s="272"/>
      <c r="G39" s="272"/>
      <c r="H39" s="272"/>
      <c r="I39" s="308"/>
      <c r="J39" s="272"/>
    </row>
    <row r="40" spans="1:10" ht="19.5" customHeight="1" x14ac:dyDescent="0.25">
      <c r="A40" s="92"/>
      <c r="B40" s="93" t="s">
        <v>89</v>
      </c>
      <c r="C40" s="93"/>
      <c r="D40" s="272">
        <f>+D37-D41</f>
        <v>1197827</v>
      </c>
      <c r="E40" s="308"/>
      <c r="F40" s="272">
        <f>+F37-F41</f>
        <v>1974497</v>
      </c>
      <c r="G40" s="308"/>
      <c r="H40" s="272">
        <f>+H37-H41</f>
        <v>248154</v>
      </c>
      <c r="I40" s="308"/>
      <c r="J40" s="272">
        <f>+J37-J41</f>
        <v>3149083</v>
      </c>
    </row>
    <row r="41" spans="1:10" ht="19.5" customHeight="1" x14ac:dyDescent="0.25">
      <c r="A41" s="94"/>
      <c r="B41" s="48" t="s">
        <v>50</v>
      </c>
      <c r="D41" s="274">
        <v>144470</v>
      </c>
      <c r="E41" s="308"/>
      <c r="F41" s="274">
        <v>159485</v>
      </c>
      <c r="G41" s="308"/>
      <c r="H41" s="274">
        <v>0</v>
      </c>
      <c r="I41" s="296"/>
      <c r="J41" s="274">
        <v>0</v>
      </c>
    </row>
    <row r="42" spans="1:10" ht="19.5" customHeight="1" thickBot="1" x14ac:dyDescent="0.3">
      <c r="A42" s="52"/>
      <c r="B42" s="53"/>
      <c r="C42" s="53"/>
      <c r="D42" s="317">
        <f>SUM(D40:D41)</f>
        <v>1342297</v>
      </c>
      <c r="E42" s="264"/>
      <c r="F42" s="317">
        <f>SUM(F40:F41)</f>
        <v>2133982</v>
      </c>
      <c r="G42" s="264"/>
      <c r="H42" s="317">
        <f>SUM(H40:H41)</f>
        <v>248154</v>
      </c>
      <c r="I42" s="264"/>
      <c r="J42" s="317">
        <f>SUM(J40:J41)</f>
        <v>3149083</v>
      </c>
    </row>
    <row r="43" spans="1:10" ht="19.5" customHeight="1" thickTop="1" x14ac:dyDescent="0.25">
      <c r="A43" s="53"/>
      <c r="B43" s="53"/>
      <c r="C43" s="53"/>
      <c r="D43" s="189"/>
      <c r="E43" s="189"/>
      <c r="F43" s="189"/>
      <c r="G43" s="189"/>
      <c r="H43" s="189"/>
      <c r="I43" s="189"/>
      <c r="J43" s="189"/>
    </row>
    <row r="44" spans="1:10" ht="19.5" customHeight="1" x14ac:dyDescent="0.25">
      <c r="A44" s="53"/>
      <c r="B44" s="53"/>
      <c r="C44" s="53"/>
      <c r="D44" s="184"/>
      <c r="E44" s="184"/>
      <c r="F44" s="184"/>
      <c r="G44" s="184"/>
      <c r="H44" s="184"/>
      <c r="I44" s="184"/>
      <c r="J44" s="18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8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0"/>
  <sheetViews>
    <sheetView view="pageBreakPreview" topLeftCell="A39" zoomScaleNormal="80" zoomScaleSheetLayoutView="100" workbookViewId="0">
      <selection activeCell="I51" sqref="I9:I51"/>
    </sheetView>
  </sheetViews>
  <sheetFormatPr defaultColWidth="9" defaultRowHeight="19.5" customHeight="1" x14ac:dyDescent="0.2"/>
  <cols>
    <col min="1" max="1" width="1.375" style="37" customWidth="1"/>
    <col min="2" max="2" width="51.375" style="37" customWidth="1"/>
    <col min="3" max="3" width="7.375" style="38" customWidth="1"/>
    <col min="4" max="4" width="13.375" style="48" customWidth="1"/>
    <col min="5" max="5" width="1.375" style="48" customWidth="1"/>
    <col min="6" max="6" width="13.375" style="48" customWidth="1"/>
    <col min="7" max="7" width="1.375" style="48" customWidth="1"/>
    <col min="8" max="8" width="13.375" style="48" customWidth="1"/>
    <col min="9" max="9" width="1.375" style="37" customWidth="1"/>
    <col min="10" max="10" width="13.375" style="48" customWidth="1"/>
    <col min="11" max="16384" width="9" style="198"/>
  </cols>
  <sheetData>
    <row r="1" spans="1:10" ht="19.5" customHeight="1" x14ac:dyDescent="0.2">
      <c r="A1" s="101" t="s">
        <v>0</v>
      </c>
      <c r="B1" s="22"/>
      <c r="C1" s="23"/>
      <c r="D1" s="24"/>
      <c r="E1" s="25"/>
      <c r="F1" s="24"/>
      <c r="G1" s="25"/>
      <c r="H1" s="24"/>
      <c r="I1" s="22"/>
      <c r="J1" s="24"/>
    </row>
    <row r="2" spans="1:10" ht="19.5" customHeight="1" x14ac:dyDescent="0.2">
      <c r="A2" s="26" t="s">
        <v>53</v>
      </c>
      <c r="B2" s="22"/>
      <c r="C2" s="23"/>
      <c r="D2" s="24"/>
      <c r="E2" s="25"/>
      <c r="F2" s="24"/>
      <c r="G2" s="25"/>
      <c r="H2" s="24"/>
      <c r="I2" s="22"/>
      <c r="J2" s="24"/>
    </row>
    <row r="3" spans="1:10" ht="19.5" customHeight="1" x14ac:dyDescent="0.25">
      <c r="A3" s="22"/>
      <c r="B3" s="22"/>
      <c r="C3" s="23"/>
      <c r="D3" s="371" t="s">
        <v>54</v>
      </c>
      <c r="E3" s="371"/>
      <c r="F3" s="371"/>
      <c r="G3" s="2"/>
      <c r="H3" s="371" t="s">
        <v>55</v>
      </c>
      <c r="I3" s="371"/>
      <c r="J3" s="371"/>
    </row>
    <row r="4" spans="1:10" ht="19.5" customHeight="1" x14ac:dyDescent="0.25">
      <c r="A4" s="22"/>
      <c r="B4" s="22"/>
      <c r="C4" s="23"/>
      <c r="D4" s="371" t="s">
        <v>56</v>
      </c>
      <c r="E4" s="371"/>
      <c r="F4" s="371"/>
      <c r="G4" s="2"/>
      <c r="H4" s="371" t="s">
        <v>56</v>
      </c>
      <c r="I4" s="371"/>
      <c r="J4" s="371"/>
    </row>
    <row r="5" spans="1:10" ht="19.5" customHeight="1" x14ac:dyDescent="0.25">
      <c r="A5" s="22"/>
      <c r="B5" s="28"/>
      <c r="C5" s="23"/>
      <c r="D5" s="379" t="s">
        <v>78</v>
      </c>
      <c r="E5" s="380"/>
      <c r="F5" s="380"/>
      <c r="G5" s="102"/>
      <c r="H5" s="379" t="s">
        <v>78</v>
      </c>
      <c r="I5" s="380"/>
      <c r="J5" s="380"/>
    </row>
    <row r="6" spans="1:10" ht="19.5" customHeight="1" x14ac:dyDescent="0.25">
      <c r="A6" s="2"/>
      <c r="B6" s="3"/>
      <c r="C6" s="4"/>
      <c r="D6" s="379" t="s">
        <v>5</v>
      </c>
      <c r="E6" s="379"/>
      <c r="F6" s="379"/>
      <c r="G6" s="257"/>
      <c r="H6" s="379" t="s">
        <v>5</v>
      </c>
      <c r="I6" s="379"/>
      <c r="J6" s="379"/>
    </row>
    <row r="7" spans="1:10" ht="19.5" customHeight="1" x14ac:dyDescent="0.25">
      <c r="A7" s="2"/>
      <c r="B7" s="3"/>
      <c r="C7" s="6" t="s">
        <v>8</v>
      </c>
      <c r="D7" s="33" t="s">
        <v>265</v>
      </c>
      <c r="E7" s="30"/>
      <c r="F7" s="33" t="s">
        <v>241</v>
      </c>
      <c r="G7" s="30"/>
      <c r="H7" s="33" t="s">
        <v>265</v>
      </c>
      <c r="I7" s="30"/>
      <c r="J7" s="33" t="s">
        <v>241</v>
      </c>
    </row>
    <row r="8" spans="1:10" ht="19.5" customHeight="1" x14ac:dyDescent="0.25">
      <c r="A8" s="63"/>
      <c r="B8" s="22"/>
      <c r="C8" s="6"/>
      <c r="D8" s="368" t="s">
        <v>10</v>
      </c>
      <c r="E8" s="368"/>
      <c r="F8" s="368"/>
      <c r="G8" s="368"/>
      <c r="H8" s="368"/>
      <c r="I8" s="368"/>
      <c r="J8" s="368"/>
    </row>
    <row r="9" spans="1:10" ht="19.5" customHeight="1" x14ac:dyDescent="0.2">
      <c r="A9" s="34" t="s">
        <v>58</v>
      </c>
      <c r="B9" s="22"/>
      <c r="C9" s="23"/>
      <c r="D9" s="64"/>
      <c r="E9" s="64"/>
      <c r="F9" s="64"/>
      <c r="G9" s="64"/>
      <c r="H9" s="64"/>
      <c r="I9" s="65"/>
      <c r="J9" s="64"/>
    </row>
    <row r="10" spans="1:10" ht="19.5" customHeight="1" x14ac:dyDescent="0.2">
      <c r="A10" s="37" t="s">
        <v>59</v>
      </c>
      <c r="B10" s="34"/>
      <c r="D10" s="9"/>
      <c r="E10" s="9"/>
      <c r="F10" s="9"/>
      <c r="G10" s="9"/>
      <c r="H10" s="9"/>
      <c r="I10" s="66"/>
      <c r="J10" s="9"/>
    </row>
    <row r="11" spans="1:10" ht="19.5" customHeight="1" x14ac:dyDescent="0.2">
      <c r="B11" s="37" t="s">
        <v>60</v>
      </c>
      <c r="D11" s="10">
        <v>4188622</v>
      </c>
      <c r="E11" s="9"/>
      <c r="F11" s="10">
        <v>7541421</v>
      </c>
      <c r="G11" s="9"/>
      <c r="H11" s="68">
        <v>0</v>
      </c>
      <c r="I11" s="67"/>
      <c r="J11" s="68">
        <v>0</v>
      </c>
    </row>
    <row r="12" spans="1:10" ht="19.5" customHeight="1" x14ac:dyDescent="0.2">
      <c r="B12" s="37" t="s">
        <v>61</v>
      </c>
      <c r="D12" s="10">
        <v>3617558</v>
      </c>
      <c r="E12" s="9"/>
      <c r="F12" s="10">
        <v>3224448</v>
      </c>
      <c r="G12" s="9"/>
      <c r="H12" s="68">
        <v>0</v>
      </c>
      <c r="I12" s="67"/>
      <c r="J12" s="68">
        <v>0</v>
      </c>
    </row>
    <row r="13" spans="1:10" ht="19.5" customHeight="1" x14ac:dyDescent="0.2">
      <c r="B13" s="37" t="s">
        <v>62</v>
      </c>
      <c r="D13" s="10">
        <v>459916</v>
      </c>
      <c r="E13" s="9"/>
      <c r="F13" s="10">
        <v>508935</v>
      </c>
      <c r="G13" s="9"/>
      <c r="H13" s="68">
        <v>0</v>
      </c>
      <c r="I13" s="67"/>
      <c r="J13" s="68">
        <v>0</v>
      </c>
    </row>
    <row r="14" spans="1:10" ht="19.5" customHeight="1" x14ac:dyDescent="0.2">
      <c r="A14" s="41" t="s">
        <v>63</v>
      </c>
      <c r="D14" s="69">
        <v>2500676</v>
      </c>
      <c r="E14" s="9"/>
      <c r="F14" s="69">
        <v>2851308</v>
      </c>
      <c r="G14" s="9"/>
      <c r="H14" s="100">
        <v>0</v>
      </c>
      <c r="I14" s="67"/>
      <c r="J14" s="100">
        <v>0</v>
      </c>
    </row>
    <row r="15" spans="1:10" ht="19.5" customHeight="1" x14ac:dyDescent="0.2">
      <c r="A15" s="43" t="s">
        <v>64</v>
      </c>
      <c r="C15" s="70">
        <v>11</v>
      </c>
      <c r="D15" s="71">
        <f>SUM(D11:D14)</f>
        <v>10766772</v>
      </c>
      <c r="E15" s="72"/>
      <c r="F15" s="71">
        <f>SUM(F11:F14)</f>
        <v>14126112</v>
      </c>
      <c r="G15" s="73"/>
      <c r="H15" s="183">
        <v>0</v>
      </c>
      <c r="I15" s="74"/>
      <c r="J15" s="183">
        <v>0</v>
      </c>
    </row>
    <row r="16" spans="1:10" ht="8.1" customHeight="1" x14ac:dyDescent="0.2">
      <c r="A16" s="41"/>
      <c r="D16" s="9"/>
      <c r="E16" s="9"/>
      <c r="F16" s="9"/>
      <c r="G16" s="9"/>
      <c r="H16" s="72"/>
      <c r="I16" s="75"/>
      <c r="J16" s="72"/>
    </row>
    <row r="17" spans="1:10" ht="20.100000000000001" customHeight="1" x14ac:dyDescent="0.2">
      <c r="A17" s="47" t="s">
        <v>65</v>
      </c>
      <c r="D17" s="9"/>
      <c r="E17" s="9"/>
      <c r="F17" s="9"/>
      <c r="G17" s="9"/>
      <c r="H17" s="9"/>
      <c r="I17" s="66"/>
      <c r="J17" s="9"/>
    </row>
    <row r="18" spans="1:10" ht="19.5" customHeight="1" x14ac:dyDescent="0.2">
      <c r="A18" s="41" t="s">
        <v>66</v>
      </c>
      <c r="D18" s="9"/>
      <c r="E18" s="9"/>
      <c r="F18" s="9"/>
      <c r="G18" s="9"/>
      <c r="H18" s="9"/>
      <c r="I18" s="66"/>
      <c r="J18" s="9"/>
    </row>
    <row r="19" spans="1:10" ht="19.5" customHeight="1" x14ac:dyDescent="0.2">
      <c r="A19" s="41"/>
      <c r="B19" s="37" t="s">
        <v>67</v>
      </c>
      <c r="D19" s="10">
        <v>3168860</v>
      </c>
      <c r="E19" s="9"/>
      <c r="F19" s="10">
        <v>4464011</v>
      </c>
      <c r="G19" s="9"/>
      <c r="H19" s="39">
        <v>0</v>
      </c>
      <c r="I19" s="67"/>
      <c r="J19" s="39">
        <v>0</v>
      </c>
    </row>
    <row r="20" spans="1:10" ht="19.5" customHeight="1" x14ac:dyDescent="0.2">
      <c r="A20" s="43"/>
      <c r="B20" s="37" t="s">
        <v>68</v>
      </c>
      <c r="D20" s="10">
        <v>3306315</v>
      </c>
      <c r="E20" s="9"/>
      <c r="F20" s="10">
        <v>3181740</v>
      </c>
      <c r="G20" s="9"/>
      <c r="H20" s="39">
        <v>0</v>
      </c>
      <c r="I20" s="67"/>
      <c r="J20" s="39">
        <v>0</v>
      </c>
    </row>
    <row r="21" spans="1:10" ht="19.5" customHeight="1" x14ac:dyDescent="0.2">
      <c r="A21" s="43"/>
      <c r="B21" s="37" t="s">
        <v>69</v>
      </c>
      <c r="D21" s="10">
        <v>358630</v>
      </c>
      <c r="E21" s="9"/>
      <c r="F21" s="10">
        <v>394293</v>
      </c>
      <c r="G21" s="9"/>
      <c r="H21" s="40">
        <v>0</v>
      </c>
      <c r="I21" s="67"/>
      <c r="J21" s="40">
        <v>0</v>
      </c>
    </row>
    <row r="22" spans="1:10" ht="19.5" customHeight="1" x14ac:dyDescent="0.2">
      <c r="A22" s="41" t="s">
        <v>70</v>
      </c>
      <c r="D22" s="69">
        <v>2130787</v>
      </c>
      <c r="E22" s="9"/>
      <c r="F22" s="69">
        <v>2308187</v>
      </c>
      <c r="G22" s="9"/>
      <c r="H22" s="42">
        <v>0</v>
      </c>
      <c r="I22" s="67"/>
      <c r="J22" s="42">
        <v>0</v>
      </c>
    </row>
    <row r="23" spans="1:10" ht="19.5" customHeight="1" x14ac:dyDescent="0.2">
      <c r="A23" s="43" t="s">
        <v>71</v>
      </c>
      <c r="D23" s="71">
        <f>SUM(D19:D22)</f>
        <v>8964592</v>
      </c>
      <c r="E23" s="72"/>
      <c r="F23" s="71">
        <f>SUM(F19:F22)</f>
        <v>10348231</v>
      </c>
      <c r="G23" s="73"/>
      <c r="H23" s="44">
        <v>0</v>
      </c>
      <c r="I23" s="74"/>
      <c r="J23" s="44">
        <v>0</v>
      </c>
    </row>
    <row r="24" spans="1:10" ht="8.1" customHeight="1" x14ac:dyDescent="0.2">
      <c r="A24" s="43"/>
      <c r="D24" s="8"/>
      <c r="E24" s="9"/>
      <c r="F24" s="8"/>
      <c r="G24" s="9"/>
      <c r="H24" s="8"/>
      <c r="I24" s="9"/>
      <c r="J24" s="8"/>
    </row>
    <row r="25" spans="1:10" ht="23.85" customHeight="1" x14ac:dyDescent="0.2">
      <c r="A25" s="43" t="s">
        <v>220</v>
      </c>
      <c r="B25" s="22"/>
      <c r="C25" s="34"/>
      <c r="D25" s="76">
        <f>D15-D23</f>
        <v>1802180</v>
      </c>
      <c r="E25" s="72"/>
      <c r="F25" s="76">
        <f>F15-F23</f>
        <v>3777881</v>
      </c>
      <c r="G25" s="76"/>
      <c r="H25" s="193">
        <v>0</v>
      </c>
      <c r="I25" s="67"/>
      <c r="J25" s="193">
        <v>0</v>
      </c>
    </row>
    <row r="26" spans="1:10" ht="19.5" customHeight="1" x14ac:dyDescent="0.2">
      <c r="A26" s="41" t="s">
        <v>72</v>
      </c>
      <c r="C26" s="70">
        <v>13</v>
      </c>
      <c r="D26" s="69">
        <v>568883</v>
      </c>
      <c r="E26" s="9"/>
      <c r="F26" s="69">
        <v>219287</v>
      </c>
      <c r="G26" s="8"/>
      <c r="H26" s="69">
        <v>2658349</v>
      </c>
      <c r="I26" s="8"/>
      <c r="J26" s="69">
        <v>3834840</v>
      </c>
    </row>
    <row r="27" spans="1:10" ht="19.5" customHeight="1" x14ac:dyDescent="0.2">
      <c r="A27" s="43" t="s">
        <v>221</v>
      </c>
      <c r="D27" s="71">
        <f>D25+D26</f>
        <v>2371063</v>
      </c>
      <c r="E27" s="72"/>
      <c r="F27" s="71">
        <f>F25+F26</f>
        <v>3997168</v>
      </c>
      <c r="G27" s="76"/>
      <c r="H27" s="71">
        <f>SUM(H25:H26)</f>
        <v>2658349</v>
      </c>
      <c r="I27" s="76"/>
      <c r="J27" s="71">
        <f>SUM(J25:J26)</f>
        <v>3834840</v>
      </c>
    </row>
    <row r="28" spans="1:10" ht="11.85" customHeight="1" x14ac:dyDescent="0.2">
      <c r="A28" s="43"/>
      <c r="D28" s="8"/>
      <c r="E28" s="9"/>
      <c r="F28" s="8"/>
      <c r="G28" s="10"/>
      <c r="H28" s="8"/>
      <c r="I28" s="10"/>
      <c r="J28" s="8"/>
    </row>
    <row r="29" spans="1:10" ht="19.5" customHeight="1" x14ac:dyDescent="0.2">
      <c r="A29" s="41" t="s">
        <v>73</v>
      </c>
      <c r="D29" s="10">
        <v>359639</v>
      </c>
      <c r="E29" s="9"/>
      <c r="F29" s="10">
        <v>414265</v>
      </c>
      <c r="G29" s="10"/>
      <c r="H29" s="39">
        <v>0</v>
      </c>
      <c r="I29" s="67"/>
      <c r="J29" s="39">
        <v>0</v>
      </c>
    </row>
    <row r="30" spans="1:10" ht="19.5" customHeight="1" x14ac:dyDescent="0.2">
      <c r="A30" s="37" t="s">
        <v>74</v>
      </c>
      <c r="C30" s="23"/>
      <c r="D30" s="10">
        <v>869825</v>
      </c>
      <c r="E30" s="9"/>
      <c r="F30" s="10">
        <v>1542471</v>
      </c>
      <c r="G30" s="9"/>
      <c r="H30" s="8">
        <v>273271</v>
      </c>
      <c r="I30" s="66"/>
      <c r="J30" s="8">
        <v>615385</v>
      </c>
    </row>
    <row r="31" spans="1:10" ht="19.5" customHeight="1" x14ac:dyDescent="0.2">
      <c r="A31" s="43" t="s">
        <v>75</v>
      </c>
      <c r="D31" s="77">
        <f>SUM(D29:D30)</f>
        <v>1229464</v>
      </c>
      <c r="E31" s="72"/>
      <c r="F31" s="77">
        <f>SUM(F29:F30)</f>
        <v>1956736</v>
      </c>
      <c r="G31" s="73"/>
      <c r="H31" s="77">
        <f>SUM(H29:H30)</f>
        <v>273271</v>
      </c>
      <c r="I31" s="13"/>
      <c r="J31" s="77">
        <f>SUM(J29:J30)</f>
        <v>615385</v>
      </c>
    </row>
    <row r="32" spans="1:10" ht="14.25" customHeight="1" x14ac:dyDescent="0.2">
      <c r="A32" s="43"/>
      <c r="D32" s="9"/>
      <c r="E32" s="9"/>
      <c r="F32" s="9"/>
      <c r="G32" s="9"/>
      <c r="H32" s="9"/>
      <c r="I32" s="66"/>
      <c r="J32" s="9"/>
    </row>
    <row r="33" spans="1:10" ht="20.85" customHeight="1" x14ac:dyDescent="0.2">
      <c r="A33" s="52" t="s">
        <v>257</v>
      </c>
      <c r="B33" s="53"/>
      <c r="C33" s="23"/>
      <c r="D33" s="76">
        <f>D27-D31</f>
        <v>1141599</v>
      </c>
      <c r="E33" s="76"/>
      <c r="F33" s="76">
        <f>F27-F31</f>
        <v>2040432</v>
      </c>
      <c r="G33" s="76"/>
      <c r="H33" s="76">
        <f>H27-H31</f>
        <v>2385078</v>
      </c>
      <c r="I33" s="20"/>
      <c r="J33" s="76">
        <f>J27-J31</f>
        <v>3219455</v>
      </c>
    </row>
    <row r="34" spans="1:10" ht="19.5" customHeight="1" x14ac:dyDescent="0.2">
      <c r="A34" s="53" t="s">
        <v>193</v>
      </c>
      <c r="B34" s="53"/>
      <c r="C34" s="23"/>
      <c r="D34" s="76"/>
      <c r="E34" s="76"/>
      <c r="F34" s="76"/>
      <c r="G34" s="76"/>
      <c r="H34" s="76"/>
      <c r="I34" s="20"/>
      <c r="J34" s="76"/>
    </row>
    <row r="35" spans="1:10" ht="19.5" customHeight="1" x14ac:dyDescent="0.2">
      <c r="A35" s="53"/>
      <c r="B35" s="53" t="s">
        <v>194</v>
      </c>
      <c r="C35" s="70">
        <v>5</v>
      </c>
      <c r="D35" s="69">
        <v>8114</v>
      </c>
      <c r="E35" s="10"/>
      <c r="F35" s="69">
        <v>95638</v>
      </c>
      <c r="G35" s="9"/>
      <c r="H35" s="42">
        <v>0</v>
      </c>
      <c r="I35" s="67"/>
      <c r="J35" s="42">
        <v>0</v>
      </c>
    </row>
    <row r="36" spans="1:10" ht="9.6" customHeight="1" x14ac:dyDescent="0.2">
      <c r="A36" s="54"/>
      <c r="B36" s="54"/>
      <c r="D36" s="8"/>
      <c r="E36" s="10"/>
      <c r="F36" s="8"/>
      <c r="G36" s="10"/>
      <c r="H36" s="8"/>
      <c r="I36" s="78"/>
      <c r="J36" s="8"/>
    </row>
    <row r="37" spans="1:10" ht="20.100000000000001" customHeight="1" x14ac:dyDescent="0.2">
      <c r="A37" s="79" t="s">
        <v>256</v>
      </c>
      <c r="B37" s="54"/>
      <c r="D37" s="8"/>
      <c r="E37" s="10"/>
      <c r="F37" s="8"/>
      <c r="G37" s="10"/>
      <c r="H37" s="8"/>
      <c r="I37" s="78"/>
      <c r="J37" s="8"/>
    </row>
    <row r="38" spans="1:10" ht="19.5" customHeight="1" x14ac:dyDescent="0.2">
      <c r="A38" s="55"/>
      <c r="B38" s="55" t="s">
        <v>76</v>
      </c>
      <c r="C38" s="34"/>
      <c r="D38" s="73">
        <f>SUM(D33:D35)</f>
        <v>1149713</v>
      </c>
      <c r="E38" s="76"/>
      <c r="F38" s="73">
        <f>SUM(F33:F35)</f>
        <v>2136070</v>
      </c>
      <c r="G38" s="76"/>
      <c r="H38" s="73">
        <f>SUM(H33:H35)</f>
        <v>2385078</v>
      </c>
      <c r="I38" s="20"/>
      <c r="J38" s="73">
        <f>SUM(J33:J35)</f>
        <v>3219455</v>
      </c>
    </row>
    <row r="39" spans="1:10" ht="19.5" customHeight="1" x14ac:dyDescent="0.2">
      <c r="A39" s="54" t="s">
        <v>77</v>
      </c>
      <c r="B39" s="54"/>
      <c r="D39" s="69">
        <v>368617</v>
      </c>
      <c r="E39" s="10"/>
      <c r="F39" s="69">
        <v>214480</v>
      </c>
      <c r="G39" s="8"/>
      <c r="H39" s="69">
        <v>183357</v>
      </c>
      <c r="I39" s="11"/>
      <c r="J39" s="69">
        <v>118145</v>
      </c>
    </row>
    <row r="40" spans="1:10" ht="19.5" customHeight="1" x14ac:dyDescent="0.2">
      <c r="A40" s="55" t="s">
        <v>255</v>
      </c>
      <c r="B40" s="55"/>
      <c r="C40" s="34"/>
      <c r="D40" s="73">
        <f>D38-D39</f>
        <v>781096</v>
      </c>
      <c r="E40" s="73"/>
      <c r="F40" s="73">
        <f>F38-F39</f>
        <v>1921590</v>
      </c>
      <c r="G40" s="73"/>
      <c r="H40" s="73">
        <f>H38-H39</f>
        <v>2201721</v>
      </c>
      <c r="I40" s="13"/>
      <c r="J40" s="73">
        <f>J38-J39</f>
        <v>3101310</v>
      </c>
    </row>
    <row r="41" spans="1:10" ht="19.5" customHeight="1" x14ac:dyDescent="0.2">
      <c r="A41" s="54" t="s">
        <v>224</v>
      </c>
      <c r="B41" s="54"/>
      <c r="C41" s="70"/>
      <c r="D41" s="69">
        <v>3215</v>
      </c>
      <c r="E41" s="10"/>
      <c r="F41" s="69">
        <v>6930</v>
      </c>
      <c r="G41" s="9"/>
      <c r="H41" s="80">
        <v>-5429</v>
      </c>
      <c r="I41" s="66"/>
      <c r="J41" s="80">
        <v>-9247</v>
      </c>
    </row>
    <row r="42" spans="1:10" ht="19.5" customHeight="1" thickBot="1" x14ac:dyDescent="0.25">
      <c r="A42" s="55" t="s">
        <v>254</v>
      </c>
      <c r="B42" s="54"/>
      <c r="C42" s="81"/>
      <c r="D42" s="82">
        <f>D40-D41</f>
        <v>777881</v>
      </c>
      <c r="E42" s="76"/>
      <c r="F42" s="82">
        <f>F40-F41</f>
        <v>1914660</v>
      </c>
      <c r="G42" s="73"/>
      <c r="H42" s="82">
        <f>IF(ISTEXT(H41),H40,H40-H41)</f>
        <v>2207150</v>
      </c>
      <c r="I42" s="13"/>
      <c r="J42" s="82">
        <f>IF(ISTEXT(J41),J40,J40-J41)</f>
        <v>3110557</v>
      </c>
    </row>
    <row r="43" spans="1:10" ht="6.6" customHeight="1" thickTop="1" x14ac:dyDescent="0.2">
      <c r="C43" s="81"/>
      <c r="D43" s="9"/>
      <c r="E43" s="9"/>
      <c r="F43" s="9"/>
      <c r="G43" s="9"/>
      <c r="H43" s="9"/>
      <c r="I43" s="66"/>
      <c r="J43" s="9"/>
    </row>
    <row r="44" spans="1:10" ht="22.35" customHeight="1" x14ac:dyDescent="0.2">
      <c r="A44" s="22" t="s">
        <v>308</v>
      </c>
      <c r="B44" s="48"/>
      <c r="C44" s="81"/>
      <c r="D44" s="9"/>
      <c r="E44" s="9"/>
      <c r="F44" s="9"/>
      <c r="G44" s="9"/>
      <c r="H44" s="9"/>
      <c r="I44" s="66"/>
      <c r="J44" s="9"/>
    </row>
    <row r="45" spans="1:10" ht="19.5" customHeight="1" x14ac:dyDescent="0.2">
      <c r="A45" s="56" t="s">
        <v>79</v>
      </c>
      <c r="B45" s="54"/>
      <c r="C45" s="70">
        <v>14</v>
      </c>
      <c r="D45" s="8">
        <f>D42-D46</f>
        <v>844730</v>
      </c>
      <c r="E45" s="9"/>
      <c r="F45" s="8">
        <f>F42-F46</f>
        <v>2014504</v>
      </c>
      <c r="G45" s="9"/>
      <c r="H45" s="8">
        <f>H42-H46</f>
        <v>2207150</v>
      </c>
      <c r="I45" s="66"/>
      <c r="J45" s="8">
        <f>J42-J46</f>
        <v>3110557</v>
      </c>
    </row>
    <row r="46" spans="1:10" ht="19.5" customHeight="1" x14ac:dyDescent="0.2">
      <c r="A46" s="56" t="s">
        <v>80</v>
      </c>
      <c r="D46" s="69">
        <v>-66849</v>
      </c>
      <c r="E46" s="9"/>
      <c r="F46" s="69">
        <v>-99844</v>
      </c>
      <c r="G46" s="9"/>
      <c r="H46" s="42">
        <v>0</v>
      </c>
      <c r="I46" s="67"/>
      <c r="J46" s="42">
        <v>0</v>
      </c>
    </row>
    <row r="47" spans="1:10" ht="19.5" customHeight="1" thickBot="1" x14ac:dyDescent="0.25">
      <c r="A47" s="22"/>
      <c r="D47" s="82">
        <f>SUM(D45:D46)</f>
        <v>777881</v>
      </c>
      <c r="E47" s="72"/>
      <c r="F47" s="82">
        <f>SUM(F45:F46)</f>
        <v>1914660</v>
      </c>
      <c r="G47" s="73"/>
      <c r="H47" s="82">
        <f>SUM(H45:H46)</f>
        <v>2207150</v>
      </c>
      <c r="I47" s="13"/>
      <c r="J47" s="82">
        <f>SUM(J45:J46)</f>
        <v>3110557</v>
      </c>
    </row>
    <row r="48" spans="1:10" ht="8.1" customHeight="1" thickTop="1" x14ac:dyDescent="0.2">
      <c r="D48" s="9"/>
      <c r="E48" s="9"/>
      <c r="F48" s="9"/>
      <c r="G48" s="9"/>
      <c r="H48" s="9"/>
      <c r="I48" s="66"/>
      <c r="J48" s="9"/>
    </row>
    <row r="49" spans="1:10" ht="18.600000000000001" customHeight="1" x14ac:dyDescent="0.2">
      <c r="A49" s="50" t="s">
        <v>252</v>
      </c>
      <c r="B49" s="56"/>
      <c r="C49" s="70"/>
      <c r="D49" s="9"/>
      <c r="E49" s="9"/>
      <c r="F49" s="9"/>
      <c r="G49" s="9"/>
      <c r="H49" s="9"/>
      <c r="I49" s="66"/>
      <c r="J49" s="9"/>
    </row>
    <row r="50" spans="1:10" ht="19.5" customHeight="1" thickBot="1" x14ac:dyDescent="0.25">
      <c r="A50" s="56" t="s">
        <v>253</v>
      </c>
      <c r="B50" s="56"/>
      <c r="C50" s="23">
        <v>14</v>
      </c>
      <c r="D50" s="175">
        <v>0.46</v>
      </c>
      <c r="E50" s="176"/>
      <c r="F50" s="175">
        <v>1.1100000000000001</v>
      </c>
      <c r="G50" s="176"/>
      <c r="H50" s="175">
        <v>1.21</v>
      </c>
      <c r="I50" s="177"/>
      <c r="J50" s="175">
        <v>1.71</v>
      </c>
    </row>
    <row r="51" spans="1:10" ht="22.5" customHeight="1" thickTop="1" x14ac:dyDescent="0.2">
      <c r="A51" s="54"/>
      <c r="B51" s="54"/>
      <c r="C51" s="23"/>
      <c r="D51" s="57"/>
      <c r="E51" s="58"/>
      <c r="F51" s="57"/>
      <c r="H51" s="57"/>
      <c r="J51" s="57"/>
    </row>
    <row r="52" spans="1:10" ht="19.5" customHeight="1" x14ac:dyDescent="0.2">
      <c r="A52" s="54"/>
      <c r="B52" s="54"/>
      <c r="C52" s="23"/>
      <c r="D52" s="57"/>
      <c r="E52" s="59"/>
      <c r="F52" s="57"/>
      <c r="G52" s="60"/>
      <c r="H52" s="57"/>
      <c r="I52" s="61"/>
      <c r="J52" s="57"/>
    </row>
    <row r="53" spans="1:10" ht="19.5" customHeight="1" x14ac:dyDescent="0.25">
      <c r="A53" s="54"/>
      <c r="B53" s="54"/>
      <c r="H53" s="62"/>
      <c r="J53" s="62"/>
    </row>
    <row r="54" spans="1:10" ht="19.5" customHeight="1" x14ac:dyDescent="0.2">
      <c r="D54" s="57"/>
      <c r="E54" s="59"/>
      <c r="F54" s="57"/>
      <c r="G54" s="60"/>
      <c r="H54" s="57"/>
      <c r="I54" s="61"/>
      <c r="J54" s="57"/>
    </row>
    <row r="55" spans="1:10" ht="19.5" customHeight="1" x14ac:dyDescent="0.25">
      <c r="H55" s="62"/>
      <c r="J55" s="62"/>
    </row>
    <row r="56" spans="1:10" ht="19.5" customHeight="1" x14ac:dyDescent="0.25">
      <c r="D56" s="103"/>
      <c r="F56" s="103"/>
      <c r="H56" s="83"/>
      <c r="J56" s="83"/>
    </row>
    <row r="57" spans="1:10" ht="19.5" customHeight="1" x14ac:dyDescent="0.25">
      <c r="H57" s="83"/>
      <c r="J57" s="83"/>
    </row>
    <row r="58" spans="1:10" ht="19.5" customHeight="1" x14ac:dyDescent="0.25">
      <c r="H58" s="62"/>
      <c r="J58" s="62"/>
    </row>
    <row r="59" spans="1:10" ht="19.5" customHeight="1" x14ac:dyDescent="0.25">
      <c r="H59" s="62"/>
      <c r="J59" s="62"/>
    </row>
    <row r="60" spans="1:10" ht="19.5" customHeight="1" x14ac:dyDescent="0.25">
      <c r="H60" s="83"/>
      <c r="J60" s="83"/>
    </row>
    <row r="61" spans="1:10" ht="19.5" customHeight="1" x14ac:dyDescent="0.25">
      <c r="H61" s="62"/>
      <c r="J61" s="62"/>
    </row>
    <row r="62" spans="1:10" ht="19.5" customHeight="1" x14ac:dyDescent="0.25">
      <c r="F62" s="104"/>
      <c r="H62" s="62"/>
      <c r="J62" s="62"/>
    </row>
    <row r="63" spans="1:10" ht="19.5" customHeight="1" x14ac:dyDescent="0.25">
      <c r="H63" s="83"/>
      <c r="J63" s="83"/>
    </row>
    <row r="64" spans="1:10" ht="19.5" customHeight="1" x14ac:dyDescent="0.25">
      <c r="H64" s="83"/>
      <c r="J64" s="83"/>
    </row>
    <row r="65" spans="8:10" ht="19.5" customHeight="1" x14ac:dyDescent="0.25">
      <c r="H65" s="83"/>
      <c r="J65" s="83"/>
    </row>
    <row r="66" spans="8:10" ht="19.5" customHeight="1" x14ac:dyDescent="0.25">
      <c r="H66" s="83"/>
      <c r="J66" s="83"/>
    </row>
    <row r="67" spans="8:10" ht="19.5" customHeight="1" x14ac:dyDescent="0.25">
      <c r="H67" s="83"/>
      <c r="J67" s="83"/>
    </row>
    <row r="68" spans="8:10" ht="19.5" customHeight="1" x14ac:dyDescent="0.25">
      <c r="H68" s="83"/>
      <c r="J68" s="83"/>
    </row>
    <row r="69" spans="8:10" ht="19.5" customHeight="1" x14ac:dyDescent="0.25">
      <c r="H69" s="83"/>
      <c r="J69" s="83"/>
    </row>
    <row r="70" spans="8:10" ht="19.5" customHeight="1" x14ac:dyDescent="0.25">
      <c r="H70" s="83"/>
      <c r="J70" s="83"/>
    </row>
    <row r="71" spans="8:10" ht="19.5" customHeight="1" x14ac:dyDescent="0.25">
      <c r="H71" s="83"/>
      <c r="J71" s="83"/>
    </row>
    <row r="72" spans="8:10" ht="19.5" customHeight="1" x14ac:dyDescent="0.25">
      <c r="H72" s="83"/>
      <c r="J72" s="83"/>
    </row>
    <row r="73" spans="8:10" ht="19.5" customHeight="1" x14ac:dyDescent="0.25">
      <c r="H73" s="83"/>
      <c r="J73" s="83"/>
    </row>
    <row r="74" spans="8:10" ht="19.5" customHeight="1" x14ac:dyDescent="0.25">
      <c r="H74" s="83"/>
      <c r="J74" s="83"/>
    </row>
    <row r="75" spans="8:10" ht="19.5" customHeight="1" x14ac:dyDescent="0.25">
      <c r="H75" s="62"/>
      <c r="J75" s="62"/>
    </row>
    <row r="76" spans="8:10" ht="19.5" customHeight="1" x14ac:dyDescent="0.25">
      <c r="H76" s="83"/>
      <c r="J76" s="83"/>
    </row>
    <row r="77" spans="8:10" ht="19.5" customHeight="1" x14ac:dyDescent="0.25">
      <c r="H77" s="62"/>
      <c r="J77" s="62"/>
    </row>
    <row r="78" spans="8:10" ht="19.5" customHeight="1" x14ac:dyDescent="0.25">
      <c r="H78" s="83"/>
      <c r="J78" s="83"/>
    </row>
    <row r="79" spans="8:10" ht="19.5" customHeight="1" x14ac:dyDescent="0.25">
      <c r="H79" s="83"/>
      <c r="J79" s="83"/>
    </row>
    <row r="80" spans="8:10" ht="19.5" customHeight="1" x14ac:dyDescent="0.25">
      <c r="H80" s="62"/>
      <c r="J80" s="62"/>
    </row>
    <row r="81" spans="8:10" ht="19.5" customHeight="1" x14ac:dyDescent="0.25">
      <c r="H81" s="62"/>
      <c r="J81" s="62"/>
    </row>
    <row r="82" spans="8:10" ht="19.5" customHeight="1" x14ac:dyDescent="0.25">
      <c r="H82" s="83"/>
      <c r="J82" s="83"/>
    </row>
    <row r="83" spans="8:10" ht="19.5" customHeight="1" x14ac:dyDescent="0.25">
      <c r="H83" s="83"/>
      <c r="J83" s="83"/>
    </row>
    <row r="84" spans="8:10" ht="19.5" customHeight="1" x14ac:dyDescent="0.25">
      <c r="H84" s="62"/>
      <c r="J84" s="62"/>
    </row>
    <row r="85" spans="8:10" ht="19.5" customHeight="1" x14ac:dyDescent="0.25">
      <c r="H85" s="62"/>
      <c r="J85" s="62"/>
    </row>
    <row r="86" spans="8:10" ht="19.5" customHeight="1" x14ac:dyDescent="0.25">
      <c r="H86" s="62"/>
      <c r="J86" s="62"/>
    </row>
    <row r="87" spans="8:10" ht="19.5" customHeight="1" x14ac:dyDescent="0.25">
      <c r="H87" s="62"/>
      <c r="J87" s="62"/>
    </row>
    <row r="88" spans="8:10" ht="19.5" customHeight="1" x14ac:dyDescent="0.25">
      <c r="H88" s="62"/>
      <c r="J88" s="62"/>
    </row>
    <row r="89" spans="8:10" ht="19.5" customHeight="1" x14ac:dyDescent="0.25">
      <c r="H89" s="83"/>
      <c r="J89" s="83"/>
    </row>
    <row r="90" spans="8:10" ht="19.5" customHeight="1" x14ac:dyDescent="0.25">
      <c r="H90" s="62"/>
      <c r="J90" s="62"/>
    </row>
    <row r="91" spans="8:10" ht="19.5" customHeight="1" x14ac:dyDescent="0.25">
      <c r="H91" s="83"/>
      <c r="J91" s="83"/>
    </row>
    <row r="92" spans="8:10" ht="19.5" customHeight="1" x14ac:dyDescent="0.25">
      <c r="H92" s="62"/>
      <c r="J92" s="62"/>
    </row>
    <row r="93" spans="8:10" ht="19.5" customHeight="1" x14ac:dyDescent="0.25">
      <c r="H93" s="83"/>
      <c r="J93" s="83"/>
    </row>
    <row r="94" spans="8:10" ht="19.5" customHeight="1" x14ac:dyDescent="0.25">
      <c r="H94" s="62"/>
      <c r="J94" s="62"/>
    </row>
    <row r="95" spans="8:10" ht="19.5" customHeight="1" x14ac:dyDescent="0.25">
      <c r="H95" s="62"/>
      <c r="J95" s="62"/>
    </row>
    <row r="96" spans="8:10" ht="19.5" customHeight="1" x14ac:dyDescent="0.25">
      <c r="H96" s="62"/>
      <c r="J96" s="62"/>
    </row>
    <row r="97" spans="8:10" ht="19.5" customHeight="1" x14ac:dyDescent="0.25">
      <c r="H97" s="62"/>
      <c r="J97" s="62"/>
    </row>
    <row r="98" spans="8:10" ht="19.5" customHeight="1" x14ac:dyDescent="0.25">
      <c r="H98" s="62"/>
      <c r="J98" s="62"/>
    </row>
    <row r="99" spans="8:10" ht="19.5" customHeight="1" x14ac:dyDescent="0.25">
      <c r="H99" s="83"/>
      <c r="J99" s="83"/>
    </row>
    <row r="100" spans="8:10" ht="19.5" customHeight="1" x14ac:dyDescent="0.25">
      <c r="H100" s="62"/>
      <c r="J100" s="62"/>
    </row>
    <row r="101" spans="8:10" ht="19.5" customHeight="1" x14ac:dyDescent="0.25">
      <c r="H101" s="62"/>
      <c r="J101" s="62"/>
    </row>
    <row r="102" spans="8:10" ht="19.5" customHeight="1" x14ac:dyDescent="0.25">
      <c r="H102" s="62"/>
      <c r="J102" s="62"/>
    </row>
    <row r="103" spans="8:10" ht="19.5" customHeight="1" x14ac:dyDescent="0.25">
      <c r="H103" s="62"/>
      <c r="J103" s="62"/>
    </row>
    <row r="104" spans="8:10" ht="19.5" customHeight="1" x14ac:dyDescent="0.25">
      <c r="H104" s="62"/>
      <c r="J104" s="62"/>
    </row>
    <row r="105" spans="8:10" ht="19.5" customHeight="1" x14ac:dyDescent="0.25">
      <c r="H105" s="62"/>
      <c r="J105" s="62"/>
    </row>
    <row r="106" spans="8:10" ht="19.5" customHeight="1" x14ac:dyDescent="0.25">
      <c r="H106" s="83"/>
      <c r="J106" s="83"/>
    </row>
    <row r="107" spans="8:10" ht="19.5" customHeight="1" x14ac:dyDescent="0.25">
      <c r="H107" s="62"/>
      <c r="J107" s="62"/>
    </row>
    <row r="108" spans="8:10" ht="19.5" customHeight="1" x14ac:dyDescent="0.25">
      <c r="H108" s="83"/>
      <c r="J108" s="83"/>
    </row>
    <row r="109" spans="8:10" ht="19.5" customHeight="1" x14ac:dyDescent="0.25">
      <c r="H109" s="62"/>
      <c r="J109" s="62"/>
    </row>
    <row r="110" spans="8:10" ht="19.5" customHeight="1" x14ac:dyDescent="0.25">
      <c r="H110" s="83"/>
      <c r="J110" s="83"/>
    </row>
    <row r="111" spans="8:10" ht="19.5" customHeight="1" x14ac:dyDescent="0.25">
      <c r="H111" s="62"/>
      <c r="J111" s="62"/>
    </row>
    <row r="112" spans="8:10" ht="19.5" customHeight="1" x14ac:dyDescent="0.25">
      <c r="H112" s="83"/>
      <c r="J112" s="83"/>
    </row>
    <row r="113" spans="8:10" ht="19.5" customHeight="1" x14ac:dyDescent="0.25">
      <c r="H113" s="83"/>
      <c r="J113" s="83"/>
    </row>
    <row r="114" spans="8:10" ht="19.5" customHeight="1" x14ac:dyDescent="0.25">
      <c r="H114" s="62"/>
      <c r="J114" s="62"/>
    </row>
    <row r="115" spans="8:10" ht="19.5" customHeight="1" x14ac:dyDescent="0.25">
      <c r="H115" s="62"/>
      <c r="J115" s="62"/>
    </row>
    <row r="116" spans="8:10" ht="19.5" customHeight="1" x14ac:dyDescent="0.25">
      <c r="H116" s="83"/>
      <c r="J116" s="83"/>
    </row>
    <row r="117" spans="8:10" ht="19.5" customHeight="1" x14ac:dyDescent="0.25">
      <c r="H117" s="62"/>
      <c r="J117" s="62"/>
    </row>
    <row r="118" spans="8:10" ht="19.5" customHeight="1" x14ac:dyDescent="0.25">
      <c r="H118" s="62"/>
      <c r="J118" s="62"/>
    </row>
    <row r="119" spans="8:10" ht="19.5" customHeight="1" x14ac:dyDescent="0.25">
      <c r="H119" s="83"/>
      <c r="J119" s="83"/>
    </row>
    <row r="120" spans="8:10" ht="19.5" customHeight="1" x14ac:dyDescent="0.25">
      <c r="H120" s="83"/>
      <c r="J120" s="83"/>
    </row>
    <row r="121" spans="8:10" ht="19.5" customHeight="1" x14ac:dyDescent="0.25">
      <c r="H121" s="83"/>
      <c r="J121" s="83"/>
    </row>
    <row r="122" spans="8:10" ht="19.5" customHeight="1" x14ac:dyDescent="0.25">
      <c r="H122" s="83"/>
      <c r="J122" s="83"/>
    </row>
    <row r="123" spans="8:10" ht="19.5" customHeight="1" x14ac:dyDescent="0.25">
      <c r="H123" s="83"/>
      <c r="J123" s="83"/>
    </row>
    <row r="124" spans="8:10" ht="19.5" customHeight="1" x14ac:dyDescent="0.25">
      <c r="H124" s="83"/>
      <c r="J124" s="83"/>
    </row>
    <row r="125" spans="8:10" ht="19.5" customHeight="1" x14ac:dyDescent="0.25">
      <c r="H125" s="83"/>
      <c r="J125" s="83"/>
    </row>
    <row r="126" spans="8:10" ht="19.5" customHeight="1" x14ac:dyDescent="0.25">
      <c r="H126" s="83"/>
      <c r="J126" s="83"/>
    </row>
    <row r="127" spans="8:10" ht="19.5" customHeight="1" x14ac:dyDescent="0.25">
      <c r="H127" s="83"/>
      <c r="J127" s="83"/>
    </row>
    <row r="128" spans="8:10" ht="19.5" customHeight="1" x14ac:dyDescent="0.25">
      <c r="H128" s="83"/>
      <c r="J128" s="83"/>
    </row>
    <row r="129" spans="8:10" ht="19.5" customHeight="1" x14ac:dyDescent="0.25">
      <c r="H129" s="83"/>
      <c r="J129" s="83"/>
    </row>
    <row r="130" spans="8:10" ht="19.5" customHeight="1" x14ac:dyDescent="0.25">
      <c r="H130" s="83"/>
      <c r="J130" s="83"/>
    </row>
    <row r="131" spans="8:10" ht="19.5" customHeight="1" x14ac:dyDescent="0.25">
      <c r="H131" s="83"/>
      <c r="J131" s="83"/>
    </row>
    <row r="132" spans="8:10" ht="19.5" customHeight="1" x14ac:dyDescent="0.25">
      <c r="H132" s="83"/>
      <c r="J132" s="83"/>
    </row>
    <row r="133" spans="8:10" ht="19.5" customHeight="1" x14ac:dyDescent="0.2">
      <c r="H133" s="84"/>
      <c r="J133" s="84"/>
    </row>
    <row r="134" spans="8:10" ht="19.5" customHeight="1" x14ac:dyDescent="0.2">
      <c r="H134" s="85"/>
      <c r="J134" s="85"/>
    </row>
    <row r="135" spans="8:10" ht="19.5" customHeight="1" x14ac:dyDescent="0.25">
      <c r="H135" s="62"/>
      <c r="J135" s="62"/>
    </row>
    <row r="136" spans="8:10" ht="19.5" customHeight="1" x14ac:dyDescent="0.25">
      <c r="H136" s="62"/>
      <c r="J136" s="62"/>
    </row>
    <row r="137" spans="8:10" ht="19.5" customHeight="1" x14ac:dyDescent="0.25">
      <c r="H137" s="62"/>
      <c r="J137" s="62"/>
    </row>
    <row r="138" spans="8:10" ht="19.5" customHeight="1" x14ac:dyDescent="0.25">
      <c r="H138" s="62"/>
      <c r="J138" s="62"/>
    </row>
    <row r="139" spans="8:10" ht="19.5" customHeight="1" x14ac:dyDescent="0.25">
      <c r="H139" s="62"/>
      <c r="J139" s="62"/>
    </row>
    <row r="140" spans="8:10" ht="19.5" customHeight="1" x14ac:dyDescent="0.25">
      <c r="H140" s="62"/>
      <c r="J140" s="62"/>
    </row>
    <row r="141" spans="8:10" ht="19.5" customHeight="1" x14ac:dyDescent="0.25">
      <c r="H141" s="83"/>
      <c r="J141" s="83"/>
    </row>
    <row r="142" spans="8:10" ht="19.5" customHeight="1" x14ac:dyDescent="0.25">
      <c r="H142" s="62"/>
      <c r="J142" s="62"/>
    </row>
    <row r="143" spans="8:10" ht="19.5" customHeight="1" x14ac:dyDescent="0.25">
      <c r="H143" s="62"/>
      <c r="J143" s="62"/>
    </row>
    <row r="144" spans="8:10" ht="19.5" customHeight="1" x14ac:dyDescent="0.25">
      <c r="H144" s="62"/>
      <c r="J144" s="62"/>
    </row>
    <row r="145" spans="8:10" ht="19.5" customHeight="1" x14ac:dyDescent="0.25">
      <c r="H145" s="62"/>
      <c r="J145" s="62"/>
    </row>
    <row r="146" spans="8:10" ht="19.5" customHeight="1" x14ac:dyDescent="0.25">
      <c r="H146" s="62"/>
      <c r="J146" s="62"/>
    </row>
    <row r="147" spans="8:10" ht="19.5" customHeight="1" x14ac:dyDescent="0.25">
      <c r="H147" s="62"/>
      <c r="J147" s="62"/>
    </row>
    <row r="148" spans="8:10" ht="19.5" customHeight="1" x14ac:dyDescent="0.25">
      <c r="H148" s="62"/>
      <c r="J148" s="62"/>
    </row>
    <row r="149" spans="8:10" ht="19.5" customHeight="1" x14ac:dyDescent="0.25">
      <c r="H149" s="83"/>
      <c r="J149" s="83"/>
    </row>
    <row r="150" spans="8:10" ht="19.5" customHeight="1" x14ac:dyDescent="0.25">
      <c r="H150" s="62"/>
      <c r="J150" s="62"/>
    </row>
    <row r="151" spans="8:10" ht="19.5" customHeight="1" x14ac:dyDescent="0.25">
      <c r="H151" s="83"/>
      <c r="J151" s="83"/>
    </row>
    <row r="152" spans="8:10" ht="19.5" customHeight="1" x14ac:dyDescent="0.25">
      <c r="H152" s="62"/>
      <c r="J152" s="62"/>
    </row>
    <row r="153" spans="8:10" ht="19.5" customHeight="1" x14ac:dyDescent="0.25">
      <c r="H153" s="62"/>
      <c r="J153" s="62"/>
    </row>
    <row r="154" spans="8:10" ht="19.5" customHeight="1" x14ac:dyDescent="0.25">
      <c r="H154" s="62"/>
      <c r="J154" s="62"/>
    </row>
    <row r="155" spans="8:10" ht="19.5" customHeight="1" x14ac:dyDescent="0.25">
      <c r="H155" s="62"/>
      <c r="J155" s="62"/>
    </row>
    <row r="156" spans="8:10" ht="19.5" customHeight="1" x14ac:dyDescent="0.25">
      <c r="H156" s="62"/>
      <c r="J156" s="62"/>
    </row>
    <row r="157" spans="8:10" ht="19.5" customHeight="1" x14ac:dyDescent="0.25">
      <c r="H157" s="83"/>
      <c r="J157" s="83"/>
    </row>
    <row r="158" spans="8:10" ht="19.5" customHeight="1" x14ac:dyDescent="0.25">
      <c r="H158" s="83"/>
      <c r="J158" s="83"/>
    </row>
    <row r="159" spans="8:10" ht="19.5" customHeight="1" x14ac:dyDescent="0.25">
      <c r="H159" s="83"/>
      <c r="J159" s="83"/>
    </row>
    <row r="160" spans="8:10" ht="19.5" customHeight="1" x14ac:dyDescent="0.25">
      <c r="H160" s="62"/>
      <c r="J160" s="62"/>
    </row>
    <row r="161" spans="8:10" ht="19.5" customHeight="1" x14ac:dyDescent="0.25">
      <c r="H161" s="62"/>
      <c r="J161" s="62"/>
    </row>
    <row r="162" spans="8:10" ht="19.5" customHeight="1" x14ac:dyDescent="0.25">
      <c r="H162" s="62"/>
      <c r="J162" s="62"/>
    </row>
    <row r="163" spans="8:10" ht="19.5" customHeight="1" x14ac:dyDescent="0.25">
      <c r="H163" s="62"/>
      <c r="J163" s="62"/>
    </row>
    <row r="164" spans="8:10" ht="19.5" customHeight="1" x14ac:dyDescent="0.25">
      <c r="H164" s="83"/>
      <c r="J164" s="83"/>
    </row>
    <row r="165" spans="8:10" ht="19.5" customHeight="1" x14ac:dyDescent="0.25">
      <c r="H165" s="62"/>
      <c r="J165" s="62"/>
    </row>
    <row r="166" spans="8:10" ht="19.5" customHeight="1" x14ac:dyDescent="0.25">
      <c r="H166" s="83"/>
      <c r="J166" s="83"/>
    </row>
    <row r="167" spans="8:10" ht="19.5" customHeight="1" x14ac:dyDescent="0.2">
      <c r="H167" s="84"/>
      <c r="J167" s="84"/>
    </row>
    <row r="168" spans="8:10" ht="19.5" customHeight="1" x14ac:dyDescent="0.2">
      <c r="H168" s="84"/>
      <c r="J168" s="84"/>
    </row>
    <row r="169" spans="8:10" ht="19.5" customHeight="1" x14ac:dyDescent="0.2">
      <c r="H169" s="84"/>
      <c r="J169" s="84"/>
    </row>
    <row r="170" spans="8:10" ht="19.5" customHeight="1" x14ac:dyDescent="0.25">
      <c r="H170" s="62"/>
      <c r="J170" s="62"/>
    </row>
    <row r="171" spans="8:10" ht="19.5" customHeight="1" x14ac:dyDescent="0.25">
      <c r="H171" s="83"/>
      <c r="J171" s="83"/>
    </row>
    <row r="172" spans="8:10" ht="19.5" customHeight="1" x14ac:dyDescent="0.2">
      <c r="H172" s="84"/>
      <c r="J172" s="84"/>
    </row>
    <row r="173" spans="8:10" ht="19.5" customHeight="1" x14ac:dyDescent="0.2">
      <c r="H173" s="84"/>
      <c r="J173" s="84"/>
    </row>
    <row r="174" spans="8:10" ht="19.5" customHeight="1" x14ac:dyDescent="0.2">
      <c r="H174" s="84"/>
      <c r="J174" s="84"/>
    </row>
    <row r="175" spans="8:10" ht="19.5" customHeight="1" x14ac:dyDescent="0.25">
      <c r="H175" s="83"/>
      <c r="J175" s="83"/>
    </row>
    <row r="176" spans="8:10" ht="19.5" customHeight="1" x14ac:dyDescent="0.25">
      <c r="H176" s="62"/>
      <c r="J176" s="62"/>
    </row>
    <row r="177" spans="8:10" ht="19.5" customHeight="1" x14ac:dyDescent="0.25">
      <c r="H177" s="62"/>
      <c r="J177" s="62"/>
    </row>
    <row r="178" spans="8:10" ht="19.5" customHeight="1" x14ac:dyDescent="0.25">
      <c r="H178" s="83"/>
      <c r="J178" s="83"/>
    </row>
    <row r="179" spans="8:10" ht="19.5" customHeight="1" x14ac:dyDescent="0.25">
      <c r="H179" s="62"/>
      <c r="J179" s="62"/>
    </row>
    <row r="180" spans="8:10" ht="19.5" customHeight="1" x14ac:dyDescent="0.25">
      <c r="H180" s="83"/>
      <c r="J180" s="83"/>
    </row>
    <row r="181" spans="8:10" ht="19.5" customHeight="1" x14ac:dyDescent="0.25">
      <c r="H181" s="83"/>
      <c r="J181" s="83"/>
    </row>
    <row r="182" spans="8:10" ht="19.5" customHeight="1" x14ac:dyDescent="0.25">
      <c r="H182" s="83"/>
      <c r="J182" s="83"/>
    </row>
    <row r="183" spans="8:10" ht="19.5" customHeight="1" x14ac:dyDescent="0.25">
      <c r="H183" s="62"/>
      <c r="J183" s="62"/>
    </row>
    <row r="184" spans="8:10" ht="19.5" customHeight="1" x14ac:dyDescent="0.25">
      <c r="H184" s="83"/>
      <c r="J184" s="83"/>
    </row>
    <row r="185" spans="8:10" ht="19.5" customHeight="1" x14ac:dyDescent="0.25">
      <c r="H185" s="62"/>
      <c r="J185" s="62"/>
    </row>
    <row r="186" spans="8:10" ht="19.5" customHeight="1" x14ac:dyDescent="0.25">
      <c r="H186" s="62"/>
      <c r="J186" s="62"/>
    </row>
    <row r="187" spans="8:10" ht="19.5" customHeight="1" x14ac:dyDescent="0.25">
      <c r="H187" s="62"/>
      <c r="J187" s="62"/>
    </row>
    <row r="189" spans="8:10" ht="19.5" customHeight="1" x14ac:dyDescent="0.25">
      <c r="H189" s="83"/>
      <c r="J189" s="83"/>
    </row>
    <row r="190" spans="8:10" ht="19.5" customHeight="1" x14ac:dyDescent="0.25">
      <c r="H190" s="83"/>
      <c r="J190" s="83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70866141699999996" top="0.47244094488188998" bottom="0.511811023622047" header="0.511811023622047" footer="0.511811023622047"/>
  <pageSetup paperSize="9" scale="73" firstPageNumber="7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4"/>
  <sheetViews>
    <sheetView view="pageBreakPreview" zoomScaleNormal="80" zoomScaleSheetLayoutView="100" workbookViewId="0"/>
  </sheetViews>
  <sheetFormatPr defaultColWidth="9.25" defaultRowHeight="19.5" customHeight="1" x14ac:dyDescent="0.25"/>
  <cols>
    <col min="1" max="1" width="1.25" style="48" customWidth="1"/>
    <col min="2" max="2" width="49.875" style="48" customWidth="1"/>
    <col min="3" max="3" width="3" style="48" customWidth="1"/>
    <col min="4" max="4" width="13.375" style="57" customWidth="1"/>
    <col min="5" max="5" width="1.375" style="48" customWidth="1"/>
    <col min="6" max="6" width="13.375" style="57" customWidth="1"/>
    <col min="7" max="7" width="1.375" style="48" customWidth="1"/>
    <col min="8" max="8" width="13.375" style="57" customWidth="1"/>
    <col min="9" max="9" width="1.375" style="48" customWidth="1"/>
    <col min="10" max="10" width="13.375" style="57" customWidth="1"/>
    <col min="11" max="16384" width="9.25" style="106"/>
  </cols>
  <sheetData>
    <row r="1" spans="1:10" ht="19.5" customHeight="1" x14ac:dyDescent="0.25">
      <c r="A1" s="101" t="s">
        <v>0</v>
      </c>
      <c r="B1" s="25"/>
      <c r="C1" s="25"/>
      <c r="D1" s="24"/>
      <c r="E1" s="25"/>
      <c r="F1" s="24"/>
      <c r="G1" s="25"/>
      <c r="H1" s="24"/>
      <c r="I1" s="25"/>
      <c r="J1" s="24"/>
    </row>
    <row r="2" spans="1:10" ht="19.5" customHeight="1" x14ac:dyDescent="0.25">
      <c r="A2" s="26" t="s">
        <v>90</v>
      </c>
      <c r="B2" s="25"/>
      <c r="C2" s="25"/>
      <c r="D2" s="24"/>
      <c r="E2" s="25"/>
      <c r="F2" s="24"/>
      <c r="G2" s="25"/>
      <c r="H2" s="24"/>
      <c r="I2" s="25"/>
      <c r="J2" s="24"/>
    </row>
    <row r="3" spans="1:10" ht="19.5" customHeight="1" x14ac:dyDescent="0.25">
      <c r="A3" s="105"/>
      <c r="B3" s="25"/>
      <c r="C3" s="25"/>
      <c r="D3" s="24"/>
      <c r="E3" s="25"/>
      <c r="F3" s="24"/>
      <c r="G3" s="25"/>
      <c r="H3" s="24"/>
      <c r="I3" s="25"/>
      <c r="J3" s="24"/>
    </row>
    <row r="4" spans="1:10" ht="19.5" customHeight="1" x14ac:dyDescent="0.25">
      <c r="A4" s="25"/>
      <c r="B4" s="25"/>
      <c r="C4" s="25"/>
      <c r="D4" s="371" t="s">
        <v>54</v>
      </c>
      <c r="E4" s="371"/>
      <c r="F4" s="371"/>
      <c r="G4" s="2"/>
      <c r="H4" s="371" t="s">
        <v>55</v>
      </c>
      <c r="I4" s="371"/>
      <c r="J4" s="371"/>
    </row>
    <row r="5" spans="1:10" ht="19.5" customHeight="1" x14ac:dyDescent="0.25">
      <c r="A5" s="2"/>
      <c r="B5" s="25"/>
      <c r="C5" s="25"/>
      <c r="D5" s="371" t="s">
        <v>56</v>
      </c>
      <c r="E5" s="371"/>
      <c r="F5" s="371"/>
      <c r="G5" s="2"/>
      <c r="H5" s="371" t="s">
        <v>56</v>
      </c>
      <c r="I5" s="371"/>
      <c r="J5" s="371"/>
    </row>
    <row r="6" spans="1:10" ht="19.5" customHeight="1" x14ac:dyDescent="0.25">
      <c r="A6" s="2"/>
      <c r="B6" s="3"/>
      <c r="C6" s="3"/>
      <c r="D6" s="381" t="str">
        <f>PL_YTD!D5</f>
        <v xml:space="preserve">Six-month period ended </v>
      </c>
      <c r="E6" s="381"/>
      <c r="F6" s="381"/>
      <c r="G6" s="102"/>
      <c r="H6" s="382" t="str">
        <f>D6</f>
        <v xml:space="preserve">Six-month period ended </v>
      </c>
      <c r="I6" s="381"/>
      <c r="J6" s="381"/>
    </row>
    <row r="7" spans="1:10" ht="19.5" customHeight="1" x14ac:dyDescent="0.25">
      <c r="A7" s="2"/>
      <c r="B7" s="3"/>
      <c r="C7" s="3"/>
      <c r="D7" s="381" t="str">
        <f>PL_YTD!D6</f>
        <v>30 June</v>
      </c>
      <c r="E7" s="381"/>
      <c r="F7" s="381"/>
      <c r="G7" s="102"/>
      <c r="H7" s="381" t="str">
        <f>PL_YTD!H6</f>
        <v>30 June</v>
      </c>
      <c r="I7" s="381"/>
      <c r="J7" s="381"/>
    </row>
    <row r="8" spans="1:10" ht="19.5" customHeight="1" x14ac:dyDescent="0.25">
      <c r="A8" s="25"/>
      <c r="B8" s="25"/>
      <c r="C8" s="6"/>
      <c r="D8" s="33" t="s">
        <v>265</v>
      </c>
      <c r="E8" s="30"/>
      <c r="F8" s="33" t="s">
        <v>241</v>
      </c>
      <c r="G8" s="30"/>
      <c r="H8" s="33" t="s">
        <v>265</v>
      </c>
      <c r="I8" s="30"/>
      <c r="J8" s="33" t="s">
        <v>241</v>
      </c>
    </row>
    <row r="9" spans="1:10" ht="19.5" customHeight="1" x14ac:dyDescent="0.25">
      <c r="A9" s="25"/>
      <c r="B9" s="25"/>
      <c r="C9" s="25"/>
      <c r="D9" s="368" t="s">
        <v>10</v>
      </c>
      <c r="E9" s="368"/>
      <c r="F9" s="368"/>
      <c r="G9" s="368"/>
      <c r="H9" s="368"/>
      <c r="I9" s="368"/>
      <c r="J9" s="368"/>
    </row>
    <row r="10" spans="1:10" ht="19.5" customHeight="1" x14ac:dyDescent="0.25">
      <c r="A10" s="25"/>
      <c r="B10" s="25"/>
      <c r="C10" s="25"/>
      <c r="D10" s="248"/>
      <c r="E10" s="248"/>
      <c r="F10" s="248"/>
      <c r="G10" s="248"/>
      <c r="H10" s="248"/>
      <c r="I10" s="248"/>
      <c r="J10" s="248"/>
    </row>
    <row r="11" spans="1:10" ht="19.5" customHeight="1" x14ac:dyDescent="0.25">
      <c r="A11" s="25" t="s">
        <v>254</v>
      </c>
      <c r="D11" s="73">
        <f>PL_YTD!D47</f>
        <v>777881</v>
      </c>
      <c r="E11" s="97"/>
      <c r="F11" s="73">
        <f>PL_YTD!F47</f>
        <v>1914660</v>
      </c>
      <c r="G11" s="97"/>
      <c r="H11" s="73">
        <f>PL_YTD!H47</f>
        <v>2207150</v>
      </c>
      <c r="I11" s="97"/>
      <c r="J11" s="73">
        <f>PL_YTD!J47</f>
        <v>3110557</v>
      </c>
    </row>
    <row r="12" spans="1:10" ht="19.5" customHeight="1" x14ac:dyDescent="0.25">
      <c r="A12" s="25"/>
      <c r="D12" s="73"/>
      <c r="E12" s="97"/>
      <c r="F12" s="73"/>
      <c r="G12" s="97"/>
      <c r="H12" s="73"/>
      <c r="I12" s="97"/>
      <c r="J12" s="73"/>
    </row>
    <row r="13" spans="1:10" ht="19.5" customHeight="1" x14ac:dyDescent="0.25">
      <c r="A13" s="25" t="s">
        <v>81</v>
      </c>
      <c r="D13" s="8"/>
      <c r="E13" s="90"/>
      <c r="F13" s="8"/>
      <c r="G13" s="90"/>
      <c r="H13" s="91"/>
      <c r="I13" s="90"/>
      <c r="J13" s="91"/>
    </row>
    <row r="14" spans="1:10" ht="19.5" customHeight="1" x14ac:dyDescent="0.25">
      <c r="A14" s="19" t="s">
        <v>82</v>
      </c>
      <c r="B14" s="50"/>
      <c r="C14" s="50"/>
      <c r="D14" s="8"/>
      <c r="E14" s="90"/>
      <c r="F14" s="8"/>
      <c r="G14" s="90"/>
      <c r="H14" s="91"/>
      <c r="I14" s="90"/>
      <c r="J14" s="91"/>
    </row>
    <row r="15" spans="1:10" ht="18.95" customHeight="1" x14ac:dyDescent="0.25">
      <c r="A15" s="25"/>
      <c r="B15" s="50" t="s">
        <v>83</v>
      </c>
      <c r="C15" s="50"/>
      <c r="D15" s="8"/>
      <c r="E15" s="90"/>
      <c r="F15" s="8"/>
      <c r="G15" s="90"/>
      <c r="H15" s="91"/>
      <c r="I15" s="90"/>
      <c r="J15" s="91"/>
    </row>
    <row r="16" spans="1:10" ht="19.5" customHeight="1" x14ac:dyDescent="0.25">
      <c r="A16" s="92"/>
      <c r="B16" s="48" t="s">
        <v>195</v>
      </c>
      <c r="C16" s="93"/>
      <c r="D16" s="8">
        <v>564692</v>
      </c>
      <c r="E16" s="90"/>
      <c r="F16" s="8">
        <v>1089491</v>
      </c>
      <c r="G16" s="90"/>
      <c r="H16" s="68">
        <v>0</v>
      </c>
      <c r="I16" s="18"/>
      <c r="J16" s="68">
        <v>0</v>
      </c>
    </row>
    <row r="17" spans="1:10" ht="19.5" customHeight="1" x14ac:dyDescent="0.25">
      <c r="A17" s="92"/>
      <c r="B17" s="93" t="s">
        <v>222</v>
      </c>
      <c r="C17" s="93"/>
      <c r="D17" s="8">
        <v>7894</v>
      </c>
      <c r="E17" s="90"/>
      <c r="F17" s="8">
        <v>-118554</v>
      </c>
      <c r="G17" s="90"/>
      <c r="H17" s="8">
        <v>7894</v>
      </c>
      <c r="I17" s="90"/>
      <c r="J17" s="8">
        <v>-20393</v>
      </c>
    </row>
    <row r="18" spans="1:10" ht="19.5" customHeight="1" x14ac:dyDescent="0.25">
      <c r="A18" s="92"/>
      <c r="B18" s="93" t="s">
        <v>84</v>
      </c>
      <c r="C18" s="93"/>
      <c r="D18" s="8"/>
      <c r="E18" s="90"/>
      <c r="F18" s="8"/>
      <c r="G18" s="90"/>
      <c r="H18" s="8"/>
      <c r="I18" s="90"/>
      <c r="J18" s="8"/>
    </row>
    <row r="19" spans="1:10" ht="19.5" customHeight="1" x14ac:dyDescent="0.25">
      <c r="A19" s="92"/>
      <c r="B19" s="93" t="s">
        <v>299</v>
      </c>
      <c r="C19" s="23"/>
      <c r="D19" s="69">
        <v>-1579</v>
      </c>
      <c r="E19" s="90"/>
      <c r="F19" s="69">
        <v>23711</v>
      </c>
      <c r="G19" s="90"/>
      <c r="H19" s="69">
        <v>-1579</v>
      </c>
      <c r="I19" s="90"/>
      <c r="J19" s="69">
        <v>4079</v>
      </c>
    </row>
    <row r="20" spans="1:10" ht="19.5" customHeight="1" x14ac:dyDescent="0.25">
      <c r="A20" s="94" t="s">
        <v>85</v>
      </c>
      <c r="B20" s="95"/>
      <c r="C20" s="23"/>
      <c r="D20" s="8"/>
      <c r="E20" s="90"/>
      <c r="F20" s="8"/>
      <c r="G20" s="90"/>
      <c r="H20" s="8"/>
      <c r="I20" s="90"/>
      <c r="J20" s="8"/>
    </row>
    <row r="21" spans="1:10" ht="19.5" customHeight="1" x14ac:dyDescent="0.25">
      <c r="A21" s="94"/>
      <c r="B21" s="96" t="s">
        <v>86</v>
      </c>
      <c r="C21" s="23"/>
      <c r="D21" s="71">
        <f>SUM(D16:D19)</f>
        <v>571007</v>
      </c>
      <c r="E21" s="90"/>
      <c r="F21" s="71">
        <f>SUM(F16:F19)</f>
        <v>994648</v>
      </c>
      <c r="G21" s="90"/>
      <c r="H21" s="71">
        <f>SUM(H16:H19)</f>
        <v>6315</v>
      </c>
      <c r="I21" s="90"/>
      <c r="J21" s="71">
        <f>SUM(J16:J19)</f>
        <v>-16314</v>
      </c>
    </row>
    <row r="22" spans="1:10" ht="9" customHeight="1" x14ac:dyDescent="0.25">
      <c r="A22" s="94"/>
      <c r="B22" s="96"/>
      <c r="C22" s="23"/>
      <c r="D22" s="73"/>
      <c r="E22" s="90"/>
      <c r="F22" s="73"/>
      <c r="G22" s="90"/>
      <c r="H22" s="73"/>
      <c r="I22" s="90"/>
      <c r="J22" s="73"/>
    </row>
    <row r="23" spans="1:10" ht="19.5" customHeight="1" x14ac:dyDescent="0.25">
      <c r="A23" s="19" t="s">
        <v>300</v>
      </c>
      <c r="D23" s="8"/>
      <c r="E23" s="90"/>
      <c r="F23" s="8"/>
      <c r="G23" s="90"/>
      <c r="H23" s="8"/>
      <c r="I23" s="90"/>
      <c r="J23" s="8"/>
    </row>
    <row r="24" spans="1:10" ht="18.95" customHeight="1" x14ac:dyDescent="0.25">
      <c r="A24" s="19"/>
      <c r="B24" s="19" t="s">
        <v>83</v>
      </c>
      <c r="D24" s="8"/>
      <c r="E24" s="90"/>
      <c r="F24" s="8"/>
      <c r="G24" s="90"/>
      <c r="H24" s="8"/>
      <c r="I24" s="90"/>
      <c r="J24" s="8"/>
    </row>
    <row r="25" spans="1:10" ht="19.5" customHeight="1" x14ac:dyDescent="0.25">
      <c r="A25" s="19"/>
      <c r="B25" s="48" t="s">
        <v>249</v>
      </c>
      <c r="D25" s="8">
        <v>-1389</v>
      </c>
      <c r="E25" s="90"/>
      <c r="F25" s="8">
        <v>-190</v>
      </c>
      <c r="G25" s="90"/>
      <c r="H25" s="68">
        <v>0</v>
      </c>
      <c r="I25" s="90"/>
      <c r="J25" s="8">
        <v>-190</v>
      </c>
    </row>
    <row r="26" spans="1:10" ht="19.5" customHeight="1" x14ac:dyDescent="0.25">
      <c r="A26" s="92"/>
      <c r="B26" s="93" t="s">
        <v>237</v>
      </c>
      <c r="C26" s="93"/>
      <c r="D26" s="8"/>
      <c r="E26" s="90"/>
      <c r="F26" s="8"/>
      <c r="G26" s="90"/>
      <c r="H26" s="68"/>
      <c r="I26" s="90"/>
      <c r="J26" s="8"/>
    </row>
    <row r="27" spans="1:10" ht="19.5" customHeight="1" x14ac:dyDescent="0.25">
      <c r="A27" s="92"/>
      <c r="B27" s="93" t="s">
        <v>236</v>
      </c>
      <c r="C27" s="93"/>
      <c r="D27" s="8">
        <v>-146744</v>
      </c>
      <c r="E27" s="90"/>
      <c r="F27" s="8">
        <v>-50157</v>
      </c>
      <c r="G27" s="90"/>
      <c r="H27" s="68">
        <v>0</v>
      </c>
      <c r="I27" s="90"/>
      <c r="J27" s="68">
        <v>0</v>
      </c>
    </row>
    <row r="28" spans="1:10" ht="19.5" customHeight="1" x14ac:dyDescent="0.25">
      <c r="A28" s="25"/>
      <c r="B28" s="93" t="s">
        <v>276</v>
      </c>
      <c r="D28" s="40"/>
      <c r="E28" s="90"/>
      <c r="F28" s="40"/>
      <c r="G28" s="90"/>
      <c r="H28" s="68"/>
      <c r="I28" s="90"/>
      <c r="J28" s="40"/>
    </row>
    <row r="29" spans="1:10" ht="19.5" customHeight="1" x14ac:dyDescent="0.25">
      <c r="A29" s="25"/>
      <c r="B29" s="93" t="s">
        <v>277</v>
      </c>
      <c r="D29" s="40">
        <v>1584</v>
      </c>
      <c r="E29" s="90"/>
      <c r="F29" s="40">
        <v>0</v>
      </c>
      <c r="G29" s="90"/>
      <c r="H29" s="68">
        <v>0</v>
      </c>
      <c r="I29" s="90"/>
      <c r="J29" s="40">
        <v>0</v>
      </c>
    </row>
    <row r="30" spans="1:10" ht="19.5" customHeight="1" x14ac:dyDescent="0.25">
      <c r="A30" s="25"/>
      <c r="B30" s="178" t="s">
        <v>278</v>
      </c>
      <c r="D30" s="186"/>
      <c r="E30" s="90"/>
      <c r="F30" s="186"/>
      <c r="G30" s="90"/>
      <c r="H30" s="67"/>
      <c r="I30" s="90"/>
      <c r="J30" s="186"/>
    </row>
    <row r="31" spans="1:10" ht="19.5" customHeight="1" x14ac:dyDescent="0.25">
      <c r="A31" s="25"/>
      <c r="B31" s="93" t="s">
        <v>299</v>
      </c>
      <c r="D31" s="185">
        <v>-2964</v>
      </c>
      <c r="E31" s="90"/>
      <c r="F31" s="185">
        <v>2373</v>
      </c>
      <c r="G31" s="90"/>
      <c r="H31" s="100">
        <v>0</v>
      </c>
      <c r="I31" s="90"/>
      <c r="J31" s="185">
        <v>38</v>
      </c>
    </row>
    <row r="32" spans="1:10" ht="19.5" customHeight="1" x14ac:dyDescent="0.25">
      <c r="A32" s="25" t="s">
        <v>301</v>
      </c>
      <c r="B32" s="95"/>
      <c r="D32" s="186"/>
      <c r="E32" s="90"/>
      <c r="F32" s="186"/>
      <c r="G32" s="90"/>
      <c r="H32" s="186"/>
      <c r="I32" s="90"/>
      <c r="J32" s="186"/>
    </row>
    <row r="33" spans="1:10" ht="19.5" customHeight="1" x14ac:dyDescent="0.25">
      <c r="A33" s="63"/>
      <c r="B33" s="25" t="s">
        <v>86</v>
      </c>
      <c r="D33" s="187">
        <f>SUM(D25:D31)</f>
        <v>-149513</v>
      </c>
      <c r="E33" s="97"/>
      <c r="F33" s="187">
        <f>SUM(F25:F31)</f>
        <v>-47974</v>
      </c>
      <c r="G33" s="97"/>
      <c r="H33" s="100">
        <f>SUM(H25:H31)</f>
        <v>0</v>
      </c>
      <c r="I33" s="90"/>
      <c r="J33" s="187">
        <f>SUM(J25:J31)</f>
        <v>-152</v>
      </c>
    </row>
    <row r="34" spans="1:10" ht="9" customHeight="1" x14ac:dyDescent="0.25">
      <c r="A34" s="94"/>
      <c r="B34" s="96"/>
      <c r="C34" s="23"/>
      <c r="D34" s="73"/>
      <c r="E34" s="90"/>
      <c r="F34" s="73"/>
      <c r="G34" s="90"/>
      <c r="H34" s="73"/>
      <c r="I34" s="90"/>
      <c r="J34" s="73"/>
    </row>
    <row r="35" spans="1:10" ht="19.5" customHeight="1" x14ac:dyDescent="0.25">
      <c r="A35" s="94" t="s">
        <v>223</v>
      </c>
      <c r="D35" s="8"/>
      <c r="E35" s="90"/>
      <c r="F35" s="8"/>
      <c r="G35" s="90"/>
      <c r="H35" s="8"/>
      <c r="I35" s="90"/>
      <c r="J35" s="8"/>
    </row>
    <row r="36" spans="1:10" ht="19.5" customHeight="1" x14ac:dyDescent="0.25">
      <c r="A36" s="92"/>
      <c r="B36" s="94" t="s">
        <v>87</v>
      </c>
      <c r="C36" s="94"/>
      <c r="D36" s="71">
        <f>D33+D21</f>
        <v>421494</v>
      </c>
      <c r="E36" s="97"/>
      <c r="F36" s="71">
        <f>F33+F21</f>
        <v>946674</v>
      </c>
      <c r="G36" s="73"/>
      <c r="H36" s="71">
        <f>H33+H21</f>
        <v>6315</v>
      </c>
      <c r="I36" s="73"/>
      <c r="J36" s="71">
        <f>J33+J21</f>
        <v>-16466</v>
      </c>
    </row>
    <row r="37" spans="1:10" ht="19.5" customHeight="1" x14ac:dyDescent="0.25">
      <c r="A37" s="94" t="s">
        <v>260</v>
      </c>
      <c r="D37" s="8"/>
      <c r="E37" s="90"/>
      <c r="F37" s="8"/>
      <c r="G37" s="90"/>
      <c r="H37" s="8"/>
      <c r="I37" s="90"/>
      <c r="J37" s="8"/>
    </row>
    <row r="38" spans="1:10" ht="19.5" customHeight="1" thickBot="1" x14ac:dyDescent="0.3">
      <c r="A38" s="94"/>
      <c r="B38" s="94" t="s">
        <v>88</v>
      </c>
      <c r="C38" s="94"/>
      <c r="D38" s="82">
        <f>D11+D36</f>
        <v>1199375</v>
      </c>
      <c r="E38" s="97"/>
      <c r="F38" s="82">
        <f>F11+F36</f>
        <v>2861334</v>
      </c>
      <c r="G38" s="97"/>
      <c r="H38" s="82">
        <f>H11+H36</f>
        <v>2213465</v>
      </c>
      <c r="I38" s="97"/>
      <c r="J38" s="82">
        <f>J11+J36</f>
        <v>3094091</v>
      </c>
    </row>
    <row r="39" spans="1:10" ht="19.5" customHeight="1" thickTop="1" x14ac:dyDescent="0.25">
      <c r="A39" s="94"/>
      <c r="B39" s="99"/>
      <c r="C39" s="99"/>
      <c r="D39" s="73"/>
      <c r="E39" s="97"/>
      <c r="F39" s="73"/>
      <c r="G39" s="97"/>
      <c r="H39" s="73"/>
      <c r="I39" s="97"/>
      <c r="J39" s="73"/>
    </row>
    <row r="40" spans="1:10" ht="19.5" customHeight="1" x14ac:dyDescent="0.25">
      <c r="A40" s="94" t="s">
        <v>251</v>
      </c>
      <c r="D40" s="8"/>
      <c r="E40" s="90"/>
      <c r="F40" s="8"/>
      <c r="G40" s="8"/>
      <c r="H40" s="8"/>
      <c r="I40" s="90"/>
      <c r="J40" s="8"/>
    </row>
    <row r="41" spans="1:10" ht="19.5" customHeight="1" x14ac:dyDescent="0.25">
      <c r="A41" s="56" t="s">
        <v>79</v>
      </c>
      <c r="B41" s="54"/>
      <c r="C41" s="93"/>
      <c r="D41" s="8">
        <f>+D38-D42</f>
        <v>1184455</v>
      </c>
      <c r="E41" s="90"/>
      <c r="F41" s="8">
        <f>+F38-F42</f>
        <v>2830099</v>
      </c>
      <c r="G41" s="90"/>
      <c r="H41" s="8">
        <f>+H38-H42</f>
        <v>2213465</v>
      </c>
      <c r="I41" s="90"/>
      <c r="J41" s="8">
        <f>+J38-J42</f>
        <v>3094091</v>
      </c>
    </row>
    <row r="42" spans="1:10" ht="19.5" customHeight="1" x14ac:dyDescent="0.25">
      <c r="A42" s="56" t="s">
        <v>80</v>
      </c>
      <c r="B42" s="37"/>
      <c r="D42" s="100">
        <v>14920</v>
      </c>
      <c r="E42" s="90"/>
      <c r="F42" s="100">
        <v>31235</v>
      </c>
      <c r="G42" s="90"/>
      <c r="H42" s="100">
        <v>0</v>
      </c>
      <c r="I42" s="18"/>
      <c r="J42" s="100">
        <v>0</v>
      </c>
    </row>
    <row r="43" spans="1:10" ht="19.5" customHeight="1" thickBot="1" x14ac:dyDescent="0.3">
      <c r="A43" s="52"/>
      <c r="B43" s="53"/>
      <c r="C43" s="53"/>
      <c r="D43" s="82">
        <f>SUM(D41:D42)</f>
        <v>1199375</v>
      </c>
      <c r="E43" s="73"/>
      <c r="F43" s="82">
        <f>SUM(F41:F42)</f>
        <v>2861334</v>
      </c>
      <c r="G43" s="73"/>
      <c r="H43" s="82">
        <f>SUM(H41:H42)</f>
        <v>2213465</v>
      </c>
      <c r="I43" s="73"/>
      <c r="J43" s="82">
        <f>SUM(J41:J42)</f>
        <v>3094091</v>
      </c>
    </row>
    <row r="44" spans="1:10" ht="19.5" customHeight="1" thickTop="1" x14ac:dyDescent="0.25">
      <c r="A44" s="53"/>
      <c r="B44" s="53"/>
      <c r="C44" s="53"/>
      <c r="E44" s="59"/>
      <c r="G44" s="59"/>
      <c r="I44" s="59"/>
    </row>
    <row r="45" spans="1:10" ht="19.5" customHeight="1" x14ac:dyDescent="0.25">
      <c r="A45" s="53"/>
      <c r="B45" s="53"/>
      <c r="C45" s="53"/>
      <c r="E45" s="58"/>
    </row>
    <row r="46" spans="1:10" ht="19.5" customHeight="1" x14ac:dyDescent="0.25">
      <c r="A46" s="53"/>
      <c r="B46" s="53"/>
      <c r="C46" s="53"/>
      <c r="D46" s="107"/>
      <c r="E46" s="59"/>
      <c r="G46" s="58"/>
      <c r="I46" s="58"/>
    </row>
    <row r="47" spans="1:10" ht="19.5" customHeight="1" x14ac:dyDescent="0.25">
      <c r="A47" s="52"/>
      <c r="B47" s="53"/>
      <c r="C47" s="53"/>
      <c r="D47" s="108"/>
      <c r="E47" s="53"/>
      <c r="F47" s="108"/>
      <c r="G47" s="53"/>
      <c r="H47" s="108"/>
      <c r="I47" s="53"/>
      <c r="J47" s="108"/>
    </row>
    <row r="48" spans="1:10" ht="19.5" customHeight="1" x14ac:dyDescent="0.25">
      <c r="A48" s="52"/>
      <c r="B48" s="52"/>
      <c r="C48" s="52"/>
      <c r="E48" s="59"/>
      <c r="G48" s="109"/>
      <c r="I48" s="109"/>
    </row>
    <row r="49" spans="1:10" ht="19.5" customHeight="1" x14ac:dyDescent="0.25">
      <c r="A49" s="52"/>
      <c r="B49" s="52"/>
      <c r="C49" s="52"/>
      <c r="E49" s="59"/>
      <c r="G49" s="109"/>
      <c r="I49" s="109"/>
    </row>
    <row r="50" spans="1:10" ht="19.5" customHeight="1" x14ac:dyDescent="0.25">
      <c r="A50" s="52"/>
      <c r="B50" s="52"/>
      <c r="C50" s="52"/>
      <c r="E50" s="59"/>
      <c r="G50" s="109"/>
      <c r="I50" s="109"/>
    </row>
    <row r="51" spans="1:10" ht="19.5" customHeight="1" x14ac:dyDescent="0.25">
      <c r="A51" s="53"/>
      <c r="B51" s="53"/>
      <c r="C51" s="53"/>
      <c r="E51" s="58"/>
    </row>
    <row r="52" spans="1:10" ht="19.5" customHeight="1" x14ac:dyDescent="0.25">
      <c r="A52" s="53"/>
      <c r="B52" s="53"/>
      <c r="C52" s="53"/>
      <c r="E52" s="60"/>
      <c r="G52" s="60"/>
      <c r="I52" s="60"/>
    </row>
    <row r="53" spans="1:10" ht="19.5" customHeight="1" x14ac:dyDescent="0.25">
      <c r="A53" s="53"/>
      <c r="B53" s="53"/>
      <c r="C53" s="53"/>
      <c r="E53" s="58"/>
    </row>
    <row r="54" spans="1:10" ht="19.5" customHeight="1" x14ac:dyDescent="0.25">
      <c r="A54" s="53"/>
      <c r="B54" s="53"/>
      <c r="C54" s="53"/>
      <c r="E54" s="59"/>
      <c r="G54" s="60"/>
      <c r="I54" s="60"/>
    </row>
    <row r="55" spans="1:10" ht="19.5" customHeight="1" x14ac:dyDescent="0.25">
      <c r="A55" s="52"/>
      <c r="B55" s="53"/>
      <c r="C55" s="53"/>
      <c r="E55" s="109"/>
      <c r="G55" s="60"/>
      <c r="I55" s="60"/>
    </row>
    <row r="57" spans="1:10" ht="19.5" customHeight="1" x14ac:dyDescent="0.25">
      <c r="A57" s="25"/>
    </row>
    <row r="58" spans="1:10" ht="19.5" customHeight="1" x14ac:dyDescent="0.25">
      <c r="A58" s="25"/>
    </row>
    <row r="59" spans="1:10" ht="19.5" customHeight="1" x14ac:dyDescent="0.25">
      <c r="A59" s="25"/>
    </row>
    <row r="60" spans="1:10" ht="19.5" customHeight="1" x14ac:dyDescent="0.25">
      <c r="A60" s="25"/>
    </row>
    <row r="61" spans="1:10" ht="19.5" customHeight="1" x14ac:dyDescent="0.25">
      <c r="B61" s="53"/>
      <c r="C61" s="53"/>
      <c r="D61" s="108"/>
      <c r="F61" s="108"/>
      <c r="H61" s="108"/>
      <c r="J61" s="108"/>
    </row>
    <row r="62" spans="1:10" ht="19.5" customHeight="1" x14ac:dyDescent="0.25">
      <c r="B62" s="53"/>
      <c r="C62" s="53"/>
      <c r="D62" s="108"/>
      <c r="F62" s="108"/>
      <c r="H62" s="108"/>
      <c r="J62" s="108"/>
    </row>
    <row r="63" spans="1:10" ht="19.5" customHeight="1" x14ac:dyDescent="0.25">
      <c r="B63" s="53"/>
      <c r="C63" s="53"/>
      <c r="D63" s="108"/>
      <c r="F63" s="108"/>
      <c r="H63" s="108"/>
      <c r="J63" s="108"/>
    </row>
    <row r="64" spans="1:10" ht="19.5" customHeight="1" x14ac:dyDescent="0.25">
      <c r="A64" s="2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7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2"/>
  <sheetViews>
    <sheetView view="pageBreakPreview" zoomScale="90" zoomScaleNormal="85" zoomScaleSheetLayoutView="90" workbookViewId="0"/>
  </sheetViews>
  <sheetFormatPr defaultColWidth="9.25" defaultRowHeight="20.85" customHeight="1" x14ac:dyDescent="0.25"/>
  <cols>
    <col min="1" max="1" width="1.25" style="14" customWidth="1"/>
    <col min="2" max="2" width="53.375" style="14" customWidth="1"/>
    <col min="3" max="3" width="5.25" style="6" bestFit="1" customWidth="1"/>
    <col min="4" max="4" width="0.375" style="127" customWidth="1"/>
    <col min="5" max="5" width="18.75" style="116" bestFit="1" customWidth="1"/>
    <col min="6" max="6" width="0.375" style="116" customWidth="1"/>
    <col min="7" max="7" width="19.75" style="116" bestFit="1" customWidth="1"/>
    <col min="8" max="8" width="1" style="116" customWidth="1"/>
    <col min="9" max="9" width="13.125" style="116" customWidth="1"/>
    <col min="10" max="10" width="0.375" style="116" customWidth="1"/>
    <col min="11" max="11" width="16.375" style="116" customWidth="1"/>
    <col min="12" max="12" width="0.375" style="116" customWidth="1"/>
    <col min="13" max="13" width="15.25" style="116" customWidth="1"/>
    <col min="14" max="14" width="0.375" style="116" customWidth="1"/>
    <col min="15" max="15" width="18.375" style="116" bestFit="1" customWidth="1"/>
    <col min="16" max="16" width="1.125" style="116" customWidth="1"/>
    <col min="17" max="17" width="18.25" style="116" customWidth="1"/>
    <col min="18" max="18" width="0.375" style="116" customWidth="1"/>
    <col min="19" max="19" width="16" style="116" bestFit="1" customWidth="1"/>
    <col min="20" max="20" width="0.375" style="116" customWidth="1"/>
    <col min="21" max="21" width="19.125" style="116" bestFit="1" customWidth="1"/>
    <col min="22" max="22" width="0.375" style="116" customWidth="1"/>
    <col min="23" max="23" width="11.25" style="116" customWidth="1"/>
    <col min="24" max="24" width="0.375" style="116" customWidth="1"/>
    <col min="25" max="25" width="18.75" style="116" bestFit="1" customWidth="1"/>
    <col min="26" max="26" width="0.375" style="116" customWidth="1"/>
    <col min="27" max="27" width="20.125" style="116" bestFit="1" customWidth="1"/>
    <col min="28" max="28" width="0.375" style="116" customWidth="1"/>
    <col min="29" max="29" width="18.75" style="116" bestFit="1" customWidth="1"/>
    <col min="30" max="30" width="0.375" style="116" customWidth="1"/>
    <col min="31" max="31" width="17.25" style="116" customWidth="1"/>
    <col min="32" max="16384" width="9.25" style="106"/>
  </cols>
  <sheetData>
    <row r="1" spans="1:31" ht="20.85" customHeight="1" x14ac:dyDescent="0.25">
      <c r="A1" s="101" t="s">
        <v>0</v>
      </c>
      <c r="B1" s="110"/>
      <c r="C1" s="111"/>
      <c r="D1" s="112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0"/>
      <c r="AB1" s="110"/>
      <c r="AC1" s="113"/>
      <c r="AD1" s="110"/>
      <c r="AE1" s="110"/>
    </row>
    <row r="2" spans="1:31" ht="20.85" customHeight="1" x14ac:dyDescent="0.25">
      <c r="A2" s="114" t="s">
        <v>91</v>
      </c>
      <c r="B2" s="114"/>
      <c r="C2" s="111"/>
      <c r="D2" s="112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0"/>
      <c r="AB2" s="110"/>
      <c r="AC2" s="113"/>
      <c r="AD2" s="110"/>
      <c r="AE2" s="110"/>
    </row>
    <row r="3" spans="1:31" ht="20.85" customHeight="1" x14ac:dyDescent="0.25">
      <c r="A3" s="105"/>
      <c r="B3" s="114"/>
      <c r="C3" s="111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0"/>
      <c r="AB3" s="110"/>
      <c r="AC3" s="113"/>
      <c r="AD3" s="110"/>
      <c r="AE3" s="110"/>
    </row>
    <row r="4" spans="1:31" ht="20.85" customHeight="1" x14ac:dyDescent="0.25">
      <c r="A4" s="110"/>
      <c r="B4" s="110"/>
      <c r="C4" s="111"/>
      <c r="D4" s="112"/>
      <c r="E4" s="383" t="s">
        <v>92</v>
      </c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</row>
    <row r="5" spans="1:31" ht="20.85" customHeight="1" x14ac:dyDescent="0.25">
      <c r="A5" s="110"/>
      <c r="B5" s="110"/>
      <c r="C5" s="111"/>
      <c r="D5" s="115"/>
      <c r="E5" s="115"/>
      <c r="F5" s="115"/>
      <c r="G5" s="115"/>
      <c r="H5" s="115"/>
      <c r="I5" s="385" t="s">
        <v>309</v>
      </c>
      <c r="J5" s="385"/>
      <c r="K5" s="385"/>
      <c r="L5" s="115"/>
      <c r="M5" s="384" t="s">
        <v>49</v>
      </c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115"/>
      <c r="AA5" s="115"/>
      <c r="AB5" s="115"/>
      <c r="AC5" s="115"/>
      <c r="AD5" s="115"/>
      <c r="AE5" s="115"/>
    </row>
    <row r="6" spans="1:31" ht="20.85" customHeight="1" x14ac:dyDescent="0.25">
      <c r="A6" s="5"/>
      <c r="B6" s="5"/>
      <c r="D6" s="249"/>
      <c r="E6" s="127"/>
      <c r="F6" s="127"/>
      <c r="G6" s="127"/>
      <c r="H6" s="127"/>
      <c r="I6" s="127"/>
      <c r="J6" s="127"/>
      <c r="K6" s="127"/>
      <c r="L6" s="127"/>
      <c r="M6" s="14"/>
      <c r="N6" s="14"/>
      <c r="O6" s="127"/>
      <c r="P6" s="127"/>
      <c r="Q6" s="127" t="s">
        <v>188</v>
      </c>
      <c r="R6" s="127"/>
      <c r="S6" s="127" t="s">
        <v>93</v>
      </c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</row>
    <row r="7" spans="1:31" ht="20.85" customHeight="1" x14ac:dyDescent="0.25">
      <c r="A7" s="5"/>
      <c r="B7" s="5"/>
      <c r="D7" s="249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 t="s">
        <v>189</v>
      </c>
      <c r="R7" s="127"/>
      <c r="S7" s="127" t="s">
        <v>94</v>
      </c>
      <c r="T7" s="127"/>
      <c r="U7" s="127" t="s">
        <v>95</v>
      </c>
      <c r="V7" s="127"/>
      <c r="W7" s="127"/>
      <c r="X7" s="127"/>
      <c r="Z7" s="117"/>
      <c r="AA7" s="117"/>
      <c r="AB7" s="117"/>
      <c r="AC7" s="117"/>
      <c r="AD7" s="117"/>
      <c r="AE7" s="117"/>
    </row>
    <row r="8" spans="1:31" ht="20.85" customHeight="1" x14ac:dyDescent="0.25">
      <c r="A8" s="5"/>
      <c r="B8" s="5"/>
      <c r="D8" s="249"/>
      <c r="E8" s="127"/>
      <c r="F8" s="127"/>
      <c r="G8" s="127" t="s">
        <v>96</v>
      </c>
      <c r="H8" s="127"/>
      <c r="I8" s="127"/>
      <c r="J8" s="127"/>
      <c r="K8" s="127"/>
      <c r="L8" s="127"/>
      <c r="M8" s="127"/>
      <c r="N8" s="127"/>
      <c r="O8" s="127"/>
      <c r="P8" s="127"/>
      <c r="Q8" s="127" t="s">
        <v>314</v>
      </c>
      <c r="R8" s="127"/>
      <c r="S8" s="127" t="s">
        <v>97</v>
      </c>
      <c r="T8" s="127"/>
      <c r="U8" s="127" t="s">
        <v>98</v>
      </c>
      <c r="V8" s="127"/>
      <c r="W8" s="127" t="s">
        <v>99</v>
      </c>
      <c r="X8" s="127"/>
      <c r="Y8" s="117" t="s">
        <v>100</v>
      </c>
      <c r="Z8" s="117"/>
      <c r="AA8" s="117" t="s">
        <v>101</v>
      </c>
      <c r="AB8" s="117"/>
      <c r="AC8" s="117"/>
      <c r="AD8" s="117"/>
      <c r="AE8" s="117"/>
    </row>
    <row r="9" spans="1:31" ht="20.85" customHeight="1" x14ac:dyDescent="0.25">
      <c r="A9" s="5"/>
      <c r="B9" s="5"/>
      <c r="D9" s="249"/>
      <c r="E9" s="117" t="s">
        <v>102</v>
      </c>
      <c r="F9" s="127"/>
      <c r="G9" s="127" t="s">
        <v>103</v>
      </c>
      <c r="H9" s="127"/>
      <c r="L9" s="127"/>
      <c r="M9" s="127"/>
      <c r="N9" s="127"/>
      <c r="O9" s="127"/>
      <c r="P9" s="127"/>
      <c r="Q9" s="127" t="s">
        <v>190</v>
      </c>
      <c r="R9" s="127"/>
      <c r="S9" s="127" t="s">
        <v>105</v>
      </c>
      <c r="T9" s="127"/>
      <c r="U9" s="127" t="s">
        <v>106</v>
      </c>
      <c r="V9" s="127"/>
      <c r="W9" s="127" t="s">
        <v>107</v>
      </c>
      <c r="X9" s="127"/>
      <c r="Y9" s="117" t="s">
        <v>108</v>
      </c>
      <c r="Z9" s="117"/>
      <c r="AA9" s="117" t="s">
        <v>109</v>
      </c>
      <c r="AB9" s="117"/>
      <c r="AC9" s="117" t="s">
        <v>110</v>
      </c>
      <c r="AD9" s="117"/>
    </row>
    <row r="10" spans="1:31" ht="20.85" customHeight="1" x14ac:dyDescent="0.25">
      <c r="A10" s="5"/>
      <c r="B10" s="5"/>
      <c r="D10" s="249"/>
      <c r="E10" s="117" t="s">
        <v>111</v>
      </c>
      <c r="F10" s="127"/>
      <c r="G10" s="127" t="s">
        <v>112</v>
      </c>
      <c r="H10" s="127"/>
      <c r="I10" s="127" t="s">
        <v>113</v>
      </c>
      <c r="J10" s="127"/>
      <c r="L10" s="127"/>
      <c r="M10" s="127" t="s">
        <v>263</v>
      </c>
      <c r="N10" s="127"/>
      <c r="O10" s="127" t="s">
        <v>226</v>
      </c>
      <c r="P10" s="127"/>
      <c r="Q10" s="127" t="s">
        <v>191</v>
      </c>
      <c r="R10" s="127"/>
      <c r="S10" s="127" t="s">
        <v>114</v>
      </c>
      <c r="T10" s="127"/>
      <c r="U10" s="127" t="s">
        <v>115</v>
      </c>
      <c r="V10" s="127"/>
      <c r="W10" s="127" t="s">
        <v>116</v>
      </c>
      <c r="X10" s="127"/>
      <c r="Y10" s="117" t="s">
        <v>117</v>
      </c>
      <c r="Z10" s="117"/>
      <c r="AA10" s="117" t="s">
        <v>118</v>
      </c>
      <c r="AB10" s="117"/>
      <c r="AC10" s="117" t="s">
        <v>119</v>
      </c>
      <c r="AD10" s="117"/>
      <c r="AE10" s="117" t="s">
        <v>120</v>
      </c>
    </row>
    <row r="11" spans="1:31" ht="20.85" customHeight="1" x14ac:dyDescent="0.25">
      <c r="A11" s="5"/>
      <c r="B11" s="5"/>
      <c r="C11" s="6" t="s">
        <v>8</v>
      </c>
      <c r="D11" s="249"/>
      <c r="E11" s="117" t="s">
        <v>121</v>
      </c>
      <c r="F11" s="127"/>
      <c r="G11" s="127" t="s">
        <v>122</v>
      </c>
      <c r="H11" s="127"/>
      <c r="I11" s="127" t="s">
        <v>123</v>
      </c>
      <c r="J11" s="127"/>
      <c r="K11" s="127" t="s">
        <v>124</v>
      </c>
      <c r="L11" s="127"/>
      <c r="M11" s="127" t="s">
        <v>225</v>
      </c>
      <c r="N11" s="127"/>
      <c r="O11" s="127" t="s">
        <v>225</v>
      </c>
      <c r="P11" s="127"/>
      <c r="Q11" s="127" t="s">
        <v>192</v>
      </c>
      <c r="R11" s="127"/>
      <c r="S11" s="127" t="s">
        <v>125</v>
      </c>
      <c r="T11" s="127"/>
      <c r="U11" s="127" t="s">
        <v>126</v>
      </c>
      <c r="V11" s="127"/>
      <c r="W11" s="127" t="s">
        <v>123</v>
      </c>
      <c r="X11" s="127"/>
      <c r="Y11" s="117" t="s">
        <v>127</v>
      </c>
      <c r="Z11" s="117"/>
      <c r="AA11" s="117" t="s">
        <v>128</v>
      </c>
      <c r="AB11" s="117"/>
      <c r="AC11" s="117" t="s">
        <v>129</v>
      </c>
      <c r="AD11" s="117"/>
      <c r="AE11" s="117" t="s">
        <v>127</v>
      </c>
    </row>
    <row r="12" spans="1:31" ht="20.85" customHeight="1" x14ac:dyDescent="0.25">
      <c r="A12" s="5"/>
      <c r="B12" s="5"/>
      <c r="D12" s="249"/>
      <c r="E12" s="386" t="s">
        <v>10</v>
      </c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  <c r="AC12" s="386"/>
      <c r="AD12" s="386"/>
      <c r="AE12" s="386"/>
    </row>
    <row r="13" spans="1:31" ht="20.85" customHeight="1" x14ac:dyDescent="0.25">
      <c r="A13" s="118" t="s">
        <v>242</v>
      </c>
      <c r="B13" s="118"/>
      <c r="D13" s="249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</row>
    <row r="14" spans="1:31" ht="20.85" customHeight="1" x14ac:dyDescent="0.25">
      <c r="A14" s="118" t="s">
        <v>243</v>
      </c>
      <c r="B14" s="118"/>
      <c r="D14" s="249"/>
      <c r="E14" s="264">
        <v>1822465</v>
      </c>
      <c r="F14" s="264"/>
      <c r="G14" s="264">
        <v>16060017</v>
      </c>
      <c r="H14" s="264"/>
      <c r="I14" s="264">
        <v>199845</v>
      </c>
      <c r="J14" s="264"/>
      <c r="K14" s="264">
        <v>2102746</v>
      </c>
      <c r="L14" s="264"/>
      <c r="M14" s="264">
        <v>-908229</v>
      </c>
      <c r="N14" s="264"/>
      <c r="O14" s="264">
        <v>-615725</v>
      </c>
      <c r="P14" s="264"/>
      <c r="Q14" s="264">
        <v>-1584</v>
      </c>
      <c r="R14" s="264"/>
      <c r="S14" s="264">
        <v>-50030</v>
      </c>
      <c r="T14" s="264"/>
      <c r="U14" s="264">
        <v>2655282</v>
      </c>
      <c r="V14" s="264"/>
      <c r="W14" s="264">
        <v>874</v>
      </c>
      <c r="X14" s="264"/>
      <c r="Y14" s="264">
        <v>1080588</v>
      </c>
      <c r="Z14" s="264"/>
      <c r="AA14" s="264">
        <v>21265661</v>
      </c>
      <c r="AB14" s="264"/>
      <c r="AC14" s="264">
        <v>3134610</v>
      </c>
      <c r="AD14" s="264"/>
      <c r="AE14" s="264">
        <v>24400271</v>
      </c>
    </row>
    <row r="15" spans="1:31" ht="12" customHeight="1" x14ac:dyDescent="0.25">
      <c r="A15" s="5"/>
      <c r="B15" s="5"/>
      <c r="D15" s="249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</row>
    <row r="16" spans="1:31" s="198" customFormat="1" ht="20.85" customHeight="1" x14ac:dyDescent="0.2">
      <c r="A16" s="123" t="s">
        <v>130</v>
      </c>
      <c r="B16" s="5"/>
      <c r="C16" s="6"/>
      <c r="D16" s="14"/>
      <c r="E16" s="264"/>
      <c r="F16" s="265"/>
      <c r="G16" s="264"/>
      <c r="H16" s="265"/>
      <c r="I16" s="264"/>
      <c r="J16" s="265"/>
      <c r="K16" s="264"/>
      <c r="L16" s="265"/>
      <c r="M16" s="264"/>
      <c r="N16" s="265"/>
      <c r="O16" s="264"/>
      <c r="P16" s="264"/>
      <c r="Q16" s="264"/>
      <c r="R16" s="265"/>
      <c r="S16" s="264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</row>
    <row r="17" spans="1:31" s="198" customFormat="1" ht="20.85" customHeight="1" x14ac:dyDescent="0.25">
      <c r="A17" s="121" t="s">
        <v>131</v>
      </c>
      <c r="B17" s="14"/>
      <c r="C17" s="6"/>
      <c r="D17" s="14"/>
      <c r="E17" s="264"/>
      <c r="F17" s="264"/>
      <c r="G17" s="264"/>
      <c r="H17" s="264"/>
      <c r="I17" s="264"/>
      <c r="J17" s="264"/>
      <c r="K17" s="264"/>
      <c r="L17" s="269"/>
      <c r="M17" s="264"/>
      <c r="N17" s="264"/>
      <c r="O17" s="264"/>
      <c r="P17" s="264"/>
      <c r="Q17" s="264"/>
      <c r="R17" s="264"/>
      <c r="S17" s="264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</row>
    <row r="18" spans="1:31" s="198" customFormat="1" ht="20.85" customHeight="1" x14ac:dyDescent="0.2">
      <c r="A18" s="15"/>
      <c r="B18" s="7" t="s">
        <v>132</v>
      </c>
      <c r="C18" s="6"/>
      <c r="D18" s="14"/>
      <c r="E18" s="271">
        <v>0</v>
      </c>
      <c r="F18" s="264"/>
      <c r="G18" s="271">
        <v>0</v>
      </c>
      <c r="H18" s="264"/>
      <c r="I18" s="271">
        <v>0</v>
      </c>
      <c r="J18" s="272"/>
      <c r="K18" s="271">
        <v>0</v>
      </c>
      <c r="L18" s="271"/>
      <c r="M18" s="271">
        <v>0</v>
      </c>
      <c r="N18" s="271"/>
      <c r="O18" s="271">
        <v>0</v>
      </c>
      <c r="P18" s="271"/>
      <c r="Q18" s="271">
        <v>0</v>
      </c>
      <c r="R18" s="271"/>
      <c r="S18" s="271">
        <v>0</v>
      </c>
      <c r="T18" s="271"/>
      <c r="U18" s="271">
        <v>0</v>
      </c>
      <c r="V18" s="271"/>
      <c r="W18" s="271">
        <v>0</v>
      </c>
      <c r="X18" s="271"/>
      <c r="Y18" s="271">
        <f>SUM(M18:W18)</f>
        <v>0</v>
      </c>
      <c r="Z18" s="270"/>
      <c r="AA18" s="271">
        <f>SUM(E18:K18,Y18)</f>
        <v>0</v>
      </c>
      <c r="AB18" s="270"/>
      <c r="AC18" s="271">
        <v>1</v>
      </c>
      <c r="AD18" s="270"/>
      <c r="AE18" s="271">
        <f>SUM(AA18:AC18)</f>
        <v>1</v>
      </c>
    </row>
    <row r="19" spans="1:31" s="198" customFormat="1" ht="20.85" customHeight="1" x14ac:dyDescent="0.2">
      <c r="A19" s="15"/>
      <c r="B19" s="7" t="s">
        <v>134</v>
      </c>
      <c r="C19" s="16">
        <v>15</v>
      </c>
      <c r="D19" s="14"/>
      <c r="E19" s="271">
        <v>0</v>
      </c>
      <c r="F19" s="264"/>
      <c r="G19" s="271">
        <v>0</v>
      </c>
      <c r="H19" s="264"/>
      <c r="I19" s="271">
        <v>0</v>
      </c>
      <c r="J19" s="272"/>
      <c r="K19" s="271">
        <v>-400929</v>
      </c>
      <c r="L19" s="273"/>
      <c r="M19" s="271">
        <v>0</v>
      </c>
      <c r="N19" s="271"/>
      <c r="O19" s="271">
        <v>0</v>
      </c>
      <c r="P19" s="271"/>
      <c r="Q19" s="271">
        <v>0</v>
      </c>
      <c r="R19" s="271"/>
      <c r="S19" s="271">
        <v>0</v>
      </c>
      <c r="T19" s="271"/>
      <c r="U19" s="271">
        <v>0</v>
      </c>
      <c r="V19" s="271"/>
      <c r="W19" s="271">
        <v>0</v>
      </c>
      <c r="X19" s="271"/>
      <c r="Y19" s="271">
        <f>SUM(M19:W19)</f>
        <v>0</v>
      </c>
      <c r="Z19" s="270"/>
      <c r="AA19" s="271">
        <f>SUM(E19:K19,Y19)</f>
        <v>-400929</v>
      </c>
      <c r="AB19" s="270"/>
      <c r="AC19" s="271">
        <v>0</v>
      </c>
      <c r="AD19" s="270"/>
      <c r="AE19" s="271">
        <f>SUM(AA19:AC19)</f>
        <v>-400929</v>
      </c>
    </row>
    <row r="20" spans="1:31" s="198" customFormat="1" ht="20.85" customHeight="1" x14ac:dyDescent="0.2">
      <c r="A20" s="15"/>
      <c r="B20" s="7" t="s">
        <v>135</v>
      </c>
      <c r="C20" s="6"/>
      <c r="D20" s="14"/>
      <c r="E20" s="274">
        <v>0</v>
      </c>
      <c r="F20" s="264"/>
      <c r="G20" s="274">
        <v>0</v>
      </c>
      <c r="H20" s="264"/>
      <c r="I20" s="274">
        <v>0</v>
      </c>
      <c r="J20" s="272"/>
      <c r="K20" s="274">
        <v>0</v>
      </c>
      <c r="L20" s="273"/>
      <c r="M20" s="274">
        <v>0</v>
      </c>
      <c r="N20" s="271"/>
      <c r="O20" s="274">
        <v>0</v>
      </c>
      <c r="P20" s="271"/>
      <c r="Q20" s="274">
        <v>0</v>
      </c>
      <c r="R20" s="271"/>
      <c r="S20" s="274">
        <v>0</v>
      </c>
      <c r="T20" s="271"/>
      <c r="U20" s="274">
        <v>0</v>
      </c>
      <c r="V20" s="271"/>
      <c r="W20" s="274">
        <v>0</v>
      </c>
      <c r="X20" s="271"/>
      <c r="Y20" s="274">
        <f>SUM(M20:W20)</f>
        <v>0</v>
      </c>
      <c r="Z20" s="270"/>
      <c r="AA20" s="274">
        <f>SUM(E20:K20,Y20)</f>
        <v>0</v>
      </c>
      <c r="AB20" s="270"/>
      <c r="AC20" s="274">
        <v>-15931</v>
      </c>
      <c r="AD20" s="270"/>
      <c r="AE20" s="274">
        <f>SUM(AA20:AC20)</f>
        <v>-15931</v>
      </c>
    </row>
    <row r="21" spans="1:31" ht="20.85" customHeight="1" x14ac:dyDescent="0.25">
      <c r="A21" s="123" t="s">
        <v>136</v>
      </c>
      <c r="B21" s="126"/>
      <c r="E21" s="275">
        <f>SUM(E18:E20)</f>
        <v>0</v>
      </c>
      <c r="F21" s="264"/>
      <c r="G21" s="275">
        <f>SUM(G18:G20)</f>
        <v>0</v>
      </c>
      <c r="H21" s="264"/>
      <c r="I21" s="275">
        <f>SUM(I18:I20)</f>
        <v>0</v>
      </c>
      <c r="J21" s="264"/>
      <c r="K21" s="275">
        <f>SUM(K18:K20)</f>
        <v>-400929</v>
      </c>
      <c r="L21" s="264"/>
      <c r="M21" s="275">
        <f>SUM(M18:M20)</f>
        <v>0</v>
      </c>
      <c r="N21" s="276"/>
      <c r="O21" s="275">
        <f>SUM(O18:O20)</f>
        <v>0</v>
      </c>
      <c r="P21" s="276"/>
      <c r="Q21" s="275">
        <f>SUM(Q18:Q20)</f>
        <v>0</v>
      </c>
      <c r="R21" s="276"/>
      <c r="S21" s="275">
        <f>SUM(S18:S20)</f>
        <v>0</v>
      </c>
      <c r="T21" s="276"/>
      <c r="U21" s="275">
        <f>SUM(U18:U20)</f>
        <v>0</v>
      </c>
      <c r="V21" s="276"/>
      <c r="W21" s="275">
        <f>SUM(W18:W20)</f>
        <v>0</v>
      </c>
      <c r="X21" s="276"/>
      <c r="Y21" s="275">
        <f>SUM(Y18:Y20)</f>
        <v>0</v>
      </c>
      <c r="Z21" s="264"/>
      <c r="AA21" s="277">
        <f>SUM(AA18:AA20)</f>
        <v>-400929</v>
      </c>
      <c r="AB21" s="264"/>
      <c r="AC21" s="277">
        <f>SUM(AC18:AC20)</f>
        <v>-15930</v>
      </c>
      <c r="AD21" s="264"/>
      <c r="AE21" s="277">
        <f>SUM(AE18:AE20)</f>
        <v>-416859</v>
      </c>
    </row>
    <row r="22" spans="1:31" ht="12" customHeight="1" x14ac:dyDescent="0.25">
      <c r="A22" s="123"/>
      <c r="B22" s="126"/>
      <c r="E22" s="264"/>
      <c r="F22" s="272"/>
      <c r="G22" s="264"/>
      <c r="H22" s="272"/>
      <c r="I22" s="276"/>
      <c r="J22" s="272"/>
      <c r="K22" s="276"/>
      <c r="L22" s="272"/>
      <c r="M22" s="276"/>
      <c r="N22" s="271"/>
      <c r="O22" s="276"/>
      <c r="P22" s="276"/>
      <c r="Q22" s="276"/>
      <c r="R22" s="271"/>
      <c r="S22" s="276"/>
      <c r="T22" s="271"/>
      <c r="U22" s="276"/>
      <c r="V22" s="271"/>
      <c r="W22" s="276"/>
      <c r="X22" s="271"/>
      <c r="Y22" s="276"/>
      <c r="Z22" s="272"/>
      <c r="AA22" s="264"/>
      <c r="AB22" s="272"/>
      <c r="AC22" s="264"/>
      <c r="AD22" s="272"/>
      <c r="AE22" s="264"/>
    </row>
    <row r="23" spans="1:31" ht="20.85" customHeight="1" x14ac:dyDescent="0.25">
      <c r="A23" s="5" t="s">
        <v>227</v>
      </c>
      <c r="B23" s="126"/>
      <c r="D23" s="249"/>
      <c r="E23" s="278"/>
      <c r="F23" s="278"/>
      <c r="G23" s="278"/>
      <c r="H23" s="278"/>
      <c r="I23" s="278"/>
      <c r="J23" s="278"/>
      <c r="K23" s="278"/>
      <c r="L23" s="278"/>
      <c r="M23" s="278"/>
      <c r="N23" s="271"/>
      <c r="O23" s="278"/>
      <c r="P23" s="278"/>
      <c r="Q23" s="278"/>
      <c r="R23" s="271"/>
      <c r="S23" s="278"/>
      <c r="T23" s="271"/>
      <c r="U23" s="278"/>
      <c r="V23" s="271"/>
      <c r="W23" s="278"/>
      <c r="X23" s="278"/>
      <c r="Y23" s="279"/>
      <c r="Z23" s="269"/>
      <c r="AA23" s="269"/>
      <c r="AB23" s="278"/>
      <c r="AC23" s="278"/>
      <c r="AD23" s="278"/>
      <c r="AE23" s="264"/>
    </row>
    <row r="24" spans="1:31" ht="20.85" customHeight="1" x14ac:dyDescent="0.25">
      <c r="B24" s="14" t="s">
        <v>219</v>
      </c>
      <c r="D24" s="249"/>
      <c r="E24" s="271">
        <v>0</v>
      </c>
      <c r="F24" s="264"/>
      <c r="G24" s="271">
        <v>0</v>
      </c>
      <c r="H24" s="264"/>
      <c r="I24" s="271">
        <v>0</v>
      </c>
      <c r="J24" s="272"/>
      <c r="K24" s="272">
        <f>PL_YTD!F45</f>
        <v>2014504</v>
      </c>
      <c r="L24" s="272"/>
      <c r="M24" s="271">
        <v>0</v>
      </c>
      <c r="N24" s="271"/>
      <c r="O24" s="271">
        <v>0</v>
      </c>
      <c r="P24" s="271"/>
      <c r="Q24" s="271">
        <v>0</v>
      </c>
      <c r="R24" s="271"/>
      <c r="S24" s="271">
        <v>0</v>
      </c>
      <c r="T24" s="271"/>
      <c r="U24" s="271">
        <v>0</v>
      </c>
      <c r="V24" s="271"/>
      <c r="W24" s="271">
        <v>0</v>
      </c>
      <c r="X24" s="271"/>
      <c r="Y24" s="271">
        <v>0</v>
      </c>
      <c r="Z24" s="272"/>
      <c r="AA24" s="272">
        <v>2014504</v>
      </c>
      <c r="AB24" s="272"/>
      <c r="AC24" s="272">
        <v>-99844</v>
      </c>
      <c r="AD24" s="272"/>
      <c r="AE24" s="272">
        <f>SUM(AA24:AC24)</f>
        <v>1914660</v>
      </c>
    </row>
    <row r="25" spans="1:31" ht="20.85" customHeight="1" x14ac:dyDescent="0.25">
      <c r="B25" s="14" t="s">
        <v>223</v>
      </c>
      <c r="D25" s="249"/>
      <c r="E25" s="274">
        <v>0</v>
      </c>
      <c r="F25" s="264"/>
      <c r="G25" s="274">
        <v>0</v>
      </c>
      <c r="H25" s="264"/>
      <c r="I25" s="274">
        <v>0</v>
      </c>
      <c r="J25" s="272"/>
      <c r="K25" s="274">
        <v>-149</v>
      </c>
      <c r="L25" s="272"/>
      <c r="M25" s="280">
        <v>958409</v>
      </c>
      <c r="N25" s="272"/>
      <c r="O25" s="280">
        <v>-142665</v>
      </c>
      <c r="P25" s="281"/>
      <c r="Q25" s="274">
        <v>0</v>
      </c>
      <c r="R25" s="272"/>
      <c r="S25" s="274">
        <v>0</v>
      </c>
      <c r="T25" s="271"/>
      <c r="U25" s="274">
        <v>0</v>
      </c>
      <c r="V25" s="271"/>
      <c r="W25" s="274">
        <v>0</v>
      </c>
      <c r="X25" s="272"/>
      <c r="Y25" s="274">
        <v>815744</v>
      </c>
      <c r="Z25" s="272"/>
      <c r="AA25" s="282">
        <f>SUM(E25:K25,Y25)</f>
        <v>815595</v>
      </c>
      <c r="AB25" s="272"/>
      <c r="AC25" s="282">
        <v>131079</v>
      </c>
      <c r="AD25" s="272"/>
      <c r="AE25" s="282">
        <f>SUM(AA25:AC25)</f>
        <v>946674</v>
      </c>
    </row>
    <row r="26" spans="1:31" ht="20.85" customHeight="1" x14ac:dyDescent="0.25">
      <c r="A26" s="5" t="s">
        <v>228</v>
      </c>
      <c r="D26" s="249"/>
      <c r="E26" s="276">
        <f>SUM(E24:E25)</f>
        <v>0</v>
      </c>
      <c r="F26" s="272"/>
      <c r="G26" s="276">
        <f>SUM(G24:G25)</f>
        <v>0</v>
      </c>
      <c r="H26" s="272"/>
      <c r="I26" s="276">
        <f>SUM(I24:I25)</f>
        <v>0</v>
      </c>
      <c r="J26" s="272"/>
      <c r="K26" s="264">
        <f>SUM(K24:K25)</f>
        <v>2014355</v>
      </c>
      <c r="L26" s="272"/>
      <c r="M26" s="264">
        <f>SUM(M24:M25)</f>
        <v>958409</v>
      </c>
      <c r="N26" s="272"/>
      <c r="O26" s="264">
        <f>SUM(O24:O25)</f>
        <v>-142665</v>
      </c>
      <c r="P26" s="264"/>
      <c r="Q26" s="276">
        <f>SUM(Q24:Q25)</f>
        <v>0</v>
      </c>
      <c r="R26" s="272"/>
      <c r="S26" s="276">
        <f>SUM(S24:S25)</f>
        <v>0</v>
      </c>
      <c r="T26" s="272"/>
      <c r="U26" s="276">
        <f>SUM(U24:U25)</f>
        <v>0</v>
      </c>
      <c r="V26" s="272"/>
      <c r="W26" s="276">
        <f>SUM(W24:W25)</f>
        <v>0</v>
      </c>
      <c r="X26" s="272"/>
      <c r="Y26" s="276">
        <f>SUM(Y24:Y25)</f>
        <v>815744</v>
      </c>
      <c r="Z26" s="272"/>
      <c r="AA26" s="264">
        <f>SUM(AA24:AA25)</f>
        <v>2830099</v>
      </c>
      <c r="AB26" s="272"/>
      <c r="AC26" s="264">
        <f>SUM(AC24:AC25)</f>
        <v>31235</v>
      </c>
      <c r="AD26" s="272"/>
      <c r="AE26" s="264">
        <f>SUM(AE24:AE25)</f>
        <v>2861334</v>
      </c>
    </row>
    <row r="27" spans="1:31" ht="20.85" customHeight="1" thickBot="1" x14ac:dyDescent="0.3">
      <c r="A27" s="124" t="s">
        <v>244</v>
      </c>
      <c r="B27" s="125"/>
      <c r="D27" s="14"/>
      <c r="E27" s="283">
        <f>SUM(E26,E14)</f>
        <v>1822465</v>
      </c>
      <c r="F27" s="272"/>
      <c r="G27" s="283">
        <f>SUM(G26,G14)</f>
        <v>16060017</v>
      </c>
      <c r="H27" s="272"/>
      <c r="I27" s="283">
        <f>SUM(I26,I14)</f>
        <v>199845</v>
      </c>
      <c r="J27" s="272"/>
      <c r="K27" s="283">
        <f>SUM(K26,K14,K21)</f>
        <v>3716172</v>
      </c>
      <c r="L27" s="272"/>
      <c r="M27" s="283">
        <f>SUM(M26,M14)</f>
        <v>50180</v>
      </c>
      <c r="N27" s="272"/>
      <c r="O27" s="283">
        <f>SUM(O26,O14)</f>
        <v>-758390</v>
      </c>
      <c r="P27" s="264"/>
      <c r="Q27" s="283">
        <f>SUM(Q26,Q14)</f>
        <v>-1584</v>
      </c>
      <c r="R27" s="272"/>
      <c r="S27" s="283">
        <f>SUM(S26,S14)</f>
        <v>-50030</v>
      </c>
      <c r="T27" s="272"/>
      <c r="U27" s="283">
        <f>SUM(U26,U14)</f>
        <v>2655282</v>
      </c>
      <c r="V27" s="272"/>
      <c r="W27" s="283">
        <f>SUM(W26,W14)</f>
        <v>874</v>
      </c>
      <c r="X27" s="272"/>
      <c r="Y27" s="283">
        <f>SUM(Y26,Y14)</f>
        <v>1896332</v>
      </c>
      <c r="Z27" s="272"/>
      <c r="AA27" s="283">
        <f>SUM(AA26,AA14,AA21)</f>
        <v>23694831</v>
      </c>
      <c r="AB27" s="272"/>
      <c r="AC27" s="283">
        <f>SUM(AC26,AC14,AC21)</f>
        <v>3149915</v>
      </c>
      <c r="AD27" s="272"/>
      <c r="AE27" s="283">
        <f>SUM(AE26,AE14,AE21)</f>
        <v>26844746</v>
      </c>
    </row>
    <row r="28" spans="1:31" ht="20.85" customHeight="1" thickTop="1" x14ac:dyDescent="0.25"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</row>
    <row r="29" spans="1:31" ht="20.85" customHeight="1" x14ac:dyDescent="0.25">
      <c r="A29" s="118" t="s">
        <v>266</v>
      </c>
      <c r="B29" s="118"/>
      <c r="D29" s="249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</row>
    <row r="30" spans="1:31" ht="20.85" customHeight="1" x14ac:dyDescent="0.25">
      <c r="A30" s="118" t="s">
        <v>267</v>
      </c>
      <c r="B30" s="118"/>
      <c r="D30" s="249"/>
      <c r="E30" s="264">
        <v>1822465</v>
      </c>
      <c r="F30" s="264"/>
      <c r="G30" s="264">
        <v>16060017</v>
      </c>
      <c r="H30" s="264"/>
      <c r="I30" s="264">
        <v>199845</v>
      </c>
      <c r="J30" s="264"/>
      <c r="K30" s="264">
        <v>4969468</v>
      </c>
      <c r="L30" s="264"/>
      <c r="M30" s="264">
        <v>-311614</v>
      </c>
      <c r="N30" s="264"/>
      <c r="O30" s="264">
        <v>-786853</v>
      </c>
      <c r="P30" s="264"/>
      <c r="Q30" s="264">
        <v>-1584</v>
      </c>
      <c r="R30" s="264"/>
      <c r="S30" s="264">
        <v>-50030</v>
      </c>
      <c r="T30" s="264"/>
      <c r="U30" s="264">
        <v>2631654</v>
      </c>
      <c r="V30" s="264"/>
      <c r="W30" s="264">
        <v>874</v>
      </c>
      <c r="X30" s="264"/>
      <c r="Y30" s="264">
        <v>1482447</v>
      </c>
      <c r="Z30" s="264"/>
      <c r="AA30" s="264">
        <f>SUM(E30:K30,Y30)</f>
        <v>24534242</v>
      </c>
      <c r="AB30" s="264"/>
      <c r="AC30" s="264">
        <v>3191811</v>
      </c>
      <c r="AD30" s="264"/>
      <c r="AE30" s="264">
        <f>SUM(AA30:AC30)</f>
        <v>27726053</v>
      </c>
    </row>
    <row r="31" spans="1:31" ht="12" customHeight="1" x14ac:dyDescent="0.25">
      <c r="A31" s="5"/>
      <c r="B31" s="5"/>
      <c r="D31" s="249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</row>
    <row r="32" spans="1:31" s="198" customFormat="1" ht="20.85" customHeight="1" x14ac:dyDescent="0.2">
      <c r="A32" s="123" t="s">
        <v>130</v>
      </c>
      <c r="B32" s="5"/>
      <c r="C32" s="6"/>
      <c r="D32" s="14"/>
      <c r="E32" s="264"/>
      <c r="F32" s="265"/>
      <c r="G32" s="264"/>
      <c r="H32" s="265"/>
      <c r="I32" s="264"/>
      <c r="J32" s="265"/>
      <c r="K32" s="264"/>
      <c r="L32" s="265"/>
      <c r="M32" s="264"/>
      <c r="N32" s="265"/>
      <c r="O32" s="264"/>
      <c r="P32" s="264"/>
      <c r="Q32" s="264"/>
      <c r="R32" s="265"/>
      <c r="S32" s="264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</row>
    <row r="33" spans="1:31" s="198" customFormat="1" ht="20.85" customHeight="1" x14ac:dyDescent="0.25">
      <c r="A33" s="121" t="s">
        <v>131</v>
      </c>
      <c r="B33" s="14"/>
      <c r="C33" s="6"/>
      <c r="D33" s="14"/>
      <c r="E33" s="264"/>
      <c r="F33" s="264"/>
      <c r="G33" s="264"/>
      <c r="H33" s="264"/>
      <c r="I33" s="264"/>
      <c r="J33" s="264"/>
      <c r="K33" s="264"/>
      <c r="L33" s="269"/>
      <c r="M33" s="264"/>
      <c r="N33" s="264"/>
      <c r="O33" s="264"/>
      <c r="P33" s="264"/>
      <c r="Q33" s="264"/>
      <c r="R33" s="264"/>
      <c r="S33" s="264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</row>
    <row r="34" spans="1:31" s="198" customFormat="1" ht="20.85" hidden="1" customHeight="1" x14ac:dyDescent="0.25">
      <c r="A34" s="121"/>
      <c r="B34" s="17" t="s">
        <v>133</v>
      </c>
      <c r="C34" s="6"/>
      <c r="D34" s="14"/>
      <c r="E34" s="271">
        <v>0</v>
      </c>
      <c r="F34" s="264"/>
      <c r="G34" s="271">
        <v>0</v>
      </c>
      <c r="H34" s="264"/>
      <c r="I34" s="271">
        <v>0</v>
      </c>
      <c r="J34" s="264"/>
      <c r="K34" s="271">
        <v>0</v>
      </c>
      <c r="L34" s="269"/>
      <c r="M34" s="271">
        <v>0</v>
      </c>
      <c r="N34" s="264"/>
      <c r="O34" s="271">
        <v>0</v>
      </c>
      <c r="P34" s="271"/>
      <c r="Q34" s="271">
        <v>0</v>
      </c>
      <c r="R34" s="264"/>
      <c r="S34" s="271">
        <v>0</v>
      </c>
      <c r="T34" s="270"/>
      <c r="U34" s="271">
        <v>0</v>
      </c>
      <c r="V34" s="270"/>
      <c r="W34" s="271">
        <v>0</v>
      </c>
      <c r="X34" s="270"/>
      <c r="Y34" s="271">
        <f>SUM(M34:W34)</f>
        <v>0</v>
      </c>
      <c r="Z34" s="270"/>
      <c r="AA34" s="271">
        <f>SUM(E34:K34,Y34)</f>
        <v>0</v>
      </c>
      <c r="AB34" s="270"/>
      <c r="AC34" s="271">
        <v>0</v>
      </c>
      <c r="AD34" s="270"/>
      <c r="AE34" s="271">
        <f>SUM(AA34:AC34)</f>
        <v>0</v>
      </c>
    </row>
    <row r="35" spans="1:31" s="198" customFormat="1" ht="20.85" customHeight="1" x14ac:dyDescent="0.2">
      <c r="A35" s="15"/>
      <c r="B35" s="7" t="s">
        <v>132</v>
      </c>
      <c r="C35" s="6"/>
      <c r="D35" s="14"/>
      <c r="E35" s="271">
        <v>0</v>
      </c>
      <c r="F35" s="264"/>
      <c r="G35" s="271">
        <v>0</v>
      </c>
      <c r="H35" s="264"/>
      <c r="I35" s="271">
        <v>0</v>
      </c>
      <c r="J35" s="272"/>
      <c r="K35" s="271">
        <v>0</v>
      </c>
      <c r="L35" s="271"/>
      <c r="M35" s="271">
        <v>0</v>
      </c>
      <c r="N35" s="271"/>
      <c r="O35" s="271">
        <v>0</v>
      </c>
      <c r="P35" s="271"/>
      <c r="Q35" s="271">
        <v>0</v>
      </c>
      <c r="R35" s="271"/>
      <c r="S35" s="271">
        <v>0</v>
      </c>
      <c r="T35" s="271"/>
      <c r="U35" s="271">
        <v>0</v>
      </c>
      <c r="V35" s="271"/>
      <c r="W35" s="271">
        <v>0</v>
      </c>
      <c r="X35" s="271"/>
      <c r="Y35" s="271">
        <f>SUM(M35:W35)</f>
        <v>0</v>
      </c>
      <c r="Z35" s="270"/>
      <c r="AA35" s="271">
        <f>SUM(E35:K35,Y35)</f>
        <v>0</v>
      </c>
      <c r="AB35" s="270"/>
      <c r="AC35" s="271">
        <v>7865</v>
      </c>
      <c r="AD35" s="270"/>
      <c r="AE35" s="271">
        <f>SUM(AA35:AC35)</f>
        <v>7865</v>
      </c>
    </row>
    <row r="36" spans="1:31" s="198" customFormat="1" ht="20.85" customHeight="1" x14ac:dyDescent="0.2">
      <c r="A36" s="15"/>
      <c r="B36" s="7" t="s">
        <v>134</v>
      </c>
      <c r="C36" s="16">
        <v>15</v>
      </c>
      <c r="D36" s="14"/>
      <c r="E36" s="271">
        <v>0</v>
      </c>
      <c r="F36" s="264"/>
      <c r="G36" s="271">
        <v>0</v>
      </c>
      <c r="H36" s="264"/>
      <c r="I36" s="271">
        <v>0</v>
      </c>
      <c r="J36" s="272"/>
      <c r="K36" s="271">
        <v>-400924</v>
      </c>
      <c r="L36" s="273"/>
      <c r="M36" s="271">
        <v>0</v>
      </c>
      <c r="N36" s="271"/>
      <c r="O36" s="271">
        <v>0</v>
      </c>
      <c r="P36" s="271"/>
      <c r="Q36" s="271">
        <v>0</v>
      </c>
      <c r="R36" s="271"/>
      <c r="S36" s="271">
        <v>0</v>
      </c>
      <c r="T36" s="271"/>
      <c r="U36" s="271">
        <v>0</v>
      </c>
      <c r="V36" s="271"/>
      <c r="W36" s="271">
        <v>0</v>
      </c>
      <c r="X36" s="271"/>
      <c r="Y36" s="271">
        <f>SUM(M36:W36)</f>
        <v>0</v>
      </c>
      <c r="Z36" s="270"/>
      <c r="AA36" s="271">
        <f>SUM(E36:K36,Y36)</f>
        <v>-400924</v>
      </c>
      <c r="AB36" s="270"/>
      <c r="AC36" s="271">
        <v>0</v>
      </c>
      <c r="AD36" s="270"/>
      <c r="AE36" s="271">
        <f>SUM(AA36:AC36)</f>
        <v>-400924</v>
      </c>
    </row>
    <row r="37" spans="1:31" s="198" customFormat="1" ht="20.85" customHeight="1" x14ac:dyDescent="0.2">
      <c r="A37" s="15"/>
      <c r="B37" s="7" t="s">
        <v>135</v>
      </c>
      <c r="C37" s="6"/>
      <c r="D37" s="14"/>
      <c r="E37" s="274">
        <v>0</v>
      </c>
      <c r="F37" s="264"/>
      <c r="G37" s="274">
        <v>0</v>
      </c>
      <c r="H37" s="264"/>
      <c r="I37" s="274">
        <v>0</v>
      </c>
      <c r="J37" s="272"/>
      <c r="K37" s="274">
        <v>0</v>
      </c>
      <c r="L37" s="273"/>
      <c r="M37" s="274">
        <v>0</v>
      </c>
      <c r="N37" s="271"/>
      <c r="O37" s="274">
        <v>0</v>
      </c>
      <c r="P37" s="271"/>
      <c r="Q37" s="274">
        <v>0</v>
      </c>
      <c r="R37" s="271"/>
      <c r="S37" s="274">
        <v>0</v>
      </c>
      <c r="T37" s="271"/>
      <c r="U37" s="274">
        <v>0</v>
      </c>
      <c r="V37" s="271"/>
      <c r="W37" s="274">
        <v>0</v>
      </c>
      <c r="X37" s="271"/>
      <c r="Y37" s="274">
        <f>SUM(M37:W37)</f>
        <v>0</v>
      </c>
      <c r="Z37" s="270"/>
      <c r="AA37" s="274">
        <f>SUM(E37:K37,Y37)</f>
        <v>0</v>
      </c>
      <c r="AB37" s="270"/>
      <c r="AC37" s="274">
        <v>-9559</v>
      </c>
      <c r="AD37" s="270"/>
      <c r="AE37" s="274">
        <f>SUM(AA37:AC37)</f>
        <v>-9559</v>
      </c>
    </row>
    <row r="38" spans="1:31" ht="20.100000000000001" customHeight="1" x14ac:dyDescent="0.25">
      <c r="A38" s="123" t="s">
        <v>302</v>
      </c>
      <c r="B38" s="17"/>
      <c r="D38" s="14"/>
      <c r="E38" s="122">
        <f>SUM(E34:E37)</f>
        <v>0</v>
      </c>
      <c r="F38" s="260"/>
      <c r="G38" s="122">
        <f>SUM(G34:G37)</f>
        <v>0</v>
      </c>
      <c r="H38" s="260"/>
      <c r="I38" s="122">
        <f>SUM(I34:I37)</f>
        <v>0</v>
      </c>
      <c r="J38" s="260"/>
      <c r="K38" s="122">
        <f>SUM(K34:K37)</f>
        <v>-400924</v>
      </c>
      <c r="L38" s="260"/>
      <c r="M38" s="122">
        <f>SUM(M34:M37)</f>
        <v>0</v>
      </c>
      <c r="N38" s="261"/>
      <c r="O38" s="122">
        <f>SUM(O34:O37)</f>
        <v>0</v>
      </c>
      <c r="P38" s="128"/>
      <c r="Q38" s="122">
        <f>SUM(Q34:Q37)</f>
        <v>0</v>
      </c>
      <c r="R38" s="261"/>
      <c r="S38" s="122">
        <f>SUM(S34:S37)</f>
        <v>0</v>
      </c>
      <c r="T38" s="261"/>
      <c r="U38" s="122">
        <f>SUM(U34:U37)</f>
        <v>0</v>
      </c>
      <c r="V38" s="261"/>
      <c r="W38" s="122">
        <f>SUM(W34:W37)</f>
        <v>0</v>
      </c>
      <c r="X38" s="261"/>
      <c r="Y38" s="122">
        <f>SUM(M38:W38)</f>
        <v>0</v>
      </c>
      <c r="Z38" s="260"/>
      <c r="AA38" s="122">
        <f>SUM(E38:K38,Y38)</f>
        <v>-400924</v>
      </c>
      <c r="AB38" s="260"/>
      <c r="AC38" s="122">
        <f>SUM(AC34:AC37)</f>
        <v>-1694</v>
      </c>
      <c r="AD38" s="260"/>
      <c r="AE38" s="122">
        <f>SUM(AE34:AE37)</f>
        <v>-402618</v>
      </c>
    </row>
    <row r="39" spans="1:31" ht="12" customHeight="1" x14ac:dyDescent="0.25">
      <c r="A39" s="123"/>
      <c r="B39" s="126"/>
      <c r="E39" s="260"/>
      <c r="F39" s="262"/>
      <c r="G39" s="260"/>
      <c r="H39" s="262"/>
      <c r="I39" s="128"/>
      <c r="J39" s="262"/>
      <c r="K39" s="128"/>
      <c r="L39" s="262"/>
      <c r="M39" s="128"/>
      <c r="N39" s="261"/>
      <c r="O39" s="128"/>
      <c r="P39" s="128"/>
      <c r="Q39" s="128"/>
      <c r="R39" s="261"/>
      <c r="S39" s="128"/>
      <c r="T39" s="261"/>
      <c r="U39" s="128"/>
      <c r="V39" s="261"/>
      <c r="W39" s="128"/>
      <c r="X39" s="261"/>
      <c r="Y39" s="128"/>
      <c r="Z39" s="262"/>
      <c r="AA39" s="260"/>
      <c r="AB39" s="262"/>
      <c r="AC39" s="260"/>
      <c r="AD39" s="262"/>
      <c r="AE39" s="260"/>
    </row>
    <row r="40" spans="1:31" ht="19.5" customHeight="1" x14ac:dyDescent="0.25">
      <c r="A40" s="263" t="s">
        <v>279</v>
      </c>
      <c r="B40" s="126"/>
      <c r="C40" s="16"/>
      <c r="D40" s="120"/>
      <c r="E40" s="264"/>
      <c r="F40" s="265"/>
      <c r="G40" s="264"/>
      <c r="H40" s="262"/>
      <c r="I40" s="264"/>
      <c r="J40" s="262"/>
      <c r="K40" s="264"/>
      <c r="L40" s="262"/>
      <c r="M40" s="264"/>
      <c r="N40" s="262"/>
      <c r="O40" s="264"/>
      <c r="P40" s="264"/>
      <c r="Q40" s="264"/>
      <c r="R40" s="262"/>
      <c r="S40" s="264"/>
      <c r="T40" s="262"/>
      <c r="U40" s="264"/>
      <c r="V40" s="262"/>
      <c r="W40" s="264"/>
      <c r="X40" s="262"/>
      <c r="Y40" s="264"/>
      <c r="Z40" s="262"/>
      <c r="AA40" s="260"/>
      <c r="AB40" s="262"/>
      <c r="AC40" s="264"/>
      <c r="AD40" s="262"/>
      <c r="AE40" s="264"/>
    </row>
    <row r="41" spans="1:31" ht="20.100000000000001" customHeight="1" x14ac:dyDescent="0.25">
      <c r="A41" s="123"/>
      <c r="B41" s="126" t="s">
        <v>280</v>
      </c>
      <c r="C41" s="16"/>
      <c r="D41" s="120"/>
      <c r="E41" s="261">
        <v>0</v>
      </c>
      <c r="F41" s="262"/>
      <c r="G41" s="261">
        <v>0</v>
      </c>
      <c r="H41" s="262"/>
      <c r="I41" s="261">
        <v>0</v>
      </c>
      <c r="J41" s="261"/>
      <c r="K41" s="261">
        <v>0</v>
      </c>
      <c r="L41" s="261"/>
      <c r="M41" s="261">
        <v>0</v>
      </c>
      <c r="N41" s="261"/>
      <c r="O41" s="261">
        <v>0</v>
      </c>
      <c r="P41" s="261"/>
      <c r="Q41" s="261">
        <v>0</v>
      </c>
      <c r="R41" s="261"/>
      <c r="S41" s="261">
        <v>0</v>
      </c>
      <c r="T41" s="261"/>
      <c r="U41" s="261">
        <v>-2513</v>
      </c>
      <c r="V41" s="261"/>
      <c r="W41" s="261">
        <v>0</v>
      </c>
      <c r="X41" s="261"/>
      <c r="Y41" s="261">
        <v>-2513</v>
      </c>
      <c r="Z41" s="262"/>
      <c r="AA41" s="261">
        <f>SUM(E41:K41,Y41)</f>
        <v>-2513</v>
      </c>
      <c r="AB41" s="262"/>
      <c r="AC41" s="261">
        <v>2513</v>
      </c>
      <c r="AD41" s="262"/>
      <c r="AE41" s="261">
        <f>SUM(AA41:AC41)</f>
        <v>0</v>
      </c>
    </row>
    <row r="42" spans="1:31" ht="20.100000000000001" customHeight="1" x14ac:dyDescent="0.25">
      <c r="A42" s="123" t="s">
        <v>281</v>
      </c>
      <c r="B42" s="126"/>
      <c r="C42" s="16"/>
      <c r="D42" s="120"/>
      <c r="E42" s="266">
        <f>SUM(E41)</f>
        <v>0</v>
      </c>
      <c r="F42" s="265"/>
      <c r="G42" s="266">
        <f>SUM(G41)</f>
        <v>0</v>
      </c>
      <c r="H42" s="262"/>
      <c r="I42" s="266">
        <f>SUM(I41)</f>
        <v>0</v>
      </c>
      <c r="J42" s="262"/>
      <c r="K42" s="266">
        <f>SUM(K41)</f>
        <v>0</v>
      </c>
      <c r="L42" s="262"/>
      <c r="M42" s="266">
        <f>SUM(M41)</f>
        <v>0</v>
      </c>
      <c r="N42" s="262"/>
      <c r="O42" s="266">
        <f>SUM(O41)</f>
        <v>0</v>
      </c>
      <c r="P42" s="264"/>
      <c r="Q42" s="266">
        <f>SUM(Q41)</f>
        <v>0</v>
      </c>
      <c r="R42" s="262"/>
      <c r="S42" s="266">
        <f>SUM(S41)</f>
        <v>0</v>
      </c>
      <c r="T42" s="262"/>
      <c r="U42" s="266">
        <f>SUM(U41)</f>
        <v>-2513</v>
      </c>
      <c r="V42" s="262"/>
      <c r="W42" s="266">
        <f>SUM(W41)</f>
        <v>0</v>
      </c>
      <c r="X42" s="262"/>
      <c r="Y42" s="266">
        <f>SUM(Y41)</f>
        <v>-2513</v>
      </c>
      <c r="Z42" s="262"/>
      <c r="AA42" s="266">
        <f>SUM(E42:K42,Y42)</f>
        <v>-2513</v>
      </c>
      <c r="AB42" s="262"/>
      <c r="AC42" s="266">
        <f>SUM(AC41)</f>
        <v>2513</v>
      </c>
      <c r="AD42" s="262"/>
      <c r="AE42" s="266">
        <f>SUM(AA42:AC42)</f>
        <v>0</v>
      </c>
    </row>
    <row r="43" spans="1:31" ht="12" customHeight="1" x14ac:dyDescent="0.25">
      <c r="A43" s="123"/>
      <c r="B43" s="126"/>
      <c r="E43" s="260"/>
      <c r="F43" s="262"/>
      <c r="G43" s="260"/>
      <c r="H43" s="262"/>
      <c r="I43" s="128"/>
      <c r="J43" s="262"/>
      <c r="K43" s="128"/>
      <c r="L43" s="262"/>
      <c r="M43" s="128"/>
      <c r="N43" s="261"/>
      <c r="O43" s="128"/>
      <c r="P43" s="128"/>
      <c r="Q43" s="128"/>
      <c r="R43" s="261"/>
      <c r="S43" s="128"/>
      <c r="T43" s="261"/>
      <c r="U43" s="128"/>
      <c r="V43" s="261"/>
      <c r="W43" s="128"/>
      <c r="X43" s="261"/>
      <c r="Y43" s="261"/>
      <c r="Z43" s="262"/>
      <c r="AA43" s="262"/>
      <c r="AB43" s="262"/>
      <c r="AC43" s="262"/>
      <c r="AD43" s="262"/>
      <c r="AE43" s="262"/>
    </row>
    <row r="44" spans="1:31" ht="20.85" customHeight="1" x14ac:dyDescent="0.25">
      <c r="A44" s="123" t="s">
        <v>136</v>
      </c>
      <c r="B44" s="126"/>
      <c r="E44" s="275">
        <f>+E42+E38</f>
        <v>0</v>
      </c>
      <c r="F44" s="264"/>
      <c r="G44" s="275">
        <f>+G42+G38</f>
        <v>0</v>
      </c>
      <c r="H44" s="264"/>
      <c r="I44" s="275">
        <f>+I42+I38</f>
        <v>0</v>
      </c>
      <c r="J44" s="264"/>
      <c r="K44" s="275">
        <f>+K42+K38</f>
        <v>-400924</v>
      </c>
      <c r="L44" s="264"/>
      <c r="M44" s="275">
        <f>+M42+M38</f>
        <v>0</v>
      </c>
      <c r="N44" s="276"/>
      <c r="O44" s="275">
        <f>+O42+O38</f>
        <v>0</v>
      </c>
      <c r="P44" s="276"/>
      <c r="Q44" s="275">
        <f>+Q42+Q38</f>
        <v>0</v>
      </c>
      <c r="R44" s="276"/>
      <c r="S44" s="275">
        <f>+S42+S38</f>
        <v>0</v>
      </c>
      <c r="T44" s="276"/>
      <c r="U44" s="275">
        <f>+U42+U38</f>
        <v>-2513</v>
      </c>
      <c r="V44" s="276"/>
      <c r="W44" s="275">
        <f>+W42+W38</f>
        <v>0</v>
      </c>
      <c r="X44" s="276"/>
      <c r="Y44" s="275">
        <f>+Y42+Y38</f>
        <v>-2513</v>
      </c>
      <c r="Z44" s="264"/>
      <c r="AA44" s="277">
        <f>SUM(E44:K44,Y44)</f>
        <v>-403437</v>
      </c>
      <c r="AB44" s="264"/>
      <c r="AC44" s="277">
        <f>+AC42+AC38</f>
        <v>819</v>
      </c>
      <c r="AD44" s="264"/>
      <c r="AE44" s="277">
        <f>SUM(AE34:AE37)</f>
        <v>-402618</v>
      </c>
    </row>
    <row r="45" spans="1:31" ht="12" customHeight="1" x14ac:dyDescent="0.25">
      <c r="A45" s="123"/>
      <c r="B45" s="126"/>
      <c r="E45" s="264"/>
      <c r="F45" s="272"/>
      <c r="G45" s="264"/>
      <c r="H45" s="272"/>
      <c r="I45" s="276"/>
      <c r="J45" s="272"/>
      <c r="K45" s="276"/>
      <c r="L45" s="272"/>
      <c r="M45" s="276"/>
      <c r="N45" s="271"/>
      <c r="O45" s="276"/>
      <c r="P45" s="276"/>
      <c r="Q45" s="276"/>
      <c r="R45" s="271"/>
      <c r="S45" s="276"/>
      <c r="T45" s="271"/>
      <c r="U45" s="276"/>
      <c r="V45" s="271"/>
      <c r="W45" s="276"/>
      <c r="X45" s="271"/>
      <c r="Y45" s="276"/>
      <c r="Z45" s="272"/>
      <c r="AA45" s="264"/>
      <c r="AB45" s="272"/>
      <c r="AC45" s="264"/>
      <c r="AD45" s="272"/>
      <c r="AE45" s="264"/>
    </row>
    <row r="46" spans="1:31" ht="20.85" customHeight="1" x14ac:dyDescent="0.25">
      <c r="A46" s="5" t="s">
        <v>227</v>
      </c>
      <c r="B46" s="126"/>
      <c r="D46" s="249"/>
      <c r="E46" s="278"/>
      <c r="F46" s="278"/>
      <c r="G46" s="278"/>
      <c r="H46" s="278"/>
      <c r="I46" s="278"/>
      <c r="J46" s="278"/>
      <c r="K46" s="278"/>
      <c r="L46" s="278"/>
      <c r="M46" s="278"/>
      <c r="N46" s="271"/>
      <c r="O46" s="278"/>
      <c r="P46" s="278"/>
      <c r="Q46" s="278"/>
      <c r="R46" s="271"/>
      <c r="S46" s="278"/>
      <c r="T46" s="271"/>
      <c r="U46" s="278"/>
      <c r="V46" s="271"/>
      <c r="W46" s="278"/>
      <c r="X46" s="278"/>
      <c r="Y46" s="279"/>
      <c r="Z46" s="269"/>
      <c r="AA46" s="269"/>
      <c r="AB46" s="278"/>
      <c r="AC46" s="278"/>
      <c r="AD46" s="278"/>
      <c r="AE46" s="264"/>
    </row>
    <row r="47" spans="1:31" ht="20.85" customHeight="1" x14ac:dyDescent="0.25">
      <c r="B47" s="14" t="s">
        <v>219</v>
      </c>
      <c r="D47" s="249"/>
      <c r="E47" s="271">
        <v>0</v>
      </c>
      <c r="F47" s="264"/>
      <c r="G47" s="271">
        <v>0</v>
      </c>
      <c r="H47" s="264"/>
      <c r="I47" s="271">
        <v>0</v>
      </c>
      <c r="J47" s="272"/>
      <c r="K47" s="272">
        <f>PL_YTD!D45</f>
        <v>844730</v>
      </c>
      <c r="L47" s="272"/>
      <c r="M47" s="271">
        <v>0</v>
      </c>
      <c r="N47" s="271"/>
      <c r="O47" s="271">
        <v>0</v>
      </c>
      <c r="P47" s="271"/>
      <c r="Q47" s="271">
        <v>0</v>
      </c>
      <c r="R47" s="271"/>
      <c r="S47" s="271">
        <v>0</v>
      </c>
      <c r="T47" s="271"/>
      <c r="U47" s="271">
        <v>0</v>
      </c>
      <c r="V47" s="271"/>
      <c r="W47" s="271">
        <v>0</v>
      </c>
      <c r="X47" s="271"/>
      <c r="Y47" s="271">
        <f t="shared" ref="Y47:Y48" si="0">SUM(M47:W47)</f>
        <v>0</v>
      </c>
      <c r="Z47" s="272"/>
      <c r="AA47" s="272">
        <f>SUM(E47:K47,Y47)</f>
        <v>844730</v>
      </c>
      <c r="AB47" s="272"/>
      <c r="AC47" s="272">
        <v>-66849</v>
      </c>
      <c r="AD47" s="272"/>
      <c r="AE47" s="272">
        <f>SUM(AA47:AC47)</f>
        <v>777881</v>
      </c>
    </row>
    <row r="48" spans="1:31" ht="20.85" customHeight="1" x14ac:dyDescent="0.25">
      <c r="B48" s="14" t="s">
        <v>223</v>
      </c>
      <c r="D48" s="249"/>
      <c r="E48" s="274">
        <v>0</v>
      </c>
      <c r="F48" s="264"/>
      <c r="G48" s="274">
        <v>0</v>
      </c>
      <c r="H48" s="264"/>
      <c r="I48" s="274">
        <v>0</v>
      </c>
      <c r="J48" s="272"/>
      <c r="K48" s="274">
        <v>-1002</v>
      </c>
      <c r="L48" s="272"/>
      <c r="M48" s="280">
        <v>482814</v>
      </c>
      <c r="N48" s="272"/>
      <c r="O48" s="280">
        <v>-143671</v>
      </c>
      <c r="P48" s="281"/>
      <c r="Q48" s="274">
        <v>1584</v>
      </c>
      <c r="R48" s="272"/>
      <c r="S48" s="274">
        <v>0</v>
      </c>
      <c r="T48" s="271"/>
      <c r="U48" s="274">
        <v>0</v>
      </c>
      <c r="V48" s="271"/>
      <c r="W48" s="274">
        <v>0</v>
      </c>
      <c r="X48" s="272"/>
      <c r="Y48" s="274">
        <f t="shared" si="0"/>
        <v>340727</v>
      </c>
      <c r="Z48" s="272"/>
      <c r="AA48" s="282">
        <f>SUM(E48:K48,Y48)</f>
        <v>339725</v>
      </c>
      <c r="AB48" s="272"/>
      <c r="AC48" s="282">
        <v>81769</v>
      </c>
      <c r="AD48" s="272"/>
      <c r="AE48" s="282">
        <f>SUM(AA48:AC48)</f>
        <v>421494</v>
      </c>
    </row>
    <row r="49" spans="1:31" ht="20.85" customHeight="1" x14ac:dyDescent="0.25">
      <c r="A49" s="5" t="s">
        <v>228</v>
      </c>
      <c r="D49" s="249"/>
      <c r="E49" s="276">
        <f>SUM(E47:E48)</f>
        <v>0</v>
      </c>
      <c r="F49" s="272"/>
      <c r="G49" s="276">
        <f>SUM(G47:G48)</f>
        <v>0</v>
      </c>
      <c r="H49" s="272"/>
      <c r="I49" s="276">
        <f>SUM(I47:I48)</f>
        <v>0</v>
      </c>
      <c r="J49" s="272"/>
      <c r="K49" s="264">
        <f>SUM(K47:K48)</f>
        <v>843728</v>
      </c>
      <c r="L49" s="272"/>
      <c r="M49" s="264">
        <f>SUM(M47:M48)</f>
        <v>482814</v>
      </c>
      <c r="N49" s="272"/>
      <c r="O49" s="264">
        <f>SUM(O47:O48)</f>
        <v>-143671</v>
      </c>
      <c r="P49" s="264"/>
      <c r="Q49" s="276">
        <f>SUM(Q47:Q48)</f>
        <v>1584</v>
      </c>
      <c r="R49" s="272"/>
      <c r="S49" s="276">
        <f>SUM(S47:S48)</f>
        <v>0</v>
      </c>
      <c r="T49" s="272"/>
      <c r="U49" s="276">
        <f>SUM(U47:U48)</f>
        <v>0</v>
      </c>
      <c r="V49" s="272"/>
      <c r="W49" s="276">
        <f>SUM(W47:W48)</f>
        <v>0</v>
      </c>
      <c r="X49" s="272"/>
      <c r="Y49" s="276">
        <f>SUM(Y47:Y48)</f>
        <v>340727</v>
      </c>
      <c r="Z49" s="272"/>
      <c r="AA49" s="264">
        <f>SUM(AA47:AA48)</f>
        <v>1184455</v>
      </c>
      <c r="AB49" s="272"/>
      <c r="AC49" s="264">
        <f>SUM(AC47:AC48)</f>
        <v>14920</v>
      </c>
      <c r="AD49" s="272"/>
      <c r="AE49" s="264">
        <f>SUM(AE47:AE48)</f>
        <v>1199375</v>
      </c>
    </row>
    <row r="50" spans="1:31" ht="20.85" customHeight="1" thickBot="1" x14ac:dyDescent="0.3">
      <c r="A50" s="124" t="s">
        <v>268</v>
      </c>
      <c r="B50" s="125"/>
      <c r="D50" s="14"/>
      <c r="E50" s="283">
        <f>SUM(E49,E30,E44)</f>
        <v>1822465</v>
      </c>
      <c r="F50" s="272"/>
      <c r="G50" s="283">
        <f>SUM(G49,G30,G44)</f>
        <v>16060017</v>
      </c>
      <c r="H50" s="272"/>
      <c r="I50" s="283">
        <f>SUM(I49,I30,I44)</f>
        <v>199845</v>
      </c>
      <c r="J50" s="272"/>
      <c r="K50" s="283">
        <f>SUM(K49,K30,K44)</f>
        <v>5412272</v>
      </c>
      <c r="L50" s="272"/>
      <c r="M50" s="283">
        <f>SUM(M49,M30,M44)</f>
        <v>171200</v>
      </c>
      <c r="N50" s="272"/>
      <c r="O50" s="283">
        <f>SUM(O49,O30,O44)</f>
        <v>-930524</v>
      </c>
      <c r="P50" s="264"/>
      <c r="Q50" s="283">
        <f>SUM(Q49,Q30,Q44)</f>
        <v>0</v>
      </c>
      <c r="R50" s="272"/>
      <c r="S50" s="283">
        <f>SUM(S49,S30,S44)</f>
        <v>-50030</v>
      </c>
      <c r="T50" s="272"/>
      <c r="U50" s="283">
        <f>SUM(U49,U30,U44)</f>
        <v>2629141</v>
      </c>
      <c r="V50" s="272"/>
      <c r="W50" s="283">
        <f>SUM(W49,W30,W44)</f>
        <v>874</v>
      </c>
      <c r="X50" s="272"/>
      <c r="Y50" s="283">
        <f>SUM(Y49,Y30,Y44)</f>
        <v>1820661</v>
      </c>
      <c r="Z50" s="272"/>
      <c r="AA50" s="283">
        <f>SUM(AA49,AA30,AA44)</f>
        <v>25315260</v>
      </c>
      <c r="AB50" s="272"/>
      <c r="AC50" s="283">
        <f>SUM(AC49,AC30,AC44)</f>
        <v>3207550</v>
      </c>
      <c r="AD50" s="272"/>
      <c r="AE50" s="283">
        <f>SUM(AE49,AE30,AE44)</f>
        <v>28522810</v>
      </c>
    </row>
    <row r="51" spans="1:31" ht="20.85" customHeight="1" thickTop="1" x14ac:dyDescent="0.25"/>
    <row r="52" spans="1:31" ht="20.85" customHeight="1" x14ac:dyDescent="0.25">
      <c r="E52" s="284"/>
    </row>
  </sheetData>
  <mergeCells count="4">
    <mergeCell ref="E4:AE4"/>
    <mergeCell ref="M5:Y5"/>
    <mergeCell ref="I5:K5"/>
    <mergeCell ref="E12:AE12"/>
  </mergeCells>
  <pageMargins left="0.70866141732283472" right="0.70866141732283472" top="0.47244094488188981" bottom="0.51181102362204722" header="0.51181102362204722" footer="0.51181102362204722"/>
  <pageSetup paperSize="9" scale="42" firstPageNumber="9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9"/>
  <sheetViews>
    <sheetView view="pageBreakPreview" zoomScaleNormal="70" zoomScaleSheetLayoutView="100" workbookViewId="0">
      <selection activeCell="K9" sqref="K9"/>
    </sheetView>
  </sheetViews>
  <sheetFormatPr defaultColWidth="9" defaultRowHeight="17.850000000000001" customHeight="1" x14ac:dyDescent="0.2"/>
  <cols>
    <col min="1" max="1" width="1.25" style="145" customWidth="1"/>
    <col min="2" max="2" width="57.75" style="145" customWidth="1"/>
    <col min="3" max="3" width="7.875" style="146" customWidth="1"/>
    <col min="4" max="4" width="1.25" style="147" customWidth="1"/>
    <col min="5" max="5" width="16.875" style="148" customWidth="1"/>
    <col min="6" max="6" width="1.25" style="148" customWidth="1"/>
    <col min="7" max="7" width="14.125" style="148" customWidth="1"/>
    <col min="8" max="8" width="1.25" style="148" customWidth="1"/>
    <col min="9" max="9" width="14.75" style="148" customWidth="1"/>
    <col min="10" max="10" width="1.25" style="148" customWidth="1"/>
    <col min="11" max="11" width="17.25" style="148" customWidth="1"/>
    <col min="12" max="12" width="1.25" style="148" customWidth="1"/>
    <col min="13" max="13" width="15.625" style="148" customWidth="1"/>
    <col min="14" max="14" width="1.25" style="148" customWidth="1"/>
    <col min="15" max="15" width="16.75" style="148" customWidth="1"/>
    <col min="16" max="16" width="1.25" style="148" customWidth="1"/>
    <col min="17" max="17" width="15.75" style="148" customWidth="1"/>
    <col min="18" max="18" width="9.25" style="198" bestFit="1" customWidth="1"/>
    <col min="19" max="19" width="13.375" style="245" bestFit="1" customWidth="1"/>
    <col min="20" max="16384" width="9" style="198"/>
  </cols>
  <sheetData>
    <row r="1" spans="1:20" ht="17.850000000000001" customHeight="1" x14ac:dyDescent="0.2">
      <c r="A1" s="1" t="s">
        <v>0</v>
      </c>
      <c r="B1" s="129"/>
      <c r="C1" s="130"/>
      <c r="D1" s="131"/>
      <c r="E1" s="132"/>
      <c r="F1" s="132"/>
      <c r="G1" s="132"/>
      <c r="H1" s="132"/>
      <c r="I1" s="132"/>
      <c r="J1" s="132"/>
      <c r="K1" s="133"/>
      <c r="L1" s="132"/>
      <c r="M1" s="132"/>
      <c r="N1" s="132"/>
      <c r="O1" s="132"/>
      <c r="P1" s="132"/>
      <c r="Q1" s="133"/>
    </row>
    <row r="2" spans="1:20" ht="17.850000000000001" customHeight="1" x14ac:dyDescent="0.2">
      <c r="A2" s="114" t="s">
        <v>91</v>
      </c>
      <c r="B2" s="129"/>
      <c r="C2" s="130"/>
      <c r="D2" s="131"/>
      <c r="E2" s="132"/>
      <c r="F2" s="132"/>
      <c r="G2" s="132"/>
      <c r="H2" s="132"/>
      <c r="I2" s="132"/>
      <c r="J2" s="132"/>
      <c r="K2" s="133"/>
      <c r="L2" s="132"/>
      <c r="M2" s="132"/>
      <c r="N2" s="132"/>
      <c r="O2" s="132"/>
      <c r="P2" s="132"/>
      <c r="Q2" s="133"/>
    </row>
    <row r="3" spans="1:20" ht="17.850000000000001" customHeight="1" x14ac:dyDescent="0.2">
      <c r="A3" s="110"/>
      <c r="B3" s="110"/>
      <c r="C3" s="111"/>
      <c r="D3" s="113"/>
      <c r="E3" s="134"/>
      <c r="F3" s="134"/>
      <c r="G3" s="134"/>
      <c r="H3" s="134"/>
      <c r="I3" s="134"/>
      <c r="J3" s="134"/>
      <c r="K3" s="135"/>
      <c r="L3" s="134"/>
      <c r="M3" s="133"/>
      <c r="N3" s="134"/>
      <c r="O3" s="134"/>
      <c r="P3" s="134"/>
      <c r="Q3" s="135"/>
    </row>
    <row r="4" spans="1:20" ht="17.850000000000001" customHeight="1" x14ac:dyDescent="0.2">
      <c r="A4" s="136"/>
      <c r="B4" s="14"/>
      <c r="C4" s="6"/>
      <c r="D4" s="14"/>
      <c r="E4" s="387" t="s">
        <v>137</v>
      </c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</row>
    <row r="5" spans="1:20" ht="17.850000000000001" customHeight="1" x14ac:dyDescent="0.2">
      <c r="A5" s="136"/>
      <c r="B5" s="14"/>
      <c r="C5" s="6"/>
      <c r="D5" s="14"/>
      <c r="E5" s="250"/>
      <c r="F5" s="250"/>
      <c r="G5" s="127"/>
      <c r="H5" s="250"/>
      <c r="I5" s="388" t="s">
        <v>104</v>
      </c>
      <c r="J5" s="388"/>
      <c r="K5" s="388"/>
      <c r="L5" s="250"/>
      <c r="M5" s="388" t="s">
        <v>49</v>
      </c>
      <c r="N5" s="388"/>
      <c r="O5" s="388"/>
      <c r="P5" s="250"/>
      <c r="Q5" s="250"/>
    </row>
    <row r="6" spans="1:20" ht="17.850000000000001" customHeight="1" x14ac:dyDescent="0.2">
      <c r="A6" s="136"/>
      <c r="B6" s="14"/>
      <c r="C6" s="6"/>
      <c r="D6" s="14"/>
      <c r="E6" s="250"/>
      <c r="F6" s="250"/>
      <c r="G6" s="127" t="s">
        <v>96</v>
      </c>
      <c r="H6" s="250"/>
      <c r="I6" s="250"/>
      <c r="J6" s="250"/>
      <c r="K6" s="250"/>
      <c r="L6" s="250"/>
      <c r="M6" s="120"/>
      <c r="N6" s="120"/>
      <c r="O6" s="120"/>
      <c r="P6" s="250"/>
      <c r="Q6" s="250"/>
    </row>
    <row r="7" spans="1:20" ht="17.850000000000001" customHeight="1" x14ac:dyDescent="0.2">
      <c r="A7" s="5"/>
      <c r="B7" s="5"/>
      <c r="C7" s="6"/>
      <c r="D7" s="5"/>
      <c r="E7" s="117" t="s">
        <v>102</v>
      </c>
      <c r="F7" s="120"/>
      <c r="G7" s="127" t="s">
        <v>103</v>
      </c>
      <c r="H7" s="120"/>
      <c r="L7" s="120"/>
      <c r="M7" s="120"/>
      <c r="N7" s="120"/>
      <c r="O7" s="137" t="s">
        <v>100</v>
      </c>
      <c r="P7" s="137"/>
      <c r="Q7" s="198"/>
    </row>
    <row r="8" spans="1:20" ht="17.850000000000001" customHeight="1" x14ac:dyDescent="0.2">
      <c r="A8" s="5"/>
      <c r="B8" s="5"/>
      <c r="C8" s="6"/>
      <c r="D8" s="5"/>
      <c r="E8" s="117" t="s">
        <v>111</v>
      </c>
      <c r="F8" s="120"/>
      <c r="G8" s="127" t="s">
        <v>112</v>
      </c>
      <c r="H8" s="120"/>
      <c r="I8" s="120" t="s">
        <v>113</v>
      </c>
      <c r="J8" s="120"/>
      <c r="K8" s="120"/>
      <c r="L8" s="120"/>
      <c r="M8" s="120" t="s">
        <v>229</v>
      </c>
      <c r="N8" s="120"/>
      <c r="O8" s="137" t="s">
        <v>138</v>
      </c>
      <c r="P8" s="137"/>
      <c r="Q8" s="137" t="s">
        <v>120</v>
      </c>
    </row>
    <row r="9" spans="1:20" ht="17.850000000000001" customHeight="1" x14ac:dyDescent="0.2">
      <c r="A9" s="5"/>
      <c r="B9" s="5"/>
      <c r="C9" s="6" t="s">
        <v>8</v>
      </c>
      <c r="D9" s="5"/>
      <c r="E9" s="117" t="s">
        <v>121</v>
      </c>
      <c r="F9" s="120"/>
      <c r="G9" s="127" t="s">
        <v>122</v>
      </c>
      <c r="H9" s="120"/>
      <c r="I9" s="120" t="s">
        <v>123</v>
      </c>
      <c r="J9" s="120"/>
      <c r="K9" s="120" t="s">
        <v>124</v>
      </c>
      <c r="L9" s="120"/>
      <c r="M9" s="120" t="s">
        <v>225</v>
      </c>
      <c r="N9" s="120"/>
      <c r="O9" s="137" t="s">
        <v>127</v>
      </c>
      <c r="P9" s="137"/>
      <c r="Q9" s="137" t="s">
        <v>127</v>
      </c>
    </row>
    <row r="10" spans="1:20" ht="17.850000000000001" customHeight="1" x14ac:dyDescent="0.2">
      <c r="A10" s="5"/>
      <c r="B10" s="5"/>
      <c r="C10" s="6"/>
      <c r="D10" s="5"/>
      <c r="E10" s="389" t="s">
        <v>10</v>
      </c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</row>
    <row r="11" spans="1:20" ht="17.850000000000001" customHeight="1" x14ac:dyDescent="0.2">
      <c r="A11" s="12" t="s">
        <v>242</v>
      </c>
      <c r="B11" s="12"/>
      <c r="C11" s="6"/>
      <c r="D11" s="14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T11" s="246"/>
    </row>
    <row r="12" spans="1:20" ht="17.850000000000001" customHeight="1" x14ac:dyDescent="0.2">
      <c r="A12" s="5" t="s">
        <v>243</v>
      </c>
      <c r="B12" s="5"/>
      <c r="C12" s="6"/>
      <c r="D12" s="14"/>
      <c r="E12" s="260">
        <v>1822465</v>
      </c>
      <c r="F12" s="260"/>
      <c r="G12" s="260">
        <v>16060017</v>
      </c>
      <c r="H12" s="260"/>
      <c r="I12" s="260">
        <v>199845</v>
      </c>
      <c r="J12" s="260"/>
      <c r="K12" s="260">
        <v>8989971</v>
      </c>
      <c r="L12" s="260"/>
      <c r="M12" s="260">
        <v>32288</v>
      </c>
      <c r="N12" s="260"/>
      <c r="O12" s="260">
        <v>32288</v>
      </c>
      <c r="P12" s="260"/>
      <c r="Q12" s="260">
        <v>27104586</v>
      </c>
      <c r="T12" s="246"/>
    </row>
    <row r="13" spans="1:20" ht="17.850000000000001" customHeight="1" x14ac:dyDescent="0.2">
      <c r="A13" s="5"/>
      <c r="B13" s="5"/>
      <c r="C13" s="6"/>
      <c r="D13" s="14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T13" s="246"/>
    </row>
    <row r="14" spans="1:20" ht="17.850000000000001" customHeight="1" x14ac:dyDescent="0.2">
      <c r="A14" s="98" t="s">
        <v>130</v>
      </c>
      <c r="B14" s="5"/>
      <c r="C14" s="6"/>
      <c r="D14" s="14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T14" s="246"/>
    </row>
    <row r="15" spans="1:20" ht="17.850000000000001" customHeight="1" x14ac:dyDescent="0.25">
      <c r="A15" s="121" t="s">
        <v>172</v>
      </c>
      <c r="B15" s="14"/>
      <c r="C15" s="6"/>
      <c r="D15" s="14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T15" s="246"/>
    </row>
    <row r="16" spans="1:20" ht="17.850000000000001" customHeight="1" x14ac:dyDescent="0.2">
      <c r="A16" s="15"/>
      <c r="B16" s="14" t="s">
        <v>139</v>
      </c>
      <c r="C16" s="16">
        <v>15</v>
      </c>
      <c r="D16" s="14"/>
      <c r="E16" s="140">
        <v>0</v>
      </c>
      <c r="F16" s="287"/>
      <c r="G16" s="140">
        <v>0</v>
      </c>
      <c r="H16" s="287"/>
      <c r="I16" s="140">
        <v>0</v>
      </c>
      <c r="J16" s="288"/>
      <c r="K16" s="140">
        <v>-400929</v>
      </c>
      <c r="L16" s="288"/>
      <c r="M16" s="140">
        <v>0</v>
      </c>
      <c r="N16" s="287"/>
      <c r="O16" s="140">
        <f>SUM(M16)</f>
        <v>0</v>
      </c>
      <c r="P16" s="288"/>
      <c r="Q16" s="140">
        <f>SUM(E16:K16,O16)</f>
        <v>-400929</v>
      </c>
      <c r="T16" s="246"/>
    </row>
    <row r="17" spans="1:20" ht="17.850000000000001" customHeight="1" x14ac:dyDescent="0.25">
      <c r="A17" s="121" t="s">
        <v>173</v>
      </c>
      <c r="B17" s="119"/>
      <c r="C17" s="6"/>
      <c r="D17" s="14"/>
      <c r="E17" s="122">
        <f>SUM(E16:E16)</f>
        <v>0</v>
      </c>
      <c r="F17" s="260"/>
      <c r="G17" s="122">
        <f>SUM(G16:G16)</f>
        <v>0</v>
      </c>
      <c r="H17" s="260"/>
      <c r="I17" s="122">
        <v>0</v>
      </c>
      <c r="J17" s="260"/>
      <c r="K17" s="122">
        <f>SUM(K16:K16)</f>
        <v>-400929</v>
      </c>
      <c r="L17" s="260"/>
      <c r="M17" s="122">
        <v>0</v>
      </c>
      <c r="N17" s="260"/>
      <c r="O17" s="122">
        <v>0</v>
      </c>
      <c r="P17" s="260"/>
      <c r="Q17" s="122">
        <f>SUM(Q16:Q16)</f>
        <v>-400929</v>
      </c>
      <c r="T17" s="246"/>
    </row>
    <row r="18" spans="1:20" ht="17.850000000000001" customHeight="1" x14ac:dyDescent="0.2">
      <c r="A18" s="142"/>
      <c r="B18" s="143"/>
      <c r="C18" s="6"/>
      <c r="D18" s="14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T18" s="246"/>
    </row>
    <row r="19" spans="1:20" ht="17.850000000000001" customHeight="1" x14ac:dyDescent="0.2">
      <c r="A19" s="118" t="s">
        <v>227</v>
      </c>
      <c r="B19" s="144"/>
      <c r="C19" s="6"/>
      <c r="D19" s="14"/>
      <c r="E19" s="139"/>
      <c r="F19" s="139"/>
      <c r="G19" s="139"/>
      <c r="H19" s="139"/>
      <c r="I19" s="139"/>
      <c r="J19" s="286"/>
      <c r="K19" s="262"/>
      <c r="L19" s="286"/>
      <c r="M19" s="139"/>
      <c r="N19" s="288"/>
      <c r="O19" s="261"/>
      <c r="P19" s="262"/>
      <c r="Q19" s="262"/>
      <c r="T19" s="246"/>
    </row>
    <row r="20" spans="1:20" ht="17.850000000000001" customHeight="1" x14ac:dyDescent="0.2">
      <c r="A20" s="14"/>
      <c r="B20" s="14" t="s">
        <v>219</v>
      </c>
      <c r="C20" s="6"/>
      <c r="D20" s="14"/>
      <c r="E20" s="139">
        <v>0</v>
      </c>
      <c r="F20" s="139"/>
      <c r="G20" s="139">
        <v>0</v>
      </c>
      <c r="H20" s="139"/>
      <c r="I20" s="139">
        <v>0</v>
      </c>
      <c r="J20" s="286"/>
      <c r="K20" s="262">
        <v>3110557</v>
      </c>
      <c r="L20" s="286"/>
      <c r="M20" s="139">
        <v>0</v>
      </c>
      <c r="N20" s="139"/>
      <c r="O20" s="139">
        <f>SUM(M20)</f>
        <v>0</v>
      </c>
      <c r="P20" s="262"/>
      <c r="Q20" s="262">
        <f>SUM(E20:K20,O20)</f>
        <v>3110557</v>
      </c>
      <c r="S20" s="141"/>
      <c r="T20" s="141"/>
    </row>
    <row r="21" spans="1:20" ht="17.850000000000001" customHeight="1" x14ac:dyDescent="0.2">
      <c r="A21" s="14"/>
      <c r="B21" s="14" t="s">
        <v>261</v>
      </c>
      <c r="C21" s="6"/>
      <c r="D21" s="14"/>
      <c r="E21" s="140">
        <v>0</v>
      </c>
      <c r="F21" s="139"/>
      <c r="G21" s="140">
        <v>0</v>
      </c>
      <c r="H21" s="139"/>
      <c r="I21" s="140">
        <v>0</v>
      </c>
      <c r="J21" s="288"/>
      <c r="K21" s="140">
        <v>-152</v>
      </c>
      <c r="L21" s="286"/>
      <c r="M21" s="289">
        <v>-16314</v>
      </c>
      <c r="N21" s="288"/>
      <c r="O21" s="289">
        <f>SUM(M21)</f>
        <v>-16314</v>
      </c>
      <c r="P21" s="262"/>
      <c r="Q21" s="289">
        <f>SUM(E21:K21,O21)</f>
        <v>-16466</v>
      </c>
      <c r="S21" s="141"/>
      <c r="T21" s="141"/>
    </row>
    <row r="22" spans="1:20" ht="17.850000000000001" customHeight="1" x14ac:dyDescent="0.2">
      <c r="A22" s="5" t="s">
        <v>228</v>
      </c>
      <c r="B22" s="14"/>
      <c r="C22" s="6"/>
      <c r="D22" s="14"/>
      <c r="E22" s="128">
        <v>0</v>
      </c>
      <c r="F22" s="260"/>
      <c r="G22" s="128">
        <v>0</v>
      </c>
      <c r="H22" s="260"/>
      <c r="I22" s="128">
        <v>0</v>
      </c>
      <c r="J22" s="260"/>
      <c r="K22" s="260">
        <f>SUM(K20:K21)</f>
        <v>3110405</v>
      </c>
      <c r="L22" s="260"/>
      <c r="M22" s="260">
        <f>SUM(M20:M21)</f>
        <v>-16314</v>
      </c>
      <c r="N22" s="260"/>
      <c r="O22" s="260">
        <f>SUM(O20:O21)</f>
        <v>-16314</v>
      </c>
      <c r="P22" s="260"/>
      <c r="Q22" s="260">
        <f>SUM(Q20:Q21)</f>
        <v>3094091</v>
      </c>
      <c r="S22" s="141"/>
      <c r="T22" s="141"/>
    </row>
    <row r="23" spans="1:20" ht="17.850000000000001" customHeight="1" thickBot="1" x14ac:dyDescent="0.25">
      <c r="A23" s="12" t="s">
        <v>244</v>
      </c>
      <c r="B23" s="138"/>
      <c r="C23" s="6"/>
      <c r="D23" s="14"/>
      <c r="E23" s="290">
        <f>SUM(E12,E17,E22)</f>
        <v>1822465</v>
      </c>
      <c r="F23" s="286"/>
      <c r="G23" s="290">
        <f>SUM(G12,G17,G22)</f>
        <v>16060017</v>
      </c>
      <c r="H23" s="286"/>
      <c r="I23" s="290">
        <f>SUM(I12,I17,I22)</f>
        <v>199845</v>
      </c>
      <c r="J23" s="286"/>
      <c r="K23" s="290">
        <f>SUM(K12,K17,K22)</f>
        <v>11699447</v>
      </c>
      <c r="L23" s="286"/>
      <c r="M23" s="290">
        <f>SUM(M12,M17,M22)</f>
        <v>15974</v>
      </c>
      <c r="N23" s="286"/>
      <c r="O23" s="290">
        <f>SUM(O12,O17,O22)</f>
        <v>15974</v>
      </c>
      <c r="P23" s="286"/>
      <c r="Q23" s="290">
        <f>SUM(Q12,Q17,Q22)</f>
        <v>29797748</v>
      </c>
      <c r="R23" s="247"/>
      <c r="T23" s="246"/>
    </row>
    <row r="24" spans="1:20" ht="17.850000000000001" customHeight="1" thickTop="1" x14ac:dyDescent="0.2"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</row>
    <row r="25" spans="1:20" ht="17.850000000000001" customHeight="1" x14ac:dyDescent="0.2">
      <c r="A25" s="12" t="s">
        <v>266</v>
      </c>
      <c r="B25" s="12"/>
      <c r="C25" s="6"/>
      <c r="D25" s="14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T25" s="246"/>
    </row>
    <row r="26" spans="1:20" ht="17.850000000000001" customHeight="1" x14ac:dyDescent="0.2">
      <c r="A26" s="5" t="s">
        <v>267</v>
      </c>
      <c r="B26" s="5"/>
      <c r="C26" s="6"/>
      <c r="D26" s="14"/>
      <c r="E26" s="260">
        <v>1822465</v>
      </c>
      <c r="F26" s="260"/>
      <c r="G26" s="260">
        <v>16060017</v>
      </c>
      <c r="H26" s="260"/>
      <c r="I26" s="260">
        <v>199845</v>
      </c>
      <c r="J26" s="260"/>
      <c r="K26" s="260">
        <v>13867753</v>
      </c>
      <c r="L26" s="260"/>
      <c r="M26" s="260">
        <v>21084</v>
      </c>
      <c r="N26" s="260"/>
      <c r="O26" s="260">
        <f>SUM(M26)</f>
        <v>21084</v>
      </c>
      <c r="P26" s="260"/>
      <c r="Q26" s="260">
        <f>SUM(E26:K26,O26)</f>
        <v>31971164</v>
      </c>
      <c r="T26" s="246"/>
    </row>
    <row r="27" spans="1:20" ht="17.850000000000001" customHeight="1" x14ac:dyDescent="0.2">
      <c r="A27" s="5"/>
      <c r="B27" s="5"/>
      <c r="C27" s="6"/>
      <c r="D27" s="14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T27" s="246"/>
    </row>
    <row r="28" spans="1:20" ht="17.850000000000001" customHeight="1" x14ac:dyDescent="0.2">
      <c r="A28" s="98" t="s">
        <v>130</v>
      </c>
      <c r="B28" s="5"/>
      <c r="C28" s="6"/>
      <c r="D28" s="14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T28" s="246"/>
    </row>
    <row r="29" spans="1:20" ht="17.850000000000001" customHeight="1" x14ac:dyDescent="0.25">
      <c r="A29" s="121" t="s">
        <v>172</v>
      </c>
      <c r="B29" s="14"/>
      <c r="C29" s="6"/>
      <c r="D29" s="14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T29" s="246"/>
    </row>
    <row r="30" spans="1:20" ht="17.850000000000001" customHeight="1" x14ac:dyDescent="0.2">
      <c r="A30" s="15"/>
      <c r="B30" s="14" t="s">
        <v>139</v>
      </c>
      <c r="C30" s="16">
        <v>15</v>
      </c>
      <c r="D30" s="14"/>
      <c r="E30" s="140">
        <v>0</v>
      </c>
      <c r="F30" s="287"/>
      <c r="G30" s="140">
        <v>0</v>
      </c>
      <c r="H30" s="287"/>
      <c r="I30" s="140">
        <v>0</v>
      </c>
      <c r="J30" s="288"/>
      <c r="K30" s="140">
        <v>-400924</v>
      </c>
      <c r="L30" s="288"/>
      <c r="M30" s="140">
        <v>0</v>
      </c>
      <c r="N30" s="287"/>
      <c r="O30" s="140">
        <f>SUM(M30)</f>
        <v>0</v>
      </c>
      <c r="P30" s="288"/>
      <c r="Q30" s="140">
        <f>SUM(E30:K30,O30)</f>
        <v>-400924</v>
      </c>
      <c r="T30" s="246"/>
    </row>
    <row r="31" spans="1:20" ht="17.850000000000001" customHeight="1" x14ac:dyDescent="0.25">
      <c r="A31" s="121" t="s">
        <v>173</v>
      </c>
      <c r="B31" s="119"/>
      <c r="C31" s="6"/>
      <c r="D31" s="14"/>
      <c r="E31" s="122">
        <f>SUM(E30:E30)</f>
        <v>0</v>
      </c>
      <c r="F31" s="260"/>
      <c r="G31" s="122">
        <f>SUM(G30:G30)</f>
        <v>0</v>
      </c>
      <c r="H31" s="260"/>
      <c r="I31" s="122">
        <v>0</v>
      </c>
      <c r="J31" s="260"/>
      <c r="K31" s="122">
        <f>SUM(K30:K30)</f>
        <v>-400924</v>
      </c>
      <c r="L31" s="260"/>
      <c r="M31" s="122">
        <v>0</v>
      </c>
      <c r="N31" s="260"/>
      <c r="O31" s="122">
        <v>0</v>
      </c>
      <c r="P31" s="260"/>
      <c r="Q31" s="122">
        <f>SUM(Q30:Q30)</f>
        <v>-400924</v>
      </c>
      <c r="T31" s="246"/>
    </row>
    <row r="32" spans="1:20" ht="17.850000000000001" customHeight="1" x14ac:dyDescent="0.2">
      <c r="A32" s="142"/>
      <c r="B32" s="143"/>
      <c r="C32" s="6"/>
      <c r="D32" s="14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T32" s="246"/>
    </row>
    <row r="33" spans="1:20" ht="17.850000000000001" customHeight="1" x14ac:dyDescent="0.2">
      <c r="A33" s="118" t="s">
        <v>283</v>
      </c>
      <c r="B33" s="144"/>
      <c r="C33" s="6"/>
      <c r="D33" s="14"/>
      <c r="E33" s="139"/>
      <c r="F33" s="139"/>
      <c r="G33" s="139"/>
      <c r="H33" s="139"/>
      <c r="I33" s="139"/>
      <c r="J33" s="286"/>
      <c r="K33" s="262"/>
      <c r="L33" s="286"/>
      <c r="M33" s="139"/>
      <c r="N33" s="288"/>
      <c r="O33" s="261"/>
      <c r="P33" s="262"/>
      <c r="Q33" s="262"/>
      <c r="T33" s="246"/>
    </row>
    <row r="34" spans="1:20" ht="17.850000000000001" customHeight="1" x14ac:dyDescent="0.2">
      <c r="A34" s="14"/>
      <c r="B34" s="14" t="s">
        <v>219</v>
      </c>
      <c r="C34" s="6"/>
      <c r="D34" s="14"/>
      <c r="E34" s="139">
        <v>0</v>
      </c>
      <c r="F34" s="139"/>
      <c r="G34" s="139">
        <v>0</v>
      </c>
      <c r="H34" s="139"/>
      <c r="I34" s="139">
        <v>0</v>
      </c>
      <c r="J34" s="286"/>
      <c r="K34" s="262">
        <f>PL_YTD!H45</f>
        <v>2207150</v>
      </c>
      <c r="L34" s="286"/>
      <c r="M34" s="139">
        <v>0</v>
      </c>
      <c r="N34" s="139"/>
      <c r="O34" s="139">
        <f>SUM(M34)</f>
        <v>0</v>
      </c>
      <c r="P34" s="262"/>
      <c r="Q34" s="262">
        <f>SUM(E34:K34,O34)</f>
        <v>2207150</v>
      </c>
      <c r="S34" s="141"/>
      <c r="T34" s="141"/>
    </row>
    <row r="35" spans="1:20" ht="17.850000000000001" customHeight="1" x14ac:dyDescent="0.2">
      <c r="A35" s="14"/>
      <c r="B35" s="14" t="s">
        <v>312</v>
      </c>
      <c r="C35" s="6"/>
      <c r="D35" s="14"/>
      <c r="E35" s="140">
        <v>0</v>
      </c>
      <c r="F35" s="139"/>
      <c r="G35" s="140">
        <v>0</v>
      </c>
      <c r="H35" s="139"/>
      <c r="I35" s="140">
        <v>0</v>
      </c>
      <c r="J35" s="288"/>
      <c r="K35" s="140">
        <v>0</v>
      </c>
      <c r="L35" s="286"/>
      <c r="M35" s="289">
        <v>6315</v>
      </c>
      <c r="N35" s="288"/>
      <c r="O35" s="289">
        <f>SUM(M35)</f>
        <v>6315</v>
      </c>
      <c r="P35" s="262"/>
      <c r="Q35" s="289">
        <f>SUM(E35:K35,O35)</f>
        <v>6315</v>
      </c>
      <c r="S35" s="141"/>
      <c r="T35" s="141"/>
    </row>
    <row r="36" spans="1:20" ht="17.850000000000001" customHeight="1" x14ac:dyDescent="0.2">
      <c r="A36" s="5" t="s">
        <v>284</v>
      </c>
      <c r="B36" s="14"/>
      <c r="C36" s="6"/>
      <c r="D36" s="14"/>
      <c r="E36" s="128">
        <v>0</v>
      </c>
      <c r="F36" s="260"/>
      <c r="G36" s="128">
        <v>0</v>
      </c>
      <c r="H36" s="260"/>
      <c r="I36" s="128">
        <v>0</v>
      </c>
      <c r="J36" s="260"/>
      <c r="K36" s="260">
        <f>SUM(K34:K35)</f>
        <v>2207150</v>
      </c>
      <c r="L36" s="260"/>
      <c r="M36" s="260">
        <f>SUM(M34:M35)</f>
        <v>6315</v>
      </c>
      <c r="N36" s="260"/>
      <c r="O36" s="260">
        <f>SUM(O34:O35)</f>
        <v>6315</v>
      </c>
      <c r="P36" s="260"/>
      <c r="Q36" s="260">
        <f>SUM(Q34:Q35)</f>
        <v>2213465</v>
      </c>
      <c r="S36" s="141"/>
      <c r="T36" s="141"/>
    </row>
    <row r="37" spans="1:20" ht="17.850000000000001" customHeight="1" thickBot="1" x14ac:dyDescent="0.25">
      <c r="A37" s="12" t="s">
        <v>268</v>
      </c>
      <c r="B37" s="138"/>
      <c r="C37" s="6"/>
      <c r="D37" s="14"/>
      <c r="E37" s="290">
        <f>SUM(E26,E31,E36)</f>
        <v>1822465</v>
      </c>
      <c r="F37" s="286"/>
      <c r="G37" s="290">
        <f>SUM(G26,G31,G36)</f>
        <v>16060017</v>
      </c>
      <c r="H37" s="286"/>
      <c r="I37" s="290">
        <f>SUM(I26,I31,I36)</f>
        <v>199845</v>
      </c>
      <c r="J37" s="286"/>
      <c r="K37" s="290">
        <f>SUM(K26,K31,K36)</f>
        <v>15673979</v>
      </c>
      <c r="L37" s="286"/>
      <c r="M37" s="290">
        <f>SUM(M26,M31,M36)</f>
        <v>27399</v>
      </c>
      <c r="N37" s="286"/>
      <c r="O37" s="290">
        <f>SUM(O26,O31,O36)</f>
        <v>27399</v>
      </c>
      <c r="P37" s="286"/>
      <c r="Q37" s="290">
        <f>SUM(Q26,Q31,Q36)</f>
        <v>33783705</v>
      </c>
      <c r="R37" s="247"/>
      <c r="T37" s="246"/>
    </row>
    <row r="38" spans="1:20" ht="17.850000000000001" customHeight="1" thickTop="1" x14ac:dyDescent="0.2"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  <c r="Q38" s="291"/>
    </row>
    <row r="39" spans="1:20" ht="17.850000000000001" customHeight="1" x14ac:dyDescent="0.2"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</row>
  </sheetData>
  <mergeCells count="4">
    <mergeCell ref="E4:Q4"/>
    <mergeCell ref="M5:O5"/>
    <mergeCell ref="I5:K5"/>
    <mergeCell ref="E10:Q10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7"/>
  <sheetViews>
    <sheetView view="pageBreakPreview" topLeftCell="A58" zoomScaleNormal="130" zoomScaleSheetLayoutView="100" workbookViewId="0">
      <selection activeCell="R103" sqref="R103"/>
    </sheetView>
  </sheetViews>
  <sheetFormatPr defaultColWidth="9.25" defaultRowHeight="19.5" customHeight="1" x14ac:dyDescent="0.25"/>
  <cols>
    <col min="1" max="1" width="2.25" style="169" customWidth="1"/>
    <col min="2" max="2" width="59.375" style="169" customWidth="1"/>
    <col min="3" max="3" width="6.875" style="349" customWidth="1"/>
    <col min="4" max="4" width="0.375" style="169" customWidth="1"/>
    <col min="5" max="5" width="14" style="170" customWidth="1"/>
    <col min="6" max="6" width="0.375" style="169" customWidth="1"/>
    <col min="7" max="7" width="14" style="170" customWidth="1"/>
    <col min="8" max="8" width="0.375" style="169" customWidth="1"/>
    <col min="9" max="9" width="14" style="170" customWidth="1"/>
    <col min="10" max="10" width="0.375" style="169" customWidth="1"/>
    <col min="11" max="11" width="14" style="170" customWidth="1"/>
    <col min="12" max="12" width="10" style="152" bestFit="1" customWidth="1"/>
    <col min="13" max="16384" width="9.25" style="152"/>
  </cols>
  <sheetData>
    <row r="1" spans="1:11" ht="19.5" customHeight="1" x14ac:dyDescent="0.25">
      <c r="A1" s="149" t="s">
        <v>0</v>
      </c>
      <c r="B1" s="150"/>
      <c r="D1" s="150"/>
      <c r="E1" s="151"/>
      <c r="F1" s="150"/>
      <c r="G1" s="151"/>
      <c r="H1" s="150"/>
      <c r="I1" s="151"/>
      <c r="J1" s="150"/>
      <c r="K1" s="151"/>
    </row>
    <row r="2" spans="1:11" ht="19.5" customHeight="1" x14ac:dyDescent="0.25">
      <c r="A2" s="153" t="s">
        <v>140</v>
      </c>
      <c r="B2" s="150"/>
      <c r="D2" s="150"/>
      <c r="E2" s="151"/>
      <c r="F2" s="150"/>
      <c r="G2" s="151"/>
      <c r="H2" s="150"/>
      <c r="I2" s="151"/>
      <c r="J2" s="150"/>
      <c r="K2" s="151"/>
    </row>
    <row r="3" spans="1:11" ht="19.5" customHeight="1" x14ac:dyDescent="0.25">
      <c r="A3" s="153"/>
      <c r="B3" s="150"/>
      <c r="D3" s="150"/>
      <c r="E3" s="151"/>
      <c r="F3" s="150"/>
      <c r="G3" s="151"/>
      <c r="H3" s="150"/>
      <c r="I3" s="151"/>
      <c r="J3" s="150"/>
      <c r="K3" s="151"/>
    </row>
    <row r="4" spans="1:11" ht="19.5" customHeight="1" x14ac:dyDescent="0.25">
      <c r="A4" s="154"/>
      <c r="B4" s="154"/>
      <c r="C4" s="339"/>
      <c r="D4" s="154"/>
      <c r="E4" s="391" t="s">
        <v>54</v>
      </c>
      <c r="F4" s="391"/>
      <c r="G4" s="391"/>
      <c r="H4" s="155"/>
      <c r="I4" s="391" t="s">
        <v>55</v>
      </c>
      <c r="J4" s="391"/>
      <c r="K4" s="391"/>
    </row>
    <row r="5" spans="1:11" ht="19.5" customHeight="1" x14ac:dyDescent="0.25">
      <c r="A5" s="154"/>
      <c r="B5" s="154"/>
      <c r="C5" s="339"/>
      <c r="D5" s="154"/>
      <c r="E5" s="391" t="s">
        <v>56</v>
      </c>
      <c r="F5" s="391"/>
      <c r="G5" s="391"/>
      <c r="H5" s="155"/>
      <c r="I5" s="391" t="s">
        <v>56</v>
      </c>
      <c r="J5" s="391"/>
      <c r="K5" s="391"/>
    </row>
    <row r="6" spans="1:11" ht="19.5" customHeight="1" x14ac:dyDescent="0.25">
      <c r="A6" s="156"/>
      <c r="B6" s="152"/>
      <c r="C6" s="156"/>
      <c r="D6" s="152"/>
      <c r="E6" s="392" t="str">
        <f>PL_YTD!D5</f>
        <v xml:space="preserve">Six-month period ended </v>
      </c>
      <c r="F6" s="392"/>
      <c r="G6" s="392"/>
      <c r="H6" s="152"/>
      <c r="I6" s="392" t="str">
        <f>E6</f>
        <v xml:space="preserve">Six-month period ended </v>
      </c>
      <c r="J6" s="392"/>
      <c r="K6" s="392"/>
    </row>
    <row r="7" spans="1:11" ht="19.5" customHeight="1" x14ac:dyDescent="0.25">
      <c r="A7" s="156"/>
      <c r="B7" s="152"/>
      <c r="C7" s="156"/>
      <c r="D7" s="340"/>
      <c r="E7" s="392" t="str">
        <f>PL_YTD!D6</f>
        <v>30 June</v>
      </c>
      <c r="F7" s="392"/>
      <c r="G7" s="392"/>
      <c r="H7" s="340"/>
      <c r="I7" s="392" t="str">
        <f>E7</f>
        <v>30 June</v>
      </c>
      <c r="J7" s="392"/>
      <c r="K7" s="392"/>
    </row>
    <row r="8" spans="1:11" ht="19.5" customHeight="1" x14ac:dyDescent="0.25">
      <c r="A8" s="154"/>
      <c r="B8" s="154"/>
      <c r="C8" s="339" t="s">
        <v>8</v>
      </c>
      <c r="D8" s="154"/>
      <c r="E8" s="341" t="str">
        <f>PL_YTD!D7</f>
        <v>2023</v>
      </c>
      <c r="F8" s="342"/>
      <c r="G8" s="341" t="str">
        <f>PL_YTD!F7</f>
        <v>2022</v>
      </c>
      <c r="H8" s="155"/>
      <c r="I8" s="341" t="str">
        <f>PL_YTD!H7</f>
        <v>2023</v>
      </c>
      <c r="J8" s="342"/>
      <c r="K8" s="341" t="str">
        <f>PL_YTD!J7</f>
        <v>2022</v>
      </c>
    </row>
    <row r="9" spans="1:11" ht="19.5" customHeight="1" x14ac:dyDescent="0.25">
      <c r="A9" s="154"/>
      <c r="B9" s="154"/>
      <c r="C9" s="339"/>
      <c r="D9" s="154"/>
      <c r="E9" s="390" t="s">
        <v>10</v>
      </c>
      <c r="F9" s="390"/>
      <c r="G9" s="390"/>
      <c r="H9" s="390"/>
      <c r="I9" s="390"/>
      <c r="J9" s="390"/>
      <c r="K9" s="390"/>
    </row>
    <row r="10" spans="1:11" ht="19.5" customHeight="1" x14ac:dyDescent="0.25">
      <c r="A10" s="343" t="s">
        <v>141</v>
      </c>
      <c r="B10" s="154"/>
      <c r="C10" s="339"/>
      <c r="D10" s="154"/>
      <c r="E10" s="339"/>
      <c r="F10" s="339"/>
      <c r="G10" s="339"/>
      <c r="H10" s="339"/>
      <c r="I10" s="339"/>
      <c r="J10" s="339"/>
      <c r="K10" s="339"/>
    </row>
    <row r="11" spans="1:11" ht="19.5" customHeight="1" x14ac:dyDescent="0.25">
      <c r="A11" s="155" t="s">
        <v>254</v>
      </c>
      <c r="B11" s="155"/>
      <c r="C11" s="339"/>
      <c r="D11" s="154"/>
      <c r="E11" s="157">
        <f>PL_YTD!D47</f>
        <v>777881</v>
      </c>
      <c r="F11" s="157">
        <f>PL_YTD!E47</f>
        <v>0</v>
      </c>
      <c r="G11" s="157">
        <f>PL_YTD!F47</f>
        <v>1914660</v>
      </c>
      <c r="H11" s="157">
        <f>PL_YTD!G47</f>
        <v>0</v>
      </c>
      <c r="I11" s="157">
        <f>PL_YTD!H47</f>
        <v>2207150</v>
      </c>
      <c r="J11" s="157">
        <f>PL_YTD!I47</f>
        <v>0</v>
      </c>
      <c r="K11" s="157">
        <f>PL_YTD!J47</f>
        <v>3110557</v>
      </c>
    </row>
    <row r="12" spans="1:11" ht="19.5" customHeight="1" x14ac:dyDescent="0.25">
      <c r="A12" s="344" t="s">
        <v>259</v>
      </c>
      <c r="B12" s="155"/>
      <c r="C12" s="339"/>
      <c r="D12" s="154"/>
      <c r="E12" s="157"/>
      <c r="F12" s="157"/>
      <c r="G12" s="157"/>
      <c r="H12" s="157"/>
      <c r="I12" s="157"/>
      <c r="J12" s="157"/>
      <c r="K12" s="157"/>
    </row>
    <row r="13" spans="1:11" ht="19.5" customHeight="1" x14ac:dyDescent="0.25">
      <c r="A13" s="155" t="s">
        <v>142</v>
      </c>
      <c r="B13" s="155"/>
      <c r="C13" s="339"/>
      <c r="D13" s="154"/>
      <c r="E13" s="157"/>
      <c r="F13" s="157"/>
      <c r="G13" s="157"/>
      <c r="H13" s="157"/>
      <c r="I13" s="157"/>
      <c r="J13" s="157"/>
      <c r="K13" s="157"/>
    </row>
    <row r="14" spans="1:11" ht="19.5" customHeight="1" x14ac:dyDescent="0.25">
      <c r="A14" s="155"/>
      <c r="B14" s="155" t="s">
        <v>196</v>
      </c>
      <c r="C14" s="339"/>
      <c r="D14" s="154"/>
      <c r="E14" s="157">
        <v>1047166</v>
      </c>
      <c r="F14" s="157"/>
      <c r="G14" s="157">
        <v>777862</v>
      </c>
      <c r="H14" s="157"/>
      <c r="I14" s="157">
        <v>18542</v>
      </c>
      <c r="J14" s="157"/>
      <c r="K14" s="157">
        <v>7175</v>
      </c>
    </row>
    <row r="15" spans="1:11" ht="19.5" customHeight="1" x14ac:dyDescent="0.25">
      <c r="A15" s="155" t="s">
        <v>303</v>
      </c>
      <c r="B15" s="155"/>
      <c r="C15" s="339"/>
      <c r="D15" s="154"/>
      <c r="E15" s="157">
        <v>29344</v>
      </c>
      <c r="F15" s="157"/>
      <c r="G15" s="157">
        <v>9978</v>
      </c>
      <c r="H15" s="157"/>
      <c r="I15" s="157">
        <v>0</v>
      </c>
      <c r="J15" s="157"/>
      <c r="K15" s="157">
        <v>0</v>
      </c>
    </row>
    <row r="16" spans="1:11" ht="19.5" customHeight="1" x14ac:dyDescent="0.25">
      <c r="A16" s="155" t="s">
        <v>307</v>
      </c>
      <c r="B16" s="155"/>
      <c r="C16" s="339"/>
      <c r="D16" s="154"/>
      <c r="E16" s="157">
        <v>20375</v>
      </c>
      <c r="F16" s="157"/>
      <c r="G16" s="157">
        <v>12483</v>
      </c>
      <c r="H16" s="157"/>
      <c r="I16" s="157">
        <v>1517</v>
      </c>
      <c r="J16" s="157"/>
      <c r="K16" s="157">
        <v>1810</v>
      </c>
    </row>
    <row r="17" spans="1:11" ht="19.5" customHeight="1" x14ac:dyDescent="0.25">
      <c r="A17" s="155" t="s">
        <v>197</v>
      </c>
      <c r="B17" s="155"/>
      <c r="C17" s="339"/>
      <c r="D17" s="154"/>
      <c r="E17" s="157">
        <v>601</v>
      </c>
      <c r="F17" s="157"/>
      <c r="G17" s="157">
        <v>409</v>
      </c>
      <c r="H17" s="157"/>
      <c r="I17" s="157">
        <v>0</v>
      </c>
      <c r="J17" s="157"/>
      <c r="K17" s="157">
        <v>0</v>
      </c>
    </row>
    <row r="18" spans="1:11" ht="19.5" customHeight="1" x14ac:dyDescent="0.25">
      <c r="A18" s="155" t="s">
        <v>143</v>
      </c>
      <c r="B18" s="155"/>
      <c r="C18" s="339"/>
      <c r="D18" s="154"/>
      <c r="E18" s="160">
        <v>7120</v>
      </c>
      <c r="F18" s="157"/>
      <c r="G18" s="160">
        <v>13758</v>
      </c>
      <c r="H18" s="157"/>
      <c r="I18" s="157">
        <v>0</v>
      </c>
      <c r="J18" s="157"/>
      <c r="K18" s="157">
        <v>0</v>
      </c>
    </row>
    <row r="19" spans="1:11" ht="19.5" customHeight="1" x14ac:dyDescent="0.25">
      <c r="A19" s="155" t="s">
        <v>285</v>
      </c>
      <c r="B19" s="155"/>
      <c r="C19" s="339"/>
      <c r="D19" s="154"/>
      <c r="E19" s="160">
        <v>-13429</v>
      </c>
      <c r="F19" s="157"/>
      <c r="G19" s="160">
        <v>0</v>
      </c>
      <c r="H19" s="157"/>
      <c r="I19" s="157">
        <v>0</v>
      </c>
      <c r="J19" s="157"/>
      <c r="K19" s="157">
        <v>0</v>
      </c>
    </row>
    <row r="20" spans="1:11" ht="19.5" customHeight="1" x14ac:dyDescent="0.25">
      <c r="A20" s="155" t="s">
        <v>298</v>
      </c>
      <c r="B20" s="155"/>
      <c r="C20" s="339"/>
      <c r="D20" s="154"/>
      <c r="E20" s="160">
        <v>-89295</v>
      </c>
      <c r="F20" s="157"/>
      <c r="G20" s="160">
        <v>0</v>
      </c>
      <c r="H20" s="157"/>
      <c r="I20" s="157">
        <v>0</v>
      </c>
      <c r="J20" s="157"/>
      <c r="K20" s="157">
        <v>0</v>
      </c>
    </row>
    <row r="21" spans="1:11" ht="19.5" customHeight="1" x14ac:dyDescent="0.25">
      <c r="A21" s="155" t="s">
        <v>288</v>
      </c>
      <c r="B21" s="155"/>
      <c r="C21" s="339"/>
      <c r="D21" s="154"/>
      <c r="E21" s="160">
        <v>-203979</v>
      </c>
      <c r="F21" s="157"/>
      <c r="G21" s="160">
        <v>656609</v>
      </c>
      <c r="H21" s="157"/>
      <c r="I21" s="157">
        <v>0</v>
      </c>
      <c r="J21" s="157"/>
      <c r="K21" s="157">
        <v>414382</v>
      </c>
    </row>
    <row r="22" spans="1:11" ht="19.5" customHeight="1" x14ac:dyDescent="0.25">
      <c r="A22" s="155" t="s">
        <v>170</v>
      </c>
      <c r="B22" s="152"/>
      <c r="C22" s="339"/>
      <c r="D22" s="154"/>
      <c r="E22" s="157">
        <v>23249</v>
      </c>
      <c r="F22" s="157"/>
      <c r="G22" s="157">
        <v>18991</v>
      </c>
      <c r="H22" s="157"/>
      <c r="I22" s="157">
        <v>2332</v>
      </c>
      <c r="J22" s="157"/>
      <c r="K22" s="157">
        <v>2499</v>
      </c>
    </row>
    <row r="23" spans="1:11" ht="19.5" customHeight="1" x14ac:dyDescent="0.25">
      <c r="A23" s="155" t="s">
        <v>144</v>
      </c>
      <c r="B23" s="155"/>
      <c r="C23" s="339"/>
      <c r="D23" s="154"/>
      <c r="E23" s="157">
        <v>368617</v>
      </c>
      <c r="F23" s="157"/>
      <c r="G23" s="157">
        <v>214480</v>
      </c>
      <c r="H23" s="157"/>
      <c r="I23" s="157">
        <v>183357</v>
      </c>
      <c r="J23" s="157"/>
      <c r="K23" s="157">
        <v>118145</v>
      </c>
    </row>
    <row r="24" spans="1:11" ht="19.5" customHeight="1" x14ac:dyDescent="0.25">
      <c r="A24" s="155" t="s">
        <v>234</v>
      </c>
      <c r="B24" s="155"/>
      <c r="C24" s="345"/>
      <c r="D24" s="154"/>
      <c r="E24" s="157">
        <v>3215</v>
      </c>
      <c r="F24" s="157"/>
      <c r="G24" s="157">
        <v>6930</v>
      </c>
      <c r="H24" s="157"/>
      <c r="I24" s="157">
        <v>-5429</v>
      </c>
      <c r="J24" s="157"/>
      <c r="K24" s="157">
        <v>-9247</v>
      </c>
    </row>
    <row r="25" spans="1:11" ht="19.5" customHeight="1" x14ac:dyDescent="0.25">
      <c r="A25" s="155" t="s">
        <v>209</v>
      </c>
      <c r="B25" s="155"/>
      <c r="C25" s="339"/>
      <c r="D25" s="154"/>
      <c r="E25" s="160">
        <v>-138</v>
      </c>
      <c r="F25" s="157"/>
      <c r="G25" s="160">
        <v>-710</v>
      </c>
      <c r="H25" s="157"/>
      <c r="I25" s="157">
        <v>0</v>
      </c>
      <c r="J25" s="157"/>
      <c r="K25" s="157">
        <v>0</v>
      </c>
    </row>
    <row r="26" spans="1:11" ht="19.5" customHeight="1" x14ac:dyDescent="0.25">
      <c r="A26" s="155" t="s">
        <v>145</v>
      </c>
      <c r="B26" s="155"/>
      <c r="C26" s="339">
        <v>13</v>
      </c>
      <c r="D26" s="154"/>
      <c r="E26" s="157">
        <v>-5475</v>
      </c>
      <c r="F26" s="157"/>
      <c r="G26" s="157">
        <v>-6682</v>
      </c>
      <c r="H26" s="157"/>
      <c r="I26" s="157">
        <v>-4820</v>
      </c>
      <c r="J26" s="157"/>
      <c r="K26" s="157">
        <v>-4407</v>
      </c>
    </row>
    <row r="27" spans="1:11" ht="19.5" customHeight="1" x14ac:dyDescent="0.25">
      <c r="A27" s="155" t="s">
        <v>146</v>
      </c>
      <c r="B27" s="155"/>
      <c r="C27" s="339" t="s">
        <v>289</v>
      </c>
      <c r="D27" s="154"/>
      <c r="E27" s="157">
        <v>0</v>
      </c>
      <c r="F27" s="157"/>
      <c r="G27" s="157">
        <v>0</v>
      </c>
      <c r="H27" s="157"/>
      <c r="I27" s="157">
        <v>-2238823</v>
      </c>
      <c r="J27" s="157"/>
      <c r="K27" s="157">
        <v>-3579971</v>
      </c>
    </row>
    <row r="28" spans="1:11" ht="19.5" customHeight="1" x14ac:dyDescent="0.25">
      <c r="A28" s="155" t="s">
        <v>304</v>
      </c>
      <c r="B28" s="155"/>
      <c r="C28" s="345"/>
      <c r="D28" s="154"/>
      <c r="E28" s="157">
        <v>-6477</v>
      </c>
      <c r="F28" s="157"/>
      <c r="G28" s="157">
        <v>-22777</v>
      </c>
      <c r="H28" s="157"/>
      <c r="I28" s="157">
        <v>-6477</v>
      </c>
      <c r="J28" s="157"/>
      <c r="K28" s="157">
        <v>-22704</v>
      </c>
    </row>
    <row r="29" spans="1:11" ht="19.5" customHeight="1" x14ac:dyDescent="0.25">
      <c r="A29" s="155" t="s">
        <v>290</v>
      </c>
      <c r="B29" s="155"/>
      <c r="C29" s="339"/>
      <c r="D29" s="154"/>
      <c r="E29" s="157">
        <v>50475</v>
      </c>
      <c r="F29" s="157"/>
      <c r="G29" s="157">
        <v>122626</v>
      </c>
      <c r="H29" s="157"/>
      <c r="I29" s="157">
        <v>76147</v>
      </c>
      <c r="J29" s="157"/>
      <c r="K29" s="157">
        <v>30384</v>
      </c>
    </row>
    <row r="30" spans="1:11" ht="19.5" customHeight="1" x14ac:dyDescent="0.25">
      <c r="A30" s="155" t="s">
        <v>287</v>
      </c>
      <c r="B30" s="155"/>
      <c r="C30" s="339">
        <v>13</v>
      </c>
      <c r="D30" s="154"/>
      <c r="E30" s="157">
        <v>-105240</v>
      </c>
      <c r="F30" s="157"/>
      <c r="G30" s="157">
        <v>0</v>
      </c>
      <c r="H30" s="157"/>
      <c r="I30" s="157">
        <v>0</v>
      </c>
      <c r="J30" s="157"/>
      <c r="K30" s="157">
        <v>-600</v>
      </c>
    </row>
    <row r="31" spans="1:11" ht="19.5" customHeight="1" x14ac:dyDescent="0.25">
      <c r="A31" s="155" t="s">
        <v>200</v>
      </c>
      <c r="B31" s="155"/>
      <c r="C31" s="152"/>
      <c r="D31" s="154"/>
      <c r="E31" s="158"/>
      <c r="F31" s="158"/>
      <c r="G31" s="158"/>
      <c r="H31" s="158"/>
      <c r="I31" s="158"/>
      <c r="J31" s="158"/>
      <c r="K31" s="158"/>
    </row>
    <row r="32" spans="1:11" ht="19.5" customHeight="1" x14ac:dyDescent="0.25">
      <c r="A32" s="155"/>
      <c r="B32" s="155" t="s">
        <v>201</v>
      </c>
      <c r="C32" s="345">
        <v>5</v>
      </c>
      <c r="D32" s="154"/>
      <c r="E32" s="157">
        <v>-8114</v>
      </c>
      <c r="F32" s="157"/>
      <c r="G32" s="157">
        <v>-95638</v>
      </c>
      <c r="H32" s="157"/>
      <c r="I32" s="161">
        <v>0</v>
      </c>
      <c r="J32" s="157"/>
      <c r="K32" s="161">
        <v>0</v>
      </c>
    </row>
    <row r="33" spans="1:12" ht="19.5" customHeight="1" x14ac:dyDescent="0.25">
      <c r="A33" s="155" t="s">
        <v>291</v>
      </c>
      <c r="B33" s="155"/>
      <c r="C33" s="339"/>
      <c r="D33" s="154"/>
      <c r="E33" s="157">
        <v>63886</v>
      </c>
      <c r="F33" s="157"/>
      <c r="G33" s="157">
        <v>-26223</v>
      </c>
      <c r="H33" s="158"/>
      <c r="I33" s="159">
        <v>-237019</v>
      </c>
      <c r="J33" s="158"/>
      <c r="K33" s="159">
        <v>-93771</v>
      </c>
    </row>
    <row r="34" spans="1:12" ht="19.5" customHeight="1" x14ac:dyDescent="0.25">
      <c r="A34" s="155" t="s">
        <v>292</v>
      </c>
      <c r="B34" s="155"/>
      <c r="C34" s="339"/>
      <c r="D34" s="154"/>
      <c r="E34" s="157">
        <v>2637</v>
      </c>
      <c r="F34" s="157"/>
      <c r="G34" s="157">
        <v>-880</v>
      </c>
      <c r="H34" s="157"/>
      <c r="I34" s="157">
        <v>5114</v>
      </c>
      <c r="J34" s="157"/>
      <c r="K34" s="157">
        <v>0</v>
      </c>
    </row>
    <row r="35" spans="1:12" ht="19.5" customHeight="1" x14ac:dyDescent="0.25">
      <c r="A35" s="155"/>
      <c r="B35" s="155"/>
      <c r="C35" s="339"/>
      <c r="D35" s="155"/>
      <c r="E35" s="179">
        <f>SUM(E11:E34)</f>
        <v>1962419</v>
      </c>
      <c r="F35" s="157"/>
      <c r="G35" s="179">
        <f>SUM(G11:G34)</f>
        <v>3595876</v>
      </c>
      <c r="H35" s="157"/>
      <c r="I35" s="179">
        <f>SUM(I11:I34)</f>
        <v>1591</v>
      </c>
      <c r="J35" s="157"/>
      <c r="K35" s="179">
        <f>SUM(K11:K34)</f>
        <v>-25748</v>
      </c>
    </row>
    <row r="36" spans="1:12" ht="19.5" customHeight="1" x14ac:dyDescent="0.25">
      <c r="A36" s="346" t="s">
        <v>147</v>
      </c>
      <c r="B36" s="155"/>
      <c r="C36" s="339"/>
      <c r="D36" s="154"/>
      <c r="E36" s="157"/>
      <c r="F36" s="157"/>
      <c r="G36" s="157"/>
      <c r="H36" s="157"/>
      <c r="I36" s="157"/>
      <c r="J36" s="157"/>
      <c r="K36" s="157"/>
    </row>
    <row r="37" spans="1:12" ht="19.5" customHeight="1" x14ac:dyDescent="0.25">
      <c r="A37" s="347"/>
      <c r="B37" s="155" t="s">
        <v>212</v>
      </c>
      <c r="C37" s="339"/>
      <c r="D37" s="154"/>
      <c r="E37" s="157">
        <v>-411013</v>
      </c>
      <c r="F37" s="157"/>
      <c r="G37" s="157">
        <v>-204924</v>
      </c>
      <c r="H37" s="157"/>
      <c r="I37" s="157">
        <v>0</v>
      </c>
      <c r="J37" s="157"/>
      <c r="K37" s="157">
        <v>0</v>
      </c>
    </row>
    <row r="38" spans="1:12" ht="19.5" customHeight="1" x14ac:dyDescent="0.25">
      <c r="A38" s="347"/>
      <c r="B38" s="155" t="s">
        <v>175</v>
      </c>
      <c r="C38" s="339"/>
      <c r="D38" s="154"/>
      <c r="E38" s="157">
        <v>-41597</v>
      </c>
      <c r="F38" s="157"/>
      <c r="G38" s="157">
        <v>297857</v>
      </c>
      <c r="H38" s="157"/>
      <c r="I38" s="157">
        <v>-1869</v>
      </c>
      <c r="J38" s="157"/>
      <c r="K38" s="157">
        <v>-1389</v>
      </c>
    </row>
    <row r="39" spans="1:12" ht="19.5" customHeight="1" x14ac:dyDescent="0.25">
      <c r="A39" s="347"/>
      <c r="B39" s="155" t="s">
        <v>148</v>
      </c>
      <c r="C39" s="339"/>
      <c r="D39" s="154"/>
      <c r="E39" s="157">
        <v>-54605</v>
      </c>
      <c r="F39" s="157"/>
      <c r="G39" s="157">
        <v>-74240</v>
      </c>
      <c r="H39" s="157"/>
      <c r="I39" s="157">
        <v>-202616</v>
      </c>
      <c r="J39" s="157"/>
      <c r="K39" s="157">
        <v>-90915</v>
      </c>
    </row>
    <row r="40" spans="1:12" ht="19.5" customHeight="1" x14ac:dyDescent="0.25">
      <c r="A40" s="347"/>
      <c r="B40" s="155" t="s">
        <v>15</v>
      </c>
      <c r="C40" s="339"/>
      <c r="D40" s="154"/>
      <c r="E40" s="157">
        <v>253251</v>
      </c>
      <c r="F40" s="157"/>
      <c r="G40" s="157">
        <v>-412717</v>
      </c>
      <c r="H40" s="157"/>
      <c r="I40" s="157">
        <v>0</v>
      </c>
      <c r="J40" s="157"/>
      <c r="K40" s="157">
        <v>0</v>
      </c>
    </row>
    <row r="41" spans="1:12" ht="19.5" customHeight="1" x14ac:dyDescent="0.25">
      <c r="A41" s="347"/>
      <c r="B41" s="155" t="s">
        <v>149</v>
      </c>
      <c r="C41" s="339"/>
      <c r="D41" s="154"/>
      <c r="E41" s="157">
        <v>169483</v>
      </c>
      <c r="F41" s="157"/>
      <c r="G41" s="157">
        <v>-259339</v>
      </c>
      <c r="H41" s="157"/>
      <c r="I41" s="157">
        <v>0</v>
      </c>
      <c r="J41" s="157"/>
      <c r="K41" s="157">
        <v>0</v>
      </c>
    </row>
    <row r="42" spans="1:12" ht="19.5" customHeight="1" x14ac:dyDescent="0.25">
      <c r="A42" s="347"/>
      <c r="B42" s="155" t="s">
        <v>150</v>
      </c>
      <c r="C42" s="339"/>
      <c r="D42" s="154"/>
      <c r="E42" s="157">
        <v>-91871</v>
      </c>
      <c r="F42" s="157"/>
      <c r="G42" s="157">
        <v>-172945</v>
      </c>
      <c r="H42" s="157"/>
      <c r="I42" s="157">
        <v>-2392</v>
      </c>
      <c r="J42" s="157"/>
      <c r="K42" s="157">
        <v>-2281</v>
      </c>
      <c r="L42" s="158"/>
    </row>
    <row r="43" spans="1:12" ht="19.5" customHeight="1" x14ac:dyDescent="0.25">
      <c r="A43" s="347"/>
      <c r="B43" s="155" t="s">
        <v>151</v>
      </c>
      <c r="C43" s="339"/>
      <c r="D43" s="154"/>
      <c r="E43" s="157">
        <v>93133</v>
      </c>
      <c r="F43" s="157"/>
      <c r="G43" s="157">
        <v>-534968</v>
      </c>
      <c r="H43" s="157"/>
      <c r="I43" s="157">
        <v>-953</v>
      </c>
      <c r="J43" s="157"/>
      <c r="K43" s="157">
        <v>1754</v>
      </c>
      <c r="L43" s="158"/>
    </row>
    <row r="44" spans="1:12" ht="19.5" customHeight="1" x14ac:dyDescent="0.25">
      <c r="A44" s="347"/>
      <c r="B44" s="155" t="s">
        <v>272</v>
      </c>
      <c r="C44" s="339"/>
      <c r="D44" s="154"/>
      <c r="E44" s="157">
        <v>-9663</v>
      </c>
      <c r="F44" s="157"/>
      <c r="G44" s="157">
        <v>0</v>
      </c>
      <c r="H44" s="157"/>
      <c r="I44" s="157">
        <v>0</v>
      </c>
      <c r="J44" s="157"/>
      <c r="K44" s="157">
        <v>0</v>
      </c>
    </row>
    <row r="45" spans="1:12" ht="19.5" customHeight="1" x14ac:dyDescent="0.25">
      <c r="A45" s="347"/>
      <c r="B45" s="155" t="s">
        <v>152</v>
      </c>
      <c r="C45" s="339"/>
      <c r="D45" s="154"/>
      <c r="E45" s="157">
        <v>-32967</v>
      </c>
      <c r="F45" s="157"/>
      <c r="G45" s="157">
        <v>-28678</v>
      </c>
      <c r="H45" s="157"/>
      <c r="I45" s="157">
        <v>-11120</v>
      </c>
      <c r="J45" s="157"/>
      <c r="K45" s="157">
        <v>-48601</v>
      </c>
      <c r="L45" s="158"/>
    </row>
    <row r="46" spans="1:12" ht="19.5" customHeight="1" x14ac:dyDescent="0.25">
      <c r="A46" s="347"/>
      <c r="B46" s="155" t="s">
        <v>180</v>
      </c>
      <c r="C46" s="339"/>
      <c r="D46" s="154"/>
      <c r="E46" s="157">
        <v>-20077</v>
      </c>
      <c r="F46" s="157"/>
      <c r="G46" s="157">
        <v>816656</v>
      </c>
      <c r="H46" s="157"/>
      <c r="I46" s="157">
        <v>0</v>
      </c>
      <c r="J46" s="157"/>
      <c r="K46" s="157">
        <v>-1739</v>
      </c>
    </row>
    <row r="47" spans="1:12" ht="19.5" customHeight="1" x14ac:dyDescent="0.25">
      <c r="A47" s="347"/>
      <c r="B47" s="155" t="s">
        <v>181</v>
      </c>
      <c r="C47" s="339"/>
      <c r="D47" s="154"/>
      <c r="E47" s="157">
        <v>82791</v>
      </c>
      <c r="F47" s="157"/>
      <c r="G47" s="157">
        <v>-4146</v>
      </c>
      <c r="H47" s="157"/>
      <c r="I47" s="157">
        <v>-371</v>
      </c>
      <c r="J47" s="157"/>
      <c r="K47" s="157">
        <v>416</v>
      </c>
    </row>
    <row r="48" spans="1:12" ht="19.5" customHeight="1" x14ac:dyDescent="0.25">
      <c r="A48" s="347"/>
      <c r="B48" s="155" t="s">
        <v>34</v>
      </c>
      <c r="C48" s="339"/>
      <c r="D48" s="154"/>
      <c r="E48" s="157">
        <v>-49234</v>
      </c>
      <c r="F48" s="157"/>
      <c r="G48" s="157">
        <v>32017</v>
      </c>
      <c r="H48" s="157"/>
      <c r="I48" s="157">
        <v>-2565</v>
      </c>
      <c r="J48" s="157"/>
      <c r="K48" s="157">
        <v>0</v>
      </c>
    </row>
    <row r="49" spans="1:11" ht="19.5" customHeight="1" x14ac:dyDescent="0.25">
      <c r="A49" s="347"/>
      <c r="B49" s="155" t="s">
        <v>35</v>
      </c>
      <c r="C49" s="339"/>
      <c r="D49" s="154"/>
      <c r="E49" s="157">
        <v>-78511</v>
      </c>
      <c r="F49" s="157"/>
      <c r="G49" s="157">
        <v>161508</v>
      </c>
      <c r="H49" s="157"/>
      <c r="I49" s="157">
        <v>133</v>
      </c>
      <c r="J49" s="157"/>
      <c r="K49" s="157">
        <v>-69</v>
      </c>
    </row>
    <row r="50" spans="1:11" ht="19.5" customHeight="1" x14ac:dyDescent="0.25">
      <c r="A50" s="347"/>
      <c r="B50" s="155" t="s">
        <v>153</v>
      </c>
      <c r="C50" s="339"/>
      <c r="D50" s="154"/>
      <c r="E50" s="157">
        <v>-166929</v>
      </c>
      <c r="F50" s="157"/>
      <c r="G50" s="157">
        <v>-157621</v>
      </c>
      <c r="H50" s="157"/>
      <c r="I50" s="157">
        <v>-59092</v>
      </c>
      <c r="J50" s="157"/>
      <c r="K50" s="157">
        <v>-10337</v>
      </c>
    </row>
    <row r="51" spans="1:11" ht="19.5" customHeight="1" x14ac:dyDescent="0.25">
      <c r="A51" s="347"/>
      <c r="B51" s="155" t="s">
        <v>39</v>
      </c>
      <c r="C51" s="339"/>
      <c r="D51" s="154"/>
      <c r="E51" s="157">
        <v>34824</v>
      </c>
      <c r="F51" s="157"/>
      <c r="G51" s="157">
        <v>108116</v>
      </c>
      <c r="H51" s="157"/>
      <c r="I51" s="157">
        <v>-1331</v>
      </c>
      <c r="J51" s="157"/>
      <c r="K51" s="157">
        <v>-891</v>
      </c>
    </row>
    <row r="52" spans="1:11" ht="19.5" customHeight="1" x14ac:dyDescent="0.25">
      <c r="A52" s="347"/>
      <c r="B52" s="155" t="s">
        <v>44</v>
      </c>
      <c r="C52" s="339"/>
      <c r="D52" s="154"/>
      <c r="E52" s="162">
        <v>-2985</v>
      </c>
      <c r="F52" s="157"/>
      <c r="G52" s="162">
        <v>526</v>
      </c>
      <c r="H52" s="157"/>
      <c r="I52" s="162">
        <v>0</v>
      </c>
      <c r="J52" s="157"/>
      <c r="K52" s="162">
        <v>0</v>
      </c>
    </row>
    <row r="53" spans="1:11" ht="19.5" customHeight="1" x14ac:dyDescent="0.25">
      <c r="A53" s="155" t="s">
        <v>202</v>
      </c>
      <c r="B53" s="155"/>
      <c r="C53" s="339"/>
      <c r="D53" s="154"/>
      <c r="E53" s="157">
        <f>SUM(E35:E52)</f>
        <v>1636449</v>
      </c>
      <c r="F53" s="157"/>
      <c r="G53" s="157">
        <f>SUM(G35:G52)</f>
        <v>3162978</v>
      </c>
      <c r="H53" s="157"/>
      <c r="I53" s="157">
        <f>SUM(I35:I52)</f>
        <v>-280585</v>
      </c>
      <c r="J53" s="157"/>
      <c r="K53" s="157">
        <f>SUM(K35:K52)</f>
        <v>-179800</v>
      </c>
    </row>
    <row r="54" spans="1:11" ht="19.5" customHeight="1" x14ac:dyDescent="0.25">
      <c r="A54" s="155"/>
      <c r="B54" s="155" t="s">
        <v>154</v>
      </c>
      <c r="C54" s="339"/>
      <c r="D54" s="154"/>
      <c r="E54" s="157">
        <v>-17145</v>
      </c>
      <c r="F54" s="157"/>
      <c r="G54" s="157">
        <v>-2686</v>
      </c>
      <c r="H54" s="157"/>
      <c r="I54" s="157">
        <v>0</v>
      </c>
      <c r="J54" s="157"/>
      <c r="K54" s="157">
        <v>0</v>
      </c>
    </row>
    <row r="55" spans="1:11" ht="19.5" customHeight="1" x14ac:dyDescent="0.25">
      <c r="A55" s="348"/>
      <c r="B55" s="348" t="s">
        <v>262</v>
      </c>
      <c r="C55" s="339"/>
      <c r="D55" s="155"/>
      <c r="E55" s="162">
        <v>-45297</v>
      </c>
      <c r="F55" s="157"/>
      <c r="G55" s="162">
        <v>-83602</v>
      </c>
      <c r="H55" s="157"/>
      <c r="I55" s="162">
        <v>-1135</v>
      </c>
      <c r="J55" s="157"/>
      <c r="K55" s="162">
        <v>-681</v>
      </c>
    </row>
    <row r="56" spans="1:11" ht="19.5" customHeight="1" x14ac:dyDescent="0.25">
      <c r="A56" s="154" t="s">
        <v>155</v>
      </c>
      <c r="B56" s="154"/>
      <c r="C56" s="339"/>
      <c r="D56" s="155"/>
      <c r="E56" s="163">
        <f>SUM(E53:E55)</f>
        <v>1574007</v>
      </c>
      <c r="F56" s="164"/>
      <c r="G56" s="163">
        <f>SUM(G53:G55)</f>
        <v>3076690</v>
      </c>
      <c r="H56" s="164"/>
      <c r="I56" s="163">
        <f>SUM(I53:I55)</f>
        <v>-281720</v>
      </c>
      <c r="J56" s="164"/>
      <c r="K56" s="163">
        <f>SUM(K53:K55)</f>
        <v>-180481</v>
      </c>
    </row>
    <row r="57" spans="1:11" ht="19.5" customHeight="1" x14ac:dyDescent="0.25">
      <c r="A57" s="154"/>
      <c r="B57" s="154"/>
      <c r="C57" s="339"/>
      <c r="D57" s="155"/>
      <c r="E57" s="165"/>
      <c r="F57" s="164"/>
      <c r="G57" s="165"/>
      <c r="H57" s="165"/>
      <c r="I57" s="165"/>
      <c r="J57" s="165"/>
      <c r="K57" s="165"/>
    </row>
    <row r="58" spans="1:11" ht="19.5" customHeight="1" x14ac:dyDescent="0.25">
      <c r="A58" s="149" t="s">
        <v>0</v>
      </c>
      <c r="B58" s="150"/>
      <c r="D58" s="150"/>
      <c r="E58" s="151"/>
      <c r="F58" s="150"/>
      <c r="G58" s="151"/>
      <c r="H58" s="150"/>
      <c r="I58" s="151"/>
      <c r="J58" s="150"/>
      <c r="K58" s="151"/>
    </row>
    <row r="59" spans="1:11" ht="19.5" customHeight="1" x14ac:dyDescent="0.25">
      <c r="A59" s="153" t="s">
        <v>140</v>
      </c>
      <c r="B59" s="150"/>
      <c r="D59" s="150"/>
      <c r="E59" s="151"/>
      <c r="F59" s="150"/>
      <c r="G59" s="151"/>
      <c r="H59" s="150"/>
      <c r="I59" s="151"/>
      <c r="J59" s="150"/>
      <c r="K59" s="151"/>
    </row>
    <row r="60" spans="1:11" ht="19.5" customHeight="1" x14ac:dyDescent="0.25">
      <c r="A60" s="348"/>
      <c r="B60" s="155"/>
      <c r="C60" s="339"/>
      <c r="D60" s="155"/>
      <c r="E60" s="350"/>
      <c r="F60" s="350"/>
      <c r="G60" s="350"/>
      <c r="H60" s="350"/>
      <c r="I60" s="350"/>
      <c r="J60" s="350"/>
      <c r="K60" s="350"/>
    </row>
    <row r="61" spans="1:11" ht="19.5" customHeight="1" x14ac:dyDescent="0.25">
      <c r="A61" s="154"/>
      <c r="B61" s="154"/>
      <c r="C61" s="339"/>
      <c r="D61" s="154"/>
      <c r="E61" s="391" t="s">
        <v>54</v>
      </c>
      <c r="F61" s="391"/>
      <c r="G61" s="391"/>
      <c r="H61" s="155"/>
      <c r="I61" s="391" t="s">
        <v>55</v>
      </c>
      <c r="J61" s="391"/>
      <c r="K61" s="391"/>
    </row>
    <row r="62" spans="1:11" ht="19.5" customHeight="1" x14ac:dyDescent="0.25">
      <c r="A62" s="154"/>
      <c r="B62" s="154"/>
      <c r="C62" s="339"/>
      <c r="D62" s="154"/>
      <c r="E62" s="391" t="s">
        <v>56</v>
      </c>
      <c r="F62" s="391"/>
      <c r="G62" s="391"/>
      <c r="H62" s="155"/>
      <c r="I62" s="391" t="s">
        <v>56</v>
      </c>
      <c r="J62" s="391"/>
      <c r="K62" s="391"/>
    </row>
    <row r="63" spans="1:11" ht="19.5" customHeight="1" x14ac:dyDescent="0.25">
      <c r="A63" s="156"/>
      <c r="B63" s="152"/>
      <c r="C63" s="156"/>
      <c r="D63" s="152"/>
      <c r="E63" s="392" t="str">
        <f>E6</f>
        <v xml:space="preserve">Six-month period ended </v>
      </c>
      <c r="F63" s="392"/>
      <c r="G63" s="392"/>
      <c r="H63" s="152"/>
      <c r="I63" s="392" t="str">
        <f>I6</f>
        <v xml:space="preserve">Six-month period ended </v>
      </c>
      <c r="J63" s="392"/>
      <c r="K63" s="392"/>
    </row>
    <row r="64" spans="1:11" ht="19.5" customHeight="1" x14ac:dyDescent="0.25">
      <c r="A64" s="156"/>
      <c r="B64" s="152"/>
      <c r="C64" s="156"/>
      <c r="D64" s="340"/>
      <c r="E64" s="392" t="str">
        <f>E7</f>
        <v>30 June</v>
      </c>
      <c r="F64" s="392"/>
      <c r="G64" s="392"/>
      <c r="H64" s="340"/>
      <c r="I64" s="392" t="str">
        <f>I7</f>
        <v>30 June</v>
      </c>
      <c r="J64" s="392"/>
      <c r="K64" s="392"/>
    </row>
    <row r="65" spans="1:11" ht="19.5" customHeight="1" x14ac:dyDescent="0.25">
      <c r="A65" s="154"/>
      <c r="B65" s="154"/>
      <c r="C65" s="339" t="s">
        <v>8</v>
      </c>
      <c r="D65" s="154"/>
      <c r="E65" s="351" t="str">
        <f>E8</f>
        <v>2023</v>
      </c>
      <c r="F65" s="342"/>
      <c r="G65" s="351" t="str">
        <f>G8</f>
        <v>2022</v>
      </c>
      <c r="H65" s="342"/>
      <c r="I65" s="351" t="str">
        <f>I8</f>
        <v>2023</v>
      </c>
      <c r="J65" s="342"/>
      <c r="K65" s="351" t="str">
        <f>K8</f>
        <v>2022</v>
      </c>
    </row>
    <row r="66" spans="1:11" ht="19.5" customHeight="1" x14ac:dyDescent="0.25">
      <c r="A66" s="154"/>
      <c r="B66" s="154"/>
      <c r="C66" s="339"/>
      <c r="D66" s="154"/>
      <c r="E66" s="390" t="s">
        <v>10</v>
      </c>
      <c r="F66" s="390"/>
      <c r="G66" s="390"/>
      <c r="H66" s="390"/>
      <c r="I66" s="390"/>
      <c r="J66" s="390"/>
      <c r="K66" s="390"/>
    </row>
    <row r="67" spans="1:11" ht="19.5" customHeight="1" x14ac:dyDescent="0.25">
      <c r="A67" s="343" t="s">
        <v>156</v>
      </c>
      <c r="B67" s="155"/>
      <c r="C67" s="339"/>
      <c r="D67" s="154"/>
      <c r="E67" s="166"/>
      <c r="F67" s="166"/>
      <c r="G67" s="166"/>
      <c r="H67" s="166"/>
      <c r="I67" s="166"/>
      <c r="J67" s="166"/>
      <c r="K67" s="166"/>
    </row>
    <row r="68" spans="1:11" ht="19.5" customHeight="1" x14ac:dyDescent="0.25">
      <c r="A68" s="155" t="s">
        <v>305</v>
      </c>
      <c r="B68" s="155"/>
      <c r="C68" s="339"/>
      <c r="D68" s="155"/>
      <c r="E68" s="159">
        <v>83146</v>
      </c>
      <c r="F68" s="159"/>
      <c r="G68" s="159">
        <v>1269440</v>
      </c>
      <c r="H68" s="164"/>
      <c r="I68" s="167">
        <v>39177</v>
      </c>
      <c r="J68" s="157"/>
      <c r="K68" s="167">
        <v>1307424</v>
      </c>
    </row>
    <row r="69" spans="1:11" ht="19.5" customHeight="1" x14ac:dyDescent="0.25">
      <c r="A69" s="155" t="s">
        <v>198</v>
      </c>
      <c r="B69" s="155"/>
      <c r="C69" s="339"/>
      <c r="D69" s="155"/>
      <c r="E69" s="159">
        <v>5188</v>
      </c>
      <c r="F69" s="167"/>
      <c r="G69" s="159">
        <v>4453</v>
      </c>
      <c r="H69" s="168"/>
      <c r="I69" s="167">
        <v>4820</v>
      </c>
      <c r="J69" s="168"/>
      <c r="K69" s="167">
        <v>4407</v>
      </c>
    </row>
    <row r="70" spans="1:11" ht="19.5" customHeight="1" x14ac:dyDescent="0.25">
      <c r="A70" s="155" t="s">
        <v>233</v>
      </c>
      <c r="B70" s="155"/>
      <c r="C70" s="339"/>
      <c r="D70" s="155"/>
      <c r="E70" s="159">
        <v>287</v>
      </c>
      <c r="F70" s="167"/>
      <c r="G70" s="159">
        <v>2230</v>
      </c>
      <c r="H70" s="168"/>
      <c r="I70" s="167">
        <v>0</v>
      </c>
      <c r="J70" s="168"/>
      <c r="K70" s="167">
        <v>0</v>
      </c>
    </row>
    <row r="71" spans="1:11" ht="19.5" customHeight="1" x14ac:dyDescent="0.25">
      <c r="A71" s="155" t="s">
        <v>286</v>
      </c>
      <c r="B71" s="155"/>
      <c r="C71" s="339"/>
      <c r="D71" s="155"/>
      <c r="E71" s="159">
        <v>-42624</v>
      </c>
      <c r="F71" s="167"/>
      <c r="G71" s="159">
        <v>0</v>
      </c>
      <c r="H71" s="168"/>
      <c r="I71" s="167">
        <v>0</v>
      </c>
      <c r="J71" s="168"/>
      <c r="K71" s="167">
        <v>0</v>
      </c>
    </row>
    <row r="72" spans="1:11" ht="19.5" customHeight="1" x14ac:dyDescent="0.25">
      <c r="A72" s="155" t="s">
        <v>313</v>
      </c>
      <c r="B72" s="155"/>
      <c r="C72" s="339"/>
      <c r="D72" s="155"/>
      <c r="E72" s="159">
        <v>110032</v>
      </c>
      <c r="F72" s="167"/>
      <c r="G72" s="159">
        <v>-63576</v>
      </c>
      <c r="H72" s="168"/>
      <c r="I72" s="167">
        <v>-1945844</v>
      </c>
      <c r="J72" s="168"/>
      <c r="K72" s="167">
        <v>-984520</v>
      </c>
    </row>
    <row r="73" spans="1:11" ht="19.5" customHeight="1" x14ac:dyDescent="0.25">
      <c r="A73" s="155" t="s">
        <v>293</v>
      </c>
      <c r="B73" s="155"/>
      <c r="C73" s="339"/>
      <c r="D73" s="155"/>
      <c r="E73" s="159">
        <v>185112</v>
      </c>
      <c r="F73" s="167"/>
      <c r="G73" s="159">
        <v>0</v>
      </c>
      <c r="H73" s="168"/>
      <c r="I73" s="167">
        <v>0</v>
      </c>
      <c r="J73" s="168"/>
      <c r="K73" s="167">
        <v>600</v>
      </c>
    </row>
    <row r="74" spans="1:11" ht="19.5" customHeight="1" x14ac:dyDescent="0.25">
      <c r="A74" s="155" t="s">
        <v>310</v>
      </c>
      <c r="B74" s="155"/>
      <c r="C74" s="339">
        <v>5</v>
      </c>
      <c r="D74" s="155"/>
      <c r="E74" s="159">
        <v>0</v>
      </c>
      <c r="F74" s="167"/>
      <c r="G74" s="159">
        <v>0</v>
      </c>
      <c r="H74" s="168"/>
      <c r="I74" s="167">
        <v>187500</v>
      </c>
      <c r="J74" s="168"/>
      <c r="K74" s="167">
        <v>0</v>
      </c>
    </row>
    <row r="75" spans="1:11" ht="19.5" customHeight="1" x14ac:dyDescent="0.25">
      <c r="A75" s="155" t="s">
        <v>211</v>
      </c>
      <c r="B75" s="155"/>
      <c r="C75" s="339"/>
      <c r="D75" s="155"/>
      <c r="E75" s="159">
        <v>-36711</v>
      </c>
      <c r="F75" s="167"/>
      <c r="G75" s="159">
        <v>-130091</v>
      </c>
      <c r="H75" s="168"/>
      <c r="I75" s="167">
        <v>0</v>
      </c>
      <c r="J75" s="168"/>
      <c r="K75" s="167">
        <v>0</v>
      </c>
    </row>
    <row r="76" spans="1:11" ht="19.5" customHeight="1" x14ac:dyDescent="0.25">
      <c r="A76" s="155" t="s">
        <v>157</v>
      </c>
      <c r="B76" s="155"/>
      <c r="C76" s="339">
        <v>5</v>
      </c>
      <c r="D76" s="155"/>
      <c r="E76" s="159">
        <v>0</v>
      </c>
      <c r="F76" s="167"/>
      <c r="G76" s="159">
        <v>-54500</v>
      </c>
      <c r="H76" s="168"/>
      <c r="I76" s="167">
        <v>-404000</v>
      </c>
      <c r="J76" s="168"/>
      <c r="K76" s="167">
        <v>-469999</v>
      </c>
    </row>
    <row r="77" spans="1:11" ht="19.5" customHeight="1" x14ac:dyDescent="0.25">
      <c r="A77" s="155" t="s">
        <v>203</v>
      </c>
      <c r="B77" s="155"/>
      <c r="C77" s="339"/>
      <c r="D77" s="155"/>
      <c r="E77" s="159">
        <v>67078</v>
      </c>
      <c r="F77" s="167"/>
      <c r="G77" s="159">
        <v>116045</v>
      </c>
      <c r="H77" s="168"/>
      <c r="I77" s="167">
        <v>2238823</v>
      </c>
      <c r="J77" s="168"/>
      <c r="K77" s="167">
        <v>137212</v>
      </c>
    </row>
    <row r="78" spans="1:11" ht="19.5" customHeight="1" x14ac:dyDescent="0.25">
      <c r="A78" s="155" t="s">
        <v>294</v>
      </c>
      <c r="B78" s="155"/>
      <c r="C78" s="339"/>
      <c r="D78" s="155"/>
      <c r="E78" s="159">
        <v>8531</v>
      </c>
      <c r="F78" s="167"/>
      <c r="G78" s="159">
        <v>-30970</v>
      </c>
      <c r="H78" s="168"/>
      <c r="I78" s="167">
        <v>0</v>
      </c>
      <c r="J78" s="168"/>
      <c r="K78" s="167">
        <v>0</v>
      </c>
    </row>
    <row r="79" spans="1:11" ht="19.5" customHeight="1" x14ac:dyDescent="0.25">
      <c r="A79" s="155" t="s">
        <v>240</v>
      </c>
      <c r="B79" s="155"/>
      <c r="C79" s="345"/>
      <c r="D79" s="155"/>
      <c r="E79" s="159">
        <v>0</v>
      </c>
      <c r="F79" s="167"/>
      <c r="G79" s="159">
        <v>39771</v>
      </c>
      <c r="H79" s="168"/>
      <c r="I79" s="157">
        <v>10000</v>
      </c>
      <c r="J79" s="157"/>
      <c r="K79" s="157">
        <v>9000</v>
      </c>
    </row>
    <row r="80" spans="1:11" ht="19.5" customHeight="1" x14ac:dyDescent="0.25">
      <c r="A80" s="155" t="s">
        <v>250</v>
      </c>
      <c r="B80" s="155"/>
      <c r="C80" s="345"/>
      <c r="D80" s="155"/>
      <c r="E80" s="159">
        <v>-4800</v>
      </c>
      <c r="F80" s="167"/>
      <c r="G80" s="159">
        <v>-35668</v>
      </c>
      <c r="H80" s="168"/>
      <c r="I80" s="157">
        <v>0</v>
      </c>
      <c r="J80" s="157"/>
      <c r="K80" s="157">
        <v>0</v>
      </c>
    </row>
    <row r="81" spans="1:12" ht="19.5" customHeight="1" x14ac:dyDescent="0.25">
      <c r="A81" s="155" t="s">
        <v>207</v>
      </c>
      <c r="B81" s="155"/>
      <c r="C81" s="339"/>
      <c r="D81" s="155"/>
      <c r="E81" s="159">
        <v>790</v>
      </c>
      <c r="F81" s="159"/>
      <c r="G81" s="159">
        <v>68283</v>
      </c>
      <c r="H81" s="157"/>
      <c r="I81" s="157">
        <v>0</v>
      </c>
      <c r="J81" s="157"/>
      <c r="K81" s="157">
        <v>0</v>
      </c>
      <c r="L81" s="338"/>
    </row>
    <row r="82" spans="1:12" ht="19.5" customHeight="1" x14ac:dyDescent="0.25">
      <c r="A82" s="155" t="s">
        <v>295</v>
      </c>
      <c r="B82" s="155"/>
      <c r="C82" s="339"/>
      <c r="D82" s="155"/>
      <c r="E82" s="159">
        <v>-344595</v>
      </c>
      <c r="F82" s="159"/>
      <c r="G82" s="159">
        <v>0</v>
      </c>
      <c r="H82" s="157"/>
      <c r="I82" s="157">
        <v>0</v>
      </c>
      <c r="J82" s="157"/>
      <c r="K82" s="157"/>
      <c r="L82" s="338"/>
    </row>
    <row r="83" spans="1:12" ht="19.5" customHeight="1" x14ac:dyDescent="0.25">
      <c r="A83" s="155" t="s">
        <v>204</v>
      </c>
      <c r="B83" s="155"/>
      <c r="C83" s="339"/>
      <c r="D83" s="155"/>
      <c r="E83" s="159">
        <v>-1385571</v>
      </c>
      <c r="F83" s="167"/>
      <c r="G83" s="159">
        <v>-799066</v>
      </c>
      <c r="H83" s="168"/>
      <c r="I83" s="167">
        <v>-28666</v>
      </c>
      <c r="J83" s="168"/>
      <c r="K83" s="167">
        <v>-39264</v>
      </c>
    </row>
    <row r="84" spans="1:12" ht="19.5" customHeight="1" x14ac:dyDescent="0.25">
      <c r="A84" s="154" t="s">
        <v>169</v>
      </c>
      <c r="B84" s="154"/>
      <c r="C84" s="339"/>
      <c r="D84" s="155"/>
      <c r="E84" s="171">
        <f>SUM(E68:E83)</f>
        <v>-1354137</v>
      </c>
      <c r="F84" s="164"/>
      <c r="G84" s="171">
        <f>SUM(G68:G83)</f>
        <v>386351</v>
      </c>
      <c r="H84" s="164"/>
      <c r="I84" s="171">
        <f>SUM(I68:I83)</f>
        <v>101810</v>
      </c>
      <c r="J84" s="164"/>
      <c r="K84" s="171">
        <f>SUM(K68:K83)</f>
        <v>-35140</v>
      </c>
    </row>
    <row r="85" spans="1:12" ht="19.5" customHeight="1" x14ac:dyDescent="0.25">
      <c r="A85" s="155"/>
      <c r="B85" s="155"/>
      <c r="C85" s="339"/>
      <c r="D85" s="155"/>
      <c r="E85" s="165"/>
      <c r="F85" s="165"/>
      <c r="G85" s="165"/>
      <c r="H85" s="165"/>
      <c r="I85" s="165"/>
      <c r="J85" s="165"/>
      <c r="K85" s="165"/>
    </row>
    <row r="86" spans="1:12" ht="19.5" customHeight="1" x14ac:dyDescent="0.25">
      <c r="A86" s="343" t="s">
        <v>158</v>
      </c>
      <c r="B86" s="155"/>
      <c r="C86" s="339"/>
      <c r="D86" s="155"/>
      <c r="E86" s="159"/>
      <c r="F86" s="159"/>
      <c r="G86" s="159"/>
      <c r="H86" s="157"/>
      <c r="I86" s="159"/>
      <c r="J86" s="157"/>
      <c r="K86" s="159"/>
    </row>
    <row r="87" spans="1:12" ht="19.5" customHeight="1" x14ac:dyDescent="0.25">
      <c r="A87" s="155" t="s">
        <v>206</v>
      </c>
      <c r="B87" s="155"/>
      <c r="C87" s="339"/>
      <c r="D87" s="155"/>
      <c r="E87" s="157"/>
      <c r="F87" s="157"/>
      <c r="G87" s="157"/>
      <c r="H87" s="168"/>
      <c r="I87" s="160"/>
      <c r="J87" s="168"/>
      <c r="K87" s="160"/>
    </row>
    <row r="88" spans="1:12" ht="19.5" customHeight="1" x14ac:dyDescent="0.25">
      <c r="A88" s="155"/>
      <c r="B88" s="155" t="s">
        <v>205</v>
      </c>
      <c r="C88" s="339"/>
      <c r="D88" s="155"/>
      <c r="E88" s="159">
        <v>7865</v>
      </c>
      <c r="F88" s="157"/>
      <c r="G88" s="159">
        <v>0</v>
      </c>
      <c r="H88" s="168"/>
      <c r="I88" s="157">
        <v>0</v>
      </c>
      <c r="J88" s="168"/>
      <c r="K88" s="157">
        <v>0</v>
      </c>
    </row>
    <row r="89" spans="1:12" ht="19.5" customHeight="1" x14ac:dyDescent="0.25">
      <c r="A89" s="155" t="s">
        <v>296</v>
      </c>
      <c r="B89" s="155"/>
      <c r="C89" s="339"/>
      <c r="D89" s="155"/>
      <c r="E89" s="159">
        <v>-480</v>
      </c>
      <c r="F89" s="159"/>
      <c r="G89" s="159">
        <v>1432</v>
      </c>
      <c r="H89" s="168"/>
      <c r="I89" s="157">
        <v>0</v>
      </c>
      <c r="J89" s="168"/>
      <c r="K89" s="157">
        <v>0</v>
      </c>
    </row>
    <row r="90" spans="1:12" ht="19.5" customHeight="1" x14ac:dyDescent="0.25">
      <c r="A90" s="155" t="s">
        <v>171</v>
      </c>
      <c r="B90" s="155"/>
      <c r="C90" s="339"/>
      <c r="D90" s="155"/>
      <c r="E90" s="157">
        <v>0</v>
      </c>
      <c r="F90" s="159"/>
      <c r="G90" s="157">
        <v>0</v>
      </c>
      <c r="H90" s="168"/>
      <c r="I90" s="157">
        <v>-86</v>
      </c>
      <c r="J90" s="168"/>
      <c r="K90" s="157">
        <v>-150</v>
      </c>
    </row>
    <row r="91" spans="1:12" ht="19.5" customHeight="1" x14ac:dyDescent="0.25">
      <c r="A91" s="155" t="s">
        <v>297</v>
      </c>
      <c r="B91" s="155"/>
      <c r="C91" s="339"/>
      <c r="D91" s="155"/>
      <c r="E91" s="159">
        <v>-207523</v>
      </c>
      <c r="F91" s="157"/>
      <c r="G91" s="159">
        <v>286653</v>
      </c>
      <c r="H91" s="157"/>
      <c r="I91" s="157">
        <v>0</v>
      </c>
      <c r="J91" s="157">
        <v>0</v>
      </c>
      <c r="K91" s="157">
        <v>0</v>
      </c>
    </row>
    <row r="92" spans="1:12" ht="19.5" customHeight="1" x14ac:dyDescent="0.25">
      <c r="A92" s="155" t="s">
        <v>199</v>
      </c>
      <c r="B92" s="155"/>
      <c r="C92" s="339"/>
      <c r="D92" s="155"/>
      <c r="E92" s="159">
        <v>-817590</v>
      </c>
      <c r="F92" s="157"/>
      <c r="G92" s="159">
        <v>-635579</v>
      </c>
      <c r="H92" s="157"/>
      <c r="I92" s="157">
        <v>-1009</v>
      </c>
      <c r="J92" s="157"/>
      <c r="K92" s="157">
        <v>-1009</v>
      </c>
    </row>
    <row r="93" spans="1:12" ht="19.5" customHeight="1" x14ac:dyDescent="0.25">
      <c r="A93" s="155" t="s">
        <v>230</v>
      </c>
      <c r="B93" s="155"/>
      <c r="C93" s="339">
        <v>10</v>
      </c>
      <c r="D93" s="155"/>
      <c r="E93" s="159">
        <v>3734328</v>
      </c>
      <c r="F93" s="157"/>
      <c r="G93" s="159">
        <v>0</v>
      </c>
      <c r="H93" s="157"/>
      <c r="I93" s="157">
        <v>3734328</v>
      </c>
      <c r="J93" s="157"/>
      <c r="K93" s="157">
        <v>0</v>
      </c>
    </row>
    <row r="94" spans="1:12" ht="19.5" customHeight="1" x14ac:dyDescent="0.25">
      <c r="A94" s="155" t="s">
        <v>231</v>
      </c>
      <c r="B94" s="155"/>
      <c r="C94" s="339">
        <v>10</v>
      </c>
      <c r="D94" s="155"/>
      <c r="E94" s="159">
        <v>-716200</v>
      </c>
      <c r="F94" s="157"/>
      <c r="G94" s="159">
        <v>-1500000</v>
      </c>
      <c r="H94" s="157"/>
      <c r="I94" s="157">
        <v>-716200</v>
      </c>
      <c r="J94" s="157"/>
      <c r="K94" s="157">
        <v>-1500000</v>
      </c>
    </row>
    <row r="95" spans="1:12" ht="19.5" customHeight="1" x14ac:dyDescent="0.25">
      <c r="A95" s="155" t="s">
        <v>159</v>
      </c>
      <c r="B95" s="155"/>
      <c r="C95" s="339">
        <v>15</v>
      </c>
      <c r="D95" s="155"/>
      <c r="E95" s="159">
        <v>-400924</v>
      </c>
      <c r="F95" s="157"/>
      <c r="G95" s="159">
        <v>-400929</v>
      </c>
      <c r="H95" s="157"/>
      <c r="I95" s="157">
        <v>-400924</v>
      </c>
      <c r="J95" s="157"/>
      <c r="K95" s="157">
        <v>-400929</v>
      </c>
    </row>
    <row r="96" spans="1:12" ht="19.5" customHeight="1" x14ac:dyDescent="0.25">
      <c r="A96" s="155" t="s">
        <v>160</v>
      </c>
      <c r="B96" s="155"/>
      <c r="C96" s="339"/>
      <c r="D96" s="155"/>
      <c r="E96" s="159">
        <v>-9559</v>
      </c>
      <c r="F96" s="157"/>
      <c r="G96" s="159">
        <v>-15931</v>
      </c>
      <c r="H96" s="157"/>
      <c r="I96" s="157">
        <v>0</v>
      </c>
      <c r="J96" s="157"/>
      <c r="K96" s="157">
        <v>0</v>
      </c>
    </row>
    <row r="97" spans="1:12" ht="19.5" customHeight="1" x14ac:dyDescent="0.25">
      <c r="A97" s="155" t="s">
        <v>161</v>
      </c>
      <c r="B97" s="152"/>
      <c r="C97" s="339"/>
      <c r="D97" s="154"/>
      <c r="E97" s="162">
        <v>-310467</v>
      </c>
      <c r="F97" s="157"/>
      <c r="G97" s="162">
        <v>-228656</v>
      </c>
      <c r="H97" s="157"/>
      <c r="I97" s="162">
        <v>-138652</v>
      </c>
      <c r="J97" s="157"/>
      <c r="K97" s="162">
        <v>-123063</v>
      </c>
    </row>
    <row r="98" spans="1:12" ht="19.5" customHeight="1" x14ac:dyDescent="0.25">
      <c r="A98" s="154" t="s">
        <v>306</v>
      </c>
      <c r="B98" s="154"/>
      <c r="C98" s="339"/>
      <c r="D98" s="155"/>
      <c r="E98" s="163">
        <f>SUM(E87:E97)</f>
        <v>1279450</v>
      </c>
      <c r="F98" s="164"/>
      <c r="G98" s="163">
        <f>SUM(G87:G97)</f>
        <v>-2493010</v>
      </c>
      <c r="H98" s="164"/>
      <c r="I98" s="163">
        <f>SUM(I87:I97)</f>
        <v>2477457</v>
      </c>
      <c r="J98" s="164"/>
      <c r="K98" s="163">
        <f>SUM(K87:K97)</f>
        <v>-2025151</v>
      </c>
    </row>
    <row r="99" spans="1:12" ht="19.5" customHeight="1" x14ac:dyDescent="0.25">
      <c r="A99" s="154"/>
      <c r="B99" s="154"/>
      <c r="C99" s="339"/>
      <c r="D99" s="155"/>
      <c r="E99" s="165"/>
      <c r="F99" s="164"/>
      <c r="G99" s="165"/>
      <c r="H99" s="165"/>
      <c r="I99" s="165"/>
      <c r="J99" s="165"/>
      <c r="K99" s="165"/>
    </row>
    <row r="100" spans="1:12" ht="19.5" customHeight="1" x14ac:dyDescent="0.25">
      <c r="A100" s="155" t="s">
        <v>162</v>
      </c>
      <c r="B100" s="155"/>
      <c r="C100" s="339"/>
      <c r="D100" s="155"/>
      <c r="E100" s="157"/>
      <c r="F100" s="159"/>
      <c r="G100" s="157"/>
      <c r="H100" s="157"/>
      <c r="I100" s="157"/>
      <c r="J100" s="157"/>
      <c r="K100" s="157"/>
    </row>
    <row r="101" spans="1:12" ht="19.5" customHeight="1" x14ac:dyDescent="0.25">
      <c r="A101" s="152"/>
      <c r="B101" s="155" t="s">
        <v>163</v>
      </c>
      <c r="C101" s="339"/>
      <c r="D101" s="155"/>
      <c r="E101" s="157">
        <v>1499320</v>
      </c>
      <c r="F101" s="159"/>
      <c r="G101" s="157">
        <f>SUM(G56,G84,G98)</f>
        <v>970031</v>
      </c>
      <c r="H101" s="159"/>
      <c r="I101" s="157">
        <v>2297547</v>
      </c>
      <c r="J101" s="159"/>
      <c r="K101" s="157">
        <f>SUM(K56,K84,K98)</f>
        <v>-2240772</v>
      </c>
      <c r="L101" s="158"/>
    </row>
    <row r="102" spans="1:12" ht="19.5" customHeight="1" x14ac:dyDescent="0.25">
      <c r="A102" s="155" t="s">
        <v>210</v>
      </c>
      <c r="B102" s="152"/>
      <c r="C102" s="339"/>
      <c r="D102" s="155"/>
      <c r="E102" s="159">
        <v>-18957</v>
      </c>
      <c r="F102" s="157"/>
      <c r="G102" s="159">
        <v>555051</v>
      </c>
      <c r="H102" s="157"/>
      <c r="I102" s="157">
        <v>0</v>
      </c>
      <c r="J102" s="168"/>
      <c r="K102" s="157">
        <v>0</v>
      </c>
    </row>
    <row r="103" spans="1:12" ht="19.5" customHeight="1" x14ac:dyDescent="0.25">
      <c r="A103" s="348" t="s">
        <v>208</v>
      </c>
      <c r="B103" s="155"/>
      <c r="C103" s="339"/>
      <c r="D103" s="155"/>
      <c r="E103" s="162">
        <v>-88793</v>
      </c>
      <c r="F103" s="164"/>
      <c r="G103" s="162">
        <v>45442</v>
      </c>
      <c r="H103" s="164"/>
      <c r="I103" s="162">
        <v>86476</v>
      </c>
      <c r="J103" s="164"/>
      <c r="K103" s="162">
        <v>42738</v>
      </c>
    </row>
    <row r="104" spans="1:12" ht="19.5" customHeight="1" x14ac:dyDescent="0.25">
      <c r="A104" s="347" t="s">
        <v>164</v>
      </c>
      <c r="B104" s="155"/>
      <c r="C104" s="339"/>
      <c r="D104" s="155"/>
      <c r="E104" s="165">
        <f>SUM(E101:E103)</f>
        <v>1391570</v>
      </c>
      <c r="F104" s="164"/>
      <c r="G104" s="165">
        <f>SUM(G101:G103)</f>
        <v>1570524</v>
      </c>
      <c r="H104" s="164"/>
      <c r="I104" s="165">
        <f>SUM(I101:I103)</f>
        <v>2384023</v>
      </c>
      <c r="J104" s="164"/>
      <c r="K104" s="165">
        <f>SUM(K101:K103)</f>
        <v>-2198034</v>
      </c>
    </row>
    <row r="105" spans="1:12" ht="19.5" customHeight="1" x14ac:dyDescent="0.25">
      <c r="A105" s="155" t="s">
        <v>238</v>
      </c>
      <c r="B105" s="155"/>
      <c r="C105" s="339"/>
      <c r="D105" s="155"/>
      <c r="E105" s="162">
        <v>8430312</v>
      </c>
      <c r="F105" s="157"/>
      <c r="G105" s="162">
        <v>8273581</v>
      </c>
      <c r="H105" s="157"/>
      <c r="I105" s="162">
        <v>3263174</v>
      </c>
      <c r="J105" s="157"/>
      <c r="K105" s="162">
        <v>2999036</v>
      </c>
    </row>
    <row r="106" spans="1:12" ht="19.5" customHeight="1" thickBot="1" x14ac:dyDescent="0.3">
      <c r="A106" s="154" t="s">
        <v>239</v>
      </c>
      <c r="B106" s="154"/>
      <c r="C106" s="345"/>
      <c r="D106" s="155"/>
      <c r="E106" s="172">
        <f>SUM(E104:E105)</f>
        <v>9821882</v>
      </c>
      <c r="F106" s="164"/>
      <c r="G106" s="172">
        <f>SUM(G104:G105)</f>
        <v>9844105</v>
      </c>
      <c r="H106" s="164"/>
      <c r="I106" s="172">
        <f>SUM(I104:I105)</f>
        <v>5647197</v>
      </c>
      <c r="J106" s="164"/>
      <c r="K106" s="172">
        <f>SUM(K104:K105)</f>
        <v>801002</v>
      </c>
    </row>
    <row r="107" spans="1:12" ht="19.5" customHeight="1" thickTop="1" x14ac:dyDescent="0.25">
      <c r="A107" s="154"/>
      <c r="B107" s="154"/>
      <c r="C107" s="345"/>
      <c r="D107" s="155"/>
      <c r="E107" s="165"/>
      <c r="F107" s="164"/>
      <c r="G107" s="165"/>
      <c r="H107" s="164"/>
      <c r="I107" s="165"/>
      <c r="J107" s="164"/>
      <c r="K107" s="165"/>
    </row>
    <row r="108" spans="1:12" ht="19.5" customHeight="1" x14ac:dyDescent="0.25">
      <c r="A108" s="352" t="s">
        <v>165</v>
      </c>
      <c r="B108" s="154"/>
      <c r="C108" s="339"/>
      <c r="D108" s="155"/>
      <c r="E108" s="157"/>
      <c r="F108" s="159"/>
      <c r="G108" s="157"/>
      <c r="H108" s="159"/>
      <c r="I108" s="157"/>
      <c r="J108" s="159"/>
      <c r="K108" s="157"/>
    </row>
    <row r="109" spans="1:12" ht="19.5" customHeight="1" x14ac:dyDescent="0.25">
      <c r="A109" s="155" t="s">
        <v>166</v>
      </c>
      <c r="B109" s="154"/>
      <c r="C109" s="339"/>
      <c r="D109" s="154"/>
      <c r="E109" s="173"/>
      <c r="F109" s="173"/>
      <c r="G109" s="173"/>
      <c r="H109" s="173"/>
      <c r="I109" s="173"/>
      <c r="J109" s="173"/>
      <c r="K109" s="173"/>
    </row>
    <row r="110" spans="1:12" ht="19.5" customHeight="1" x14ac:dyDescent="0.25">
      <c r="A110" s="155"/>
      <c r="B110" s="155" t="s">
        <v>167</v>
      </c>
      <c r="C110" s="339"/>
      <c r="D110" s="154"/>
      <c r="E110" s="157">
        <v>95632</v>
      </c>
      <c r="F110" s="159"/>
      <c r="G110" s="157">
        <v>43115</v>
      </c>
      <c r="H110" s="159"/>
      <c r="I110" s="157">
        <v>190</v>
      </c>
      <c r="J110" s="157"/>
      <c r="K110" s="157">
        <v>108</v>
      </c>
    </row>
    <row r="111" spans="1:12" ht="19.5" customHeight="1" x14ac:dyDescent="0.25">
      <c r="A111" s="155" t="s">
        <v>264</v>
      </c>
      <c r="B111" s="155"/>
      <c r="C111" s="339"/>
      <c r="D111" s="154"/>
      <c r="E111" s="157">
        <v>203660</v>
      </c>
      <c r="F111" s="159"/>
      <c r="G111" s="157">
        <v>852548</v>
      </c>
      <c r="H111" s="159"/>
      <c r="I111" s="157">
        <v>0</v>
      </c>
      <c r="J111" s="157"/>
      <c r="K111" s="157">
        <v>3654</v>
      </c>
    </row>
    <row r="112" spans="1:12" ht="19.5" customHeight="1" x14ac:dyDescent="0.25">
      <c r="A112" s="174" t="s">
        <v>168</v>
      </c>
      <c r="B112" s="347"/>
      <c r="C112" s="339"/>
      <c r="D112" s="154"/>
      <c r="E112" s="157">
        <v>3948</v>
      </c>
      <c r="F112" s="159"/>
      <c r="G112" s="157">
        <f>+K112</f>
        <v>3948</v>
      </c>
      <c r="H112" s="159"/>
      <c r="I112" s="157">
        <v>3948</v>
      </c>
      <c r="J112" s="159"/>
      <c r="K112" s="157">
        <v>3948</v>
      </c>
    </row>
    <row r="113" spans="1:12" ht="19.5" customHeight="1" x14ac:dyDescent="0.25">
      <c r="A113" s="174" t="s">
        <v>232</v>
      </c>
      <c r="E113" s="157">
        <v>0</v>
      </c>
      <c r="F113" s="318"/>
      <c r="G113" s="157">
        <v>0</v>
      </c>
      <c r="H113" s="318"/>
      <c r="I113" s="157">
        <v>0</v>
      </c>
      <c r="J113" s="318"/>
      <c r="K113" s="157">
        <v>3442760</v>
      </c>
    </row>
    <row r="114" spans="1:12" ht="19.5" customHeight="1" x14ac:dyDescent="0.25">
      <c r="A114" s="174" t="s">
        <v>235</v>
      </c>
      <c r="E114" s="157">
        <v>9776</v>
      </c>
      <c r="F114" s="318"/>
      <c r="G114" s="157">
        <v>0</v>
      </c>
      <c r="H114" s="318"/>
      <c r="I114" s="157">
        <v>0</v>
      </c>
      <c r="J114" s="318"/>
      <c r="K114" s="157">
        <v>0</v>
      </c>
    </row>
    <row r="115" spans="1:12" ht="19.5" customHeight="1" x14ac:dyDescent="0.25">
      <c r="E115" s="191">
        <f>+E106-BS!C11</f>
        <v>0</v>
      </c>
      <c r="F115" s="192"/>
      <c r="G115" s="157"/>
      <c r="H115" s="192"/>
      <c r="I115" s="191">
        <f>BS!G11-I106</f>
        <v>0</v>
      </c>
      <c r="J115" s="192"/>
      <c r="K115" s="157"/>
      <c r="L115" s="251"/>
    </row>
    <row r="117" spans="1:12" ht="19.5" customHeight="1" x14ac:dyDescent="0.25">
      <c r="D117" s="353"/>
      <c r="E117" s="191">
        <f>SUM(E56,E84,E98,-E101)</f>
        <v>0</v>
      </c>
      <c r="F117" s="354">
        <f>SUM(F56,F84,F98,-F101)</f>
        <v>0</v>
      </c>
      <c r="G117" s="354">
        <f>SUM(G56,G84,G98,-G101)</f>
        <v>0</v>
      </c>
      <c r="H117" s="353"/>
      <c r="I117" s="354">
        <f>SUM(I56,I84,I98,-I101)</f>
        <v>0</v>
      </c>
      <c r="J117" s="353"/>
      <c r="K117" s="354">
        <f>SUM(K56,K84,K98,-K101)</f>
        <v>0</v>
      </c>
    </row>
  </sheetData>
  <mergeCells count="18"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61:G61"/>
    <mergeCell ref="I61:K61"/>
    <mergeCell ref="E66:K66"/>
    <mergeCell ref="E62:G62"/>
    <mergeCell ref="I62:K62"/>
    <mergeCell ref="E63:G63"/>
    <mergeCell ref="I63:K63"/>
    <mergeCell ref="E64:G64"/>
    <mergeCell ref="I64:K64"/>
  </mergeCells>
  <pageMargins left="0.70866141732283472" right="0.51181102362204722" top="0.47244094488188981" bottom="0.51181102362204722" header="0.51181102362204722" footer="0.23622047244094491"/>
  <pageSetup paperSize="9" scale="69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 compre3m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'PL compre3m'!Print_Area</vt:lpstr>
      <vt:lpstr>PL_YTD!Print_Area</vt:lpstr>
      <vt:lpstr>PL3m!Print_Area</vt:lpstr>
      <vt:lpstr>SOC_conso!Print_Area</vt:lpstr>
      <vt:lpstr>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Suteeporn Intanin</dc:creator>
  <cp:lastModifiedBy>Bowornwit Saichonpitak</cp:lastModifiedBy>
  <cp:lastPrinted>2023-08-08T09:18:09Z</cp:lastPrinted>
  <dcterms:created xsi:type="dcterms:W3CDTF">2019-07-25T06:49:49Z</dcterms:created>
  <dcterms:modified xsi:type="dcterms:W3CDTF">2023-08-10T10:50:55Z</dcterms:modified>
</cp:coreProperties>
</file>