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June23 (Q2)\"/>
    </mc:Choice>
  </mc:AlternateContent>
  <xr:revisionPtr revIDLastSave="0" documentId="13_ncr:1_{94897D8D-A08E-45B0-A52A-38FA64FD4C10}" xr6:coauthVersionLast="47" xr6:coauthVersionMax="47" xr10:uidLastSave="{00000000-0000-0000-0000-000000000000}"/>
  <bookViews>
    <workbookView xWindow="-120" yWindow="-120" windowWidth="24240" windowHeight="13140" tabRatio="797" activeTab="5" xr2:uid="{00000000-000D-0000-FFFF-FFFF00000000}"/>
  </bookViews>
  <sheets>
    <sheet name="2-4 (2)" sheetId="26" r:id="rId1"/>
    <sheet name="P&amp;L 5-6(3m)" sheetId="25" r:id="rId2"/>
    <sheet name="P&amp;L 7-8(6m)" sheetId="23" r:id="rId3"/>
    <sheet name="9" sheetId="15" r:id="rId4"/>
    <sheet name="10" sheetId="12" r:id="rId5"/>
    <sheet name="11-13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7" i="7" l="1"/>
  <c r="U53" i="7" s="1"/>
  <c r="K27" i="26"/>
  <c r="I27" i="26"/>
  <c r="G27" i="26"/>
  <c r="E27" i="26"/>
  <c r="A65" i="7"/>
  <c r="Y119" i="7"/>
  <c r="U119" i="7"/>
  <c r="J36" i="15" l="1"/>
  <c r="T35" i="15" l="1"/>
  <c r="X35" i="15" s="1"/>
  <c r="P18" i="15" l="1"/>
  <c r="N16" i="12"/>
  <c r="N15" i="12"/>
  <c r="N13" i="12"/>
  <c r="N18" i="12" s="1"/>
  <c r="W97" i="7"/>
  <c r="Y97" i="7"/>
  <c r="AA97" i="7"/>
  <c r="W116" i="7"/>
  <c r="Y116" i="7"/>
  <c r="AA116" i="7"/>
  <c r="A45" i="25"/>
  <c r="A93" i="25" s="1"/>
  <c r="A45" i="23" s="1"/>
  <c r="A93" i="23" s="1"/>
  <c r="A42" i="15" s="1"/>
  <c r="A35" i="12" s="1"/>
  <c r="T17" i="15"/>
  <c r="T16" i="15"/>
  <c r="T14" i="15"/>
  <c r="H66" i="23"/>
  <c r="J66" i="23"/>
  <c r="L66" i="23"/>
  <c r="H16" i="23"/>
  <c r="H26" i="23" s="1"/>
  <c r="J16" i="23"/>
  <c r="J26" i="23" s="1"/>
  <c r="L16" i="23"/>
  <c r="L26" i="23" s="1"/>
  <c r="H66" i="25"/>
  <c r="J66" i="25"/>
  <c r="L66" i="25"/>
  <c r="H16" i="25"/>
  <c r="H26" i="25" s="1"/>
  <c r="H29" i="25" s="1"/>
  <c r="J16" i="25"/>
  <c r="J26" i="25" s="1"/>
  <c r="J29" i="25" s="1"/>
  <c r="L16" i="25"/>
  <c r="L26" i="25" s="1"/>
  <c r="L29" i="25" s="1"/>
  <c r="A1" i="25"/>
  <c r="A1" i="23" s="1"/>
  <c r="A155" i="26"/>
  <c r="K134" i="26"/>
  <c r="K137" i="26" s="1"/>
  <c r="G134" i="26"/>
  <c r="G137" i="26" s="1"/>
  <c r="A105" i="26"/>
  <c r="K94" i="26"/>
  <c r="I94" i="26"/>
  <c r="G94" i="26"/>
  <c r="E94" i="26"/>
  <c r="K82" i="26"/>
  <c r="I82" i="26"/>
  <c r="G82" i="26"/>
  <c r="E82" i="26"/>
  <c r="K45" i="26"/>
  <c r="I45" i="26"/>
  <c r="G45" i="26"/>
  <c r="E45" i="26"/>
  <c r="A3" i="15"/>
  <c r="U116" i="7"/>
  <c r="U97" i="7"/>
  <c r="G96" i="26" l="1"/>
  <c r="G140" i="26" s="1"/>
  <c r="J29" i="23"/>
  <c r="J31" i="12" s="1"/>
  <c r="Y11" i="7"/>
  <c r="Y37" i="7" s="1"/>
  <c r="Y53" i="7" s="1"/>
  <c r="K96" i="26"/>
  <c r="K140" i="26" s="1"/>
  <c r="G48" i="26"/>
  <c r="I48" i="26"/>
  <c r="E48" i="26"/>
  <c r="L29" i="23"/>
  <c r="AA11" i="7"/>
  <c r="AA37" i="7" s="1"/>
  <c r="AA53" i="7" s="1"/>
  <c r="H29" i="23"/>
  <c r="W11" i="7"/>
  <c r="W37" i="7" s="1"/>
  <c r="W53" i="7" s="1"/>
  <c r="A64" i="7"/>
  <c r="A183" i="7"/>
  <c r="K48" i="26"/>
  <c r="E96" i="26"/>
  <c r="I96" i="26"/>
  <c r="N30" i="12"/>
  <c r="T34" i="15" l="1"/>
  <c r="X34" i="15" s="1"/>
  <c r="T33" i="15"/>
  <c r="X33" i="15" s="1"/>
  <c r="X17" i="15" l="1"/>
  <c r="V20" i="15"/>
  <c r="X16" i="15"/>
  <c r="X14" i="15"/>
  <c r="L38" i="15"/>
  <c r="D20" i="15"/>
  <c r="F20" i="15"/>
  <c r="H20" i="15"/>
  <c r="J20" i="15"/>
  <c r="L20" i="15"/>
  <c r="R20" i="15"/>
  <c r="P20" i="15" l="1"/>
  <c r="F66" i="25" l="1"/>
  <c r="L40" i="25"/>
  <c r="L68" i="25" s="1"/>
  <c r="L70" i="25" s="1"/>
  <c r="J40" i="25"/>
  <c r="J68" i="25" s="1"/>
  <c r="J70" i="25" s="1"/>
  <c r="H40" i="25"/>
  <c r="H68" i="25" s="1"/>
  <c r="H70" i="25" s="1"/>
  <c r="F40" i="25"/>
  <c r="F16" i="25"/>
  <c r="F26" i="25" s="1"/>
  <c r="F29" i="25" s="1"/>
  <c r="A46" i="25"/>
  <c r="F68" i="25" l="1"/>
  <c r="F70" i="25" s="1"/>
  <c r="L80" i="25"/>
  <c r="L74" i="25"/>
  <c r="T31" i="15" l="1"/>
  <c r="X31" i="15" s="1"/>
  <c r="F16" i="23"/>
  <c r="F66" i="23" l="1"/>
  <c r="L40" i="23"/>
  <c r="L68" i="23" s="1"/>
  <c r="L70" i="23" s="1"/>
  <c r="J40" i="23"/>
  <c r="J68" i="23" s="1"/>
  <c r="J70" i="23" s="1"/>
  <c r="H40" i="23"/>
  <c r="F40" i="23"/>
  <c r="T36" i="15" s="1"/>
  <c r="X36" i="15" s="1"/>
  <c r="F26" i="23"/>
  <c r="U11" i="7" s="1"/>
  <c r="A46" i="23"/>
  <c r="A1" i="15" s="1"/>
  <c r="N18" i="15" l="1"/>
  <c r="H68" i="23"/>
  <c r="H70" i="23" s="1"/>
  <c r="F29" i="23"/>
  <c r="F68" i="23"/>
  <c r="A126" i="7"/>
  <c r="A125" i="7"/>
  <c r="T18" i="15" l="1"/>
  <c r="N20" i="15"/>
  <c r="F70" i="23"/>
  <c r="W58" i="7"/>
  <c r="W118" i="7" s="1"/>
  <c r="X18" i="15" l="1"/>
  <c r="X20" i="15" s="1"/>
  <c r="T20" i="15"/>
  <c r="R38" i="15"/>
  <c r="P38" i="15"/>
  <c r="A124" i="7" l="1"/>
  <c r="A3" i="12"/>
  <c r="A3" i="7" s="1"/>
  <c r="A127" i="7" s="1"/>
  <c r="L18" i="12" l="1"/>
  <c r="J18" i="12"/>
  <c r="H18" i="12"/>
  <c r="F18" i="12"/>
  <c r="D18" i="12"/>
  <c r="W122" i="7" l="1"/>
  <c r="A66" i="7"/>
  <c r="AA58" i="7" l="1"/>
  <c r="AA118" i="7" s="1"/>
  <c r="J38" i="15"/>
  <c r="E131" i="26" s="1"/>
  <c r="E134" i="26" s="1"/>
  <c r="E137" i="26" s="1"/>
  <c r="E140" i="26" s="1"/>
  <c r="H38" i="15"/>
  <c r="F38" i="15"/>
  <c r="N38" i="15"/>
  <c r="V38" i="15"/>
  <c r="AA122" i="7" l="1"/>
  <c r="T38" i="15"/>
  <c r="D38" i="15"/>
  <c r="X38" i="15"/>
  <c r="N28" i="12" l="1"/>
  <c r="N31" i="12" l="1"/>
  <c r="L33" i="12"/>
  <c r="J33" i="12"/>
  <c r="I131" i="26" s="1"/>
  <c r="I134" i="26" s="1"/>
  <c r="I137" i="26" s="1"/>
  <c r="I140" i="26" s="1"/>
  <c r="H33" i="12"/>
  <c r="F33" i="12"/>
  <c r="D33" i="12"/>
  <c r="A67" i="7"/>
  <c r="N33" i="12" l="1"/>
  <c r="Y58" i="7" l="1"/>
  <c r="U58" i="7"/>
  <c r="U118" i="7" s="1"/>
  <c r="U122" i="7" s="1"/>
  <c r="Y118" i="7" l="1"/>
  <c r="Y122" i="7" s="1"/>
</calcChain>
</file>

<file path=xl/sharedStrings.xml><?xml version="1.0" encoding="utf-8"?>
<sst xmlns="http://schemas.openxmlformats.org/spreadsheetml/2006/main" count="639" uniqueCount="288">
  <si>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</si>
  <si>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</si>
  <si>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</si>
  <si>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</si>
  <si>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</si>
  <si>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</si>
  <si>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</si>
  <si>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</si>
  <si>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</si>
  <si>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</si>
  <si>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</si>
  <si>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</si>
  <si>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</si>
  <si>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</si>
  <si>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</si>
  <si>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</si>
  <si>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</si>
  <si>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</si>
  <si>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</si>
  <si>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</si>
  <si>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</si>
  <si>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</si>
  <si>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</si>
  <si>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</si>
  <si>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</si>
  <si>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</si>
  <si>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</si>
  <si>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</si>
  <si>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</si>
  <si>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</si>
  <si>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</si>
  <si>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</si>
  <si>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</si>
  <si>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</si>
  <si>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</si>
  <si>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</si>
  <si>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</si>
  <si>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</si>
  <si>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</si>
  <si>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</si>
  <si>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</si>
  <si>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</si>
  <si>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</si>
  <si>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</si>
  <si>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</si>
  <si>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</si>
  <si>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</si>
  <si>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</si>
  <si>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</si>
  <si>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</si>
  <si>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</si>
  <si>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</si>
  <si>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</si>
  <si>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</si>
  <si>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</si>
  <si>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</si>
  <si>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</si>
  <si>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</si>
  <si>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</si>
  <si>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</si>
  <si>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</si>
  <si>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</si>
  <si>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 (สุทธิ)</t>
  </si>
  <si>
    <t>รายได้จากการยกเลิกสัญญา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</si>
  <si>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</si>
  <si>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</si>
  <si>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</si>
  <si>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</si>
  <si>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</si>
  <si>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</si>
  <si>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</si>
  <si>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</si>
  <si>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</si>
  <si>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</si>
  <si>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</si>
  <si>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</si>
  <si>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</si>
  <si>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</si>
  <si>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</si>
  <si>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</si>
  <si>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</si>
  <si>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</si>
  <si>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</si>
  <si>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</si>
  <si>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</si>
  <si>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</si>
  <si>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</si>
  <si>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</si>
  <si>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</si>
  <si>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</si>
  <si>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</si>
  <si>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</si>
  <si>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</si>
  <si>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</si>
  <si>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</si>
  <si>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</si>
  <si>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</si>
  <si>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</si>
  <si>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</si>
  <si>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</si>
  <si>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</si>
  <si>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</si>
  <si>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</si>
  <si>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</si>
  <si>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</si>
  <si>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</si>
  <si>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</si>
  <si>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</si>
  <si>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</si>
  <si>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</si>
  <si>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</si>
  <si>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</si>
  <si>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สินทรัพย์จากต้นทุนให้ได้มาซึ่งสัญญา</t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</si>
  <si>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</si>
  <si>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</si>
  <si>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</si>
  <si>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</si>
  <si>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</si>
  <si>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</si>
  <si>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</si>
  <si>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</si>
  <si>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- รายได้จากการให้บริการรอการรับรู้</t>
  </si>
  <si>
    <t>จ่ายคืนเงินต้นของสัญญาเช่า</t>
  </si>
  <si>
    <t>ภาษีเงินได้ - เงินสดจ่าย</t>
  </si>
  <si>
    <t>งบแสดงการเปลี่ยนแปลงส่วนของเจ้าของ</t>
  </si>
  <si>
    <t xml:space="preserve">งบกระแสเงินสด 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</si>
  <si>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</si>
  <si>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</si>
  <si>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</si>
  <si>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</si>
  <si>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ภาษีเงินได้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</si>
  <si>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</si>
  <si>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</si>
  <si>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</si>
  <si>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</si>
  <si>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</si>
  <si>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</si>
  <si>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</si>
  <si>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</si>
  <si>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</si>
  <si>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</si>
  <si>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</si>
  <si>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สินทรัพย์ทางการเงินที่วัดมูลค่าด้วยมูลค่า</t>
  </si>
  <si>
    <t>เงินให้กู้ยืมระยะสั้นและดอกเบี้ยค้างรับจากการร่วมค้า</t>
  </si>
  <si>
    <t>- ค่าบริหารงานค้างรับ</t>
  </si>
  <si>
    <t>เงินสดจ่ายค่าใช้จ่ายทางตรงในการออกหุ้นกู้</t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</si>
  <si>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</si>
  <si>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</si>
  <si>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</si>
  <si>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ต้นทุนจากการยกเลิกสัญญา</t>
  </si>
  <si>
    <t>ส่วนแบ่งกำไรจากบริษัทร่วม</t>
  </si>
  <si>
    <t>รายได้เงินปันผลรับ</t>
  </si>
  <si>
    <t>เงินสดสุทธิได้มาจาก(ใช้ไปใน)กิจกรรมลงทุน</t>
  </si>
  <si>
    <t>เงินมัดจำและเงินรับล่วงหน้าจากลูกค้า (สุทธิ)</t>
  </si>
  <si>
    <t>ทุนที่ออกและชำระ</t>
  </si>
  <si>
    <t xml:space="preserve">ต้นทุนทางการเงิน </t>
  </si>
  <si>
    <t>มูลค่ายุติธรรมผ่านกำไรหรือขาดทุน</t>
  </si>
  <si>
    <t>กำไรขาดทุนเบ็ดเสร็จอื่น :</t>
  </si>
  <si>
    <t xml:space="preserve">รายการที่จะจัดประเภทรายการใหม่
  </t>
  </si>
  <si>
    <t>และการร่วมค้าตามวิธีส่วนได้เสีย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</si>
  <si>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</si>
  <si>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</si>
  <si>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ส่วนแบ่งกำไรขาดทุน</t>
  </si>
  <si>
    <t>จากบริษัทร่วม</t>
  </si>
  <si>
    <t>การแปลงค่า</t>
  </si>
  <si>
    <t>งบการเงิน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</si>
  <si>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</si>
  <si>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</si>
  <si>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</si>
  <si>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</si>
  <si>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</si>
  <si>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</si>
  <si>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ส่วนแบ่งกำไรขาดทุนเบ็ดเสร็จอื่นของบริษัทร่วม</t>
  </si>
  <si>
    <t xml:space="preserve">   ภาษีเงินได้เกี่ยวกับรายการที่จะจัดประเภท</t>
  </si>
  <si>
    <t xml:space="preserve">         รายการใหม่ไปยังกำไรหรือขาดทุนในภายหลัง</t>
  </si>
  <si>
    <t xml:space="preserve">   ผลต่างของอัตราแลกเปลี่ยนจากการแปลงค่า</t>
  </si>
  <si>
    <t>เงินปันผลจ่ายจากบริษัทย่อย</t>
  </si>
  <si>
    <t>ดอกเบี้ยจ่ายที่บันทึกเป็นต้นทุนการพัฒนาอสังหาริมทรัพย์</t>
  </si>
  <si>
    <t>- สินทรัพย์ไม่มีตัวตน</t>
  </si>
  <si>
    <t>ส่วนแบ่งขาดทุนจากการร่วมค้า</t>
  </si>
  <si>
    <t>ต้นทุนการได้มาซึ่งสัญญาที่รับรู้เป็นค่าใช้จ่าย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</si>
  <si>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</si>
  <si>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</si>
  <si>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เงินสดจ่ายในเงินลงทุนในบริษัทร่วม</t>
  </si>
  <si>
    <t>เงินปันผลจ่ายให้แก่ส่วนได้เสียที่ไม่มีอำนาจควบคุม</t>
  </si>
  <si>
    <t xml:space="preserve">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</si>
  <si>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</si>
  <si>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</si>
  <si>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>รายได้จากการให้เช่าและบริการ</t>
  </si>
  <si>
    <t>ต้นทุนจากการให้เช่าและบริการ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</si>
  <si>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</si>
  <si>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>โอนเงินมัดจำค่าเงินลงทุนไปเงินลงทุนในการร่วมค้า</t>
  </si>
  <si>
    <t>โอนเงินมัดจำค่าเงินลงทุนไปเงินให้กู้ยืมระยะสั้นแก่การร่วมค้า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</si>
  <si>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</si>
  <si>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</si>
  <si>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</si>
  <si>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</si>
  <si>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</si>
  <si>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</si>
  <si>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</si>
  <si>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ส่วนแบ่งกำไร(ขาดทุน)จากเงินลงทุนในบริษัทร่วม</t>
  </si>
  <si>
    <t>เงินสดและรายการเทียบเท่าเงินสด</t>
  </si>
  <si>
    <t>พ.ศ. 2565</t>
  </si>
  <si>
    <t>ยอดคงเหลือต้นงวด ณ วันที่ 1 มกราคม พ.ศ. 2565</t>
  </si>
  <si>
    <t>หนี้สินอนุพันธ์ทางการเงิน</t>
  </si>
  <si>
    <t>เงินสดจ่ายในสินทรัพย์ทางการเงินที่วัดมูลค่าด้วย</t>
  </si>
  <si>
    <t>งบกำไรขาดทุนเบ็ดเสร็จ</t>
  </si>
  <si>
    <t>เงินสดสุทธิได้มาจาก(ใช้ไปใน)กิจกรรมดำเนินงาน</t>
  </si>
  <si>
    <t>การปรับมูลค่ายุติธรรมของหุ้นกู้และหนี้สินอนุพันธ์ทางการเงิน</t>
  </si>
  <si>
    <t>โอนเงินมัดจำที่ดินไปเป็นต้นทุนพัฒนาอสังหาริมทรัพย์</t>
  </si>
  <si>
    <t>เงินกู้ยืมระยะสั้น (สุทธิ)</t>
  </si>
  <si>
    <t>เงินสดรับจากการจำหน่ายเงินลงทุนในบริษัทร่วม</t>
  </si>
  <si>
    <t>รายการซื้อสินทรัพย์ที่ยังไม่จ่ายชำระ</t>
  </si>
  <si>
    <t>(กำไร)ขาดทุนสุทธิจากการจำหน่ายเงินลงทุนในบริษัทร่วม</t>
  </si>
  <si>
    <t>เงินสดจ่ายเพื่อซื้อ</t>
  </si>
  <si>
    <t>- ที่ดิน อาคารและอุปกรณ์</t>
  </si>
  <si>
    <t>เงินกู้ยืมระยะสั้นจากบริษัทย่อย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</si>
  <si>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</si>
  <si>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</si>
  <si>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</si>
  <si>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เงินกู้ยืมระยะยาวจากการออกหุ้นกู้</t>
  </si>
  <si>
    <t>- ดอกเบี้ยจ่าย</t>
  </si>
  <si>
    <t>- ดอกเบี้ยจ่ายจากหนี้สินตามสัญญาเช่า</t>
  </si>
  <si>
    <t>- ค่าตัดจำหน่ายค่าใช้จ่ายทางตรงในการออกหุ้นกู้</t>
  </si>
  <si>
    <t>30 มิถุนายน</t>
  </si>
  <si>
    <t>ยอดคงเหลือปลายงวด ณ วันที่ 30 มิถุนายน พ.ศ. 2565</t>
  </si>
  <si>
    <t>กำไรต่อหุ้นปรับลด (บาทต่อหุ้น)</t>
  </si>
  <si>
    <t>เงินปันผลจ่าย</t>
  </si>
  <si>
    <t>เงินสดจ่ายปันผล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</si>
  <si>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</si>
  <si>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</si>
  <si>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ขาดทุนจากการตัดจำหน่ายต้นทุนการพัฒนาอสังหาริมทรัพย์</t>
  </si>
  <si>
    <t>เงินให้กู้ยืมระยะยาวแก่การร่วมค้า - เงินสดจ่าย</t>
  </si>
  <si>
    <t>เงินสดรับจากการจำหน่ายเงินลงทุนในบริษัทย่อย</t>
  </si>
  <si>
    <t>ตั๋วแลกเงิน</t>
  </si>
  <si>
    <t>- ต้นทุนการพัฒนาอสังหาริมทรัพย์ *</t>
  </si>
  <si>
    <t>- หนี้สินหมุนเวียนอื่น *</t>
  </si>
  <si>
    <t>*</t>
  </si>
  <si>
    <t>กำไรสุทธิจากการจำหน่ายเงินลงทุนในบริษัทย่อย</t>
  </si>
  <si>
    <t xml:space="preserve">เงินให้กู้ยืมระยะสั้นแก่บริษัทย่อย 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</si>
  <si>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</si>
  <si>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</si>
  <si>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</si>
  <si>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>การได้มาของสินทรัพย์สิทธิการใช้ภายใต้หนี้สินตามสัญญาเช่า</t>
  </si>
  <si>
    <t xml:space="preserve">เงินสดจ่ายไปสำหรับภาระหนี้ที่มีต่อผู้ถือหุ้นเดิมของการร่วมค้า </t>
  </si>
  <si>
    <t>พ.ศ. 2566</t>
  </si>
  <si>
    <t>17 ง)</t>
  </si>
  <si>
    <t>ที่ถึงกำหนดชำระภายในหนึ่งปี</t>
  </si>
  <si>
    <t>7,12</t>
  </si>
  <si>
    <t>17 ค)</t>
  </si>
  <si>
    <t xml:space="preserve">       -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</si>
  <si>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</si>
  <si>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</si>
  <si>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</si>
  <si>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</si>
  <si>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</si>
  <si>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</si>
  <si>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</si>
  <si>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เงินให้กู้ยืมระยะสั้นและดอกเบี้ยค้างรับจากบริษัทย่อย</t>
  </si>
  <si>
    <t>การออกหุ้นสามัญของบริษัทย่อย</t>
  </si>
  <si>
    <t>เงินกู้ยืมระยะสั้นจากสถาบันการเงิน</t>
  </si>
  <si>
    <t>เงินสดรับจากการออกหุ้นสามัญของบริษัทย่อย</t>
  </si>
  <si>
    <t>เงินสดรับจากการจำหน่ายที่ดิน อาคารและอุปกรณ์</t>
  </si>
  <si>
    <t>17 ก)</t>
  </si>
  <si>
    <t>17 จ)</t>
  </si>
  <si>
    <t>กำไรสุทธิจากการจำหน่ายอาคารและอุปกรณ์</t>
  </si>
  <si>
    <t>โอนดอกเบี้ยค้างรับเป็นเงินให้กู้ยืมแก่กิจการร่วมค้า</t>
  </si>
  <si>
    <t>โอนดอกเบี้ยค้างจ่ายเป็นเงินกู้ยืมจากบริษัทย่อย</t>
  </si>
  <si>
    <t>ขาดทุนจากการตัดจำหน่ายอาคารและอุปกรณ์</t>
  </si>
  <si>
    <t>ขาดทุนจากอัตราแลกเปลี่ยนจากเงินสดและรายการเทียบเท่าเงินสด</t>
  </si>
  <si>
    <t xml:space="preserve">   ที่วัดมูลค่าด้วยมูลค่ายุติธรรมผ่านกำไรหรือขาดทุน</t>
  </si>
  <si>
    <t>กำไรจากการเปลี่ยนแปลงมูลค่ายุติธรรมของสินทรัพย์ทางการเงิน</t>
  </si>
  <si>
    <t>กำไรจากอัตราแลกเปลี่ยนที่ยังไม่เกิดขึ้น</t>
  </si>
  <si>
    <t>เงินสดได้มาจาก(ใช้ไปใน)การดำเนินงาน</t>
  </si>
  <si>
    <t>เงินมัดจำรับจากการขายเงินลงทุนในการร่วมค้า</t>
  </si>
  <si>
    <t>14.1, 14.3</t>
  </si>
  <si>
    <t>หมายเหตุประกอบข้อมูลทางการเงินในหน้า 14 ถึง 51 เป็นส่วนหนึ่งของข้อมูลทางการเงินระหว่างกาลนี้</t>
  </si>
  <si>
    <t>รายการเหล่านี้รวมการเปลี่ยนแปลงจากบริษัท อาร์ซี แอเรีย จำกัด ตั้งแต่วันที่ 22 - 29 มิถุนายน พ.ศ. 2565 และบริษัทดังกล่าวสิ้นสุดการเป็นบริษัทย่อยตั้งแต่ วันที่ 29 มิถุนายน พ.ศ. 2565 (หมายเหตุ 17)</t>
  </si>
  <si>
    <t>ขาดทุนที่ยังไม่รับรู้จากการให้บริการและบริหารงานก่อสร้างแก่การร่วมค้า</t>
  </si>
  <si>
    <t>เงินฝากประจำที่ติดภาระค้ำประกันลดลง</t>
  </si>
  <si>
    <t>การแบ่งปันกำไร(ขาดทุน) :</t>
  </si>
  <si>
    <t>การแบ่งปันกำไร(ขาดทุน)เบ็ดเสร็จรวม :</t>
  </si>
  <si>
    <t>- ลูกหนี้และลูกหนี้อื่น</t>
  </si>
  <si>
    <t>- เจ้าหนี้และเจ้าหนี้อื่น *</t>
  </si>
  <si>
    <t>- เจ้าหนี้ค่าก่อสร้างระยะยาว</t>
  </si>
  <si>
    <t>กำไร(ขาดทุน)อื่น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</si>
  <si>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</si>
  <si>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มูลค่ายุติธรรมผ่านกำไรขาดทุนเบ็ดเสร็จอื่น / 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</si>
</sst>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-* #,##0_-;\-* #,##0_-;_-* &quot;-&quot;??_-;_-@_-"/>
    <numFmt numFmtId="172" formatCode="_(* #,##0.00_);_(* \(#,##0.00\);_(* &quot;-&quot;???\ _);_(@_)"/>
    <numFmt numFmtId="173" formatCode="_(* #,##0.000_);_(* \(#,##0.000\);_(* &quot;-&quot;???\ _);_(@_)"/>
    <numFmt numFmtId="174" formatCode="_(* #,##0.0000_);_(* \(#,##0.0000\);_(* &quot;-&quot;???\ _);_(@_)"/>
  </numFmts>
  <fonts count="22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32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horizontal="distributed" vertical="center" wrapText="1"/>
    </xf>
    <xf numFmtId="170" fontId="11" fillId="0" borderId="0" xfId="0" applyNumberFormat="1" applyFont="1" applyAlignment="1">
      <alignment horizontal="distributed" vertical="center" wrapText="1"/>
    </xf>
    <xf numFmtId="170" fontId="11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left" vertical="center"/>
    </xf>
    <xf numFmtId="168" fontId="11" fillId="0" borderId="1" xfId="0" applyNumberFormat="1" applyFont="1" applyBorder="1" applyAlignment="1">
      <alignment horizontal="distributed" vertical="center" wrapText="1"/>
    </xf>
    <xf numFmtId="170" fontId="11" fillId="0" borderId="1" xfId="0" applyNumberFormat="1" applyFont="1" applyBorder="1" applyAlignment="1">
      <alignment horizontal="distributed" vertical="center" wrapText="1"/>
    </xf>
    <xf numFmtId="170" fontId="11" fillId="0" borderId="1" xfId="0" applyNumberFormat="1" applyFont="1" applyBorder="1" applyAlignment="1">
      <alignment vertical="center"/>
    </xf>
    <xf numFmtId="37" fontId="10" fillId="0" borderId="0" xfId="0" quotePrefix="1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40" fontId="12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9" applyNumberFormat="1" applyFont="1" applyAlignment="1" applyProtection="1">
      <alignment horizontal="right" vertical="center"/>
      <protection locked="0"/>
    </xf>
    <xf numFmtId="170" fontId="11" fillId="0" borderId="1" xfId="0" applyNumberFormat="1" applyFont="1" applyBorder="1" applyAlignment="1">
      <alignment horizontal="right" vertical="center"/>
    </xf>
    <xf numFmtId="170" fontId="11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distributed" vertical="center" wrapText="1"/>
    </xf>
    <xf numFmtId="37" fontId="10" fillId="0" borderId="1" xfId="0" quotePrefix="1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distributed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37" fontId="13" fillId="0" borderId="0" xfId="0" quotePrefix="1" applyNumberFormat="1" applyFont="1" applyAlignment="1">
      <alignment horizontal="left" vertical="center"/>
    </xf>
    <xf numFmtId="0" fontId="13" fillId="0" borderId="0" xfId="0" quotePrefix="1" applyFont="1" applyAlignment="1">
      <alignment vertical="center"/>
    </xf>
    <xf numFmtId="170" fontId="10" fillId="2" borderId="0" xfId="0" applyNumberFormat="1" applyFont="1" applyFill="1" applyAlignment="1">
      <alignment horizontal="right" vertical="center"/>
    </xf>
    <xf numFmtId="170" fontId="11" fillId="2" borderId="0" xfId="0" applyNumberFormat="1" applyFont="1" applyFill="1" applyAlignment="1">
      <alignment horizontal="right" vertical="center"/>
    </xf>
    <xf numFmtId="170" fontId="11" fillId="2" borderId="0" xfId="0" applyNumberFormat="1" applyFont="1" applyFill="1" applyAlignment="1">
      <alignment horizontal="center" vertical="center"/>
    </xf>
    <xf numFmtId="170" fontId="11" fillId="2" borderId="1" xfId="9" applyNumberFormat="1" applyFont="1" applyFill="1" applyBorder="1" applyAlignment="1" applyProtection="1">
      <alignment horizontal="center" vertical="center"/>
      <protection locked="0"/>
    </xf>
    <xf numFmtId="170" fontId="11" fillId="2" borderId="2" xfId="0" applyNumberFormat="1" applyFont="1" applyFill="1" applyBorder="1" applyAlignment="1">
      <alignment horizontal="center" vertical="center"/>
    </xf>
    <xf numFmtId="170" fontId="11" fillId="2" borderId="1" xfId="0" applyNumberFormat="1" applyFont="1" applyFill="1" applyBorder="1" applyAlignment="1">
      <alignment horizontal="center" vertical="center"/>
    </xf>
    <xf numFmtId="170" fontId="11" fillId="2" borderId="1" xfId="0" applyNumberFormat="1" applyFont="1" applyFill="1" applyBorder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  <xf numFmtId="170" fontId="17" fillId="0" borderId="0" xfId="0" applyNumberFormat="1" applyFont="1" applyAlignment="1">
      <alignment horizontal="right" vertical="center"/>
    </xf>
    <xf numFmtId="170" fontId="17" fillId="0" borderId="0" xfId="0" applyNumberFormat="1" applyFont="1" applyAlignment="1">
      <alignment horizontal="center" vertical="center"/>
    </xf>
    <xf numFmtId="170" fontId="17" fillId="0" borderId="1" xfId="0" applyNumberFormat="1" applyFont="1" applyBorder="1" applyAlignment="1">
      <alignment horizontal="right" vertical="center"/>
    </xf>
    <xf numFmtId="170" fontId="15" fillId="0" borderId="1" xfId="0" applyNumberFormat="1" applyFont="1" applyBorder="1" applyAlignment="1">
      <alignment horizontal="right" vertical="center"/>
    </xf>
    <xf numFmtId="170" fontId="16" fillId="2" borderId="0" xfId="0" applyNumberFormat="1" applyFont="1" applyFill="1" applyAlignment="1">
      <alignment horizontal="right" vertical="center"/>
    </xf>
    <xf numFmtId="170" fontId="16" fillId="0" borderId="0" xfId="0" applyNumberFormat="1" applyFont="1" applyAlignment="1">
      <alignment vertical="center"/>
    </xf>
    <xf numFmtId="170" fontId="16" fillId="2" borderId="0" xfId="0" applyNumberFormat="1" applyFont="1" applyFill="1" applyAlignment="1">
      <alignment vertical="center"/>
    </xf>
    <xf numFmtId="170" fontId="16" fillId="2" borderId="0" xfId="0" applyNumberFormat="1" applyFont="1" applyFill="1" applyAlignment="1">
      <alignment horizontal="center" vertical="center"/>
    </xf>
    <xf numFmtId="170" fontId="16" fillId="2" borderId="0" xfId="0" applyNumberFormat="1" applyFont="1" applyFill="1" applyAlignment="1" applyProtection="1">
      <alignment horizontal="right" vertical="center"/>
      <protection locked="0"/>
    </xf>
    <xf numFmtId="170" fontId="16" fillId="2" borderId="1" xfId="0" applyNumberFormat="1" applyFont="1" applyFill="1" applyBorder="1" applyAlignment="1">
      <alignment horizontal="center" vertical="center"/>
    </xf>
    <xf numFmtId="170" fontId="16" fillId="2" borderId="1" xfId="0" applyNumberFormat="1" applyFont="1" applyFill="1" applyBorder="1" applyAlignment="1" applyProtection="1">
      <alignment horizontal="right" vertical="center"/>
      <protection locked="0"/>
    </xf>
    <xf numFmtId="170" fontId="16" fillId="0" borderId="0" xfId="0" applyNumberFormat="1" applyFont="1" applyAlignment="1" applyProtection="1">
      <alignment horizontal="right" vertical="center"/>
      <protection locked="0"/>
    </xf>
    <xf numFmtId="170" fontId="16" fillId="2" borderId="1" xfId="0" applyNumberFormat="1" applyFont="1" applyFill="1" applyBorder="1" applyAlignment="1">
      <alignment vertical="center"/>
    </xf>
    <xf numFmtId="170" fontId="18" fillId="2" borderId="0" xfId="0" applyNumberFormat="1" applyFont="1" applyFill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170" fontId="16" fillId="0" borderId="0" xfId="1" applyNumberFormat="1" applyFont="1" applyFill="1" applyBorder="1" applyAlignment="1">
      <alignment horizontal="right" vertical="center"/>
    </xf>
    <xf numFmtId="170" fontId="16" fillId="2" borderId="0" xfId="1" applyNumberFormat="1" applyFont="1" applyFill="1" applyBorder="1" applyAlignment="1">
      <alignment horizontal="right" vertical="center"/>
    </xf>
    <xf numFmtId="170" fontId="16" fillId="2" borderId="2" xfId="0" applyNumberFormat="1" applyFont="1" applyFill="1" applyBorder="1" applyAlignment="1">
      <alignment vertical="center"/>
    </xf>
    <xf numFmtId="170" fontId="16" fillId="0" borderId="0" xfId="0" applyNumberFormat="1" applyFont="1" applyAlignment="1">
      <alignment horizontal="center" vertical="center"/>
    </xf>
    <xf numFmtId="170" fontId="14" fillId="2" borderId="0" xfId="0" applyNumberFormat="1" applyFont="1" applyFill="1" applyAlignment="1">
      <alignment horizontal="right" vertical="center"/>
    </xf>
    <xf numFmtId="170" fontId="13" fillId="2" borderId="0" xfId="0" applyNumberFormat="1" applyFont="1" applyFill="1" applyAlignment="1">
      <alignment horizontal="right" vertical="center"/>
    </xf>
    <xf numFmtId="170" fontId="13" fillId="2" borderId="0" xfId="0" applyNumberFormat="1" applyFont="1" applyFill="1" applyAlignment="1">
      <alignment horizontal="center" vertical="center"/>
    </xf>
    <xf numFmtId="170" fontId="13" fillId="2" borderId="1" xfId="0" applyNumberFormat="1" applyFont="1" applyFill="1" applyBorder="1" applyAlignment="1">
      <alignment horizontal="right" vertical="center"/>
    </xf>
    <xf numFmtId="170" fontId="13" fillId="2" borderId="1" xfId="0" applyNumberFormat="1" applyFont="1" applyFill="1" applyBorder="1" applyAlignment="1">
      <alignment horizontal="center" vertical="center"/>
    </xf>
    <xf numFmtId="170" fontId="13" fillId="2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13" fillId="2" borderId="2" xfId="0" applyNumberFormat="1" applyFont="1" applyFill="1" applyBorder="1" applyAlignment="1">
      <alignment horizontal="center" vertical="center"/>
    </xf>
    <xf numFmtId="170" fontId="13" fillId="2" borderId="0" xfId="0" applyNumberFormat="1" applyFont="1" applyFill="1" applyAlignment="1">
      <alignment vertical="center"/>
    </xf>
    <xf numFmtId="170" fontId="16" fillId="2" borderId="1" xfId="0" applyNumberFormat="1" applyFont="1" applyFill="1" applyBorder="1" applyAlignment="1">
      <alignment horizontal="right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0" fontId="11" fillId="0" borderId="0" xfId="9" applyNumberFormat="1" applyFont="1" applyAlignment="1">
      <alignment vertical="center"/>
    </xf>
    <xf numFmtId="0" fontId="11" fillId="0" borderId="1" xfId="9" applyFont="1" applyBorder="1" applyAlignment="1">
      <alignment vertical="center"/>
    </xf>
    <xf numFmtId="170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0" fontId="11" fillId="0" borderId="3" xfId="9" applyNumberFormat="1" applyFont="1" applyBorder="1" applyAlignment="1">
      <alignment vertical="center"/>
    </xf>
    <xf numFmtId="0" fontId="13" fillId="0" borderId="0" xfId="9" applyFont="1" applyAlignment="1">
      <alignment vertical="center"/>
    </xf>
    <xf numFmtId="170" fontId="14" fillId="0" borderId="0" xfId="9" applyNumberFormat="1" applyFont="1" applyAlignment="1">
      <alignment vertical="center"/>
    </xf>
    <xf numFmtId="170" fontId="14" fillId="0" borderId="0" xfId="9" applyNumberFormat="1" applyFont="1" applyAlignment="1">
      <alignment horizontal="right" vertical="center"/>
    </xf>
    <xf numFmtId="170" fontId="13" fillId="0" borderId="0" xfId="9" applyNumberFormat="1" applyFont="1" applyAlignment="1">
      <alignment vertical="center"/>
    </xf>
    <xf numFmtId="0" fontId="14" fillId="0" borderId="0" xfId="9" applyFont="1" applyAlignment="1">
      <alignment vertical="center"/>
    </xf>
    <xf numFmtId="170" fontId="13" fillId="2" borderId="0" xfId="9" applyNumberFormat="1" applyFont="1" applyFill="1" applyAlignment="1">
      <alignment horizontal="right" vertical="center"/>
    </xf>
    <xf numFmtId="170" fontId="13" fillId="0" borderId="0" xfId="9" applyNumberFormat="1" applyFont="1" applyAlignment="1">
      <alignment horizontal="right" vertical="center"/>
    </xf>
    <xf numFmtId="170" fontId="13" fillId="2" borderId="1" xfId="9" applyNumberFormat="1" applyFont="1" applyFill="1" applyBorder="1" applyAlignment="1">
      <alignment horizontal="right" vertical="center"/>
    </xf>
    <xf numFmtId="170" fontId="13" fillId="2" borderId="0" xfId="9" applyNumberFormat="1" applyFont="1" applyFill="1" applyAlignment="1">
      <alignment horizontal="center" vertical="center"/>
    </xf>
    <xf numFmtId="170" fontId="13" fillId="2" borderId="0" xfId="6" applyNumberFormat="1" applyFont="1" applyFill="1" applyBorder="1" applyAlignment="1">
      <alignment horizontal="right" vertical="center"/>
    </xf>
    <xf numFmtId="170" fontId="13" fillId="0" borderId="0" xfId="6" applyNumberFormat="1" applyFont="1" applyFill="1" applyBorder="1" applyAlignment="1">
      <alignment horizontal="right" vertical="center"/>
    </xf>
    <xf numFmtId="0" fontId="13" fillId="0" borderId="0" xfId="20" applyFont="1" applyAlignment="1">
      <alignment vertical="center"/>
    </xf>
    <xf numFmtId="170" fontId="13" fillId="2" borderId="1" xfId="6" applyNumberFormat="1" applyFont="1" applyFill="1" applyBorder="1" applyAlignment="1">
      <alignment horizontal="right" vertical="center"/>
    </xf>
    <xf numFmtId="170" fontId="13" fillId="0" borderId="1" xfId="6" applyNumberFormat="1" applyFont="1" applyFill="1" applyBorder="1" applyAlignment="1">
      <alignment horizontal="right" vertical="center"/>
    </xf>
    <xf numFmtId="170" fontId="13" fillId="2" borderId="0" xfId="6" applyNumberFormat="1" applyFont="1" applyFill="1" applyAlignment="1">
      <alignment horizontal="right" vertical="center"/>
    </xf>
    <xf numFmtId="170" fontId="13" fillId="0" borderId="0" xfId="6" applyNumberFormat="1" applyFont="1" applyFill="1" applyAlignment="1">
      <alignment horizontal="right" vertical="center"/>
    </xf>
    <xf numFmtId="170" fontId="13" fillId="2" borderId="1" xfId="9" applyNumberFormat="1" applyFont="1" applyFill="1" applyBorder="1" applyAlignment="1">
      <alignment horizontal="center" vertical="center"/>
    </xf>
    <xf numFmtId="170" fontId="13" fillId="2" borderId="2" xfId="9" applyNumberFormat="1" applyFont="1" applyFill="1" applyBorder="1" applyAlignment="1">
      <alignment horizontal="right" vertical="center"/>
    </xf>
    <xf numFmtId="170" fontId="13" fillId="2" borderId="2" xfId="9" applyNumberFormat="1" applyFont="1" applyFill="1" applyBorder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170" fontId="13" fillId="0" borderId="0" xfId="20" applyNumberFormat="1" applyFont="1" applyAlignment="1">
      <alignment vertical="center"/>
    </xf>
    <xf numFmtId="170" fontId="14" fillId="0" borderId="1" xfId="20" applyNumberFormat="1" applyFont="1" applyBorder="1" applyAlignment="1">
      <alignment horizontal="center" vertical="center"/>
    </xf>
    <xf numFmtId="0" fontId="13" fillId="0" borderId="0" xfId="20" applyFont="1" applyAlignment="1">
      <alignment horizontal="center" vertical="center"/>
    </xf>
    <xf numFmtId="37" fontId="10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170" fontId="13" fillId="2" borderId="3" xfId="6" applyNumberFormat="1" applyFont="1" applyFill="1" applyBorder="1" applyAlignment="1">
      <alignment horizontal="right" vertical="center"/>
    </xf>
    <xf numFmtId="0" fontId="13" fillId="0" borderId="0" xfId="9" quotePrefix="1" applyFont="1" applyAlignment="1">
      <alignment vertical="center"/>
    </xf>
    <xf numFmtId="0" fontId="16" fillId="0" borderId="0" xfId="0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74" fontId="13" fillId="0" borderId="0" xfId="9" applyNumberFormat="1" applyFont="1" applyAlignment="1">
      <alignment horizontal="right" vertical="center"/>
    </xf>
    <xf numFmtId="170" fontId="13" fillId="0" borderId="0" xfId="9" applyNumberFormat="1" applyFont="1" applyAlignment="1">
      <alignment horizontal="left" vertical="center"/>
    </xf>
    <xf numFmtId="172" fontId="13" fillId="2" borderId="2" xfId="9" applyNumberFormat="1" applyFont="1" applyFill="1" applyBorder="1" applyAlignment="1">
      <alignment horizontal="right" vertical="center"/>
    </xf>
    <xf numFmtId="170" fontId="15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170" fontId="15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70" fontId="15" fillId="0" borderId="3" xfId="0" applyNumberFormat="1" applyFont="1" applyBorder="1" applyAlignment="1">
      <alignment vertical="center"/>
    </xf>
    <xf numFmtId="170" fontId="13" fillId="0" borderId="3" xfId="6" applyNumberFormat="1" applyFont="1" applyFill="1" applyBorder="1" applyAlignment="1">
      <alignment horizontal="right" vertical="center"/>
    </xf>
    <xf numFmtId="170" fontId="13" fillId="0" borderId="0" xfId="9" applyNumberFormat="1" applyFont="1" applyFill="1" applyAlignment="1">
      <alignment vertical="center"/>
    </xf>
    <xf numFmtId="170" fontId="13" fillId="0" borderId="0" xfId="9" applyNumberFormat="1" applyFont="1" applyFill="1" applyAlignment="1">
      <alignment horizontal="right" vertical="center"/>
    </xf>
    <xf numFmtId="170" fontId="13" fillId="0" borderId="1" xfId="9" applyNumberFormat="1" applyFont="1" applyFill="1" applyBorder="1" applyAlignment="1">
      <alignment vertical="center"/>
    </xf>
    <xf numFmtId="170" fontId="13" fillId="0" borderId="1" xfId="9" applyNumberFormat="1" applyFont="1" applyFill="1" applyBorder="1" applyAlignment="1">
      <alignment horizontal="right" vertical="center"/>
    </xf>
    <xf numFmtId="170" fontId="13" fillId="0" borderId="3" xfId="9" applyNumberFormat="1" applyFont="1" applyFill="1" applyBorder="1" applyAlignment="1">
      <alignment vertical="center"/>
    </xf>
    <xf numFmtId="170" fontId="13" fillId="0" borderId="3" xfId="9" applyNumberFormat="1" applyFont="1" applyFill="1" applyBorder="1" applyAlignment="1">
      <alignment horizontal="right" vertical="center"/>
    </xf>
    <xf numFmtId="170" fontId="14" fillId="0" borderId="0" xfId="9" applyNumberFormat="1" applyFont="1" applyFill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70" fontId="14" fillId="0" borderId="1" xfId="9" applyNumberFormat="1" applyFont="1" applyFill="1" applyBorder="1" applyAlignment="1">
      <alignment horizontal="right" vertical="center"/>
    </xf>
    <xf numFmtId="170" fontId="13" fillId="0" borderId="0" xfId="9" applyNumberFormat="1" applyFont="1" applyFill="1" applyAlignment="1">
      <alignment horizontal="center" vertical="center"/>
    </xf>
    <xf numFmtId="170" fontId="13" fillId="0" borderId="1" xfId="9" applyNumberFormat="1" applyFont="1" applyFill="1" applyBorder="1" applyAlignment="1">
      <alignment horizontal="center" vertical="center"/>
    </xf>
    <xf numFmtId="170" fontId="13" fillId="0" borderId="2" xfId="9" applyNumberFormat="1" applyFont="1" applyFill="1" applyBorder="1" applyAlignment="1">
      <alignment horizontal="right" vertical="center"/>
    </xf>
    <xf numFmtId="170" fontId="13" fillId="0" borderId="2" xfId="9" applyNumberFormat="1" applyFont="1" applyFill="1" applyBorder="1" applyAlignment="1">
      <alignment horizontal="center" vertical="center"/>
    </xf>
    <xf numFmtId="172" fontId="13" fillId="0" borderId="2" xfId="9" applyNumberFormat="1" applyFont="1" applyFill="1" applyBorder="1" applyAlignment="1">
      <alignment horizontal="right" vertical="center"/>
    </xf>
    <xf numFmtId="172" fontId="13" fillId="0" borderId="0" xfId="9" applyNumberFormat="1" applyFont="1" applyFill="1" applyAlignment="1">
      <alignment horizontal="right" vertical="center"/>
    </xf>
    <xf numFmtId="174" fontId="13" fillId="0" borderId="0" xfId="9" applyNumberFormat="1" applyFont="1" applyFill="1" applyAlignment="1">
      <alignment horizontal="right" vertical="center"/>
    </xf>
    <xf numFmtId="173" fontId="13" fillId="0" borderId="0" xfId="9" applyNumberFormat="1" applyFont="1" applyFill="1" applyAlignment="1">
      <alignment horizontal="right" vertical="center"/>
    </xf>
    <xf numFmtId="170" fontId="21" fillId="2" borderId="0" xfId="26" applyNumberFormat="1" applyFont="1" applyFill="1" applyAlignment="1">
      <alignment horizontal="right" vertical="center"/>
    </xf>
    <xf numFmtId="170" fontId="21" fillId="2" borderId="1" xfId="26" applyNumberFormat="1" applyFont="1" applyFill="1" applyBorder="1" applyAlignment="1">
      <alignment horizontal="right" vertical="center"/>
    </xf>
    <xf numFmtId="170" fontId="13" fillId="2" borderId="0" xfId="25" applyNumberFormat="1" applyFont="1" applyFill="1" applyAlignment="1">
      <alignment horizontal="right" vertical="center"/>
    </xf>
    <xf numFmtId="170" fontId="13" fillId="2" borderId="0" xfId="25" applyNumberFormat="1" applyFont="1" applyFill="1" applyAlignment="1">
      <alignment horizontal="center" vertical="center"/>
    </xf>
    <xf numFmtId="170" fontId="21" fillId="2" borderId="0" xfId="23" applyNumberFormat="1" applyFont="1" applyFill="1" applyAlignment="1">
      <alignment horizontal="right" vertical="center"/>
    </xf>
    <xf numFmtId="170" fontId="13" fillId="2" borderId="1" xfId="25" applyNumberFormat="1" applyFont="1" applyFill="1" applyBorder="1" applyAlignment="1">
      <alignment horizontal="center" vertical="center"/>
    </xf>
    <xf numFmtId="170" fontId="21" fillId="2" borderId="1" xfId="23" applyNumberFormat="1" applyFont="1" applyFill="1" applyBorder="1" applyAlignment="1">
      <alignment horizontal="right" vertical="center"/>
    </xf>
    <xf numFmtId="170" fontId="13" fillId="2" borderId="1" xfId="25" applyNumberFormat="1" applyFont="1" applyFill="1" applyBorder="1" applyAlignment="1">
      <alignment horizontal="right" vertical="center"/>
    </xf>
    <xf numFmtId="172" fontId="13" fillId="2" borderId="0" xfId="9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6" fillId="0" borderId="0" xfId="0" applyNumberFormat="1" applyFont="1" applyFill="1" applyAlignment="1">
      <alignment horizontal="center" vertical="center"/>
    </xf>
    <xf numFmtId="170" fontId="15" fillId="0" borderId="0" xfId="0" applyNumberFormat="1" applyFont="1" applyFill="1" applyAlignment="1">
      <alignment horizontal="center" vertical="center"/>
    </xf>
    <xf numFmtId="170" fontId="16" fillId="0" borderId="1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 applyProtection="1">
      <alignment horizontal="right" vertical="center"/>
      <protection locked="0"/>
    </xf>
    <xf numFmtId="170" fontId="16" fillId="0" borderId="1" xfId="0" applyNumberFormat="1" applyFont="1" applyFill="1" applyBorder="1" applyAlignment="1">
      <alignment vertical="center"/>
    </xf>
    <xf numFmtId="170" fontId="16" fillId="0" borderId="1" xfId="0" applyNumberFormat="1" applyFont="1" applyFill="1" applyBorder="1" applyAlignment="1">
      <alignment horizontal="center" vertical="center"/>
    </xf>
    <xf numFmtId="170" fontId="18" fillId="0" borderId="0" xfId="0" applyNumberFormat="1" applyFont="1" applyFill="1" applyAlignment="1">
      <alignment horizontal="right" vertical="center"/>
    </xf>
    <xf numFmtId="170" fontId="16" fillId="0" borderId="2" xfId="0" applyNumberFormat="1" applyFont="1" applyFill="1" applyBorder="1" applyAlignment="1">
      <alignment vertical="center"/>
    </xf>
    <xf numFmtId="170" fontId="16" fillId="0" borderId="2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Alignment="1">
      <alignment horizontal="right" vertical="center" wrapText="1"/>
    </xf>
    <xf numFmtId="170" fontId="11" fillId="0" borderId="0" xfId="0" applyNumberFormat="1" applyFont="1" applyFill="1" applyAlignment="1">
      <alignment vertical="center"/>
    </xf>
    <xf numFmtId="170" fontId="11" fillId="0" borderId="1" xfId="0" applyNumberFormat="1" applyFont="1" applyFill="1" applyBorder="1" applyAlignment="1">
      <alignment vertical="center"/>
    </xf>
    <xf numFmtId="170" fontId="11" fillId="0" borderId="1" xfId="0" applyNumberFormat="1" applyFont="1" applyFill="1" applyBorder="1" applyAlignment="1">
      <alignment horizontal="right" vertical="center" wrapText="1"/>
    </xf>
    <xf numFmtId="170" fontId="13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horizontal="center" vertical="center"/>
    </xf>
    <xf numFmtId="170" fontId="19" fillId="0" borderId="1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0" fontId="13" fillId="0" borderId="1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70" fontId="13" fillId="0" borderId="2" xfId="0" applyNumberFormat="1" applyFont="1" applyFill="1" applyBorder="1" applyAlignment="1">
      <alignment horizontal="center" vertical="center"/>
    </xf>
    <xf numFmtId="170" fontId="13" fillId="0" borderId="2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right" vertical="center"/>
    </xf>
    <xf numFmtId="37" fontId="13" fillId="2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1" xfId="9" applyNumberFormat="1" applyFont="1" applyFill="1" applyBorder="1" applyAlignment="1" applyProtection="1">
      <alignment horizontal="center" vertical="center"/>
      <protection locked="0"/>
    </xf>
    <xf numFmtId="170" fontId="11" fillId="0" borderId="0" xfId="9" applyNumberFormat="1" applyFont="1" applyFill="1" applyAlignment="1" applyProtection="1">
      <alignment horizontal="right" vertical="center"/>
      <protection locked="0"/>
    </xf>
    <xf numFmtId="170" fontId="11" fillId="0" borderId="1" xfId="0" applyNumberFormat="1" applyFont="1" applyFill="1" applyBorder="1" applyAlignment="1">
      <alignment horizontal="right" vertical="center"/>
    </xf>
    <xf numFmtId="37" fontId="10" fillId="0" borderId="0" xfId="20" quotePrefix="1" applyNumberFormat="1" applyFont="1" applyAlignment="1">
      <alignment vertical="center"/>
    </xf>
    <xf numFmtId="37" fontId="14" fillId="0" borderId="0" xfId="20" quotePrefix="1" applyNumberFormat="1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4" fillId="0" borderId="0" xfId="20" applyFont="1" applyAlignment="1">
      <alignment horizontal="right" vertical="center"/>
    </xf>
    <xf numFmtId="168" fontId="14" fillId="0" borderId="0" xfId="20" applyNumberFormat="1" applyFont="1" applyAlignment="1">
      <alignment horizontal="right" vertical="center"/>
    </xf>
    <xf numFmtId="37" fontId="10" fillId="0" borderId="0" xfId="20" applyNumberFormat="1" applyFont="1" applyAlignment="1">
      <alignment vertical="center"/>
    </xf>
    <xf numFmtId="37" fontId="10" fillId="0" borderId="1" xfId="20" applyNumberFormat="1" applyFont="1" applyBorder="1" applyAlignment="1">
      <alignment vertical="center"/>
    </xf>
    <xf numFmtId="37" fontId="14" fillId="0" borderId="1" xfId="20" quotePrefix="1" applyNumberFormat="1" applyFont="1" applyBorder="1" applyAlignment="1">
      <alignment vertical="center"/>
    </xf>
    <xf numFmtId="0" fontId="14" fillId="0" borderId="1" xfId="20" applyFont="1" applyBorder="1" applyAlignment="1">
      <alignment horizontal="center" vertical="center"/>
    </xf>
    <xf numFmtId="0" fontId="14" fillId="0" borderId="1" xfId="20" applyFont="1" applyBorder="1" applyAlignment="1">
      <alignment horizontal="right" vertical="center"/>
    </xf>
    <xf numFmtId="168" fontId="14" fillId="0" borderId="1" xfId="20" applyNumberFormat="1" applyFont="1" applyBorder="1" applyAlignment="1">
      <alignment horizontal="right" vertical="center"/>
    </xf>
    <xf numFmtId="0" fontId="14" fillId="0" borderId="0" xfId="20" applyFont="1" applyAlignment="1">
      <alignment vertical="center"/>
    </xf>
    <xf numFmtId="170" fontId="14" fillId="0" borderId="0" xfId="20" applyNumberFormat="1" applyFont="1" applyAlignment="1">
      <alignment horizontal="right" vertical="center"/>
    </xf>
    <xf numFmtId="168" fontId="14" fillId="0" borderId="0" xfId="20" applyNumberFormat="1" applyFont="1" applyAlignment="1">
      <alignment horizontal="center" vertical="center"/>
    </xf>
    <xf numFmtId="168" fontId="14" fillId="0" borderId="0" xfId="20" quotePrefix="1" applyNumberFormat="1" applyFont="1" applyAlignment="1">
      <alignment horizontal="right" vertical="center"/>
    </xf>
    <xf numFmtId="37" fontId="14" fillId="0" borderId="0" xfId="20" applyNumberFormat="1" applyFont="1" applyAlignment="1">
      <alignment vertical="center"/>
    </xf>
    <xf numFmtId="168" fontId="14" fillId="2" borderId="0" xfId="20" applyNumberFormat="1" applyFont="1" applyFill="1" applyAlignment="1">
      <alignment horizontal="right" vertical="center"/>
    </xf>
    <xf numFmtId="0" fontId="13" fillId="0" borderId="0" xfId="20" applyFont="1" applyAlignment="1">
      <alignment horizontal="right" vertical="center"/>
    </xf>
    <xf numFmtId="168" fontId="13" fillId="2" borderId="0" xfId="20" applyNumberFormat="1" applyFont="1" applyFill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70" fontId="13" fillId="2" borderId="0" xfId="20" applyNumberFormat="1" applyFont="1" applyFill="1" applyAlignment="1">
      <alignment horizontal="right" vertical="center"/>
    </xf>
    <xf numFmtId="170" fontId="13" fillId="0" borderId="0" xfId="20" applyNumberFormat="1" applyFont="1" applyAlignment="1">
      <alignment horizontal="right" vertical="center"/>
    </xf>
    <xf numFmtId="168" fontId="13" fillId="2" borderId="0" xfId="20" applyNumberFormat="1" applyFont="1" applyFill="1" applyAlignment="1" applyProtection="1">
      <alignment horizontal="center" vertical="center"/>
      <protection locked="0"/>
    </xf>
    <xf numFmtId="0" fontId="13" fillId="0" borderId="0" xfId="20" quotePrefix="1" applyFont="1" applyAlignment="1">
      <alignment vertical="center"/>
    </xf>
    <xf numFmtId="168" fontId="13" fillId="0" borderId="0" xfId="20" applyNumberFormat="1" applyFont="1" applyAlignment="1">
      <alignment horizontal="center" vertical="center"/>
    </xf>
    <xf numFmtId="170" fontId="13" fillId="0" borderId="0" xfId="20" applyNumberFormat="1" applyFont="1" applyAlignment="1">
      <alignment horizontal="center" vertical="center"/>
    </xf>
    <xf numFmtId="168" fontId="13" fillId="2" borderId="0" xfId="20" applyNumberFormat="1" applyFont="1" applyFill="1" applyAlignment="1">
      <alignment horizontal="center" vertical="center"/>
    </xf>
    <xf numFmtId="168" fontId="13" fillId="2" borderId="1" xfId="20" applyNumberFormat="1" applyFont="1" applyFill="1" applyBorder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170" fontId="13" fillId="2" borderId="1" xfId="20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70" fontId="13" fillId="0" borderId="0" xfId="20" quotePrefix="1" applyNumberFormat="1" applyFont="1" applyAlignment="1">
      <alignment horizontal="center" vertical="center"/>
    </xf>
    <xf numFmtId="170" fontId="13" fillId="2" borderId="0" xfId="20" quotePrefix="1" applyNumberFormat="1" applyFont="1" applyFill="1" applyAlignment="1">
      <alignment horizontal="center" vertical="center"/>
    </xf>
    <xf numFmtId="168" fontId="13" fillId="2" borderId="0" xfId="1" applyNumberFormat="1" applyFont="1" applyFill="1" applyAlignment="1">
      <alignment vertical="center"/>
    </xf>
    <xf numFmtId="168" fontId="13" fillId="2" borderId="1" xfId="1" applyNumberFormat="1" applyFont="1" applyFill="1" applyBorder="1" applyAlignment="1">
      <alignment vertical="center"/>
    </xf>
    <xf numFmtId="170" fontId="13" fillId="2" borderId="1" xfId="20" quotePrefix="1" applyNumberFormat="1" applyFont="1" applyFill="1" applyBorder="1" applyAlignment="1">
      <alignment horizontal="center" vertical="center"/>
    </xf>
    <xf numFmtId="168" fontId="13" fillId="2" borderId="1" xfId="1" applyNumberFormat="1" applyFont="1" applyFill="1" applyBorder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2" borderId="4" xfId="1" applyNumberFormat="1" applyFont="1" applyFill="1" applyBorder="1" applyAlignment="1">
      <alignment horizontal="right" vertical="center"/>
    </xf>
    <xf numFmtId="168" fontId="13" fillId="0" borderId="4" xfId="1" applyNumberFormat="1" applyFont="1" applyFill="1" applyBorder="1" applyAlignment="1">
      <alignment horizontal="right" vertical="center"/>
    </xf>
    <xf numFmtId="168" fontId="13" fillId="2" borderId="0" xfId="1" applyNumberFormat="1" applyFont="1" applyFill="1" applyAlignment="1">
      <alignment horizontal="right" vertical="center"/>
    </xf>
    <xf numFmtId="168" fontId="13" fillId="2" borderId="2" xfId="1" applyNumberFormat="1" applyFont="1" applyFill="1" applyBorder="1" applyAlignment="1">
      <alignment horizontal="right" vertical="center"/>
    </xf>
    <xf numFmtId="168" fontId="13" fillId="0" borderId="2" xfId="1" applyNumberFormat="1" applyFont="1" applyFill="1" applyBorder="1" applyAlignment="1">
      <alignment horizontal="right" vertical="center"/>
    </xf>
    <xf numFmtId="0" fontId="11" fillId="0" borderId="0" xfId="20" applyFont="1" applyAlignment="1">
      <alignment horizontal="left" vertical="center"/>
    </xf>
    <xf numFmtId="0" fontId="13" fillId="0" borderId="0" xfId="20" applyFont="1" applyAlignment="1">
      <alignment horizontal="left" vertical="center"/>
    </xf>
    <xf numFmtId="168" fontId="13" fillId="0" borderId="0" xfId="20" applyNumberFormat="1" applyFont="1" applyAlignment="1">
      <alignment horizontal="left" vertical="center"/>
    </xf>
    <xf numFmtId="0" fontId="11" fillId="0" borderId="1" xfId="21" applyFont="1" applyBorder="1" applyAlignment="1">
      <alignment horizontal="left" vertical="center"/>
    </xf>
    <xf numFmtId="0" fontId="11" fillId="0" borderId="1" xfId="20" applyFont="1" applyBorder="1" applyAlignment="1">
      <alignment vertical="center"/>
    </xf>
    <xf numFmtId="0" fontId="13" fillId="0" borderId="1" xfId="20" applyFont="1" applyBorder="1" applyAlignment="1">
      <alignment horizontal="center" vertical="center"/>
    </xf>
    <xf numFmtId="0" fontId="13" fillId="0" borderId="1" xfId="20" applyFont="1" applyBorder="1" applyAlignment="1">
      <alignment horizontal="right" vertical="center"/>
    </xf>
    <xf numFmtId="37" fontId="10" fillId="0" borderId="1" xfId="20" quotePrefix="1" applyNumberFormat="1" applyFont="1" applyBorder="1" applyAlignment="1">
      <alignment vertical="center"/>
    </xf>
    <xf numFmtId="37" fontId="13" fillId="0" borderId="0" xfId="20" quotePrefix="1" applyNumberFormat="1" applyFont="1" applyAlignment="1">
      <alignment vertical="center"/>
    </xf>
    <xf numFmtId="0" fontId="13" fillId="2" borderId="0" xfId="20" applyFont="1" applyFill="1" applyAlignment="1">
      <alignment vertical="center"/>
    </xf>
    <xf numFmtId="37" fontId="13" fillId="0" borderId="0" xfId="14" applyFont="1" applyAlignment="1">
      <alignment vertical="center"/>
    </xf>
    <xf numFmtId="0" fontId="13" fillId="0" borderId="1" xfId="20" applyFont="1" applyBorder="1" applyAlignment="1">
      <alignment vertical="center"/>
    </xf>
    <xf numFmtId="0" fontId="13" fillId="0" borderId="0" xfId="20" applyFont="1" applyAlignment="1">
      <alignment horizontal="distributed" vertical="center" wrapText="1"/>
    </xf>
    <xf numFmtId="168" fontId="13" fillId="0" borderId="0" xfId="20" applyNumberFormat="1" applyFont="1" applyAlignment="1">
      <alignment horizontal="distributed" vertical="center" wrapText="1"/>
    </xf>
    <xf numFmtId="0" fontId="13" fillId="0" borderId="1" xfId="20" applyFont="1" applyBorder="1" applyAlignment="1">
      <alignment horizontal="distributed" vertical="center" wrapText="1"/>
    </xf>
    <xf numFmtId="168" fontId="13" fillId="0" borderId="1" xfId="20" applyNumberFormat="1" applyFont="1" applyBorder="1" applyAlignment="1">
      <alignment horizontal="distributed" vertical="center" wrapText="1"/>
    </xf>
    <xf numFmtId="168" fontId="13" fillId="2" borderId="3" xfId="1" applyNumberFormat="1" applyFont="1" applyFill="1" applyBorder="1" applyAlignment="1">
      <alignment horizontal="right" vertical="center"/>
    </xf>
    <xf numFmtId="168" fontId="13" fillId="0" borderId="3" xfId="1" applyNumberFormat="1" applyFont="1" applyFill="1" applyBorder="1" applyAlignment="1">
      <alignment horizontal="right" vertical="center"/>
    </xf>
    <xf numFmtId="168" fontId="13" fillId="0" borderId="0" xfId="20" applyNumberFormat="1" applyFont="1" applyAlignment="1">
      <alignment vertical="center"/>
    </xf>
    <xf numFmtId="168" fontId="13" fillId="2" borderId="0" xfId="20" applyNumberFormat="1" applyFont="1" applyFill="1" applyAlignment="1">
      <alignment vertical="center"/>
    </xf>
    <xf numFmtId="168" fontId="13" fillId="3" borderId="2" xfId="20" applyNumberFormat="1" applyFont="1" applyFill="1" applyBorder="1" applyAlignment="1">
      <alignment horizontal="right" vertical="center"/>
    </xf>
    <xf numFmtId="170" fontId="13" fillId="3" borderId="2" xfId="27" applyNumberFormat="1" applyFont="1" applyFill="1" applyBorder="1" applyAlignment="1">
      <alignment horizontal="right" vertical="center"/>
    </xf>
    <xf numFmtId="170" fontId="13" fillId="0" borderId="0" xfId="27" applyNumberFormat="1" applyFont="1" applyFill="1" applyBorder="1" applyAlignment="1">
      <alignment horizontal="right" vertical="center"/>
    </xf>
    <xf numFmtId="170" fontId="13" fillId="0" borderId="2" xfId="27" applyNumberFormat="1" applyFont="1" applyFill="1" applyBorder="1" applyAlignment="1">
      <alignment horizontal="right" vertical="center"/>
    </xf>
    <xf numFmtId="170" fontId="13" fillId="0" borderId="0" xfId="27" applyNumberFormat="1" applyFont="1" applyFill="1" applyAlignment="1">
      <alignment horizontal="right" vertical="center"/>
    </xf>
    <xf numFmtId="170" fontId="13" fillId="2" borderId="0" xfId="27" applyNumberFormat="1" applyFont="1" applyFill="1" applyAlignment="1">
      <alignment horizontal="right" vertical="center"/>
    </xf>
    <xf numFmtId="170" fontId="13" fillId="2" borderId="0" xfId="20" applyNumberFormat="1" applyFont="1" applyFill="1" applyAlignment="1">
      <alignment vertical="center"/>
    </xf>
    <xf numFmtId="168" fontId="13" fillId="2" borderId="0" xfId="28" applyNumberFormat="1" applyFont="1" applyFill="1" applyBorder="1" applyAlignment="1">
      <alignment horizontal="right" vertical="center"/>
    </xf>
    <xf numFmtId="170" fontId="13" fillId="2" borderId="0" xfId="22" applyNumberFormat="1" applyFont="1" applyFill="1" applyBorder="1" applyAlignment="1">
      <alignment horizontal="right" vertical="center"/>
    </xf>
    <xf numFmtId="170" fontId="13" fillId="0" borderId="0" xfId="22" applyNumberFormat="1" applyFont="1" applyFill="1" applyBorder="1" applyAlignment="1">
      <alignment horizontal="right" vertical="center"/>
    </xf>
    <xf numFmtId="168" fontId="13" fillId="2" borderId="0" xfId="29" applyNumberFormat="1" applyFont="1" applyFill="1" applyAlignment="1">
      <alignment horizontal="right" vertical="center"/>
    </xf>
    <xf numFmtId="0" fontId="13" fillId="0" borderId="0" xfId="21" applyFont="1" applyAlignment="1">
      <alignment horizontal="center" vertical="center"/>
    </xf>
    <xf numFmtId="170" fontId="13" fillId="2" borderId="1" xfId="22" applyNumberFormat="1" applyFont="1" applyFill="1" applyBorder="1" applyAlignment="1">
      <alignment horizontal="right" vertical="center"/>
    </xf>
    <xf numFmtId="170" fontId="13" fillId="0" borderId="1" xfId="27" applyNumberFormat="1" applyFont="1" applyFill="1" applyBorder="1" applyAlignment="1">
      <alignment horizontal="right" vertical="center"/>
    </xf>
    <xf numFmtId="168" fontId="13" fillId="2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70" fontId="13" fillId="2" borderId="2" xfId="20" applyNumberFormat="1" applyFont="1" applyFill="1" applyBorder="1" applyAlignment="1">
      <alignment horizontal="right" vertical="center"/>
    </xf>
    <xf numFmtId="168" fontId="14" fillId="0" borderId="0" xfId="20" applyNumberFormat="1" applyFont="1" applyFill="1" applyAlignment="1">
      <alignment horizontal="right" vertical="center"/>
    </xf>
    <xf numFmtId="168" fontId="14" fillId="0" borderId="1" xfId="20" applyNumberFormat="1" applyFont="1" applyFill="1" applyBorder="1" applyAlignment="1">
      <alignment horizontal="right" vertical="center"/>
    </xf>
    <xf numFmtId="168" fontId="14" fillId="0" borderId="0" xfId="20" quotePrefix="1" applyNumberFormat="1" applyFont="1" applyFill="1" applyAlignment="1">
      <alignment horizontal="right" vertical="center"/>
    </xf>
    <xf numFmtId="170" fontId="14" fillId="0" borderId="0" xfId="20" applyNumberFormat="1" applyFont="1" applyFill="1" applyAlignment="1">
      <alignment horizontal="right" vertical="center"/>
    </xf>
    <xf numFmtId="168" fontId="13" fillId="0" borderId="0" xfId="20" applyNumberFormat="1" applyFont="1" applyFill="1" applyAlignment="1">
      <alignment horizontal="right" vertical="center"/>
    </xf>
    <xf numFmtId="170" fontId="13" fillId="0" borderId="0" xfId="20" applyNumberFormat="1" applyFont="1" applyFill="1" applyAlignment="1">
      <alignment horizontal="right" vertical="center"/>
    </xf>
    <xf numFmtId="168" fontId="13" fillId="0" borderId="0" xfId="20" applyNumberFormat="1" applyFont="1" applyFill="1" applyAlignment="1">
      <alignment horizontal="center" vertical="center"/>
    </xf>
    <xf numFmtId="168" fontId="13" fillId="0" borderId="1" xfId="20" applyNumberFormat="1" applyFont="1" applyFill="1" applyBorder="1" applyAlignment="1">
      <alignment horizontal="right" vertical="center"/>
    </xf>
    <xf numFmtId="170" fontId="13" fillId="0" borderId="0" xfId="20" quotePrefix="1" applyNumberFormat="1" applyFont="1" applyFill="1" applyAlignment="1">
      <alignment horizontal="center" vertical="center"/>
    </xf>
    <xf numFmtId="168" fontId="13" fillId="0" borderId="0" xfId="20" applyNumberFormat="1" applyFont="1" applyFill="1" applyAlignment="1">
      <alignment horizontal="left" vertical="center"/>
    </xf>
    <xf numFmtId="0" fontId="13" fillId="0" borderId="0" xfId="20" applyFont="1" applyFill="1" applyAlignment="1">
      <alignment vertical="center"/>
    </xf>
    <xf numFmtId="170" fontId="13" fillId="0" borderId="0" xfId="20" applyNumberFormat="1" applyFont="1" applyFill="1" applyAlignment="1">
      <alignment horizontal="center" vertical="center"/>
    </xf>
    <xf numFmtId="37" fontId="14" fillId="0" borderId="0" xfId="20" applyNumberFormat="1" applyFont="1" applyFill="1" applyAlignment="1">
      <alignment vertical="center"/>
    </xf>
    <xf numFmtId="168" fontId="13" fillId="0" borderId="0" xfId="20" applyNumberFormat="1" applyFont="1" applyFill="1" applyAlignment="1">
      <alignment horizontal="distributed" vertical="center" wrapText="1"/>
    </xf>
    <xf numFmtId="168" fontId="13" fillId="0" borderId="1" xfId="20" applyNumberFormat="1" applyFont="1" applyFill="1" applyBorder="1" applyAlignment="1">
      <alignment horizontal="distributed" vertical="center" wrapText="1"/>
    </xf>
    <xf numFmtId="168" fontId="13" fillId="0" borderId="0" xfId="20" applyNumberFormat="1" applyFont="1" applyFill="1" applyAlignment="1">
      <alignment vertical="center"/>
    </xf>
    <xf numFmtId="168" fontId="13" fillId="0" borderId="2" xfId="20" applyNumberFormat="1" applyFont="1" applyFill="1" applyBorder="1" applyAlignment="1">
      <alignment horizontal="right" vertical="center"/>
    </xf>
    <xf numFmtId="170" fontId="13" fillId="0" borderId="0" xfId="20" applyNumberFormat="1" applyFont="1" applyFill="1" applyAlignment="1">
      <alignment vertical="center"/>
    </xf>
    <xf numFmtId="170" fontId="13" fillId="0" borderId="1" xfId="20" applyNumberFormat="1" applyFont="1" applyFill="1" applyBorder="1" applyAlignment="1">
      <alignment horizontal="right" vertical="center"/>
    </xf>
    <xf numFmtId="171" fontId="13" fillId="0" borderId="0" xfId="20" applyNumberFormat="1" applyFont="1" applyFill="1" applyAlignment="1">
      <alignment vertical="center"/>
    </xf>
    <xf numFmtId="171" fontId="13" fillId="0" borderId="1" xfId="20" applyNumberFormat="1" applyFont="1" applyFill="1" applyBorder="1" applyAlignment="1">
      <alignment vertical="center"/>
    </xf>
    <xf numFmtId="170" fontId="13" fillId="0" borderId="1" xfId="20" quotePrefix="1" applyNumberFormat="1" applyFont="1" applyFill="1" applyBorder="1" applyAlignment="1">
      <alignment horizontal="center" vertical="center"/>
    </xf>
    <xf numFmtId="170" fontId="13" fillId="2" borderId="0" xfId="23" applyNumberFormat="1" applyFont="1" applyFill="1" applyAlignment="1">
      <alignment horizontal="right" vertical="center"/>
    </xf>
    <xf numFmtId="170" fontId="13" fillId="2" borderId="1" xfId="23" applyNumberFormat="1" applyFont="1" applyFill="1" applyBorder="1" applyAlignment="1">
      <alignment horizontal="right" vertical="center"/>
    </xf>
    <xf numFmtId="170" fontId="13" fillId="2" borderId="0" xfId="26" applyNumberFormat="1" applyFont="1" applyFill="1" applyAlignment="1">
      <alignment horizontal="right" vertical="center"/>
    </xf>
    <xf numFmtId="170" fontId="13" fillId="2" borderId="1" xfId="26" applyNumberFormat="1" applyFont="1" applyFill="1" applyBorder="1" applyAlignment="1">
      <alignment horizontal="right" vertical="center"/>
    </xf>
    <xf numFmtId="170" fontId="11" fillId="0" borderId="1" xfId="0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0" xfId="20" applyFont="1" applyFill="1" applyAlignment="1">
      <alignment horizontal="center" vertical="center"/>
    </xf>
    <xf numFmtId="170" fontId="13" fillId="2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70" fontId="13" fillId="0" borderId="0" xfId="0" applyNumberFormat="1" applyFont="1" applyAlignment="1">
      <alignment vertical="center"/>
    </xf>
    <xf numFmtId="168" fontId="13" fillId="0" borderId="0" xfId="20" applyNumberFormat="1" applyFont="1" applyBorder="1" applyAlignment="1">
      <alignment horizontal="right" vertical="center"/>
    </xf>
    <xf numFmtId="170" fontId="13" fillId="0" borderId="0" xfId="20" applyNumberFormat="1" applyFont="1" applyBorder="1" applyAlignment="1">
      <alignment horizontal="right" vertical="center"/>
    </xf>
    <xf numFmtId="168" fontId="14" fillId="0" borderId="1" xfId="20" applyNumberFormat="1" applyFont="1" applyBorder="1" applyAlignment="1">
      <alignment horizontal="center" vertical="center"/>
    </xf>
    <xf numFmtId="170" fontId="14" fillId="0" borderId="1" xfId="21" applyNumberFormat="1" applyFont="1" applyFill="1" applyBorder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70" fontId="15" fillId="0" borderId="1" xfId="0" applyNumberFormat="1" applyFont="1" applyBorder="1" applyAlignment="1">
      <alignment horizontal="center" vertical="center"/>
    </xf>
    <xf numFmtId="170" fontId="15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70" fontId="10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70" fontId="14" fillId="0" borderId="1" xfId="0" applyNumberFormat="1" applyFont="1" applyFill="1" applyBorder="1" applyAlignment="1">
      <alignment horizontal="center" vertical="center"/>
    </xf>
  </cellXfs>
  <cellStyles count="30">
    <cellStyle name="Comma" xfId="1" builtinId="3"/>
    <cellStyle name="Comma 11" xfId="2" xr:uid="{00000000-0005-0000-0000-000001000000}"/>
    <cellStyle name="Comma 11 2" xfId="23" xr:uid="{6F03236B-A421-45A6-A851-C7CD8CDD3D6E}"/>
    <cellStyle name="Comma 11 3" xfId="27" xr:uid="{948A068C-4AA0-4A39-AE6C-47438150937B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2 5 2" xfId="28" xr:uid="{D865828C-111D-461F-A9A2-53CE2E6B9817}"/>
    <cellStyle name="Comma 3" xfId="26" xr:uid="{F07FA4B4-C8BD-4245-B395-BE6DF64AACC8}"/>
    <cellStyle name="Comma 9" xfId="6" xr:uid="{00000000-0005-0000-0000-000005000000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3" xfId="11" xr:uid="{00000000-0005-0000-0000-00000B000000}"/>
    <cellStyle name="Normal 23 2" xfId="29" xr:uid="{59EAED3B-5C2B-4E11-AC67-14F0F26DA348}"/>
    <cellStyle name="Normal 25" xfId="12" xr:uid="{00000000-0005-0000-0000-00000C000000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CFDCB"/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K155"/>
  <sheetViews>
    <sheetView showGridLines="0" zoomScale="120" zoomScaleNormal="120" zoomScaleSheetLayoutView="100" workbookViewId="0">
      <selection activeCell="J1" sqref="J1"/>
    </sheetView>
  </sheetViews>
  <sheetFormatPr defaultColWidth="9.140625" defaultRowHeight="19.149999999999999" customHeight="1" x14ac:dyDescent="0.2"/>
  <cols>
    <col min="1" max="1" width="1.7109375" style="108" customWidth="1"/>
    <col min="2" max="2" width="32.85546875" style="108" customWidth="1"/>
    <col min="3" max="3" width="6.7109375" style="119" customWidth="1"/>
    <col min="4" max="4" width="0.85546875" style="222" customWidth="1"/>
    <col min="5" max="5" width="14.7109375" style="224" customWidth="1"/>
    <col min="6" max="6" width="0.85546875" style="224" customWidth="1"/>
    <col min="7" max="7" width="12.7109375" style="291" customWidth="1"/>
    <col min="8" max="8" width="0.85546875" style="224" customWidth="1"/>
    <col min="9" max="9" width="14.7109375" style="224" customWidth="1"/>
    <col min="10" max="10" width="0.85546875" style="224" customWidth="1"/>
    <col min="11" max="11" width="12.7109375" style="291" customWidth="1"/>
    <col min="12" max="16384" width="9.140625" style="108"/>
  </cols>
  <sheetData>
    <row r="1" spans="1:11" ht="19.149999999999999" customHeight="1" x14ac:dyDescent="0.2">
      <c r="A1" s="205" t="s">
        <v>23</v>
      </c>
      <c r="B1" s="206"/>
      <c r="C1" s="207"/>
      <c r="D1" s="208"/>
      <c r="E1" s="209"/>
      <c r="F1" s="209"/>
      <c r="G1" s="287"/>
      <c r="H1" s="209"/>
      <c r="I1" s="209"/>
      <c r="J1" s="209"/>
      <c r="K1" s="287"/>
    </row>
    <row r="2" spans="1:11" ht="19.149999999999999" customHeight="1" x14ac:dyDescent="0.2">
      <c r="A2" s="210" t="s">
        <v>40</v>
      </c>
      <c r="B2" s="206"/>
      <c r="C2" s="207"/>
      <c r="D2" s="208"/>
      <c r="E2" s="209"/>
      <c r="F2" s="209"/>
      <c r="G2" s="287"/>
      <c r="H2" s="209"/>
      <c r="I2" s="209"/>
      <c r="J2" s="209"/>
      <c r="K2" s="287"/>
    </row>
    <row r="3" spans="1:11" ht="19.149999999999999" customHeight="1" x14ac:dyDescent="0.2">
      <c r="A3" s="211" t="s">
        <v>251</v>
      </c>
      <c r="B3" s="212"/>
      <c r="C3" s="213"/>
      <c r="D3" s="214"/>
      <c r="E3" s="215"/>
      <c r="F3" s="215"/>
      <c r="G3" s="288"/>
      <c r="H3" s="215"/>
      <c r="I3" s="215"/>
      <c r="J3" s="215"/>
      <c r="K3" s="288"/>
    </row>
    <row r="4" spans="1:11" ht="18" customHeight="1" x14ac:dyDescent="0.2">
      <c r="A4" s="216"/>
      <c r="B4" s="216"/>
      <c r="C4" s="207"/>
      <c r="D4" s="208"/>
      <c r="E4" s="217"/>
      <c r="F4" s="218"/>
      <c r="G4" s="289"/>
      <c r="H4" s="219"/>
      <c r="I4" s="217"/>
      <c r="J4" s="218"/>
      <c r="K4" s="289"/>
    </row>
    <row r="5" spans="1:11" ht="18" customHeight="1" x14ac:dyDescent="0.2">
      <c r="A5" s="216"/>
      <c r="B5" s="216"/>
      <c r="C5" s="207"/>
      <c r="D5" s="208"/>
      <c r="E5" s="322" t="s">
        <v>108</v>
      </c>
      <c r="F5" s="322"/>
      <c r="G5" s="322"/>
      <c r="H5" s="218"/>
      <c r="I5" s="322" t="s">
        <v>109</v>
      </c>
      <c r="J5" s="322"/>
      <c r="K5" s="322"/>
    </row>
    <row r="6" spans="1:11" ht="18" customHeight="1" x14ac:dyDescent="0.2">
      <c r="A6" s="216"/>
      <c r="B6" s="216"/>
      <c r="C6" s="207"/>
      <c r="D6" s="208"/>
      <c r="E6" s="209" t="s">
        <v>98</v>
      </c>
      <c r="F6" s="218"/>
      <c r="G6" s="287" t="s">
        <v>100</v>
      </c>
      <c r="H6" s="209"/>
      <c r="I6" s="209" t="s">
        <v>98</v>
      </c>
      <c r="J6" s="218"/>
      <c r="K6" s="287" t="s">
        <v>100</v>
      </c>
    </row>
    <row r="7" spans="1:11" ht="18" customHeight="1" x14ac:dyDescent="0.2">
      <c r="A7" s="216"/>
      <c r="B7" s="216"/>
      <c r="C7" s="207"/>
      <c r="D7" s="208"/>
      <c r="E7" s="217" t="s">
        <v>224</v>
      </c>
      <c r="F7" s="218"/>
      <c r="G7" s="289" t="s">
        <v>89</v>
      </c>
      <c r="H7" s="219"/>
      <c r="I7" s="217" t="s">
        <v>224</v>
      </c>
      <c r="J7" s="218"/>
      <c r="K7" s="289" t="s">
        <v>89</v>
      </c>
    </row>
    <row r="8" spans="1:11" ht="18" customHeight="1" x14ac:dyDescent="0.2">
      <c r="A8" s="216"/>
      <c r="B8" s="216"/>
      <c r="C8" s="207"/>
      <c r="D8" s="208"/>
      <c r="E8" s="217" t="s">
        <v>245</v>
      </c>
      <c r="F8" s="209"/>
      <c r="G8" s="290" t="s">
        <v>202</v>
      </c>
      <c r="H8" s="209"/>
      <c r="I8" s="217" t="s">
        <v>245</v>
      </c>
      <c r="J8" s="209"/>
      <c r="K8" s="290" t="s">
        <v>202</v>
      </c>
    </row>
    <row r="9" spans="1:11" ht="18" customHeight="1" x14ac:dyDescent="0.2">
      <c r="A9" s="216"/>
      <c r="B9" s="216"/>
      <c r="C9" s="213" t="s">
        <v>0</v>
      </c>
      <c r="D9" s="208"/>
      <c r="E9" s="215" t="s">
        <v>99</v>
      </c>
      <c r="F9" s="209"/>
      <c r="G9" s="288" t="s">
        <v>99</v>
      </c>
      <c r="H9" s="209"/>
      <c r="I9" s="215" t="s">
        <v>99</v>
      </c>
      <c r="J9" s="209"/>
      <c r="K9" s="288" t="s">
        <v>99</v>
      </c>
    </row>
    <row r="10" spans="1:11" ht="18" customHeight="1" x14ac:dyDescent="0.2">
      <c r="A10" s="220" t="s">
        <v>1</v>
      </c>
      <c r="B10" s="220"/>
      <c r="C10" s="207"/>
      <c r="D10" s="208"/>
      <c r="E10" s="221"/>
      <c r="F10" s="209"/>
      <c r="G10" s="287"/>
      <c r="H10" s="209"/>
      <c r="I10" s="221"/>
      <c r="J10" s="209"/>
      <c r="K10" s="287"/>
    </row>
    <row r="11" spans="1:11" ht="3.95" customHeight="1" x14ac:dyDescent="0.2">
      <c r="E11" s="223"/>
      <c r="I11" s="223"/>
    </row>
    <row r="12" spans="1:11" ht="18" customHeight="1" x14ac:dyDescent="0.2">
      <c r="A12" s="220" t="s">
        <v>2</v>
      </c>
      <c r="B12" s="220"/>
      <c r="C12" s="315"/>
      <c r="E12" s="223"/>
      <c r="I12" s="223"/>
    </row>
    <row r="13" spans="1:11" ht="3.95" customHeight="1" x14ac:dyDescent="0.2">
      <c r="C13" s="315"/>
      <c r="E13" s="223"/>
      <c r="I13" s="223"/>
    </row>
    <row r="14" spans="1:11" ht="18" customHeight="1" x14ac:dyDescent="0.2">
      <c r="A14" s="108" t="s">
        <v>201</v>
      </c>
      <c r="B14" s="225"/>
      <c r="C14" s="315"/>
      <c r="E14" s="223">
        <v>802846</v>
      </c>
      <c r="G14" s="291">
        <v>1713985</v>
      </c>
      <c r="I14" s="226">
        <v>431350</v>
      </c>
      <c r="J14" s="227"/>
      <c r="K14" s="306">
        <v>868892</v>
      </c>
    </row>
    <row r="15" spans="1:11" ht="18" customHeight="1" x14ac:dyDescent="0.2">
      <c r="A15" s="108" t="s">
        <v>137</v>
      </c>
      <c r="B15" s="225"/>
      <c r="C15" s="315"/>
      <c r="E15" s="223">
        <v>62271</v>
      </c>
      <c r="G15" s="291">
        <v>90958</v>
      </c>
      <c r="I15" s="226">
        <v>28866</v>
      </c>
      <c r="J15" s="227"/>
      <c r="K15" s="306">
        <v>57553</v>
      </c>
    </row>
    <row r="16" spans="1:11" ht="18" customHeight="1" x14ac:dyDescent="0.2">
      <c r="A16" s="108" t="s">
        <v>49</v>
      </c>
      <c r="B16" s="225"/>
      <c r="C16" s="315">
        <v>8</v>
      </c>
      <c r="E16" s="223">
        <v>2280843</v>
      </c>
      <c r="G16" s="291">
        <v>1783698</v>
      </c>
      <c r="I16" s="226">
        <v>2146544</v>
      </c>
      <c r="J16" s="227"/>
      <c r="K16" s="306">
        <v>1769471</v>
      </c>
    </row>
    <row r="17" spans="1:11" ht="18" customHeight="1" x14ac:dyDescent="0.2">
      <c r="A17" s="108" t="s">
        <v>258</v>
      </c>
      <c r="B17" s="225"/>
      <c r="C17" s="315" t="s">
        <v>249</v>
      </c>
      <c r="E17" s="223">
        <v>0</v>
      </c>
      <c r="G17" s="293">
        <v>0</v>
      </c>
      <c r="I17" s="226">
        <v>447167</v>
      </c>
      <c r="J17" s="227"/>
      <c r="K17" s="293">
        <v>0</v>
      </c>
    </row>
    <row r="18" spans="1:11" ht="18" customHeight="1" x14ac:dyDescent="0.2">
      <c r="A18" s="108" t="s">
        <v>143</v>
      </c>
      <c r="B18" s="225"/>
      <c r="C18" s="315" t="s">
        <v>264</v>
      </c>
      <c r="E18" s="228">
        <v>1907319</v>
      </c>
      <c r="G18" s="291">
        <v>1611955</v>
      </c>
      <c r="I18" s="228">
        <v>1907319</v>
      </c>
      <c r="J18" s="227"/>
      <c r="K18" s="306">
        <v>1611955</v>
      </c>
    </row>
    <row r="19" spans="1:11" ht="18" customHeight="1" x14ac:dyDescent="0.2">
      <c r="A19" s="225" t="s">
        <v>113</v>
      </c>
      <c r="B19" s="229"/>
      <c r="C19" s="315"/>
      <c r="E19" s="228"/>
      <c r="G19" s="292"/>
      <c r="H19" s="108"/>
      <c r="I19" s="226"/>
      <c r="J19" s="108"/>
      <c r="K19" s="292"/>
    </row>
    <row r="20" spans="1:11" ht="18" customHeight="1" x14ac:dyDescent="0.2">
      <c r="A20" s="225"/>
      <c r="B20" s="229" t="s">
        <v>247</v>
      </c>
      <c r="C20" s="315" t="s">
        <v>264</v>
      </c>
      <c r="E20" s="228">
        <v>413500</v>
      </c>
      <c r="G20" s="293">
        <v>401795</v>
      </c>
      <c r="I20" s="228">
        <v>413500</v>
      </c>
      <c r="J20" s="231"/>
      <c r="K20" s="293">
        <v>401795</v>
      </c>
    </row>
    <row r="21" spans="1:11" ht="18" customHeight="1" x14ac:dyDescent="0.2">
      <c r="A21" s="108" t="s">
        <v>22</v>
      </c>
      <c r="B21" s="225"/>
      <c r="C21" s="315"/>
      <c r="E21" s="223">
        <v>1532902</v>
      </c>
      <c r="G21" s="293">
        <v>2212235</v>
      </c>
      <c r="I21" s="226">
        <v>1324224</v>
      </c>
      <c r="J21" s="231"/>
      <c r="K21" s="293">
        <v>1874870</v>
      </c>
    </row>
    <row r="22" spans="1:11" ht="18" customHeight="1" x14ac:dyDescent="0.2">
      <c r="A22" s="225" t="s">
        <v>101</v>
      </c>
      <c r="B22" s="225"/>
      <c r="C22" s="315"/>
      <c r="E22" s="232"/>
      <c r="G22" s="292"/>
      <c r="H22" s="108"/>
      <c r="I22" s="226"/>
      <c r="J22" s="108"/>
      <c r="K22" s="292"/>
    </row>
    <row r="23" spans="1:11" ht="18" customHeight="1" x14ac:dyDescent="0.2">
      <c r="A23" s="225" t="s">
        <v>102</v>
      </c>
      <c r="B23" s="225"/>
      <c r="E23" s="226">
        <v>31385</v>
      </c>
      <c r="G23" s="291">
        <v>60500</v>
      </c>
      <c r="I23" s="226">
        <v>29701</v>
      </c>
      <c r="J23" s="227"/>
      <c r="K23" s="291">
        <v>17763</v>
      </c>
    </row>
    <row r="24" spans="1:11" ht="18" customHeight="1" x14ac:dyDescent="0.2">
      <c r="A24" s="108" t="s">
        <v>132</v>
      </c>
      <c r="B24" s="225"/>
      <c r="E24" s="226">
        <v>13644577</v>
      </c>
      <c r="G24" s="291">
        <v>11825119</v>
      </c>
      <c r="I24" s="226">
        <v>7260675</v>
      </c>
      <c r="J24" s="227"/>
      <c r="K24" s="293">
        <v>6557074</v>
      </c>
    </row>
    <row r="25" spans="1:11" ht="18" customHeight="1" x14ac:dyDescent="0.2">
      <c r="A25" s="108" t="s">
        <v>50</v>
      </c>
      <c r="B25" s="225"/>
      <c r="E25" s="233">
        <v>210526</v>
      </c>
      <c r="F25" s="320"/>
      <c r="G25" s="294">
        <v>184926</v>
      </c>
      <c r="H25" s="320"/>
      <c r="I25" s="235">
        <v>184294</v>
      </c>
      <c r="J25" s="321"/>
      <c r="K25" s="307">
        <v>139144</v>
      </c>
    </row>
    <row r="26" spans="1:11" ht="3.95" customHeight="1" x14ac:dyDescent="0.2">
      <c r="A26" s="216"/>
      <c r="B26" s="216"/>
      <c r="E26" s="223"/>
      <c r="I26" s="223"/>
    </row>
    <row r="27" spans="1:11" ht="18" customHeight="1" x14ac:dyDescent="0.2">
      <c r="B27" s="225" t="s">
        <v>25</v>
      </c>
      <c r="E27" s="233">
        <f>SUM(E14:E25)</f>
        <v>20886169</v>
      </c>
      <c r="G27" s="294">
        <f>SUM(G14:G25)</f>
        <v>19885171</v>
      </c>
      <c r="I27" s="233">
        <f>SUM(I14:I25)</f>
        <v>14173640</v>
      </c>
      <c r="K27" s="294">
        <f>SUM(K14:K25)</f>
        <v>13298517</v>
      </c>
    </row>
    <row r="28" spans="1:11" ht="3.95" customHeight="1" x14ac:dyDescent="0.2">
      <c r="A28" s="220"/>
      <c r="B28" s="220"/>
      <c r="E28" s="232"/>
      <c r="F28" s="236"/>
      <c r="G28" s="293"/>
      <c r="H28" s="230"/>
      <c r="I28" s="232"/>
      <c r="J28" s="236"/>
      <c r="K28" s="293"/>
    </row>
    <row r="29" spans="1:11" ht="18" customHeight="1" x14ac:dyDescent="0.2">
      <c r="A29" s="220" t="s">
        <v>3</v>
      </c>
      <c r="B29" s="220"/>
      <c r="C29" s="315"/>
      <c r="E29" s="223"/>
      <c r="I29" s="223"/>
    </row>
    <row r="30" spans="1:11" ht="3.95" customHeight="1" x14ac:dyDescent="0.2">
      <c r="A30" s="220"/>
      <c r="B30" s="220"/>
      <c r="C30" s="315"/>
      <c r="E30" s="232"/>
      <c r="F30" s="236"/>
      <c r="G30" s="293"/>
      <c r="H30" s="230"/>
      <c r="I30" s="232"/>
      <c r="J30" s="236"/>
      <c r="K30" s="293"/>
    </row>
    <row r="31" spans="1:11" ht="18" customHeight="1" x14ac:dyDescent="0.2">
      <c r="A31" s="108" t="s">
        <v>120</v>
      </c>
      <c r="B31" s="225"/>
      <c r="C31" s="315">
        <v>9</v>
      </c>
      <c r="E31" s="228">
        <v>0</v>
      </c>
      <c r="G31" s="293">
        <v>0</v>
      </c>
      <c r="H31" s="237"/>
      <c r="I31" s="238">
        <v>5049670</v>
      </c>
      <c r="J31" s="231"/>
      <c r="K31" s="306">
        <v>4979420</v>
      </c>
    </row>
    <row r="32" spans="1:11" ht="18" customHeight="1" x14ac:dyDescent="0.2">
      <c r="A32" s="108" t="s">
        <v>148</v>
      </c>
      <c r="B32" s="225"/>
      <c r="C32" s="315">
        <v>10</v>
      </c>
      <c r="E32" s="239">
        <v>273955</v>
      </c>
      <c r="G32" s="293">
        <v>279153</v>
      </c>
      <c r="H32" s="237"/>
      <c r="I32" s="238">
        <v>0</v>
      </c>
      <c r="J32" s="231"/>
      <c r="K32" s="291">
        <v>0</v>
      </c>
    </row>
    <row r="33" spans="1:11" ht="18" customHeight="1" x14ac:dyDescent="0.2">
      <c r="A33" s="108" t="s">
        <v>147</v>
      </c>
      <c r="B33" s="225"/>
      <c r="C33" s="315">
        <v>11</v>
      </c>
      <c r="E33" s="239">
        <v>509546</v>
      </c>
      <c r="G33" s="293">
        <v>479088</v>
      </c>
      <c r="H33" s="237"/>
      <c r="I33" s="238">
        <v>853581</v>
      </c>
      <c r="J33" s="231"/>
      <c r="K33" s="306">
        <v>704581</v>
      </c>
    </row>
    <row r="34" spans="1:11" ht="18" customHeight="1" x14ac:dyDescent="0.2">
      <c r="A34" s="108" t="s">
        <v>142</v>
      </c>
      <c r="B34" s="225"/>
      <c r="C34" s="315"/>
      <c r="E34" s="239"/>
      <c r="I34" s="238"/>
      <c r="J34" s="231"/>
      <c r="K34" s="306"/>
    </row>
    <row r="35" spans="1:11" ht="18" customHeight="1" x14ac:dyDescent="0.2">
      <c r="A35" s="225" t="s">
        <v>136</v>
      </c>
      <c r="B35" s="225"/>
      <c r="C35" s="315" t="s">
        <v>248</v>
      </c>
      <c r="E35" s="239">
        <v>25839</v>
      </c>
      <c r="G35" s="291">
        <v>26888</v>
      </c>
      <c r="I35" s="238">
        <v>0</v>
      </c>
      <c r="J35" s="231"/>
      <c r="K35" s="306">
        <v>375</v>
      </c>
    </row>
    <row r="36" spans="1:11" ht="18" customHeight="1" x14ac:dyDescent="0.2">
      <c r="A36" s="225" t="s">
        <v>138</v>
      </c>
      <c r="B36" s="225"/>
      <c r="C36" s="315"/>
      <c r="E36" s="239">
        <v>182384</v>
      </c>
      <c r="G36" s="291">
        <v>141287</v>
      </c>
      <c r="I36" s="239">
        <v>182384</v>
      </c>
      <c r="J36" s="231"/>
      <c r="K36" s="306">
        <v>141287</v>
      </c>
    </row>
    <row r="37" spans="1:11" ht="18" customHeight="1" x14ac:dyDescent="0.2">
      <c r="A37" s="108" t="s">
        <v>95</v>
      </c>
      <c r="B37" s="225"/>
      <c r="C37" s="315"/>
      <c r="E37" s="239">
        <v>211141</v>
      </c>
      <c r="F37" s="230"/>
      <c r="G37" s="291">
        <v>211141</v>
      </c>
      <c r="I37" s="238">
        <v>211141</v>
      </c>
      <c r="J37" s="231"/>
      <c r="K37" s="306">
        <v>211141</v>
      </c>
    </row>
    <row r="38" spans="1:11" ht="18" customHeight="1" x14ac:dyDescent="0.2">
      <c r="A38" s="108" t="s">
        <v>24</v>
      </c>
      <c r="B38" s="225"/>
      <c r="C38" s="315">
        <v>13</v>
      </c>
      <c r="E38" s="239">
        <v>128011</v>
      </c>
      <c r="F38" s="230"/>
      <c r="G38" s="291">
        <v>157598</v>
      </c>
      <c r="I38" s="238">
        <v>80721</v>
      </c>
      <c r="J38" s="231"/>
      <c r="K38" s="306">
        <v>94453</v>
      </c>
    </row>
    <row r="39" spans="1:11" ht="18" customHeight="1" x14ac:dyDescent="0.2">
      <c r="A39" s="108" t="s">
        <v>118</v>
      </c>
      <c r="B39" s="225"/>
      <c r="C39" s="315"/>
      <c r="E39" s="239">
        <v>1036820</v>
      </c>
      <c r="F39" s="230"/>
      <c r="G39" s="295">
        <v>1082197</v>
      </c>
      <c r="I39" s="238">
        <v>1036481</v>
      </c>
      <c r="J39" s="231"/>
      <c r="K39" s="293">
        <v>1079330</v>
      </c>
    </row>
    <row r="40" spans="1:11" ht="18" customHeight="1" x14ac:dyDescent="0.2">
      <c r="A40" s="108" t="s">
        <v>33</v>
      </c>
      <c r="B40" s="225"/>
      <c r="C40" s="315"/>
      <c r="E40" s="239">
        <v>6962</v>
      </c>
      <c r="F40" s="230"/>
      <c r="G40" s="291">
        <v>6490</v>
      </c>
      <c r="I40" s="238">
        <v>6127</v>
      </c>
      <c r="J40" s="231"/>
      <c r="K40" s="306">
        <v>6448</v>
      </c>
    </row>
    <row r="41" spans="1:11" ht="18" customHeight="1" x14ac:dyDescent="0.2">
      <c r="A41" s="108" t="s">
        <v>114</v>
      </c>
      <c r="B41" s="225"/>
      <c r="E41" s="239">
        <v>176652</v>
      </c>
      <c r="F41" s="230"/>
      <c r="G41" s="291">
        <v>133920</v>
      </c>
      <c r="I41" s="238">
        <v>95498</v>
      </c>
      <c r="J41" s="231"/>
      <c r="K41" s="306">
        <v>93083</v>
      </c>
    </row>
    <row r="42" spans="1:11" ht="18" customHeight="1" x14ac:dyDescent="0.2">
      <c r="A42" s="108" t="s">
        <v>101</v>
      </c>
      <c r="B42" s="225"/>
      <c r="E42" s="239">
        <v>49492</v>
      </c>
      <c r="F42" s="230"/>
      <c r="G42" s="291">
        <v>13848</v>
      </c>
      <c r="I42" s="238">
        <v>31468</v>
      </c>
      <c r="J42" s="231"/>
      <c r="K42" s="306">
        <v>4161</v>
      </c>
    </row>
    <row r="43" spans="1:11" ht="18" customHeight="1" x14ac:dyDescent="0.2">
      <c r="A43" s="108" t="s">
        <v>131</v>
      </c>
      <c r="B43" s="225"/>
      <c r="E43" s="240">
        <v>86241</v>
      </c>
      <c r="F43" s="230"/>
      <c r="G43" s="294">
        <v>79714</v>
      </c>
      <c r="I43" s="241">
        <v>54707</v>
      </c>
      <c r="J43" s="231"/>
      <c r="K43" s="307">
        <v>51552</v>
      </c>
    </row>
    <row r="44" spans="1:11" ht="3.95" customHeight="1" x14ac:dyDescent="0.2">
      <c r="A44" s="220"/>
      <c r="B44" s="220"/>
      <c r="E44" s="223"/>
      <c r="I44" s="223"/>
    </row>
    <row r="45" spans="1:11" ht="18" customHeight="1" x14ac:dyDescent="0.2">
      <c r="B45" s="225" t="s">
        <v>26</v>
      </c>
      <c r="E45" s="242">
        <f>SUM(E31:E44)</f>
        <v>2687043</v>
      </c>
      <c r="F45" s="236"/>
      <c r="G45" s="243">
        <f>SUM(G31:G44)</f>
        <v>2611324</v>
      </c>
      <c r="H45" s="244"/>
      <c r="I45" s="242">
        <f>SUM(I31:I44)</f>
        <v>7601778</v>
      </c>
      <c r="J45" s="236"/>
      <c r="K45" s="243">
        <f>SUM(K31:K44)</f>
        <v>7365831</v>
      </c>
    </row>
    <row r="46" spans="1:11" ht="15.75" customHeight="1" x14ac:dyDescent="0.2">
      <c r="B46" s="225"/>
      <c r="E46" s="245"/>
      <c r="F46" s="236"/>
      <c r="G46" s="246"/>
      <c r="H46" s="244"/>
      <c r="I46" s="245"/>
      <c r="J46" s="236"/>
      <c r="K46" s="246"/>
    </row>
    <row r="47" spans="1:11" ht="3.95" customHeight="1" x14ac:dyDescent="0.2">
      <c r="A47" s="225"/>
      <c r="B47" s="225"/>
      <c r="E47" s="247"/>
      <c r="F47" s="236"/>
      <c r="G47" s="236"/>
      <c r="H47" s="244"/>
      <c r="I47" s="247"/>
      <c r="J47" s="236"/>
      <c r="K47" s="236"/>
    </row>
    <row r="48" spans="1:11" ht="18" customHeight="1" thickBot="1" x14ac:dyDescent="0.25">
      <c r="A48" s="220" t="s">
        <v>4</v>
      </c>
      <c r="B48" s="220"/>
      <c r="E48" s="248">
        <f>+E45+E27</f>
        <v>23573212</v>
      </c>
      <c r="F48" s="244"/>
      <c r="G48" s="249">
        <f>+G45+G27</f>
        <v>22496495</v>
      </c>
      <c r="H48" s="244"/>
      <c r="I48" s="248">
        <f>+I45+I27</f>
        <v>21775418</v>
      </c>
      <c r="J48" s="244"/>
      <c r="K48" s="249">
        <f>+K45+K27</f>
        <v>20664348</v>
      </c>
    </row>
    <row r="49" spans="1:11" ht="16.5" customHeight="1" thickTop="1" x14ac:dyDescent="0.2">
      <c r="A49" s="250"/>
      <c r="B49" s="250"/>
      <c r="C49" s="251"/>
      <c r="D49" s="251"/>
      <c r="E49" s="252"/>
      <c r="F49" s="252"/>
      <c r="G49" s="296"/>
      <c r="H49" s="252"/>
      <c r="I49" s="252"/>
      <c r="J49" s="252"/>
      <c r="K49" s="296"/>
    </row>
    <row r="50" spans="1:11" ht="16.5" customHeight="1" x14ac:dyDescent="0.2">
      <c r="A50" s="250"/>
      <c r="B50" s="250"/>
      <c r="C50" s="251"/>
      <c r="D50" s="251"/>
      <c r="E50" s="252"/>
      <c r="F50" s="252"/>
      <c r="G50" s="296"/>
      <c r="H50" s="252"/>
      <c r="I50" s="252"/>
      <c r="J50" s="252"/>
      <c r="K50" s="296"/>
    </row>
    <row r="51" spans="1:11" ht="17.25" customHeight="1" x14ac:dyDescent="0.2">
      <c r="A51" s="250"/>
      <c r="B51" s="250"/>
      <c r="C51" s="251"/>
      <c r="D51" s="251"/>
      <c r="E51" s="252"/>
      <c r="F51" s="252"/>
      <c r="G51" s="296"/>
      <c r="H51" s="252"/>
      <c r="I51" s="252"/>
      <c r="J51" s="252"/>
      <c r="K51" s="296"/>
    </row>
    <row r="52" spans="1:11" ht="19.149999999999999" customHeight="1" x14ac:dyDescent="0.2">
      <c r="B52" s="250" t="s">
        <v>58</v>
      </c>
      <c r="C52" s="251"/>
      <c r="D52" s="251"/>
      <c r="E52" s="252"/>
      <c r="F52" s="252"/>
      <c r="G52" s="296"/>
      <c r="H52" s="252"/>
      <c r="I52" s="252"/>
      <c r="J52" s="252"/>
      <c r="K52" s="296"/>
    </row>
    <row r="53" spans="1:11" ht="15" customHeight="1" x14ac:dyDescent="0.2">
      <c r="A53" s="250"/>
      <c r="B53" s="250"/>
      <c r="C53" s="251"/>
      <c r="D53" s="251"/>
      <c r="E53" s="252"/>
      <c r="F53" s="252"/>
      <c r="G53" s="296"/>
      <c r="H53" s="252"/>
      <c r="I53" s="252"/>
      <c r="J53" s="252"/>
      <c r="K53" s="296"/>
    </row>
    <row r="54" spans="1:11" ht="21.95" customHeight="1" x14ac:dyDescent="0.2">
      <c r="A54" s="253" t="s">
        <v>276</v>
      </c>
      <c r="B54" s="254"/>
      <c r="C54" s="255"/>
      <c r="D54" s="256"/>
      <c r="E54" s="234"/>
      <c r="F54" s="234"/>
      <c r="G54" s="294"/>
      <c r="H54" s="234"/>
      <c r="I54" s="234"/>
      <c r="J54" s="234"/>
      <c r="K54" s="294"/>
    </row>
    <row r="55" spans="1:11" ht="19.149999999999999" customHeight="1" x14ac:dyDescent="0.2">
      <c r="A55" s="205" t="s">
        <v>23</v>
      </c>
      <c r="B55" s="205"/>
      <c r="C55" s="207"/>
      <c r="D55" s="208"/>
      <c r="E55" s="209"/>
      <c r="F55" s="209"/>
      <c r="G55" s="287"/>
      <c r="H55" s="209"/>
      <c r="I55" s="209"/>
      <c r="J55" s="209"/>
      <c r="K55" s="287"/>
    </row>
    <row r="56" spans="1:11" ht="19.149999999999999" customHeight="1" x14ac:dyDescent="0.2">
      <c r="A56" s="210" t="s">
        <v>40</v>
      </c>
      <c r="B56" s="205"/>
      <c r="C56" s="207"/>
      <c r="D56" s="208"/>
      <c r="E56" s="209"/>
      <c r="F56" s="209"/>
      <c r="G56" s="287"/>
      <c r="H56" s="209"/>
      <c r="I56" s="209"/>
      <c r="J56" s="209"/>
      <c r="K56" s="287"/>
    </row>
    <row r="57" spans="1:11" ht="19.149999999999999" customHeight="1" x14ac:dyDescent="0.2">
      <c r="A57" s="257" t="s">
        <v>251</v>
      </c>
      <c r="B57" s="257"/>
      <c r="C57" s="213"/>
      <c r="D57" s="214"/>
      <c r="E57" s="215"/>
      <c r="F57" s="215"/>
      <c r="G57" s="288"/>
      <c r="H57" s="215"/>
      <c r="I57" s="215"/>
      <c r="J57" s="215"/>
      <c r="K57" s="288"/>
    </row>
    <row r="58" spans="1:11" ht="18" customHeight="1" x14ac:dyDescent="0.2">
      <c r="A58" s="216"/>
      <c r="B58" s="216"/>
      <c r="C58" s="207"/>
      <c r="D58" s="208"/>
      <c r="E58" s="217"/>
      <c r="F58" s="218"/>
      <c r="G58" s="289"/>
      <c r="H58" s="219"/>
      <c r="I58" s="217"/>
      <c r="J58" s="218"/>
      <c r="K58" s="289"/>
    </row>
    <row r="59" spans="1:11" ht="18" customHeight="1" x14ac:dyDescent="0.2">
      <c r="A59" s="216"/>
      <c r="B59" s="216"/>
      <c r="C59" s="207"/>
      <c r="D59" s="208"/>
      <c r="E59" s="322" t="s">
        <v>108</v>
      </c>
      <c r="F59" s="322"/>
      <c r="G59" s="322"/>
      <c r="H59" s="218"/>
      <c r="I59" s="322" t="s">
        <v>109</v>
      </c>
      <c r="J59" s="322"/>
      <c r="K59" s="322"/>
    </row>
    <row r="60" spans="1:11" ht="18" customHeight="1" x14ac:dyDescent="0.2">
      <c r="A60" s="216"/>
      <c r="B60" s="216"/>
      <c r="C60" s="207"/>
      <c r="D60" s="208"/>
      <c r="E60" s="209" t="s">
        <v>98</v>
      </c>
      <c r="F60" s="218"/>
      <c r="G60" s="287" t="s">
        <v>100</v>
      </c>
      <c r="H60" s="209"/>
      <c r="I60" s="209" t="s">
        <v>98</v>
      </c>
      <c r="J60" s="218"/>
      <c r="K60" s="287" t="s">
        <v>100</v>
      </c>
    </row>
    <row r="61" spans="1:11" ht="18" customHeight="1" x14ac:dyDescent="0.2">
      <c r="A61" s="216"/>
      <c r="B61" s="216"/>
      <c r="C61" s="207"/>
      <c r="D61" s="208"/>
      <c r="E61" s="217" t="s">
        <v>224</v>
      </c>
      <c r="F61" s="218"/>
      <c r="G61" s="289" t="s">
        <v>89</v>
      </c>
      <c r="H61" s="219"/>
      <c r="I61" s="217" t="s">
        <v>224</v>
      </c>
      <c r="J61" s="218"/>
      <c r="K61" s="289" t="s">
        <v>89</v>
      </c>
    </row>
    <row r="62" spans="1:11" ht="18" customHeight="1" x14ac:dyDescent="0.2">
      <c r="A62" s="216"/>
      <c r="B62" s="216"/>
      <c r="C62" s="207"/>
      <c r="D62" s="208"/>
      <c r="E62" s="217" t="s">
        <v>245</v>
      </c>
      <c r="F62" s="209"/>
      <c r="G62" s="290" t="s">
        <v>202</v>
      </c>
      <c r="H62" s="209"/>
      <c r="I62" s="217" t="s">
        <v>245</v>
      </c>
      <c r="J62" s="209"/>
      <c r="K62" s="290" t="s">
        <v>202</v>
      </c>
    </row>
    <row r="63" spans="1:11" ht="18" customHeight="1" x14ac:dyDescent="0.2">
      <c r="A63" s="216"/>
      <c r="B63" s="216"/>
      <c r="C63" s="213" t="s">
        <v>0</v>
      </c>
      <c r="D63" s="208"/>
      <c r="E63" s="215" t="s">
        <v>99</v>
      </c>
      <c r="F63" s="209"/>
      <c r="G63" s="288" t="s">
        <v>99</v>
      </c>
      <c r="H63" s="209"/>
      <c r="I63" s="215" t="s">
        <v>99</v>
      </c>
      <c r="J63" s="209"/>
      <c r="K63" s="288" t="s">
        <v>99</v>
      </c>
    </row>
    <row r="64" spans="1:11" ht="5.0999999999999996" customHeight="1" x14ac:dyDescent="0.2">
      <c r="E64" s="223"/>
      <c r="I64" s="223"/>
    </row>
    <row r="65" spans="1:11" ht="19.149999999999999" customHeight="1" x14ac:dyDescent="0.2">
      <c r="A65" s="220" t="s">
        <v>65</v>
      </c>
      <c r="B65" s="220"/>
      <c r="C65" s="207"/>
      <c r="D65" s="208"/>
      <c r="E65" s="221"/>
      <c r="F65" s="209"/>
      <c r="G65" s="287"/>
      <c r="H65" s="209"/>
      <c r="I65" s="221"/>
      <c r="J65" s="209"/>
      <c r="K65" s="287"/>
    </row>
    <row r="66" spans="1:11" ht="8.1" customHeight="1" x14ac:dyDescent="0.2">
      <c r="E66" s="223"/>
      <c r="I66" s="223"/>
    </row>
    <row r="67" spans="1:11" ht="19.149999999999999" customHeight="1" x14ac:dyDescent="0.2">
      <c r="A67" s="220" t="s">
        <v>5</v>
      </c>
      <c r="B67" s="220"/>
      <c r="E67" s="223"/>
      <c r="I67" s="223"/>
    </row>
    <row r="68" spans="1:11" ht="8.1" customHeight="1" x14ac:dyDescent="0.2">
      <c r="A68" s="220"/>
      <c r="B68" s="220"/>
      <c r="E68" s="223"/>
      <c r="I68" s="223"/>
    </row>
    <row r="69" spans="1:11" ht="19.149999999999999" customHeight="1" x14ac:dyDescent="0.2">
      <c r="A69" s="108" t="s">
        <v>210</v>
      </c>
      <c r="B69" s="258"/>
      <c r="C69" s="315">
        <v>14</v>
      </c>
      <c r="D69" s="108"/>
      <c r="E69" s="228">
        <v>1495163</v>
      </c>
      <c r="F69" s="108"/>
      <c r="G69" s="295">
        <v>696625</v>
      </c>
      <c r="H69" s="108"/>
      <c r="I69" s="238">
        <v>698854</v>
      </c>
      <c r="J69" s="108"/>
      <c r="K69" s="295">
        <v>696625</v>
      </c>
    </row>
    <row r="70" spans="1:11" ht="19.149999999999999" customHeight="1" x14ac:dyDescent="0.2">
      <c r="A70" s="108" t="s">
        <v>116</v>
      </c>
      <c r="B70" s="258"/>
      <c r="C70" s="297"/>
      <c r="D70" s="108"/>
      <c r="E70" s="259"/>
      <c r="F70" s="108"/>
      <c r="G70" s="297"/>
      <c r="H70" s="108"/>
      <c r="I70" s="238"/>
      <c r="J70" s="108"/>
      <c r="K70" s="297"/>
    </row>
    <row r="71" spans="1:11" ht="19.149999999999999" customHeight="1" x14ac:dyDescent="0.2">
      <c r="B71" s="258" t="s">
        <v>117</v>
      </c>
      <c r="C71" s="315" t="s">
        <v>246</v>
      </c>
      <c r="E71" s="228">
        <v>0</v>
      </c>
      <c r="G71" s="298" t="s">
        <v>250</v>
      </c>
      <c r="H71" s="108"/>
      <c r="I71" s="238">
        <v>3941720</v>
      </c>
      <c r="J71" s="108"/>
      <c r="K71" s="295">
        <v>4130021</v>
      </c>
    </row>
    <row r="72" spans="1:11" ht="19.149999999999999" customHeight="1" x14ac:dyDescent="0.2">
      <c r="A72" s="225" t="s">
        <v>93</v>
      </c>
      <c r="B72" s="258"/>
      <c r="C72" s="315"/>
      <c r="E72" s="232"/>
      <c r="G72" s="293"/>
      <c r="H72" s="237"/>
      <c r="I72" s="238"/>
      <c r="J72" s="231"/>
      <c r="K72" s="298"/>
    </row>
    <row r="73" spans="1:11" ht="19.149999999999999" customHeight="1" x14ac:dyDescent="0.2">
      <c r="B73" s="225" t="s">
        <v>94</v>
      </c>
      <c r="C73" s="315">
        <v>14</v>
      </c>
      <c r="E73" s="232">
        <v>2417713</v>
      </c>
      <c r="F73" s="236"/>
      <c r="G73" s="298">
        <v>4690902</v>
      </c>
      <c r="H73" s="231"/>
      <c r="I73" s="238">
        <v>2065221</v>
      </c>
      <c r="J73" s="231"/>
      <c r="K73" s="298">
        <v>3984500</v>
      </c>
    </row>
    <row r="74" spans="1:11" ht="19.149999999999999" customHeight="1" x14ac:dyDescent="0.2">
      <c r="A74" s="225" t="s">
        <v>47</v>
      </c>
      <c r="B74" s="225"/>
      <c r="C74" s="315"/>
      <c r="E74" s="223">
        <v>1675977</v>
      </c>
      <c r="F74" s="236"/>
      <c r="G74" s="291">
        <v>1528959</v>
      </c>
      <c r="I74" s="238">
        <v>1044224</v>
      </c>
      <c r="J74" s="231"/>
      <c r="K74" s="298">
        <v>772085</v>
      </c>
    </row>
    <row r="75" spans="1:11" ht="19.149999999999999" customHeight="1" x14ac:dyDescent="0.2">
      <c r="A75" s="260" t="s">
        <v>133</v>
      </c>
      <c r="B75" s="225"/>
      <c r="C75" s="315"/>
      <c r="E75" s="223"/>
      <c r="F75" s="236"/>
      <c r="I75" s="238"/>
      <c r="J75" s="227"/>
      <c r="K75" s="292"/>
    </row>
    <row r="76" spans="1:11" ht="19.149999999999999" customHeight="1" x14ac:dyDescent="0.2">
      <c r="A76" s="260"/>
      <c r="B76" s="225" t="s">
        <v>94</v>
      </c>
      <c r="C76" s="315"/>
      <c r="E76" s="223">
        <v>62418</v>
      </c>
      <c r="F76" s="236"/>
      <c r="G76" s="291">
        <v>63126</v>
      </c>
      <c r="I76" s="238">
        <v>62067</v>
      </c>
      <c r="J76" s="227"/>
      <c r="K76" s="292">
        <v>60284</v>
      </c>
    </row>
    <row r="77" spans="1:11" ht="19.149999999999999" customHeight="1" x14ac:dyDescent="0.2">
      <c r="A77" s="225" t="s">
        <v>153</v>
      </c>
      <c r="B77" s="225"/>
      <c r="C77" s="315"/>
      <c r="E77" s="223">
        <v>1056683</v>
      </c>
      <c r="F77" s="236"/>
      <c r="G77" s="295">
        <v>934918</v>
      </c>
      <c r="I77" s="238">
        <v>575793</v>
      </c>
      <c r="J77" s="227"/>
      <c r="K77" s="293">
        <v>244972</v>
      </c>
    </row>
    <row r="78" spans="1:11" ht="19.149999999999999" customHeight="1" x14ac:dyDescent="0.2">
      <c r="A78" s="225" t="s">
        <v>115</v>
      </c>
      <c r="B78" s="225"/>
      <c r="C78" s="315"/>
      <c r="E78" s="223">
        <v>20640</v>
      </c>
      <c r="F78" s="236"/>
      <c r="G78" s="291">
        <v>20640</v>
      </c>
      <c r="I78" s="238">
        <v>2180</v>
      </c>
      <c r="J78" s="227"/>
      <c r="K78" s="292">
        <v>2180</v>
      </c>
    </row>
    <row r="79" spans="1:11" ht="19.149999999999999" customHeight="1" x14ac:dyDescent="0.2">
      <c r="A79" s="225" t="s">
        <v>31</v>
      </c>
      <c r="B79" s="225"/>
      <c r="C79" s="315"/>
      <c r="E79" s="223">
        <v>87508</v>
      </c>
      <c r="F79" s="236"/>
      <c r="G79" s="291">
        <v>89098</v>
      </c>
      <c r="I79" s="238">
        <v>4685</v>
      </c>
      <c r="J79" s="227"/>
      <c r="K79" s="292">
        <v>4685</v>
      </c>
    </row>
    <row r="80" spans="1:11" ht="19.149999999999999" customHeight="1" x14ac:dyDescent="0.2">
      <c r="A80" s="225" t="s">
        <v>6</v>
      </c>
      <c r="B80" s="225"/>
      <c r="C80" s="315"/>
      <c r="E80" s="233">
        <v>127005</v>
      </c>
      <c r="F80" s="236"/>
      <c r="G80" s="294">
        <v>105979</v>
      </c>
      <c r="I80" s="241">
        <v>122111</v>
      </c>
      <c r="J80" s="227"/>
      <c r="K80" s="305">
        <v>101775</v>
      </c>
    </row>
    <row r="81" spans="1:11" ht="8.1" customHeight="1" x14ac:dyDescent="0.2">
      <c r="A81" s="220"/>
      <c r="B81" s="220"/>
      <c r="C81" s="315"/>
      <c r="E81" s="223"/>
      <c r="I81" s="223"/>
    </row>
    <row r="82" spans="1:11" ht="19.149999999999999" customHeight="1" x14ac:dyDescent="0.2">
      <c r="B82" s="225" t="s">
        <v>27</v>
      </c>
      <c r="C82" s="315"/>
      <c r="E82" s="233">
        <f>SUM(E69:E80)</f>
        <v>6943107</v>
      </c>
      <c r="F82" s="236"/>
      <c r="G82" s="294">
        <f>SUM(G69:G80)</f>
        <v>8130247</v>
      </c>
      <c r="I82" s="233">
        <f>SUM(I69:I80)</f>
        <v>8516855</v>
      </c>
      <c r="J82" s="236"/>
      <c r="K82" s="294">
        <f>SUM(K69:K80)</f>
        <v>9997127</v>
      </c>
    </row>
    <row r="83" spans="1:11" ht="19.149999999999999" customHeight="1" x14ac:dyDescent="0.2">
      <c r="C83" s="315"/>
      <c r="E83" s="223"/>
      <c r="I83" s="223"/>
    </row>
    <row r="84" spans="1:11" ht="18.75" customHeight="1" x14ac:dyDescent="0.2">
      <c r="A84" s="220" t="s">
        <v>7</v>
      </c>
      <c r="B84" s="220"/>
      <c r="C84" s="315"/>
      <c r="E84" s="223"/>
      <c r="I84" s="223"/>
    </row>
    <row r="85" spans="1:11" ht="8.1" customHeight="1" x14ac:dyDescent="0.2">
      <c r="C85" s="315"/>
      <c r="E85" s="223"/>
      <c r="I85" s="223"/>
    </row>
    <row r="86" spans="1:11" ht="19.149999999999999" customHeight="1" x14ac:dyDescent="0.2">
      <c r="A86" s="225" t="s">
        <v>88</v>
      </c>
      <c r="B86" s="225"/>
      <c r="C86" s="315"/>
      <c r="E86" s="223">
        <v>5979</v>
      </c>
      <c r="F86" s="236"/>
      <c r="G86" s="291">
        <v>7238</v>
      </c>
      <c r="I86" s="226">
        <v>5979</v>
      </c>
      <c r="J86" s="227"/>
      <c r="K86" s="292">
        <v>7238</v>
      </c>
    </row>
    <row r="87" spans="1:11" ht="19.149999999999999" customHeight="1" x14ac:dyDescent="0.2">
      <c r="A87" s="225" t="s">
        <v>64</v>
      </c>
      <c r="B87" s="225"/>
      <c r="C87" s="315"/>
      <c r="E87" s="223">
        <v>9788</v>
      </c>
      <c r="F87" s="236"/>
      <c r="G87" s="291">
        <v>9262</v>
      </c>
      <c r="I87" s="226">
        <v>3434</v>
      </c>
      <c r="J87" s="227"/>
      <c r="K87" s="292">
        <v>2908</v>
      </c>
    </row>
    <row r="88" spans="1:11" ht="19.149999999999999" customHeight="1" x14ac:dyDescent="0.2">
      <c r="A88" s="225" t="s">
        <v>62</v>
      </c>
      <c r="B88" s="225"/>
      <c r="C88" s="315">
        <v>14</v>
      </c>
      <c r="E88" s="223">
        <v>9581020</v>
      </c>
      <c r="F88" s="236"/>
      <c r="G88" s="291">
        <v>7190870</v>
      </c>
      <c r="I88" s="226">
        <v>8562422</v>
      </c>
      <c r="J88" s="227"/>
      <c r="K88" s="292">
        <v>6417212</v>
      </c>
    </row>
    <row r="89" spans="1:11" ht="19.149999999999999" customHeight="1" x14ac:dyDescent="0.2">
      <c r="A89" s="260" t="s">
        <v>119</v>
      </c>
      <c r="B89" s="225"/>
      <c r="C89" s="315"/>
      <c r="E89" s="223">
        <v>1040678</v>
      </c>
      <c r="F89" s="244"/>
      <c r="G89" s="295">
        <v>1072195</v>
      </c>
      <c r="I89" s="226">
        <v>1040678</v>
      </c>
      <c r="J89" s="227"/>
      <c r="K89" s="293">
        <v>1072195</v>
      </c>
    </row>
    <row r="90" spans="1:11" ht="19.149999999999999" customHeight="1" x14ac:dyDescent="0.2">
      <c r="A90" s="260" t="s">
        <v>204</v>
      </c>
      <c r="B90" s="225"/>
      <c r="C90" s="315">
        <v>7</v>
      </c>
      <c r="E90" s="223">
        <v>57274</v>
      </c>
      <c r="F90" s="244"/>
      <c r="G90" s="295">
        <v>54743</v>
      </c>
      <c r="I90" s="226">
        <v>57274</v>
      </c>
      <c r="J90" s="227"/>
      <c r="K90" s="293">
        <v>54743</v>
      </c>
    </row>
    <row r="91" spans="1:11" ht="19.149999999999999" customHeight="1" x14ac:dyDescent="0.2">
      <c r="A91" s="108" t="s">
        <v>97</v>
      </c>
      <c r="B91" s="225"/>
      <c r="C91" s="315"/>
      <c r="E91" s="239">
        <v>11895</v>
      </c>
      <c r="F91" s="244"/>
      <c r="G91" s="291">
        <v>17641</v>
      </c>
      <c r="I91" s="226">
        <v>0</v>
      </c>
      <c r="J91" s="227"/>
      <c r="K91" s="293">
        <v>0</v>
      </c>
    </row>
    <row r="92" spans="1:11" ht="19.149999999999999" customHeight="1" x14ac:dyDescent="0.2">
      <c r="A92" s="225" t="s">
        <v>48</v>
      </c>
      <c r="B92" s="225"/>
      <c r="C92" s="315">
        <v>15</v>
      </c>
      <c r="E92" s="233">
        <v>77068</v>
      </c>
      <c r="F92" s="236"/>
      <c r="G92" s="294">
        <v>72096</v>
      </c>
      <c r="I92" s="235">
        <v>75529</v>
      </c>
      <c r="J92" s="227"/>
      <c r="K92" s="305">
        <v>70849</v>
      </c>
    </row>
    <row r="93" spans="1:11" ht="8.1" customHeight="1" x14ac:dyDescent="0.2">
      <c r="A93" s="220"/>
      <c r="B93" s="220"/>
      <c r="C93" s="315"/>
      <c r="E93" s="223"/>
      <c r="I93" s="223"/>
    </row>
    <row r="94" spans="1:11" ht="19.149999999999999" customHeight="1" x14ac:dyDescent="0.2">
      <c r="B94" s="225" t="s">
        <v>28</v>
      </c>
      <c r="C94" s="315"/>
      <c r="E94" s="233">
        <f>SUM(E83:E92)</f>
        <v>10783702</v>
      </c>
      <c r="F94" s="236"/>
      <c r="G94" s="294">
        <f>SUM(G83:G92)</f>
        <v>8424045</v>
      </c>
      <c r="I94" s="233">
        <f>SUM(I83:I92)</f>
        <v>9745316</v>
      </c>
      <c r="J94" s="236"/>
      <c r="K94" s="294">
        <f>SUM(K83:K92)</f>
        <v>7625145</v>
      </c>
    </row>
    <row r="95" spans="1:11" ht="8.1" customHeight="1" x14ac:dyDescent="0.2">
      <c r="A95" s="225"/>
      <c r="B95" s="225"/>
      <c r="E95" s="223"/>
      <c r="F95" s="244"/>
      <c r="I95" s="223"/>
      <c r="J95" s="244"/>
    </row>
    <row r="96" spans="1:11" ht="19.149999999999999" customHeight="1" x14ac:dyDescent="0.2">
      <c r="A96" s="220" t="s">
        <v>8</v>
      </c>
      <c r="B96" s="220"/>
      <c r="E96" s="233">
        <f>+E94+E82</f>
        <v>17726809</v>
      </c>
      <c r="F96" s="244"/>
      <c r="G96" s="294">
        <f>+G94+G82</f>
        <v>16554292</v>
      </c>
      <c r="I96" s="233">
        <f>+I94+I82</f>
        <v>18262171</v>
      </c>
      <c r="J96" s="244"/>
      <c r="K96" s="294">
        <f>+K94+K82</f>
        <v>17622272</v>
      </c>
    </row>
    <row r="97" spans="1:11" ht="19.149999999999999" customHeight="1" x14ac:dyDescent="0.2">
      <c r="A97" s="220"/>
      <c r="B97" s="220"/>
      <c r="F97" s="244"/>
      <c r="J97" s="244"/>
    </row>
    <row r="98" spans="1:11" ht="18.75" customHeight="1" x14ac:dyDescent="0.2">
      <c r="A98" s="220"/>
      <c r="B98" s="220"/>
      <c r="F98" s="244"/>
      <c r="J98" s="244"/>
    </row>
    <row r="99" spans="1:11" ht="18" x14ac:dyDescent="0.2">
      <c r="A99" s="220"/>
      <c r="B99" s="220"/>
      <c r="F99" s="244"/>
      <c r="J99" s="244"/>
    </row>
    <row r="100" spans="1:11" ht="18" x14ac:dyDescent="0.2">
      <c r="A100" s="220"/>
      <c r="B100" s="220"/>
      <c r="F100" s="244"/>
      <c r="J100" s="244"/>
    </row>
    <row r="101" spans="1:11" s="220" customFormat="1" ht="18" x14ac:dyDescent="0.2">
      <c r="G101" s="299"/>
      <c r="K101" s="299"/>
    </row>
    <row r="102" spans="1:11" s="220" customFormat="1" ht="18" x14ac:dyDescent="0.2">
      <c r="G102" s="299"/>
      <c r="K102" s="299"/>
    </row>
    <row r="103" spans="1:11" s="220" customFormat="1" ht="18" x14ac:dyDescent="0.2">
      <c r="G103" s="299"/>
      <c r="K103" s="299"/>
    </row>
    <row r="104" spans="1:11" ht="8.25" customHeight="1" x14ac:dyDescent="0.2">
      <c r="A104" s="216"/>
      <c r="B104" s="216"/>
    </row>
    <row r="105" spans="1:11" ht="21.95" customHeight="1" x14ac:dyDescent="0.2">
      <c r="A105" s="254" t="str">
        <f>A54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105" s="261"/>
      <c r="C105" s="255"/>
      <c r="D105" s="256"/>
      <c r="E105" s="234"/>
      <c r="F105" s="234"/>
      <c r="G105" s="294"/>
      <c r="H105" s="234"/>
      <c r="I105" s="234"/>
      <c r="J105" s="234"/>
      <c r="K105" s="294"/>
    </row>
    <row r="106" spans="1:11" ht="19.149999999999999" customHeight="1" x14ac:dyDescent="0.2">
      <c r="A106" s="205" t="s">
        <v>23</v>
      </c>
      <c r="B106" s="206"/>
      <c r="C106" s="262"/>
      <c r="D106" s="262"/>
      <c r="E106" s="263"/>
      <c r="F106" s="263"/>
      <c r="G106" s="300"/>
      <c r="H106" s="263"/>
      <c r="I106" s="263"/>
      <c r="J106" s="263"/>
      <c r="K106" s="300"/>
    </row>
    <row r="107" spans="1:11" ht="19.149999999999999" customHeight="1" x14ac:dyDescent="0.2">
      <c r="A107" s="210" t="s">
        <v>256</v>
      </c>
      <c r="B107" s="206"/>
      <c r="C107" s="262"/>
      <c r="D107" s="262"/>
      <c r="E107" s="263"/>
      <c r="F107" s="263"/>
      <c r="G107" s="300"/>
      <c r="H107" s="263"/>
      <c r="I107" s="263"/>
      <c r="J107" s="263"/>
      <c r="K107" s="300"/>
    </row>
    <row r="108" spans="1:11" ht="19.149999999999999" customHeight="1" x14ac:dyDescent="0.2">
      <c r="A108" s="257" t="s">
        <v>251</v>
      </c>
      <c r="B108" s="212"/>
      <c r="C108" s="264"/>
      <c r="D108" s="264"/>
      <c r="E108" s="265"/>
      <c r="F108" s="265"/>
      <c r="G108" s="301"/>
      <c r="H108" s="265"/>
      <c r="I108" s="265"/>
      <c r="J108" s="265"/>
      <c r="K108" s="301"/>
    </row>
    <row r="109" spans="1:11" ht="18" customHeight="1" x14ac:dyDescent="0.2">
      <c r="A109" s="216"/>
      <c r="B109" s="216"/>
      <c r="C109" s="207"/>
      <c r="D109" s="208"/>
      <c r="E109" s="217"/>
      <c r="F109" s="218"/>
      <c r="G109" s="289"/>
      <c r="H109" s="219"/>
      <c r="I109" s="217"/>
      <c r="J109" s="218"/>
      <c r="K109" s="289"/>
    </row>
    <row r="110" spans="1:11" ht="18" customHeight="1" x14ac:dyDescent="0.2">
      <c r="A110" s="216"/>
      <c r="B110" s="216"/>
      <c r="C110" s="207"/>
      <c r="D110" s="208"/>
      <c r="E110" s="322" t="s">
        <v>108</v>
      </c>
      <c r="F110" s="322"/>
      <c r="G110" s="322"/>
      <c r="H110" s="218"/>
      <c r="I110" s="322" t="s">
        <v>109</v>
      </c>
      <c r="J110" s="322"/>
      <c r="K110" s="322"/>
    </row>
    <row r="111" spans="1:11" ht="18" customHeight="1" x14ac:dyDescent="0.2">
      <c r="A111" s="216"/>
      <c r="B111" s="216"/>
      <c r="C111" s="207"/>
      <c r="D111" s="208"/>
      <c r="E111" s="209" t="s">
        <v>98</v>
      </c>
      <c r="F111" s="218"/>
      <c r="G111" s="287" t="s">
        <v>100</v>
      </c>
      <c r="H111" s="209"/>
      <c r="I111" s="209" t="s">
        <v>98</v>
      </c>
      <c r="J111" s="218"/>
      <c r="K111" s="287" t="s">
        <v>100</v>
      </c>
    </row>
    <row r="112" spans="1:11" ht="18" customHeight="1" x14ac:dyDescent="0.2">
      <c r="A112" s="216"/>
      <c r="B112" s="216"/>
      <c r="C112" s="207"/>
      <c r="D112" s="208"/>
      <c r="E112" s="217" t="s">
        <v>224</v>
      </c>
      <c r="F112" s="218"/>
      <c r="G112" s="289" t="s">
        <v>89</v>
      </c>
      <c r="H112" s="219"/>
      <c r="I112" s="217" t="s">
        <v>224</v>
      </c>
      <c r="J112" s="218"/>
      <c r="K112" s="289" t="s">
        <v>89</v>
      </c>
    </row>
    <row r="113" spans="1:11" ht="18" customHeight="1" x14ac:dyDescent="0.2">
      <c r="A113" s="216"/>
      <c r="B113" s="216"/>
      <c r="C113" s="207"/>
      <c r="D113" s="208"/>
      <c r="E113" s="217" t="s">
        <v>245</v>
      </c>
      <c r="F113" s="209"/>
      <c r="G113" s="290" t="s">
        <v>202</v>
      </c>
      <c r="H113" s="209"/>
      <c r="I113" s="217" t="s">
        <v>245</v>
      </c>
      <c r="J113" s="209"/>
      <c r="K113" s="290" t="s">
        <v>202</v>
      </c>
    </row>
    <row r="114" spans="1:11" ht="18" customHeight="1" x14ac:dyDescent="0.2">
      <c r="A114" s="216"/>
      <c r="B114" s="216"/>
      <c r="C114" s="207"/>
      <c r="D114" s="208"/>
      <c r="E114" s="215" t="s">
        <v>99</v>
      </c>
      <c r="F114" s="209"/>
      <c r="G114" s="288" t="s">
        <v>99</v>
      </c>
      <c r="H114" s="209"/>
      <c r="I114" s="215" t="s">
        <v>99</v>
      </c>
      <c r="J114" s="209"/>
      <c r="K114" s="288" t="s">
        <v>99</v>
      </c>
    </row>
    <row r="115" spans="1:11" ht="19.149999999999999" customHeight="1" x14ac:dyDescent="0.2">
      <c r="A115" s="220"/>
      <c r="B115" s="220"/>
      <c r="E115" s="266"/>
      <c r="F115" s="236"/>
      <c r="G115" s="267"/>
      <c r="H115" s="244"/>
      <c r="I115" s="266"/>
      <c r="J115" s="236"/>
      <c r="K115" s="267"/>
    </row>
    <row r="116" spans="1:11" ht="19.149999999999999" customHeight="1" x14ac:dyDescent="0.2">
      <c r="A116" s="220" t="s">
        <v>257</v>
      </c>
      <c r="B116" s="220"/>
      <c r="C116" s="207"/>
      <c r="D116" s="208"/>
      <c r="E116" s="221"/>
      <c r="F116" s="209"/>
      <c r="G116" s="287"/>
      <c r="H116" s="209"/>
      <c r="I116" s="221"/>
      <c r="J116" s="209"/>
      <c r="K116" s="287"/>
    </row>
    <row r="117" spans="1:11" ht="8.1" customHeight="1" x14ac:dyDescent="0.2">
      <c r="C117" s="207"/>
      <c r="D117" s="208"/>
      <c r="E117" s="221"/>
      <c r="F117" s="209"/>
      <c r="G117" s="287"/>
      <c r="H117" s="209"/>
      <c r="I117" s="221"/>
      <c r="J117" s="209"/>
      <c r="K117" s="287"/>
    </row>
    <row r="118" spans="1:11" ht="19.149999999999999" customHeight="1" x14ac:dyDescent="0.2">
      <c r="A118" s="220" t="s">
        <v>66</v>
      </c>
      <c r="B118" s="220"/>
      <c r="E118" s="223"/>
      <c r="I118" s="223"/>
    </row>
    <row r="119" spans="1:11" ht="8.1" customHeight="1" x14ac:dyDescent="0.2">
      <c r="A119" s="220"/>
      <c r="B119" s="220"/>
      <c r="E119" s="223"/>
      <c r="I119" s="223"/>
    </row>
    <row r="120" spans="1:11" ht="19.149999999999999" customHeight="1" x14ac:dyDescent="0.2">
      <c r="A120" s="225" t="s">
        <v>9</v>
      </c>
      <c r="B120" s="225"/>
      <c r="E120" s="223"/>
      <c r="I120" s="223"/>
    </row>
    <row r="121" spans="1:11" ht="19.149999999999999" customHeight="1" x14ac:dyDescent="0.2">
      <c r="B121" s="225" t="s">
        <v>37</v>
      </c>
      <c r="C121" s="108"/>
      <c r="E121" s="247"/>
      <c r="F121" s="236"/>
      <c r="G121" s="236"/>
      <c r="H121" s="244"/>
      <c r="I121" s="247"/>
      <c r="J121" s="268"/>
      <c r="K121" s="302"/>
    </row>
    <row r="122" spans="1:11" ht="19.149999999999999" customHeight="1" x14ac:dyDescent="0.2">
      <c r="B122" s="225" t="s">
        <v>146</v>
      </c>
      <c r="E122" s="269"/>
      <c r="F122" s="268"/>
      <c r="G122" s="302"/>
      <c r="H122" s="268"/>
      <c r="I122" s="269"/>
      <c r="J122" s="268"/>
      <c r="K122" s="302"/>
    </row>
    <row r="123" spans="1:11" ht="19.149999999999999" customHeight="1" thickBot="1" x14ac:dyDescent="0.25">
      <c r="B123" s="225" t="s">
        <v>139</v>
      </c>
      <c r="E123" s="270">
        <v>1711767</v>
      </c>
      <c r="F123" s="236"/>
      <c r="G123" s="303">
        <v>1711767</v>
      </c>
      <c r="I123" s="271">
        <v>1711767</v>
      </c>
      <c r="J123" s="272"/>
      <c r="K123" s="273">
        <v>1711767</v>
      </c>
    </row>
    <row r="124" spans="1:11" ht="8.1" customHeight="1" thickTop="1" x14ac:dyDescent="0.2">
      <c r="A124" s="220"/>
      <c r="B124" s="220"/>
      <c r="E124" s="223"/>
      <c r="G124" s="292"/>
      <c r="H124" s="227"/>
      <c r="I124" s="226"/>
      <c r="J124" s="227"/>
      <c r="K124" s="292"/>
    </row>
    <row r="125" spans="1:11" ht="19.149999999999999" customHeight="1" x14ac:dyDescent="0.2">
      <c r="B125" s="225" t="s">
        <v>39</v>
      </c>
      <c r="E125" s="247"/>
      <c r="F125" s="236"/>
      <c r="G125" s="274"/>
      <c r="H125" s="272"/>
      <c r="I125" s="275"/>
      <c r="J125" s="274"/>
      <c r="K125" s="274"/>
    </row>
    <row r="126" spans="1:11" ht="19.149999999999999" customHeight="1" x14ac:dyDescent="0.2">
      <c r="B126" s="225" t="s">
        <v>141</v>
      </c>
      <c r="E126" s="269"/>
      <c r="F126" s="268"/>
      <c r="G126" s="304"/>
      <c r="H126" s="117"/>
      <c r="I126" s="276"/>
      <c r="J126" s="117"/>
      <c r="K126" s="304"/>
    </row>
    <row r="127" spans="1:11" ht="19.149999999999999" customHeight="1" x14ac:dyDescent="0.2">
      <c r="B127" s="225" t="s">
        <v>140</v>
      </c>
      <c r="E127" s="277">
        <v>1369414</v>
      </c>
      <c r="G127" s="291">
        <v>1369414</v>
      </c>
      <c r="I127" s="278">
        <v>1369414</v>
      </c>
      <c r="J127" s="279"/>
      <c r="K127" s="291">
        <v>1369414</v>
      </c>
    </row>
    <row r="128" spans="1:11" ht="19.149999999999999" customHeight="1" x14ac:dyDescent="0.2">
      <c r="A128" s="108" t="s">
        <v>32</v>
      </c>
      <c r="B128" s="225"/>
      <c r="E128" s="280">
        <v>69174</v>
      </c>
      <c r="G128" s="291">
        <v>69174</v>
      </c>
      <c r="I128" s="278">
        <v>69174</v>
      </c>
      <c r="J128" s="227"/>
      <c r="K128" s="292">
        <v>69174</v>
      </c>
    </row>
    <row r="129" spans="1:11" ht="19.149999999999999" customHeight="1" x14ac:dyDescent="0.2">
      <c r="A129" s="225" t="s">
        <v>14</v>
      </c>
      <c r="B129" s="225"/>
      <c r="E129" s="223"/>
      <c r="I129" s="278"/>
      <c r="J129" s="227"/>
      <c r="K129" s="292"/>
    </row>
    <row r="130" spans="1:11" ht="19.149999999999999" customHeight="1" x14ac:dyDescent="0.2">
      <c r="B130" s="225" t="s">
        <v>54</v>
      </c>
      <c r="E130" s="280">
        <v>171176</v>
      </c>
      <c r="G130" s="291">
        <v>171176</v>
      </c>
      <c r="I130" s="278">
        <v>171176</v>
      </c>
      <c r="J130" s="227"/>
      <c r="K130" s="292">
        <v>171176</v>
      </c>
    </row>
    <row r="131" spans="1:11" ht="19.149999999999999" customHeight="1" x14ac:dyDescent="0.2">
      <c r="B131" s="225" t="s">
        <v>18</v>
      </c>
      <c r="C131" s="281"/>
      <c r="E131" s="280">
        <f>'9'!J38</f>
        <v>4289760</v>
      </c>
      <c r="F131" s="244"/>
      <c r="G131" s="291">
        <v>4379223</v>
      </c>
      <c r="I131" s="278">
        <f>'10'!J33</f>
        <v>1945142</v>
      </c>
      <c r="J131" s="227"/>
      <c r="K131" s="292">
        <v>1473971</v>
      </c>
    </row>
    <row r="132" spans="1:11" ht="19.149999999999999" customHeight="1" x14ac:dyDescent="0.2">
      <c r="A132" s="225" t="s">
        <v>90</v>
      </c>
      <c r="B132" s="220"/>
      <c r="E132" s="242">
        <v>-57910</v>
      </c>
      <c r="F132" s="244"/>
      <c r="G132" s="294">
        <v>-47790</v>
      </c>
      <c r="I132" s="282">
        <v>-41659</v>
      </c>
      <c r="J132" s="272"/>
      <c r="K132" s="283">
        <v>-41659</v>
      </c>
    </row>
    <row r="133" spans="1:11" ht="8.1" customHeight="1" x14ac:dyDescent="0.2">
      <c r="A133" s="225"/>
      <c r="B133" s="220"/>
      <c r="E133" s="284"/>
      <c r="F133" s="244"/>
      <c r="G133" s="244"/>
      <c r="H133" s="244"/>
      <c r="I133" s="226"/>
      <c r="J133" s="244"/>
      <c r="K133" s="244"/>
    </row>
    <row r="134" spans="1:11" ht="19.149999999999999" customHeight="1" x14ac:dyDescent="0.2">
      <c r="A134" s="220" t="s">
        <v>41</v>
      </c>
      <c r="B134" s="220"/>
      <c r="E134" s="226">
        <f>SUM(E127:F132)</f>
        <v>5841614</v>
      </c>
      <c r="F134" s="244"/>
      <c r="G134" s="291">
        <f>SUM(G127:G133)</f>
        <v>5941197</v>
      </c>
      <c r="I134" s="226">
        <f>SUM(I127:J132)</f>
        <v>3513247</v>
      </c>
      <c r="J134" s="244"/>
      <c r="K134" s="244">
        <f>SUM(K127:K132)</f>
        <v>3042076</v>
      </c>
    </row>
    <row r="135" spans="1:11" ht="19.149999999999999" customHeight="1" x14ac:dyDescent="0.2">
      <c r="A135" s="225" t="s">
        <v>42</v>
      </c>
      <c r="B135" s="225"/>
      <c r="E135" s="233">
        <v>4789</v>
      </c>
      <c r="F135" s="285"/>
      <c r="G135" s="294">
        <v>1006</v>
      </c>
      <c r="I135" s="235">
        <v>0</v>
      </c>
      <c r="J135" s="227"/>
      <c r="K135" s="308">
        <v>0</v>
      </c>
    </row>
    <row r="136" spans="1:11" ht="8.1" customHeight="1" x14ac:dyDescent="0.2">
      <c r="A136" s="225"/>
      <c r="B136" s="225"/>
      <c r="E136" s="223"/>
      <c r="F136" s="244"/>
      <c r="I136" s="226"/>
      <c r="J136" s="244"/>
    </row>
    <row r="137" spans="1:11" ht="19.149999999999999" customHeight="1" x14ac:dyDescent="0.2">
      <c r="A137" s="220" t="s">
        <v>67</v>
      </c>
      <c r="B137" s="220"/>
      <c r="E137" s="242">
        <f>+E134+E135</f>
        <v>5846403</v>
      </c>
      <c r="F137" s="244"/>
      <c r="G137" s="305">
        <f>+G134+G135</f>
        <v>5942203</v>
      </c>
      <c r="H137" s="244"/>
      <c r="I137" s="235">
        <f>SUM(I134:I135)</f>
        <v>3513247</v>
      </c>
      <c r="J137" s="244"/>
      <c r="K137" s="243">
        <f>SUM(K134:K135)</f>
        <v>3042076</v>
      </c>
    </row>
    <row r="138" spans="1:11" ht="19.149999999999999" customHeight="1" x14ac:dyDescent="0.2">
      <c r="A138" s="220"/>
      <c r="B138" s="220"/>
      <c r="E138" s="284"/>
      <c r="F138" s="244"/>
      <c r="G138" s="244"/>
      <c r="H138" s="244"/>
      <c r="I138" s="235"/>
      <c r="J138" s="244"/>
      <c r="K138" s="244"/>
    </row>
    <row r="139" spans="1:11" ht="8.1" customHeight="1" x14ac:dyDescent="0.2">
      <c r="A139" s="220"/>
      <c r="B139" s="220"/>
      <c r="E139" s="266"/>
      <c r="F139" s="236"/>
      <c r="G139" s="267"/>
      <c r="H139" s="244"/>
      <c r="I139" s="226"/>
      <c r="J139" s="236"/>
      <c r="K139" s="267"/>
    </row>
    <row r="140" spans="1:11" ht="19.149999999999999" customHeight="1" thickBot="1" x14ac:dyDescent="0.25">
      <c r="A140" s="220" t="s">
        <v>68</v>
      </c>
      <c r="B140" s="220"/>
      <c r="E140" s="286">
        <f>SUM(E96,E137)</f>
        <v>23573212</v>
      </c>
      <c r="F140" s="244"/>
      <c r="G140" s="249">
        <f>SUM(G96+G137)</f>
        <v>22496495</v>
      </c>
      <c r="H140" s="244"/>
      <c r="I140" s="286">
        <f>SUM(I96,I137)</f>
        <v>21775418</v>
      </c>
      <c r="J140" s="244"/>
      <c r="K140" s="249">
        <f>SUM(K96+K137)</f>
        <v>20664348</v>
      </c>
    </row>
    <row r="141" spans="1:11" ht="19.149999999999999" customHeight="1" thickTop="1" x14ac:dyDescent="0.2">
      <c r="A141" s="220"/>
      <c r="B141" s="220"/>
      <c r="E141" s="244"/>
      <c r="F141" s="244"/>
      <c r="G141" s="244"/>
      <c r="H141" s="244"/>
      <c r="I141" s="244"/>
      <c r="J141" s="244"/>
      <c r="K141" s="244"/>
    </row>
    <row r="142" spans="1:11" ht="18" customHeight="1" x14ac:dyDescent="0.2">
      <c r="A142" s="220"/>
      <c r="B142" s="220"/>
      <c r="E142" s="244"/>
      <c r="F142" s="244"/>
      <c r="G142" s="244"/>
      <c r="H142" s="244"/>
      <c r="I142" s="244"/>
      <c r="J142" s="244"/>
      <c r="K142" s="244"/>
    </row>
    <row r="143" spans="1:11" ht="19.149999999999999" customHeight="1" x14ac:dyDescent="0.2">
      <c r="A143" s="220"/>
      <c r="B143" s="220"/>
      <c r="E143" s="244"/>
      <c r="F143" s="244"/>
      <c r="G143" s="244"/>
      <c r="H143" s="244"/>
      <c r="I143" s="244"/>
      <c r="J143" s="244"/>
      <c r="K143" s="244"/>
    </row>
    <row r="144" spans="1:11" ht="19.149999999999999" customHeight="1" x14ac:dyDescent="0.2">
      <c r="A144" s="216"/>
      <c r="B144" s="216"/>
    </row>
    <row r="145" spans="1:11" ht="19.149999999999999" customHeight="1" x14ac:dyDescent="0.2">
      <c r="A145" s="216"/>
      <c r="B145" s="216"/>
    </row>
    <row r="146" spans="1:11" ht="19.149999999999999" customHeight="1" x14ac:dyDescent="0.2">
      <c r="A146" s="216"/>
      <c r="B146" s="216"/>
    </row>
    <row r="147" spans="1:11" ht="19.149999999999999" customHeight="1" x14ac:dyDescent="0.2">
      <c r="A147" s="216"/>
      <c r="B147" s="216"/>
    </row>
    <row r="148" spans="1:11" ht="19.149999999999999" customHeight="1" x14ac:dyDescent="0.2">
      <c r="A148" s="216"/>
      <c r="B148" s="216"/>
    </row>
    <row r="149" spans="1:11" ht="19.149999999999999" customHeight="1" x14ac:dyDescent="0.2">
      <c r="A149" s="216"/>
      <c r="B149" s="216"/>
    </row>
    <row r="150" spans="1:11" ht="18" customHeight="1" x14ac:dyDescent="0.2">
      <c r="A150" s="216"/>
      <c r="B150" s="216"/>
    </row>
    <row r="151" spans="1:11" ht="18" customHeight="1" x14ac:dyDescent="0.2">
      <c r="A151" s="216"/>
      <c r="B151" s="216"/>
    </row>
    <row r="152" spans="1:11" ht="18" customHeight="1" x14ac:dyDescent="0.2">
      <c r="A152" s="216"/>
      <c r="B152" s="216"/>
    </row>
    <row r="153" spans="1:11" ht="18" customHeight="1" x14ac:dyDescent="0.2">
      <c r="A153" s="216"/>
      <c r="B153" s="216"/>
    </row>
    <row r="154" spans="1:11" ht="12.75" customHeight="1" x14ac:dyDescent="0.2">
      <c r="A154" s="216"/>
      <c r="B154" s="216"/>
    </row>
    <row r="155" spans="1:11" ht="21.95" customHeight="1" x14ac:dyDescent="0.2">
      <c r="A155" s="254" t="str">
        <f>A54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155" s="261"/>
      <c r="C155" s="255"/>
      <c r="D155" s="256"/>
      <c r="E155" s="234"/>
      <c r="F155" s="234"/>
      <c r="G155" s="294"/>
      <c r="H155" s="234"/>
      <c r="I155" s="234"/>
      <c r="J155" s="234"/>
      <c r="K155" s="294"/>
    </row>
  </sheetData>
  <mergeCells count="6">
    <mergeCell ref="E5:G5"/>
    <mergeCell ref="I5:K5"/>
    <mergeCell ref="E59:G59"/>
    <mergeCell ref="I59:K59"/>
    <mergeCell ref="E110:G110"/>
    <mergeCell ref="I110:K11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4" man="1"/>
    <brk id="1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6902-EBB2-4EEF-AB5F-228AD763FBDE}">
  <dimension ref="A1:L93"/>
  <sheetViews>
    <sheetView showGridLines="0" zoomScale="130" zoomScaleNormal="130" zoomScaleSheetLayoutView="100" workbookViewId="0">
      <selection activeCell="K1" sqref="K1"/>
    </sheetView>
  </sheetViews>
  <sheetFormatPr defaultRowHeight="21.75" customHeight="1" x14ac:dyDescent="0.2"/>
  <cols>
    <col min="1" max="2" width="1.28515625" style="95" customWidth="1"/>
    <col min="3" max="3" width="33.140625" style="95" customWidth="1"/>
    <col min="4" max="4" width="7.28515625" style="92" customWidth="1"/>
    <col min="5" max="5" width="0.85546875" style="92" customWidth="1"/>
    <col min="6" max="6" width="13.28515625" style="112" customWidth="1"/>
    <col min="7" max="7" width="0.85546875" style="144" customWidth="1"/>
    <col min="8" max="8" width="13.28515625" style="112" customWidth="1"/>
    <col min="9" max="9" width="0.85546875" style="144" customWidth="1"/>
    <col min="10" max="10" width="13.28515625" style="145" customWidth="1"/>
    <col min="11" max="11" width="0.85546875" style="144" customWidth="1"/>
    <col min="12" max="12" width="13.28515625" style="145" customWidth="1"/>
    <col min="13" max="75" width="9.140625" style="92"/>
    <col min="76" max="77" width="1.28515625" style="92" customWidth="1"/>
    <col min="78" max="78" width="22.140625" style="92" customWidth="1"/>
    <col min="79" max="79" width="6.85546875" style="92" customWidth="1"/>
    <col min="80" max="80" width="0.85546875" style="92" customWidth="1"/>
    <col min="81" max="81" width="15.140625" style="92" customWidth="1"/>
    <col min="82" max="82" width="0.85546875" style="92" customWidth="1"/>
    <col min="83" max="83" width="14.85546875" style="92" customWidth="1"/>
    <col min="84" max="84" width="0.85546875" style="92" customWidth="1"/>
    <col min="85" max="85" width="15" style="92" customWidth="1"/>
    <col min="86" max="86" width="0.85546875" style="92" customWidth="1"/>
    <col min="87" max="87" width="15.140625" style="92" customWidth="1"/>
    <col min="88" max="88" width="12.28515625" style="92" customWidth="1"/>
    <col min="89" max="89" width="9.140625" style="92"/>
    <col min="90" max="94" width="0" style="92" hidden="1" customWidth="1"/>
    <col min="95" max="95" width="9.140625" style="92"/>
    <col min="96" max="98" width="0" style="92" hidden="1" customWidth="1"/>
    <col min="99" max="99" width="9.140625" style="92"/>
    <col min="100" max="101" width="0" style="92" hidden="1" customWidth="1"/>
    <col min="102" max="331" width="9.140625" style="92"/>
    <col min="332" max="333" width="1.28515625" style="92" customWidth="1"/>
    <col min="334" max="334" width="22.140625" style="92" customWidth="1"/>
    <col min="335" max="335" width="6.85546875" style="92" customWidth="1"/>
    <col min="336" max="336" width="0.85546875" style="92" customWidth="1"/>
    <col min="337" max="337" width="15.140625" style="92" customWidth="1"/>
    <col min="338" max="338" width="0.85546875" style="92" customWidth="1"/>
    <col min="339" max="339" width="14.85546875" style="92" customWidth="1"/>
    <col min="340" max="340" width="0.85546875" style="92" customWidth="1"/>
    <col min="341" max="341" width="15" style="92" customWidth="1"/>
    <col min="342" max="342" width="0.85546875" style="92" customWidth="1"/>
    <col min="343" max="343" width="15.140625" style="92" customWidth="1"/>
    <col min="344" max="344" width="12.28515625" style="92" customWidth="1"/>
    <col min="345" max="345" width="9.140625" style="92"/>
    <col min="346" max="350" width="0" style="92" hidden="1" customWidth="1"/>
    <col min="351" max="351" width="9.140625" style="92"/>
    <col min="352" max="354" width="0" style="92" hidden="1" customWidth="1"/>
    <col min="355" max="355" width="9.140625" style="92"/>
    <col min="356" max="357" width="0" style="92" hidden="1" customWidth="1"/>
    <col min="358" max="587" width="9.140625" style="92"/>
    <col min="588" max="589" width="1.28515625" style="92" customWidth="1"/>
    <col min="590" max="590" width="22.140625" style="92" customWidth="1"/>
    <col min="591" max="591" width="6.85546875" style="92" customWidth="1"/>
    <col min="592" max="592" width="0.85546875" style="92" customWidth="1"/>
    <col min="593" max="593" width="15.140625" style="92" customWidth="1"/>
    <col min="594" max="594" width="0.85546875" style="92" customWidth="1"/>
    <col min="595" max="595" width="14.85546875" style="92" customWidth="1"/>
    <col min="596" max="596" width="0.85546875" style="92" customWidth="1"/>
    <col min="597" max="597" width="15" style="92" customWidth="1"/>
    <col min="598" max="598" width="0.85546875" style="92" customWidth="1"/>
    <col min="599" max="599" width="15.140625" style="92" customWidth="1"/>
    <col min="600" max="600" width="12.28515625" style="92" customWidth="1"/>
    <col min="601" max="601" width="9.140625" style="92"/>
    <col min="602" max="606" width="0" style="92" hidden="1" customWidth="1"/>
    <col min="607" max="607" width="9.140625" style="92"/>
    <col min="608" max="610" width="0" style="92" hidden="1" customWidth="1"/>
    <col min="611" max="611" width="9.140625" style="92"/>
    <col min="612" max="613" width="0" style="92" hidden="1" customWidth="1"/>
    <col min="614" max="843" width="9.140625" style="92"/>
    <col min="844" max="845" width="1.28515625" style="92" customWidth="1"/>
    <col min="846" max="846" width="22.140625" style="92" customWidth="1"/>
    <col min="847" max="847" width="6.85546875" style="92" customWidth="1"/>
    <col min="848" max="848" width="0.85546875" style="92" customWidth="1"/>
    <col min="849" max="849" width="15.140625" style="92" customWidth="1"/>
    <col min="850" max="850" width="0.85546875" style="92" customWidth="1"/>
    <col min="851" max="851" width="14.85546875" style="92" customWidth="1"/>
    <col min="852" max="852" width="0.85546875" style="92" customWidth="1"/>
    <col min="853" max="853" width="15" style="92" customWidth="1"/>
    <col min="854" max="854" width="0.85546875" style="92" customWidth="1"/>
    <col min="855" max="855" width="15.140625" style="92" customWidth="1"/>
    <col min="856" max="856" width="12.28515625" style="92" customWidth="1"/>
    <col min="857" max="857" width="9.140625" style="92"/>
    <col min="858" max="862" width="0" style="92" hidden="1" customWidth="1"/>
    <col min="863" max="863" width="9.140625" style="92"/>
    <col min="864" max="866" width="0" style="92" hidden="1" customWidth="1"/>
    <col min="867" max="867" width="9.140625" style="92"/>
    <col min="868" max="869" width="0" style="92" hidden="1" customWidth="1"/>
    <col min="870" max="1099" width="9.140625" style="92"/>
    <col min="1100" max="1101" width="1.28515625" style="92" customWidth="1"/>
    <col min="1102" max="1102" width="22.140625" style="92" customWidth="1"/>
    <col min="1103" max="1103" width="6.85546875" style="92" customWidth="1"/>
    <col min="1104" max="1104" width="0.85546875" style="92" customWidth="1"/>
    <col min="1105" max="1105" width="15.140625" style="92" customWidth="1"/>
    <col min="1106" max="1106" width="0.85546875" style="92" customWidth="1"/>
    <col min="1107" max="1107" width="14.85546875" style="92" customWidth="1"/>
    <col min="1108" max="1108" width="0.85546875" style="92" customWidth="1"/>
    <col min="1109" max="1109" width="15" style="92" customWidth="1"/>
    <col min="1110" max="1110" width="0.85546875" style="92" customWidth="1"/>
    <col min="1111" max="1111" width="15.140625" style="92" customWidth="1"/>
    <col min="1112" max="1112" width="12.28515625" style="92" customWidth="1"/>
    <col min="1113" max="1113" width="9.140625" style="92"/>
    <col min="1114" max="1118" width="0" style="92" hidden="1" customWidth="1"/>
    <col min="1119" max="1119" width="9.140625" style="92"/>
    <col min="1120" max="1122" width="0" style="92" hidden="1" customWidth="1"/>
    <col min="1123" max="1123" width="9.140625" style="92"/>
    <col min="1124" max="1125" width="0" style="92" hidden="1" customWidth="1"/>
    <col min="1126" max="1355" width="9.140625" style="92"/>
    <col min="1356" max="1357" width="1.28515625" style="92" customWidth="1"/>
    <col min="1358" max="1358" width="22.140625" style="92" customWidth="1"/>
    <col min="1359" max="1359" width="6.85546875" style="92" customWidth="1"/>
    <col min="1360" max="1360" width="0.85546875" style="92" customWidth="1"/>
    <col min="1361" max="1361" width="15.140625" style="92" customWidth="1"/>
    <col min="1362" max="1362" width="0.85546875" style="92" customWidth="1"/>
    <col min="1363" max="1363" width="14.85546875" style="92" customWidth="1"/>
    <col min="1364" max="1364" width="0.85546875" style="92" customWidth="1"/>
    <col min="1365" max="1365" width="15" style="92" customWidth="1"/>
    <col min="1366" max="1366" width="0.85546875" style="92" customWidth="1"/>
    <col min="1367" max="1367" width="15.140625" style="92" customWidth="1"/>
    <col min="1368" max="1368" width="12.28515625" style="92" customWidth="1"/>
    <col min="1369" max="1369" width="9.140625" style="92"/>
    <col min="1370" max="1374" width="0" style="92" hidden="1" customWidth="1"/>
    <col min="1375" max="1375" width="9.140625" style="92"/>
    <col min="1376" max="1378" width="0" style="92" hidden="1" customWidth="1"/>
    <col min="1379" max="1379" width="9.140625" style="92"/>
    <col min="1380" max="1381" width="0" style="92" hidden="1" customWidth="1"/>
    <col min="1382" max="1611" width="9.140625" style="92"/>
    <col min="1612" max="1613" width="1.28515625" style="92" customWidth="1"/>
    <col min="1614" max="1614" width="22.140625" style="92" customWidth="1"/>
    <col min="1615" max="1615" width="6.85546875" style="92" customWidth="1"/>
    <col min="1616" max="1616" width="0.85546875" style="92" customWidth="1"/>
    <col min="1617" max="1617" width="15.140625" style="92" customWidth="1"/>
    <col min="1618" max="1618" width="0.85546875" style="92" customWidth="1"/>
    <col min="1619" max="1619" width="14.85546875" style="92" customWidth="1"/>
    <col min="1620" max="1620" width="0.85546875" style="92" customWidth="1"/>
    <col min="1621" max="1621" width="15" style="92" customWidth="1"/>
    <col min="1622" max="1622" width="0.85546875" style="92" customWidth="1"/>
    <col min="1623" max="1623" width="15.140625" style="92" customWidth="1"/>
    <col min="1624" max="1624" width="12.28515625" style="92" customWidth="1"/>
    <col min="1625" max="1625" width="9.140625" style="92"/>
    <col min="1626" max="1630" width="0" style="92" hidden="1" customWidth="1"/>
    <col min="1631" max="1631" width="9.140625" style="92"/>
    <col min="1632" max="1634" width="0" style="92" hidden="1" customWidth="1"/>
    <col min="1635" max="1635" width="9.140625" style="92"/>
    <col min="1636" max="1637" width="0" style="92" hidden="1" customWidth="1"/>
    <col min="1638" max="1867" width="9.140625" style="92"/>
    <col min="1868" max="1869" width="1.28515625" style="92" customWidth="1"/>
    <col min="1870" max="1870" width="22.140625" style="92" customWidth="1"/>
    <col min="1871" max="1871" width="6.85546875" style="92" customWidth="1"/>
    <col min="1872" max="1872" width="0.85546875" style="92" customWidth="1"/>
    <col min="1873" max="1873" width="15.140625" style="92" customWidth="1"/>
    <col min="1874" max="1874" width="0.85546875" style="92" customWidth="1"/>
    <col min="1875" max="1875" width="14.85546875" style="92" customWidth="1"/>
    <col min="1876" max="1876" width="0.85546875" style="92" customWidth="1"/>
    <col min="1877" max="1877" width="15" style="92" customWidth="1"/>
    <col min="1878" max="1878" width="0.85546875" style="92" customWidth="1"/>
    <col min="1879" max="1879" width="15.140625" style="92" customWidth="1"/>
    <col min="1880" max="1880" width="12.28515625" style="92" customWidth="1"/>
    <col min="1881" max="1881" width="9.140625" style="92"/>
    <col min="1882" max="1886" width="0" style="92" hidden="1" customWidth="1"/>
    <col min="1887" max="1887" width="9.140625" style="92"/>
    <col min="1888" max="1890" width="0" style="92" hidden="1" customWidth="1"/>
    <col min="1891" max="1891" width="9.140625" style="92"/>
    <col min="1892" max="1893" width="0" style="92" hidden="1" customWidth="1"/>
    <col min="1894" max="2123" width="9.140625" style="92"/>
    <col min="2124" max="2125" width="1.28515625" style="92" customWidth="1"/>
    <col min="2126" max="2126" width="22.140625" style="92" customWidth="1"/>
    <col min="2127" max="2127" width="6.85546875" style="92" customWidth="1"/>
    <col min="2128" max="2128" width="0.85546875" style="92" customWidth="1"/>
    <col min="2129" max="2129" width="15.140625" style="92" customWidth="1"/>
    <col min="2130" max="2130" width="0.85546875" style="92" customWidth="1"/>
    <col min="2131" max="2131" width="14.85546875" style="92" customWidth="1"/>
    <col min="2132" max="2132" width="0.85546875" style="92" customWidth="1"/>
    <col min="2133" max="2133" width="15" style="92" customWidth="1"/>
    <col min="2134" max="2134" width="0.85546875" style="92" customWidth="1"/>
    <col min="2135" max="2135" width="15.140625" style="92" customWidth="1"/>
    <col min="2136" max="2136" width="12.28515625" style="92" customWidth="1"/>
    <col min="2137" max="2137" width="9.140625" style="92"/>
    <col min="2138" max="2142" width="0" style="92" hidden="1" customWidth="1"/>
    <col min="2143" max="2143" width="9.140625" style="92"/>
    <col min="2144" max="2146" width="0" style="92" hidden="1" customWidth="1"/>
    <col min="2147" max="2147" width="9.140625" style="92"/>
    <col min="2148" max="2149" width="0" style="92" hidden="1" customWidth="1"/>
    <col min="2150" max="2379" width="9.140625" style="92"/>
    <col min="2380" max="2381" width="1.28515625" style="92" customWidth="1"/>
    <col min="2382" max="2382" width="22.140625" style="92" customWidth="1"/>
    <col min="2383" max="2383" width="6.85546875" style="92" customWidth="1"/>
    <col min="2384" max="2384" width="0.85546875" style="92" customWidth="1"/>
    <col min="2385" max="2385" width="15.140625" style="92" customWidth="1"/>
    <col min="2386" max="2386" width="0.85546875" style="92" customWidth="1"/>
    <col min="2387" max="2387" width="14.85546875" style="92" customWidth="1"/>
    <col min="2388" max="2388" width="0.85546875" style="92" customWidth="1"/>
    <col min="2389" max="2389" width="15" style="92" customWidth="1"/>
    <col min="2390" max="2390" width="0.85546875" style="92" customWidth="1"/>
    <col min="2391" max="2391" width="15.140625" style="92" customWidth="1"/>
    <col min="2392" max="2392" width="12.28515625" style="92" customWidth="1"/>
    <col min="2393" max="2393" width="9.140625" style="92"/>
    <col min="2394" max="2398" width="0" style="92" hidden="1" customWidth="1"/>
    <col min="2399" max="2399" width="9.140625" style="92"/>
    <col min="2400" max="2402" width="0" style="92" hidden="1" customWidth="1"/>
    <col min="2403" max="2403" width="9.140625" style="92"/>
    <col min="2404" max="2405" width="0" style="92" hidden="1" customWidth="1"/>
    <col min="2406" max="2635" width="9.140625" style="92"/>
    <col min="2636" max="2637" width="1.28515625" style="92" customWidth="1"/>
    <col min="2638" max="2638" width="22.140625" style="92" customWidth="1"/>
    <col min="2639" max="2639" width="6.85546875" style="92" customWidth="1"/>
    <col min="2640" max="2640" width="0.85546875" style="92" customWidth="1"/>
    <col min="2641" max="2641" width="15.140625" style="92" customWidth="1"/>
    <col min="2642" max="2642" width="0.85546875" style="92" customWidth="1"/>
    <col min="2643" max="2643" width="14.85546875" style="92" customWidth="1"/>
    <col min="2644" max="2644" width="0.85546875" style="92" customWidth="1"/>
    <col min="2645" max="2645" width="15" style="92" customWidth="1"/>
    <col min="2646" max="2646" width="0.85546875" style="92" customWidth="1"/>
    <col min="2647" max="2647" width="15.140625" style="92" customWidth="1"/>
    <col min="2648" max="2648" width="12.28515625" style="92" customWidth="1"/>
    <col min="2649" max="2649" width="9.140625" style="92"/>
    <col min="2650" max="2654" width="0" style="92" hidden="1" customWidth="1"/>
    <col min="2655" max="2655" width="9.140625" style="92"/>
    <col min="2656" max="2658" width="0" style="92" hidden="1" customWidth="1"/>
    <col min="2659" max="2659" width="9.140625" style="92"/>
    <col min="2660" max="2661" width="0" style="92" hidden="1" customWidth="1"/>
    <col min="2662" max="2891" width="9.140625" style="92"/>
    <col min="2892" max="2893" width="1.28515625" style="92" customWidth="1"/>
    <col min="2894" max="2894" width="22.140625" style="92" customWidth="1"/>
    <col min="2895" max="2895" width="6.85546875" style="92" customWidth="1"/>
    <col min="2896" max="2896" width="0.85546875" style="92" customWidth="1"/>
    <col min="2897" max="2897" width="15.140625" style="92" customWidth="1"/>
    <col min="2898" max="2898" width="0.85546875" style="92" customWidth="1"/>
    <col min="2899" max="2899" width="14.85546875" style="92" customWidth="1"/>
    <col min="2900" max="2900" width="0.85546875" style="92" customWidth="1"/>
    <col min="2901" max="2901" width="15" style="92" customWidth="1"/>
    <col min="2902" max="2902" width="0.85546875" style="92" customWidth="1"/>
    <col min="2903" max="2903" width="15.140625" style="92" customWidth="1"/>
    <col min="2904" max="2904" width="12.28515625" style="92" customWidth="1"/>
    <col min="2905" max="2905" width="9.140625" style="92"/>
    <col min="2906" max="2910" width="0" style="92" hidden="1" customWidth="1"/>
    <col min="2911" max="2911" width="9.140625" style="92"/>
    <col min="2912" max="2914" width="0" style="92" hidden="1" customWidth="1"/>
    <col min="2915" max="2915" width="9.140625" style="92"/>
    <col min="2916" max="2917" width="0" style="92" hidden="1" customWidth="1"/>
    <col min="2918" max="3147" width="9.140625" style="92"/>
    <col min="3148" max="3149" width="1.28515625" style="92" customWidth="1"/>
    <col min="3150" max="3150" width="22.140625" style="92" customWidth="1"/>
    <col min="3151" max="3151" width="6.85546875" style="92" customWidth="1"/>
    <col min="3152" max="3152" width="0.85546875" style="92" customWidth="1"/>
    <col min="3153" max="3153" width="15.140625" style="92" customWidth="1"/>
    <col min="3154" max="3154" width="0.85546875" style="92" customWidth="1"/>
    <col min="3155" max="3155" width="14.85546875" style="92" customWidth="1"/>
    <col min="3156" max="3156" width="0.85546875" style="92" customWidth="1"/>
    <col min="3157" max="3157" width="15" style="92" customWidth="1"/>
    <col min="3158" max="3158" width="0.85546875" style="92" customWidth="1"/>
    <col min="3159" max="3159" width="15.140625" style="92" customWidth="1"/>
    <col min="3160" max="3160" width="12.28515625" style="92" customWidth="1"/>
    <col min="3161" max="3161" width="9.140625" style="92"/>
    <col min="3162" max="3166" width="0" style="92" hidden="1" customWidth="1"/>
    <col min="3167" max="3167" width="9.140625" style="92"/>
    <col min="3168" max="3170" width="0" style="92" hidden="1" customWidth="1"/>
    <col min="3171" max="3171" width="9.140625" style="92"/>
    <col min="3172" max="3173" width="0" style="92" hidden="1" customWidth="1"/>
    <col min="3174" max="3403" width="9.140625" style="92"/>
    <col min="3404" max="3405" width="1.28515625" style="92" customWidth="1"/>
    <col min="3406" max="3406" width="22.140625" style="92" customWidth="1"/>
    <col min="3407" max="3407" width="6.85546875" style="92" customWidth="1"/>
    <col min="3408" max="3408" width="0.85546875" style="92" customWidth="1"/>
    <col min="3409" max="3409" width="15.140625" style="92" customWidth="1"/>
    <col min="3410" max="3410" width="0.85546875" style="92" customWidth="1"/>
    <col min="3411" max="3411" width="14.85546875" style="92" customWidth="1"/>
    <col min="3412" max="3412" width="0.85546875" style="92" customWidth="1"/>
    <col min="3413" max="3413" width="15" style="92" customWidth="1"/>
    <col min="3414" max="3414" width="0.85546875" style="92" customWidth="1"/>
    <col min="3415" max="3415" width="15.140625" style="92" customWidth="1"/>
    <col min="3416" max="3416" width="12.28515625" style="92" customWidth="1"/>
    <col min="3417" max="3417" width="9.140625" style="92"/>
    <col min="3418" max="3422" width="0" style="92" hidden="1" customWidth="1"/>
    <col min="3423" max="3423" width="9.140625" style="92"/>
    <col min="3424" max="3426" width="0" style="92" hidden="1" customWidth="1"/>
    <col min="3427" max="3427" width="9.140625" style="92"/>
    <col min="3428" max="3429" width="0" style="92" hidden="1" customWidth="1"/>
    <col min="3430" max="3659" width="9.140625" style="92"/>
    <col min="3660" max="3661" width="1.28515625" style="92" customWidth="1"/>
    <col min="3662" max="3662" width="22.140625" style="92" customWidth="1"/>
    <col min="3663" max="3663" width="6.85546875" style="92" customWidth="1"/>
    <col min="3664" max="3664" width="0.85546875" style="92" customWidth="1"/>
    <col min="3665" max="3665" width="15.140625" style="92" customWidth="1"/>
    <col min="3666" max="3666" width="0.85546875" style="92" customWidth="1"/>
    <col min="3667" max="3667" width="14.85546875" style="92" customWidth="1"/>
    <col min="3668" max="3668" width="0.85546875" style="92" customWidth="1"/>
    <col min="3669" max="3669" width="15" style="92" customWidth="1"/>
    <col min="3670" max="3670" width="0.85546875" style="92" customWidth="1"/>
    <col min="3671" max="3671" width="15.140625" style="92" customWidth="1"/>
    <col min="3672" max="3672" width="12.28515625" style="92" customWidth="1"/>
    <col min="3673" max="3673" width="9.140625" style="92"/>
    <col min="3674" max="3678" width="0" style="92" hidden="1" customWidth="1"/>
    <col min="3679" max="3679" width="9.140625" style="92"/>
    <col min="3680" max="3682" width="0" style="92" hidden="1" customWidth="1"/>
    <col min="3683" max="3683" width="9.140625" style="92"/>
    <col min="3684" max="3685" width="0" style="92" hidden="1" customWidth="1"/>
    <col min="3686" max="3915" width="9.140625" style="92"/>
    <col min="3916" max="3917" width="1.28515625" style="92" customWidth="1"/>
    <col min="3918" max="3918" width="22.140625" style="92" customWidth="1"/>
    <col min="3919" max="3919" width="6.85546875" style="92" customWidth="1"/>
    <col min="3920" max="3920" width="0.85546875" style="92" customWidth="1"/>
    <col min="3921" max="3921" width="15.140625" style="92" customWidth="1"/>
    <col min="3922" max="3922" width="0.85546875" style="92" customWidth="1"/>
    <col min="3923" max="3923" width="14.85546875" style="92" customWidth="1"/>
    <col min="3924" max="3924" width="0.85546875" style="92" customWidth="1"/>
    <col min="3925" max="3925" width="15" style="92" customWidth="1"/>
    <col min="3926" max="3926" width="0.85546875" style="92" customWidth="1"/>
    <col min="3927" max="3927" width="15.140625" style="92" customWidth="1"/>
    <col min="3928" max="3928" width="12.28515625" style="92" customWidth="1"/>
    <col min="3929" max="3929" width="9.140625" style="92"/>
    <col min="3930" max="3934" width="0" style="92" hidden="1" customWidth="1"/>
    <col min="3935" max="3935" width="9.140625" style="92"/>
    <col min="3936" max="3938" width="0" style="92" hidden="1" customWidth="1"/>
    <col min="3939" max="3939" width="9.140625" style="92"/>
    <col min="3940" max="3941" width="0" style="92" hidden="1" customWidth="1"/>
    <col min="3942" max="4171" width="9.140625" style="92"/>
    <col min="4172" max="4173" width="1.28515625" style="92" customWidth="1"/>
    <col min="4174" max="4174" width="22.140625" style="92" customWidth="1"/>
    <col min="4175" max="4175" width="6.85546875" style="92" customWidth="1"/>
    <col min="4176" max="4176" width="0.85546875" style="92" customWidth="1"/>
    <col min="4177" max="4177" width="15.140625" style="92" customWidth="1"/>
    <col min="4178" max="4178" width="0.85546875" style="92" customWidth="1"/>
    <col min="4179" max="4179" width="14.85546875" style="92" customWidth="1"/>
    <col min="4180" max="4180" width="0.85546875" style="92" customWidth="1"/>
    <col min="4181" max="4181" width="15" style="92" customWidth="1"/>
    <col min="4182" max="4182" width="0.85546875" style="92" customWidth="1"/>
    <col min="4183" max="4183" width="15.140625" style="92" customWidth="1"/>
    <col min="4184" max="4184" width="12.28515625" style="92" customWidth="1"/>
    <col min="4185" max="4185" width="9.140625" style="92"/>
    <col min="4186" max="4190" width="0" style="92" hidden="1" customWidth="1"/>
    <col min="4191" max="4191" width="9.140625" style="92"/>
    <col min="4192" max="4194" width="0" style="92" hidden="1" customWidth="1"/>
    <col min="4195" max="4195" width="9.140625" style="92"/>
    <col min="4196" max="4197" width="0" style="92" hidden="1" customWidth="1"/>
    <col min="4198" max="4427" width="9.140625" style="92"/>
    <col min="4428" max="4429" width="1.28515625" style="92" customWidth="1"/>
    <col min="4430" max="4430" width="22.140625" style="92" customWidth="1"/>
    <col min="4431" max="4431" width="6.85546875" style="92" customWidth="1"/>
    <col min="4432" max="4432" width="0.85546875" style="92" customWidth="1"/>
    <col min="4433" max="4433" width="15.140625" style="92" customWidth="1"/>
    <col min="4434" max="4434" width="0.85546875" style="92" customWidth="1"/>
    <col min="4435" max="4435" width="14.85546875" style="92" customWidth="1"/>
    <col min="4436" max="4436" width="0.85546875" style="92" customWidth="1"/>
    <col min="4437" max="4437" width="15" style="92" customWidth="1"/>
    <col min="4438" max="4438" width="0.85546875" style="92" customWidth="1"/>
    <col min="4439" max="4439" width="15.140625" style="92" customWidth="1"/>
    <col min="4440" max="4440" width="12.28515625" style="92" customWidth="1"/>
    <col min="4441" max="4441" width="9.140625" style="92"/>
    <col min="4442" max="4446" width="0" style="92" hidden="1" customWidth="1"/>
    <col min="4447" max="4447" width="9.140625" style="92"/>
    <col min="4448" max="4450" width="0" style="92" hidden="1" customWidth="1"/>
    <col min="4451" max="4451" width="9.140625" style="92"/>
    <col min="4452" max="4453" width="0" style="92" hidden="1" customWidth="1"/>
    <col min="4454" max="4683" width="9.140625" style="92"/>
    <col min="4684" max="4685" width="1.28515625" style="92" customWidth="1"/>
    <col min="4686" max="4686" width="22.140625" style="92" customWidth="1"/>
    <col min="4687" max="4687" width="6.85546875" style="92" customWidth="1"/>
    <col min="4688" max="4688" width="0.85546875" style="92" customWidth="1"/>
    <col min="4689" max="4689" width="15.140625" style="92" customWidth="1"/>
    <col min="4690" max="4690" width="0.85546875" style="92" customWidth="1"/>
    <col min="4691" max="4691" width="14.85546875" style="92" customWidth="1"/>
    <col min="4692" max="4692" width="0.85546875" style="92" customWidth="1"/>
    <col min="4693" max="4693" width="15" style="92" customWidth="1"/>
    <col min="4694" max="4694" width="0.85546875" style="92" customWidth="1"/>
    <col min="4695" max="4695" width="15.140625" style="92" customWidth="1"/>
    <col min="4696" max="4696" width="12.28515625" style="92" customWidth="1"/>
    <col min="4697" max="4697" width="9.140625" style="92"/>
    <col min="4698" max="4702" width="0" style="92" hidden="1" customWidth="1"/>
    <col min="4703" max="4703" width="9.140625" style="92"/>
    <col min="4704" max="4706" width="0" style="92" hidden="1" customWidth="1"/>
    <col min="4707" max="4707" width="9.140625" style="92"/>
    <col min="4708" max="4709" width="0" style="92" hidden="1" customWidth="1"/>
    <col min="4710" max="4939" width="9.140625" style="92"/>
    <col min="4940" max="4941" width="1.28515625" style="92" customWidth="1"/>
    <col min="4942" max="4942" width="22.140625" style="92" customWidth="1"/>
    <col min="4943" max="4943" width="6.85546875" style="92" customWidth="1"/>
    <col min="4944" max="4944" width="0.85546875" style="92" customWidth="1"/>
    <col min="4945" max="4945" width="15.140625" style="92" customWidth="1"/>
    <col min="4946" max="4946" width="0.85546875" style="92" customWidth="1"/>
    <col min="4947" max="4947" width="14.85546875" style="92" customWidth="1"/>
    <col min="4948" max="4948" width="0.85546875" style="92" customWidth="1"/>
    <col min="4949" max="4949" width="15" style="92" customWidth="1"/>
    <col min="4950" max="4950" width="0.85546875" style="92" customWidth="1"/>
    <col min="4951" max="4951" width="15.140625" style="92" customWidth="1"/>
    <col min="4952" max="4952" width="12.28515625" style="92" customWidth="1"/>
    <col min="4953" max="4953" width="9.140625" style="92"/>
    <col min="4954" max="4958" width="0" style="92" hidden="1" customWidth="1"/>
    <col min="4959" max="4959" width="9.140625" style="92"/>
    <col min="4960" max="4962" width="0" style="92" hidden="1" customWidth="1"/>
    <col min="4963" max="4963" width="9.140625" style="92"/>
    <col min="4964" max="4965" width="0" style="92" hidden="1" customWidth="1"/>
    <col min="4966" max="5195" width="9.140625" style="92"/>
    <col min="5196" max="5197" width="1.28515625" style="92" customWidth="1"/>
    <col min="5198" max="5198" width="22.140625" style="92" customWidth="1"/>
    <col min="5199" max="5199" width="6.85546875" style="92" customWidth="1"/>
    <col min="5200" max="5200" width="0.85546875" style="92" customWidth="1"/>
    <col min="5201" max="5201" width="15.140625" style="92" customWidth="1"/>
    <col min="5202" max="5202" width="0.85546875" style="92" customWidth="1"/>
    <col min="5203" max="5203" width="14.85546875" style="92" customWidth="1"/>
    <col min="5204" max="5204" width="0.85546875" style="92" customWidth="1"/>
    <col min="5205" max="5205" width="15" style="92" customWidth="1"/>
    <col min="5206" max="5206" width="0.85546875" style="92" customWidth="1"/>
    <col min="5207" max="5207" width="15.140625" style="92" customWidth="1"/>
    <col min="5208" max="5208" width="12.28515625" style="92" customWidth="1"/>
    <col min="5209" max="5209" width="9.140625" style="92"/>
    <col min="5210" max="5214" width="0" style="92" hidden="1" customWidth="1"/>
    <col min="5215" max="5215" width="9.140625" style="92"/>
    <col min="5216" max="5218" width="0" style="92" hidden="1" customWidth="1"/>
    <col min="5219" max="5219" width="9.140625" style="92"/>
    <col min="5220" max="5221" width="0" style="92" hidden="1" customWidth="1"/>
    <col min="5222" max="5451" width="9.140625" style="92"/>
    <col min="5452" max="5453" width="1.28515625" style="92" customWidth="1"/>
    <col min="5454" max="5454" width="22.140625" style="92" customWidth="1"/>
    <col min="5455" max="5455" width="6.85546875" style="92" customWidth="1"/>
    <col min="5456" max="5456" width="0.85546875" style="92" customWidth="1"/>
    <col min="5457" max="5457" width="15.140625" style="92" customWidth="1"/>
    <col min="5458" max="5458" width="0.85546875" style="92" customWidth="1"/>
    <col min="5459" max="5459" width="14.85546875" style="92" customWidth="1"/>
    <col min="5460" max="5460" width="0.85546875" style="92" customWidth="1"/>
    <col min="5461" max="5461" width="15" style="92" customWidth="1"/>
    <col min="5462" max="5462" width="0.85546875" style="92" customWidth="1"/>
    <col min="5463" max="5463" width="15.140625" style="92" customWidth="1"/>
    <col min="5464" max="5464" width="12.28515625" style="92" customWidth="1"/>
    <col min="5465" max="5465" width="9.140625" style="92"/>
    <col min="5466" max="5470" width="0" style="92" hidden="1" customWidth="1"/>
    <col min="5471" max="5471" width="9.140625" style="92"/>
    <col min="5472" max="5474" width="0" style="92" hidden="1" customWidth="1"/>
    <col min="5475" max="5475" width="9.140625" style="92"/>
    <col min="5476" max="5477" width="0" style="92" hidden="1" customWidth="1"/>
    <col min="5478" max="5707" width="9.140625" style="92"/>
    <col min="5708" max="5709" width="1.28515625" style="92" customWidth="1"/>
    <col min="5710" max="5710" width="22.140625" style="92" customWidth="1"/>
    <col min="5711" max="5711" width="6.85546875" style="92" customWidth="1"/>
    <col min="5712" max="5712" width="0.85546875" style="92" customWidth="1"/>
    <col min="5713" max="5713" width="15.140625" style="92" customWidth="1"/>
    <col min="5714" max="5714" width="0.85546875" style="92" customWidth="1"/>
    <col min="5715" max="5715" width="14.85546875" style="92" customWidth="1"/>
    <col min="5716" max="5716" width="0.85546875" style="92" customWidth="1"/>
    <col min="5717" max="5717" width="15" style="92" customWidth="1"/>
    <col min="5718" max="5718" width="0.85546875" style="92" customWidth="1"/>
    <col min="5719" max="5719" width="15.140625" style="92" customWidth="1"/>
    <col min="5720" max="5720" width="12.28515625" style="92" customWidth="1"/>
    <col min="5721" max="5721" width="9.140625" style="92"/>
    <col min="5722" max="5726" width="0" style="92" hidden="1" customWidth="1"/>
    <col min="5727" max="5727" width="9.140625" style="92"/>
    <col min="5728" max="5730" width="0" style="92" hidden="1" customWidth="1"/>
    <col min="5731" max="5731" width="9.140625" style="92"/>
    <col min="5732" max="5733" width="0" style="92" hidden="1" customWidth="1"/>
    <col min="5734" max="5963" width="9.140625" style="92"/>
    <col min="5964" max="5965" width="1.28515625" style="92" customWidth="1"/>
    <col min="5966" max="5966" width="22.140625" style="92" customWidth="1"/>
    <col min="5967" max="5967" width="6.85546875" style="92" customWidth="1"/>
    <col min="5968" max="5968" width="0.85546875" style="92" customWidth="1"/>
    <col min="5969" max="5969" width="15.140625" style="92" customWidth="1"/>
    <col min="5970" max="5970" width="0.85546875" style="92" customWidth="1"/>
    <col min="5971" max="5971" width="14.85546875" style="92" customWidth="1"/>
    <col min="5972" max="5972" width="0.85546875" style="92" customWidth="1"/>
    <col min="5973" max="5973" width="15" style="92" customWidth="1"/>
    <col min="5974" max="5974" width="0.85546875" style="92" customWidth="1"/>
    <col min="5975" max="5975" width="15.140625" style="92" customWidth="1"/>
    <col min="5976" max="5976" width="12.28515625" style="92" customWidth="1"/>
    <col min="5977" max="5977" width="9.140625" style="92"/>
    <col min="5978" max="5982" width="0" style="92" hidden="1" customWidth="1"/>
    <col min="5983" max="5983" width="9.140625" style="92"/>
    <col min="5984" max="5986" width="0" style="92" hidden="1" customWidth="1"/>
    <col min="5987" max="5987" width="9.140625" style="92"/>
    <col min="5988" max="5989" width="0" style="92" hidden="1" customWidth="1"/>
    <col min="5990" max="6219" width="9.140625" style="92"/>
    <col min="6220" max="6221" width="1.28515625" style="92" customWidth="1"/>
    <col min="6222" max="6222" width="22.140625" style="92" customWidth="1"/>
    <col min="6223" max="6223" width="6.85546875" style="92" customWidth="1"/>
    <col min="6224" max="6224" width="0.85546875" style="92" customWidth="1"/>
    <col min="6225" max="6225" width="15.140625" style="92" customWidth="1"/>
    <col min="6226" max="6226" width="0.85546875" style="92" customWidth="1"/>
    <col min="6227" max="6227" width="14.85546875" style="92" customWidth="1"/>
    <col min="6228" max="6228" width="0.85546875" style="92" customWidth="1"/>
    <col min="6229" max="6229" width="15" style="92" customWidth="1"/>
    <col min="6230" max="6230" width="0.85546875" style="92" customWidth="1"/>
    <col min="6231" max="6231" width="15.140625" style="92" customWidth="1"/>
    <col min="6232" max="6232" width="12.28515625" style="92" customWidth="1"/>
    <col min="6233" max="6233" width="9.140625" style="92"/>
    <col min="6234" max="6238" width="0" style="92" hidden="1" customWidth="1"/>
    <col min="6239" max="6239" width="9.140625" style="92"/>
    <col min="6240" max="6242" width="0" style="92" hidden="1" customWidth="1"/>
    <col min="6243" max="6243" width="9.140625" style="92"/>
    <col min="6244" max="6245" width="0" style="92" hidden="1" customWidth="1"/>
    <col min="6246" max="6475" width="9.140625" style="92"/>
    <col min="6476" max="6477" width="1.28515625" style="92" customWidth="1"/>
    <col min="6478" max="6478" width="22.140625" style="92" customWidth="1"/>
    <col min="6479" max="6479" width="6.85546875" style="92" customWidth="1"/>
    <col min="6480" max="6480" width="0.85546875" style="92" customWidth="1"/>
    <col min="6481" max="6481" width="15.140625" style="92" customWidth="1"/>
    <col min="6482" max="6482" width="0.85546875" style="92" customWidth="1"/>
    <col min="6483" max="6483" width="14.85546875" style="92" customWidth="1"/>
    <col min="6484" max="6484" width="0.85546875" style="92" customWidth="1"/>
    <col min="6485" max="6485" width="15" style="92" customWidth="1"/>
    <col min="6486" max="6486" width="0.85546875" style="92" customWidth="1"/>
    <col min="6487" max="6487" width="15.140625" style="92" customWidth="1"/>
    <col min="6488" max="6488" width="12.28515625" style="92" customWidth="1"/>
    <col min="6489" max="6489" width="9.140625" style="92"/>
    <col min="6490" max="6494" width="0" style="92" hidden="1" customWidth="1"/>
    <col min="6495" max="6495" width="9.140625" style="92"/>
    <col min="6496" max="6498" width="0" style="92" hidden="1" customWidth="1"/>
    <col min="6499" max="6499" width="9.140625" style="92"/>
    <col min="6500" max="6501" width="0" style="92" hidden="1" customWidth="1"/>
    <col min="6502" max="6731" width="9.140625" style="92"/>
    <col min="6732" max="6733" width="1.28515625" style="92" customWidth="1"/>
    <col min="6734" max="6734" width="22.140625" style="92" customWidth="1"/>
    <col min="6735" max="6735" width="6.85546875" style="92" customWidth="1"/>
    <col min="6736" max="6736" width="0.85546875" style="92" customWidth="1"/>
    <col min="6737" max="6737" width="15.140625" style="92" customWidth="1"/>
    <col min="6738" max="6738" width="0.85546875" style="92" customWidth="1"/>
    <col min="6739" max="6739" width="14.85546875" style="92" customWidth="1"/>
    <col min="6740" max="6740" width="0.85546875" style="92" customWidth="1"/>
    <col min="6741" max="6741" width="15" style="92" customWidth="1"/>
    <col min="6742" max="6742" width="0.85546875" style="92" customWidth="1"/>
    <col min="6743" max="6743" width="15.140625" style="92" customWidth="1"/>
    <col min="6744" max="6744" width="12.28515625" style="92" customWidth="1"/>
    <col min="6745" max="6745" width="9.140625" style="92"/>
    <col min="6746" max="6750" width="0" style="92" hidden="1" customWidth="1"/>
    <col min="6751" max="6751" width="9.140625" style="92"/>
    <col min="6752" max="6754" width="0" style="92" hidden="1" customWidth="1"/>
    <col min="6755" max="6755" width="9.140625" style="92"/>
    <col min="6756" max="6757" width="0" style="92" hidden="1" customWidth="1"/>
    <col min="6758" max="6987" width="9.140625" style="92"/>
    <col min="6988" max="6989" width="1.28515625" style="92" customWidth="1"/>
    <col min="6990" max="6990" width="22.140625" style="92" customWidth="1"/>
    <col min="6991" max="6991" width="6.85546875" style="92" customWidth="1"/>
    <col min="6992" max="6992" width="0.85546875" style="92" customWidth="1"/>
    <col min="6993" max="6993" width="15.140625" style="92" customWidth="1"/>
    <col min="6994" max="6994" width="0.85546875" style="92" customWidth="1"/>
    <col min="6995" max="6995" width="14.85546875" style="92" customWidth="1"/>
    <col min="6996" max="6996" width="0.85546875" style="92" customWidth="1"/>
    <col min="6997" max="6997" width="15" style="92" customWidth="1"/>
    <col min="6998" max="6998" width="0.85546875" style="92" customWidth="1"/>
    <col min="6999" max="6999" width="15.140625" style="92" customWidth="1"/>
    <col min="7000" max="7000" width="12.28515625" style="92" customWidth="1"/>
    <col min="7001" max="7001" width="9.140625" style="92"/>
    <col min="7002" max="7006" width="0" style="92" hidden="1" customWidth="1"/>
    <col min="7007" max="7007" width="9.140625" style="92"/>
    <col min="7008" max="7010" width="0" style="92" hidden="1" customWidth="1"/>
    <col min="7011" max="7011" width="9.140625" style="92"/>
    <col min="7012" max="7013" width="0" style="92" hidden="1" customWidth="1"/>
    <col min="7014" max="7243" width="9.140625" style="92"/>
    <col min="7244" max="7245" width="1.28515625" style="92" customWidth="1"/>
    <col min="7246" max="7246" width="22.140625" style="92" customWidth="1"/>
    <col min="7247" max="7247" width="6.85546875" style="92" customWidth="1"/>
    <col min="7248" max="7248" width="0.85546875" style="92" customWidth="1"/>
    <col min="7249" max="7249" width="15.140625" style="92" customWidth="1"/>
    <col min="7250" max="7250" width="0.85546875" style="92" customWidth="1"/>
    <col min="7251" max="7251" width="14.85546875" style="92" customWidth="1"/>
    <col min="7252" max="7252" width="0.85546875" style="92" customWidth="1"/>
    <col min="7253" max="7253" width="15" style="92" customWidth="1"/>
    <col min="7254" max="7254" width="0.85546875" style="92" customWidth="1"/>
    <col min="7255" max="7255" width="15.140625" style="92" customWidth="1"/>
    <col min="7256" max="7256" width="12.28515625" style="92" customWidth="1"/>
    <col min="7257" max="7257" width="9.140625" style="92"/>
    <col min="7258" max="7262" width="0" style="92" hidden="1" customWidth="1"/>
    <col min="7263" max="7263" width="9.140625" style="92"/>
    <col min="7264" max="7266" width="0" style="92" hidden="1" customWidth="1"/>
    <col min="7267" max="7267" width="9.140625" style="92"/>
    <col min="7268" max="7269" width="0" style="92" hidden="1" customWidth="1"/>
    <col min="7270" max="7499" width="9.140625" style="92"/>
    <col min="7500" max="7501" width="1.28515625" style="92" customWidth="1"/>
    <col min="7502" max="7502" width="22.140625" style="92" customWidth="1"/>
    <col min="7503" max="7503" width="6.85546875" style="92" customWidth="1"/>
    <col min="7504" max="7504" width="0.85546875" style="92" customWidth="1"/>
    <col min="7505" max="7505" width="15.140625" style="92" customWidth="1"/>
    <col min="7506" max="7506" width="0.85546875" style="92" customWidth="1"/>
    <col min="7507" max="7507" width="14.85546875" style="92" customWidth="1"/>
    <col min="7508" max="7508" width="0.85546875" style="92" customWidth="1"/>
    <col min="7509" max="7509" width="15" style="92" customWidth="1"/>
    <col min="7510" max="7510" width="0.85546875" style="92" customWidth="1"/>
    <col min="7511" max="7511" width="15.140625" style="92" customWidth="1"/>
    <col min="7512" max="7512" width="12.28515625" style="92" customWidth="1"/>
    <col min="7513" max="7513" width="9.140625" style="92"/>
    <col min="7514" max="7518" width="0" style="92" hidden="1" customWidth="1"/>
    <col min="7519" max="7519" width="9.140625" style="92"/>
    <col min="7520" max="7522" width="0" style="92" hidden="1" customWidth="1"/>
    <col min="7523" max="7523" width="9.140625" style="92"/>
    <col min="7524" max="7525" width="0" style="92" hidden="1" customWidth="1"/>
    <col min="7526" max="7755" width="9.140625" style="92"/>
    <col min="7756" max="7757" width="1.28515625" style="92" customWidth="1"/>
    <col min="7758" max="7758" width="22.140625" style="92" customWidth="1"/>
    <col min="7759" max="7759" width="6.85546875" style="92" customWidth="1"/>
    <col min="7760" max="7760" width="0.85546875" style="92" customWidth="1"/>
    <col min="7761" max="7761" width="15.140625" style="92" customWidth="1"/>
    <col min="7762" max="7762" width="0.85546875" style="92" customWidth="1"/>
    <col min="7763" max="7763" width="14.85546875" style="92" customWidth="1"/>
    <col min="7764" max="7764" width="0.85546875" style="92" customWidth="1"/>
    <col min="7765" max="7765" width="15" style="92" customWidth="1"/>
    <col min="7766" max="7766" width="0.85546875" style="92" customWidth="1"/>
    <col min="7767" max="7767" width="15.140625" style="92" customWidth="1"/>
    <col min="7768" max="7768" width="12.28515625" style="92" customWidth="1"/>
    <col min="7769" max="7769" width="9.140625" style="92"/>
    <col min="7770" max="7774" width="0" style="92" hidden="1" customWidth="1"/>
    <col min="7775" max="7775" width="9.140625" style="92"/>
    <col min="7776" max="7778" width="0" style="92" hidden="1" customWidth="1"/>
    <col min="7779" max="7779" width="9.140625" style="92"/>
    <col min="7780" max="7781" width="0" style="92" hidden="1" customWidth="1"/>
    <col min="7782" max="8011" width="9.140625" style="92"/>
    <col min="8012" max="8013" width="1.28515625" style="92" customWidth="1"/>
    <col min="8014" max="8014" width="22.140625" style="92" customWidth="1"/>
    <col min="8015" max="8015" width="6.85546875" style="92" customWidth="1"/>
    <col min="8016" max="8016" width="0.85546875" style="92" customWidth="1"/>
    <col min="8017" max="8017" width="15.140625" style="92" customWidth="1"/>
    <col min="8018" max="8018" width="0.85546875" style="92" customWidth="1"/>
    <col min="8019" max="8019" width="14.85546875" style="92" customWidth="1"/>
    <col min="8020" max="8020" width="0.85546875" style="92" customWidth="1"/>
    <col min="8021" max="8021" width="15" style="92" customWidth="1"/>
    <col min="8022" max="8022" width="0.85546875" style="92" customWidth="1"/>
    <col min="8023" max="8023" width="15.140625" style="92" customWidth="1"/>
    <col min="8024" max="8024" width="12.28515625" style="92" customWidth="1"/>
    <col min="8025" max="8025" width="9.140625" style="92"/>
    <col min="8026" max="8030" width="0" style="92" hidden="1" customWidth="1"/>
    <col min="8031" max="8031" width="9.140625" style="92"/>
    <col min="8032" max="8034" width="0" style="92" hidden="1" customWidth="1"/>
    <col min="8035" max="8035" width="9.140625" style="92"/>
    <col min="8036" max="8037" width="0" style="92" hidden="1" customWidth="1"/>
    <col min="8038" max="8267" width="9.140625" style="92"/>
    <col min="8268" max="8269" width="1.28515625" style="92" customWidth="1"/>
    <col min="8270" max="8270" width="22.140625" style="92" customWidth="1"/>
    <col min="8271" max="8271" width="6.85546875" style="92" customWidth="1"/>
    <col min="8272" max="8272" width="0.85546875" style="92" customWidth="1"/>
    <col min="8273" max="8273" width="15.140625" style="92" customWidth="1"/>
    <col min="8274" max="8274" width="0.85546875" style="92" customWidth="1"/>
    <col min="8275" max="8275" width="14.85546875" style="92" customWidth="1"/>
    <col min="8276" max="8276" width="0.85546875" style="92" customWidth="1"/>
    <col min="8277" max="8277" width="15" style="92" customWidth="1"/>
    <col min="8278" max="8278" width="0.85546875" style="92" customWidth="1"/>
    <col min="8279" max="8279" width="15.140625" style="92" customWidth="1"/>
    <col min="8280" max="8280" width="12.28515625" style="92" customWidth="1"/>
    <col min="8281" max="8281" width="9.140625" style="92"/>
    <col min="8282" max="8286" width="0" style="92" hidden="1" customWidth="1"/>
    <col min="8287" max="8287" width="9.140625" style="92"/>
    <col min="8288" max="8290" width="0" style="92" hidden="1" customWidth="1"/>
    <col min="8291" max="8291" width="9.140625" style="92"/>
    <col min="8292" max="8293" width="0" style="92" hidden="1" customWidth="1"/>
    <col min="8294" max="8523" width="9.140625" style="92"/>
    <col min="8524" max="8525" width="1.28515625" style="92" customWidth="1"/>
    <col min="8526" max="8526" width="22.140625" style="92" customWidth="1"/>
    <col min="8527" max="8527" width="6.85546875" style="92" customWidth="1"/>
    <col min="8528" max="8528" width="0.85546875" style="92" customWidth="1"/>
    <col min="8529" max="8529" width="15.140625" style="92" customWidth="1"/>
    <col min="8530" max="8530" width="0.85546875" style="92" customWidth="1"/>
    <col min="8531" max="8531" width="14.85546875" style="92" customWidth="1"/>
    <col min="8532" max="8532" width="0.85546875" style="92" customWidth="1"/>
    <col min="8533" max="8533" width="15" style="92" customWidth="1"/>
    <col min="8534" max="8534" width="0.85546875" style="92" customWidth="1"/>
    <col min="8535" max="8535" width="15.140625" style="92" customWidth="1"/>
    <col min="8536" max="8536" width="12.28515625" style="92" customWidth="1"/>
    <col min="8537" max="8537" width="9.140625" style="92"/>
    <col min="8538" max="8542" width="0" style="92" hidden="1" customWidth="1"/>
    <col min="8543" max="8543" width="9.140625" style="92"/>
    <col min="8544" max="8546" width="0" style="92" hidden="1" customWidth="1"/>
    <col min="8547" max="8547" width="9.140625" style="92"/>
    <col min="8548" max="8549" width="0" style="92" hidden="1" customWidth="1"/>
    <col min="8550" max="8779" width="9.140625" style="92"/>
    <col min="8780" max="8781" width="1.28515625" style="92" customWidth="1"/>
    <col min="8782" max="8782" width="22.140625" style="92" customWidth="1"/>
    <col min="8783" max="8783" width="6.85546875" style="92" customWidth="1"/>
    <col min="8784" max="8784" width="0.85546875" style="92" customWidth="1"/>
    <col min="8785" max="8785" width="15.140625" style="92" customWidth="1"/>
    <col min="8786" max="8786" width="0.85546875" style="92" customWidth="1"/>
    <col min="8787" max="8787" width="14.85546875" style="92" customWidth="1"/>
    <col min="8788" max="8788" width="0.85546875" style="92" customWidth="1"/>
    <col min="8789" max="8789" width="15" style="92" customWidth="1"/>
    <col min="8790" max="8790" width="0.85546875" style="92" customWidth="1"/>
    <col min="8791" max="8791" width="15.140625" style="92" customWidth="1"/>
    <col min="8792" max="8792" width="12.28515625" style="92" customWidth="1"/>
    <col min="8793" max="8793" width="9.140625" style="92"/>
    <col min="8794" max="8798" width="0" style="92" hidden="1" customWidth="1"/>
    <col min="8799" max="8799" width="9.140625" style="92"/>
    <col min="8800" max="8802" width="0" style="92" hidden="1" customWidth="1"/>
    <col min="8803" max="8803" width="9.140625" style="92"/>
    <col min="8804" max="8805" width="0" style="92" hidden="1" customWidth="1"/>
    <col min="8806" max="9035" width="9.140625" style="92"/>
    <col min="9036" max="9037" width="1.28515625" style="92" customWidth="1"/>
    <col min="9038" max="9038" width="22.140625" style="92" customWidth="1"/>
    <col min="9039" max="9039" width="6.85546875" style="92" customWidth="1"/>
    <col min="9040" max="9040" width="0.85546875" style="92" customWidth="1"/>
    <col min="9041" max="9041" width="15.140625" style="92" customWidth="1"/>
    <col min="9042" max="9042" width="0.85546875" style="92" customWidth="1"/>
    <col min="9043" max="9043" width="14.85546875" style="92" customWidth="1"/>
    <col min="9044" max="9044" width="0.85546875" style="92" customWidth="1"/>
    <col min="9045" max="9045" width="15" style="92" customWidth="1"/>
    <col min="9046" max="9046" width="0.85546875" style="92" customWidth="1"/>
    <col min="9047" max="9047" width="15.140625" style="92" customWidth="1"/>
    <col min="9048" max="9048" width="12.28515625" style="92" customWidth="1"/>
    <col min="9049" max="9049" width="9.140625" style="92"/>
    <col min="9050" max="9054" width="0" style="92" hidden="1" customWidth="1"/>
    <col min="9055" max="9055" width="9.140625" style="92"/>
    <col min="9056" max="9058" width="0" style="92" hidden="1" customWidth="1"/>
    <col min="9059" max="9059" width="9.140625" style="92"/>
    <col min="9060" max="9061" width="0" style="92" hidden="1" customWidth="1"/>
    <col min="9062" max="9291" width="9.140625" style="92"/>
    <col min="9292" max="9293" width="1.28515625" style="92" customWidth="1"/>
    <col min="9294" max="9294" width="22.140625" style="92" customWidth="1"/>
    <col min="9295" max="9295" width="6.85546875" style="92" customWidth="1"/>
    <col min="9296" max="9296" width="0.85546875" style="92" customWidth="1"/>
    <col min="9297" max="9297" width="15.140625" style="92" customWidth="1"/>
    <col min="9298" max="9298" width="0.85546875" style="92" customWidth="1"/>
    <col min="9299" max="9299" width="14.85546875" style="92" customWidth="1"/>
    <col min="9300" max="9300" width="0.85546875" style="92" customWidth="1"/>
    <col min="9301" max="9301" width="15" style="92" customWidth="1"/>
    <col min="9302" max="9302" width="0.85546875" style="92" customWidth="1"/>
    <col min="9303" max="9303" width="15.140625" style="92" customWidth="1"/>
    <col min="9304" max="9304" width="12.28515625" style="92" customWidth="1"/>
    <col min="9305" max="9305" width="9.140625" style="92"/>
    <col min="9306" max="9310" width="0" style="92" hidden="1" customWidth="1"/>
    <col min="9311" max="9311" width="9.140625" style="92"/>
    <col min="9312" max="9314" width="0" style="92" hidden="1" customWidth="1"/>
    <col min="9315" max="9315" width="9.140625" style="92"/>
    <col min="9316" max="9317" width="0" style="92" hidden="1" customWidth="1"/>
    <col min="9318" max="9547" width="9.140625" style="92"/>
    <col min="9548" max="9549" width="1.28515625" style="92" customWidth="1"/>
    <col min="9550" max="9550" width="22.140625" style="92" customWidth="1"/>
    <col min="9551" max="9551" width="6.85546875" style="92" customWidth="1"/>
    <col min="9552" max="9552" width="0.85546875" style="92" customWidth="1"/>
    <col min="9553" max="9553" width="15.140625" style="92" customWidth="1"/>
    <col min="9554" max="9554" width="0.85546875" style="92" customWidth="1"/>
    <col min="9555" max="9555" width="14.85546875" style="92" customWidth="1"/>
    <col min="9556" max="9556" width="0.85546875" style="92" customWidth="1"/>
    <col min="9557" max="9557" width="15" style="92" customWidth="1"/>
    <col min="9558" max="9558" width="0.85546875" style="92" customWidth="1"/>
    <col min="9559" max="9559" width="15.140625" style="92" customWidth="1"/>
    <col min="9560" max="9560" width="12.28515625" style="92" customWidth="1"/>
    <col min="9561" max="9561" width="9.140625" style="92"/>
    <col min="9562" max="9566" width="0" style="92" hidden="1" customWidth="1"/>
    <col min="9567" max="9567" width="9.140625" style="92"/>
    <col min="9568" max="9570" width="0" style="92" hidden="1" customWidth="1"/>
    <col min="9571" max="9571" width="9.140625" style="92"/>
    <col min="9572" max="9573" width="0" style="92" hidden="1" customWidth="1"/>
    <col min="9574" max="9803" width="9.140625" style="92"/>
    <col min="9804" max="9805" width="1.28515625" style="92" customWidth="1"/>
    <col min="9806" max="9806" width="22.140625" style="92" customWidth="1"/>
    <col min="9807" max="9807" width="6.85546875" style="92" customWidth="1"/>
    <col min="9808" max="9808" width="0.85546875" style="92" customWidth="1"/>
    <col min="9809" max="9809" width="15.140625" style="92" customWidth="1"/>
    <col min="9810" max="9810" width="0.85546875" style="92" customWidth="1"/>
    <col min="9811" max="9811" width="14.85546875" style="92" customWidth="1"/>
    <col min="9812" max="9812" width="0.85546875" style="92" customWidth="1"/>
    <col min="9813" max="9813" width="15" style="92" customWidth="1"/>
    <col min="9814" max="9814" width="0.85546875" style="92" customWidth="1"/>
    <col min="9815" max="9815" width="15.140625" style="92" customWidth="1"/>
    <col min="9816" max="9816" width="12.28515625" style="92" customWidth="1"/>
    <col min="9817" max="9817" width="9.140625" style="92"/>
    <col min="9818" max="9822" width="0" style="92" hidden="1" customWidth="1"/>
    <col min="9823" max="9823" width="9.140625" style="92"/>
    <col min="9824" max="9826" width="0" style="92" hidden="1" customWidth="1"/>
    <col min="9827" max="9827" width="9.140625" style="92"/>
    <col min="9828" max="9829" width="0" style="92" hidden="1" customWidth="1"/>
    <col min="9830" max="10059" width="9.140625" style="92"/>
    <col min="10060" max="10061" width="1.28515625" style="92" customWidth="1"/>
    <col min="10062" max="10062" width="22.140625" style="92" customWidth="1"/>
    <col min="10063" max="10063" width="6.85546875" style="92" customWidth="1"/>
    <col min="10064" max="10064" width="0.85546875" style="92" customWidth="1"/>
    <col min="10065" max="10065" width="15.140625" style="92" customWidth="1"/>
    <col min="10066" max="10066" width="0.85546875" style="92" customWidth="1"/>
    <col min="10067" max="10067" width="14.85546875" style="92" customWidth="1"/>
    <col min="10068" max="10068" width="0.85546875" style="92" customWidth="1"/>
    <col min="10069" max="10069" width="15" style="92" customWidth="1"/>
    <col min="10070" max="10070" width="0.85546875" style="92" customWidth="1"/>
    <col min="10071" max="10071" width="15.140625" style="92" customWidth="1"/>
    <col min="10072" max="10072" width="12.28515625" style="92" customWidth="1"/>
    <col min="10073" max="10073" width="9.140625" style="92"/>
    <col min="10074" max="10078" width="0" style="92" hidden="1" customWidth="1"/>
    <col min="10079" max="10079" width="9.140625" style="92"/>
    <col min="10080" max="10082" width="0" style="92" hidden="1" customWidth="1"/>
    <col min="10083" max="10083" width="9.140625" style="92"/>
    <col min="10084" max="10085" width="0" style="92" hidden="1" customWidth="1"/>
    <col min="10086" max="10315" width="9.140625" style="92"/>
    <col min="10316" max="10317" width="1.28515625" style="92" customWidth="1"/>
    <col min="10318" max="10318" width="22.140625" style="92" customWidth="1"/>
    <col min="10319" max="10319" width="6.85546875" style="92" customWidth="1"/>
    <col min="10320" max="10320" width="0.85546875" style="92" customWidth="1"/>
    <col min="10321" max="10321" width="15.140625" style="92" customWidth="1"/>
    <col min="10322" max="10322" width="0.85546875" style="92" customWidth="1"/>
    <col min="10323" max="10323" width="14.85546875" style="92" customWidth="1"/>
    <col min="10324" max="10324" width="0.85546875" style="92" customWidth="1"/>
    <col min="10325" max="10325" width="15" style="92" customWidth="1"/>
    <col min="10326" max="10326" width="0.85546875" style="92" customWidth="1"/>
    <col min="10327" max="10327" width="15.140625" style="92" customWidth="1"/>
    <col min="10328" max="10328" width="12.28515625" style="92" customWidth="1"/>
    <col min="10329" max="10329" width="9.140625" style="92"/>
    <col min="10330" max="10334" width="0" style="92" hidden="1" customWidth="1"/>
    <col min="10335" max="10335" width="9.140625" style="92"/>
    <col min="10336" max="10338" width="0" style="92" hidden="1" customWidth="1"/>
    <col min="10339" max="10339" width="9.140625" style="92"/>
    <col min="10340" max="10341" width="0" style="92" hidden="1" customWidth="1"/>
    <col min="10342" max="10571" width="9.140625" style="92"/>
    <col min="10572" max="10573" width="1.28515625" style="92" customWidth="1"/>
    <col min="10574" max="10574" width="22.140625" style="92" customWidth="1"/>
    <col min="10575" max="10575" width="6.85546875" style="92" customWidth="1"/>
    <col min="10576" max="10576" width="0.85546875" style="92" customWidth="1"/>
    <col min="10577" max="10577" width="15.140625" style="92" customWidth="1"/>
    <col min="10578" max="10578" width="0.85546875" style="92" customWidth="1"/>
    <col min="10579" max="10579" width="14.85546875" style="92" customWidth="1"/>
    <col min="10580" max="10580" width="0.85546875" style="92" customWidth="1"/>
    <col min="10581" max="10581" width="15" style="92" customWidth="1"/>
    <col min="10582" max="10582" width="0.85546875" style="92" customWidth="1"/>
    <col min="10583" max="10583" width="15.140625" style="92" customWidth="1"/>
    <col min="10584" max="10584" width="12.28515625" style="92" customWidth="1"/>
    <col min="10585" max="10585" width="9.140625" style="92"/>
    <col min="10586" max="10590" width="0" style="92" hidden="1" customWidth="1"/>
    <col min="10591" max="10591" width="9.140625" style="92"/>
    <col min="10592" max="10594" width="0" style="92" hidden="1" customWidth="1"/>
    <col min="10595" max="10595" width="9.140625" style="92"/>
    <col min="10596" max="10597" width="0" style="92" hidden="1" customWidth="1"/>
    <col min="10598" max="10827" width="9.140625" style="92"/>
    <col min="10828" max="10829" width="1.28515625" style="92" customWidth="1"/>
    <col min="10830" max="10830" width="22.140625" style="92" customWidth="1"/>
    <col min="10831" max="10831" width="6.85546875" style="92" customWidth="1"/>
    <col min="10832" max="10832" width="0.85546875" style="92" customWidth="1"/>
    <col min="10833" max="10833" width="15.140625" style="92" customWidth="1"/>
    <col min="10834" max="10834" width="0.85546875" style="92" customWidth="1"/>
    <col min="10835" max="10835" width="14.85546875" style="92" customWidth="1"/>
    <col min="10836" max="10836" width="0.85546875" style="92" customWidth="1"/>
    <col min="10837" max="10837" width="15" style="92" customWidth="1"/>
    <col min="10838" max="10838" width="0.85546875" style="92" customWidth="1"/>
    <col min="10839" max="10839" width="15.140625" style="92" customWidth="1"/>
    <col min="10840" max="10840" width="12.28515625" style="92" customWidth="1"/>
    <col min="10841" max="10841" width="9.140625" style="92"/>
    <col min="10842" max="10846" width="0" style="92" hidden="1" customWidth="1"/>
    <col min="10847" max="10847" width="9.140625" style="92"/>
    <col min="10848" max="10850" width="0" style="92" hidden="1" customWidth="1"/>
    <col min="10851" max="10851" width="9.140625" style="92"/>
    <col min="10852" max="10853" width="0" style="92" hidden="1" customWidth="1"/>
    <col min="10854" max="11083" width="9.140625" style="92"/>
    <col min="11084" max="11085" width="1.28515625" style="92" customWidth="1"/>
    <col min="11086" max="11086" width="22.140625" style="92" customWidth="1"/>
    <col min="11087" max="11087" width="6.85546875" style="92" customWidth="1"/>
    <col min="11088" max="11088" width="0.85546875" style="92" customWidth="1"/>
    <col min="11089" max="11089" width="15.140625" style="92" customWidth="1"/>
    <col min="11090" max="11090" width="0.85546875" style="92" customWidth="1"/>
    <col min="11091" max="11091" width="14.85546875" style="92" customWidth="1"/>
    <col min="11092" max="11092" width="0.85546875" style="92" customWidth="1"/>
    <col min="11093" max="11093" width="15" style="92" customWidth="1"/>
    <col min="11094" max="11094" width="0.85546875" style="92" customWidth="1"/>
    <col min="11095" max="11095" width="15.140625" style="92" customWidth="1"/>
    <col min="11096" max="11096" width="12.28515625" style="92" customWidth="1"/>
    <col min="11097" max="11097" width="9.140625" style="92"/>
    <col min="11098" max="11102" width="0" style="92" hidden="1" customWidth="1"/>
    <col min="11103" max="11103" width="9.140625" style="92"/>
    <col min="11104" max="11106" width="0" style="92" hidden="1" customWidth="1"/>
    <col min="11107" max="11107" width="9.140625" style="92"/>
    <col min="11108" max="11109" width="0" style="92" hidden="1" customWidth="1"/>
    <col min="11110" max="11339" width="9.140625" style="92"/>
    <col min="11340" max="11341" width="1.28515625" style="92" customWidth="1"/>
    <col min="11342" max="11342" width="22.140625" style="92" customWidth="1"/>
    <col min="11343" max="11343" width="6.85546875" style="92" customWidth="1"/>
    <col min="11344" max="11344" width="0.85546875" style="92" customWidth="1"/>
    <col min="11345" max="11345" width="15.140625" style="92" customWidth="1"/>
    <col min="11346" max="11346" width="0.85546875" style="92" customWidth="1"/>
    <col min="11347" max="11347" width="14.85546875" style="92" customWidth="1"/>
    <col min="11348" max="11348" width="0.85546875" style="92" customWidth="1"/>
    <col min="11349" max="11349" width="15" style="92" customWidth="1"/>
    <col min="11350" max="11350" width="0.85546875" style="92" customWidth="1"/>
    <col min="11351" max="11351" width="15.140625" style="92" customWidth="1"/>
    <col min="11352" max="11352" width="12.28515625" style="92" customWidth="1"/>
    <col min="11353" max="11353" width="9.140625" style="92"/>
    <col min="11354" max="11358" width="0" style="92" hidden="1" customWidth="1"/>
    <col min="11359" max="11359" width="9.140625" style="92"/>
    <col min="11360" max="11362" width="0" style="92" hidden="1" customWidth="1"/>
    <col min="11363" max="11363" width="9.140625" style="92"/>
    <col min="11364" max="11365" width="0" style="92" hidden="1" customWidth="1"/>
    <col min="11366" max="11595" width="9.140625" style="92"/>
    <col min="11596" max="11597" width="1.28515625" style="92" customWidth="1"/>
    <col min="11598" max="11598" width="22.140625" style="92" customWidth="1"/>
    <col min="11599" max="11599" width="6.85546875" style="92" customWidth="1"/>
    <col min="11600" max="11600" width="0.85546875" style="92" customWidth="1"/>
    <col min="11601" max="11601" width="15.140625" style="92" customWidth="1"/>
    <col min="11602" max="11602" width="0.85546875" style="92" customWidth="1"/>
    <col min="11603" max="11603" width="14.85546875" style="92" customWidth="1"/>
    <col min="11604" max="11604" width="0.85546875" style="92" customWidth="1"/>
    <col min="11605" max="11605" width="15" style="92" customWidth="1"/>
    <col min="11606" max="11606" width="0.85546875" style="92" customWidth="1"/>
    <col min="11607" max="11607" width="15.140625" style="92" customWidth="1"/>
    <col min="11608" max="11608" width="12.28515625" style="92" customWidth="1"/>
    <col min="11609" max="11609" width="9.140625" style="92"/>
    <col min="11610" max="11614" width="0" style="92" hidden="1" customWidth="1"/>
    <col min="11615" max="11615" width="9.140625" style="92"/>
    <col min="11616" max="11618" width="0" style="92" hidden="1" customWidth="1"/>
    <col min="11619" max="11619" width="9.140625" style="92"/>
    <col min="11620" max="11621" width="0" style="92" hidden="1" customWidth="1"/>
    <col min="11622" max="11851" width="9.140625" style="92"/>
    <col min="11852" max="11853" width="1.28515625" style="92" customWidth="1"/>
    <col min="11854" max="11854" width="22.140625" style="92" customWidth="1"/>
    <col min="11855" max="11855" width="6.85546875" style="92" customWidth="1"/>
    <col min="11856" max="11856" width="0.85546875" style="92" customWidth="1"/>
    <col min="11857" max="11857" width="15.140625" style="92" customWidth="1"/>
    <col min="11858" max="11858" width="0.85546875" style="92" customWidth="1"/>
    <col min="11859" max="11859" width="14.85546875" style="92" customWidth="1"/>
    <col min="11860" max="11860" width="0.85546875" style="92" customWidth="1"/>
    <col min="11861" max="11861" width="15" style="92" customWidth="1"/>
    <col min="11862" max="11862" width="0.85546875" style="92" customWidth="1"/>
    <col min="11863" max="11863" width="15.140625" style="92" customWidth="1"/>
    <col min="11864" max="11864" width="12.28515625" style="92" customWidth="1"/>
    <col min="11865" max="11865" width="9.140625" style="92"/>
    <col min="11866" max="11870" width="0" style="92" hidden="1" customWidth="1"/>
    <col min="11871" max="11871" width="9.140625" style="92"/>
    <col min="11872" max="11874" width="0" style="92" hidden="1" customWidth="1"/>
    <col min="11875" max="11875" width="9.140625" style="92"/>
    <col min="11876" max="11877" width="0" style="92" hidden="1" customWidth="1"/>
    <col min="11878" max="12107" width="9.140625" style="92"/>
    <col min="12108" max="12109" width="1.28515625" style="92" customWidth="1"/>
    <col min="12110" max="12110" width="22.140625" style="92" customWidth="1"/>
    <col min="12111" max="12111" width="6.85546875" style="92" customWidth="1"/>
    <col min="12112" max="12112" width="0.85546875" style="92" customWidth="1"/>
    <col min="12113" max="12113" width="15.140625" style="92" customWidth="1"/>
    <col min="12114" max="12114" width="0.85546875" style="92" customWidth="1"/>
    <col min="12115" max="12115" width="14.85546875" style="92" customWidth="1"/>
    <col min="12116" max="12116" width="0.85546875" style="92" customWidth="1"/>
    <col min="12117" max="12117" width="15" style="92" customWidth="1"/>
    <col min="12118" max="12118" width="0.85546875" style="92" customWidth="1"/>
    <col min="12119" max="12119" width="15.140625" style="92" customWidth="1"/>
    <col min="12120" max="12120" width="12.28515625" style="92" customWidth="1"/>
    <col min="12121" max="12121" width="9.140625" style="92"/>
    <col min="12122" max="12126" width="0" style="92" hidden="1" customWidth="1"/>
    <col min="12127" max="12127" width="9.140625" style="92"/>
    <col min="12128" max="12130" width="0" style="92" hidden="1" customWidth="1"/>
    <col min="12131" max="12131" width="9.140625" style="92"/>
    <col min="12132" max="12133" width="0" style="92" hidden="1" customWidth="1"/>
    <col min="12134" max="12363" width="9.140625" style="92"/>
    <col min="12364" max="12365" width="1.28515625" style="92" customWidth="1"/>
    <col min="12366" max="12366" width="22.140625" style="92" customWidth="1"/>
    <col min="12367" max="12367" width="6.85546875" style="92" customWidth="1"/>
    <col min="12368" max="12368" width="0.85546875" style="92" customWidth="1"/>
    <col min="12369" max="12369" width="15.140625" style="92" customWidth="1"/>
    <col min="12370" max="12370" width="0.85546875" style="92" customWidth="1"/>
    <col min="12371" max="12371" width="14.85546875" style="92" customWidth="1"/>
    <col min="12372" max="12372" width="0.85546875" style="92" customWidth="1"/>
    <col min="12373" max="12373" width="15" style="92" customWidth="1"/>
    <col min="12374" max="12374" width="0.85546875" style="92" customWidth="1"/>
    <col min="12375" max="12375" width="15.140625" style="92" customWidth="1"/>
    <col min="12376" max="12376" width="12.28515625" style="92" customWidth="1"/>
    <col min="12377" max="12377" width="9.140625" style="92"/>
    <col min="12378" max="12382" width="0" style="92" hidden="1" customWidth="1"/>
    <col min="12383" max="12383" width="9.140625" style="92"/>
    <col min="12384" max="12386" width="0" style="92" hidden="1" customWidth="1"/>
    <col min="12387" max="12387" width="9.140625" style="92"/>
    <col min="12388" max="12389" width="0" style="92" hidden="1" customWidth="1"/>
    <col min="12390" max="12619" width="9.140625" style="92"/>
    <col min="12620" max="12621" width="1.28515625" style="92" customWidth="1"/>
    <col min="12622" max="12622" width="22.140625" style="92" customWidth="1"/>
    <col min="12623" max="12623" width="6.85546875" style="92" customWidth="1"/>
    <col min="12624" max="12624" width="0.85546875" style="92" customWidth="1"/>
    <col min="12625" max="12625" width="15.140625" style="92" customWidth="1"/>
    <col min="12626" max="12626" width="0.85546875" style="92" customWidth="1"/>
    <col min="12627" max="12627" width="14.85546875" style="92" customWidth="1"/>
    <col min="12628" max="12628" width="0.85546875" style="92" customWidth="1"/>
    <col min="12629" max="12629" width="15" style="92" customWidth="1"/>
    <col min="12630" max="12630" width="0.85546875" style="92" customWidth="1"/>
    <col min="12631" max="12631" width="15.140625" style="92" customWidth="1"/>
    <col min="12632" max="12632" width="12.28515625" style="92" customWidth="1"/>
    <col min="12633" max="12633" width="9.140625" style="92"/>
    <col min="12634" max="12638" width="0" style="92" hidden="1" customWidth="1"/>
    <col min="12639" max="12639" width="9.140625" style="92"/>
    <col min="12640" max="12642" width="0" style="92" hidden="1" customWidth="1"/>
    <col min="12643" max="12643" width="9.140625" style="92"/>
    <col min="12644" max="12645" width="0" style="92" hidden="1" customWidth="1"/>
    <col min="12646" max="12875" width="9.140625" style="92"/>
    <col min="12876" max="12877" width="1.28515625" style="92" customWidth="1"/>
    <col min="12878" max="12878" width="22.140625" style="92" customWidth="1"/>
    <col min="12879" max="12879" width="6.85546875" style="92" customWidth="1"/>
    <col min="12880" max="12880" width="0.85546875" style="92" customWidth="1"/>
    <col min="12881" max="12881" width="15.140625" style="92" customWidth="1"/>
    <col min="12882" max="12882" width="0.85546875" style="92" customWidth="1"/>
    <col min="12883" max="12883" width="14.85546875" style="92" customWidth="1"/>
    <col min="12884" max="12884" width="0.85546875" style="92" customWidth="1"/>
    <col min="12885" max="12885" width="15" style="92" customWidth="1"/>
    <col min="12886" max="12886" width="0.85546875" style="92" customWidth="1"/>
    <col min="12887" max="12887" width="15.140625" style="92" customWidth="1"/>
    <col min="12888" max="12888" width="12.28515625" style="92" customWidth="1"/>
    <col min="12889" max="12889" width="9.140625" style="92"/>
    <col min="12890" max="12894" width="0" style="92" hidden="1" customWidth="1"/>
    <col min="12895" max="12895" width="9.140625" style="92"/>
    <col min="12896" max="12898" width="0" style="92" hidden="1" customWidth="1"/>
    <col min="12899" max="12899" width="9.140625" style="92"/>
    <col min="12900" max="12901" width="0" style="92" hidden="1" customWidth="1"/>
    <col min="12902" max="13131" width="9.140625" style="92"/>
    <col min="13132" max="13133" width="1.28515625" style="92" customWidth="1"/>
    <col min="13134" max="13134" width="22.140625" style="92" customWidth="1"/>
    <col min="13135" max="13135" width="6.85546875" style="92" customWidth="1"/>
    <col min="13136" max="13136" width="0.85546875" style="92" customWidth="1"/>
    <col min="13137" max="13137" width="15.140625" style="92" customWidth="1"/>
    <col min="13138" max="13138" width="0.85546875" style="92" customWidth="1"/>
    <col min="13139" max="13139" width="14.85546875" style="92" customWidth="1"/>
    <col min="13140" max="13140" width="0.85546875" style="92" customWidth="1"/>
    <col min="13141" max="13141" width="15" style="92" customWidth="1"/>
    <col min="13142" max="13142" width="0.85546875" style="92" customWidth="1"/>
    <col min="13143" max="13143" width="15.140625" style="92" customWidth="1"/>
    <col min="13144" max="13144" width="12.28515625" style="92" customWidth="1"/>
    <col min="13145" max="13145" width="9.140625" style="92"/>
    <col min="13146" max="13150" width="0" style="92" hidden="1" customWidth="1"/>
    <col min="13151" max="13151" width="9.140625" style="92"/>
    <col min="13152" max="13154" width="0" style="92" hidden="1" customWidth="1"/>
    <col min="13155" max="13155" width="9.140625" style="92"/>
    <col min="13156" max="13157" width="0" style="92" hidden="1" customWidth="1"/>
    <col min="13158" max="13387" width="9.140625" style="92"/>
    <col min="13388" max="13389" width="1.28515625" style="92" customWidth="1"/>
    <col min="13390" max="13390" width="22.140625" style="92" customWidth="1"/>
    <col min="13391" max="13391" width="6.85546875" style="92" customWidth="1"/>
    <col min="13392" max="13392" width="0.85546875" style="92" customWidth="1"/>
    <col min="13393" max="13393" width="15.140625" style="92" customWidth="1"/>
    <col min="13394" max="13394" width="0.85546875" style="92" customWidth="1"/>
    <col min="13395" max="13395" width="14.85546875" style="92" customWidth="1"/>
    <col min="13396" max="13396" width="0.85546875" style="92" customWidth="1"/>
    <col min="13397" max="13397" width="15" style="92" customWidth="1"/>
    <col min="13398" max="13398" width="0.85546875" style="92" customWidth="1"/>
    <col min="13399" max="13399" width="15.140625" style="92" customWidth="1"/>
    <col min="13400" max="13400" width="12.28515625" style="92" customWidth="1"/>
    <col min="13401" max="13401" width="9.140625" style="92"/>
    <col min="13402" max="13406" width="0" style="92" hidden="1" customWidth="1"/>
    <col min="13407" max="13407" width="9.140625" style="92"/>
    <col min="13408" max="13410" width="0" style="92" hidden="1" customWidth="1"/>
    <col min="13411" max="13411" width="9.140625" style="92"/>
    <col min="13412" max="13413" width="0" style="92" hidden="1" customWidth="1"/>
    <col min="13414" max="13643" width="9.140625" style="92"/>
    <col min="13644" max="13645" width="1.28515625" style="92" customWidth="1"/>
    <col min="13646" max="13646" width="22.140625" style="92" customWidth="1"/>
    <col min="13647" max="13647" width="6.85546875" style="92" customWidth="1"/>
    <col min="13648" max="13648" width="0.85546875" style="92" customWidth="1"/>
    <col min="13649" max="13649" width="15.140625" style="92" customWidth="1"/>
    <col min="13650" max="13650" width="0.85546875" style="92" customWidth="1"/>
    <col min="13651" max="13651" width="14.85546875" style="92" customWidth="1"/>
    <col min="13652" max="13652" width="0.85546875" style="92" customWidth="1"/>
    <col min="13653" max="13653" width="15" style="92" customWidth="1"/>
    <col min="13654" max="13654" width="0.85546875" style="92" customWidth="1"/>
    <col min="13655" max="13655" width="15.140625" style="92" customWidth="1"/>
    <col min="13656" max="13656" width="12.28515625" style="92" customWidth="1"/>
    <col min="13657" max="13657" width="9.140625" style="92"/>
    <col min="13658" max="13662" width="0" style="92" hidden="1" customWidth="1"/>
    <col min="13663" max="13663" width="9.140625" style="92"/>
    <col min="13664" max="13666" width="0" style="92" hidden="1" customWidth="1"/>
    <col min="13667" max="13667" width="9.140625" style="92"/>
    <col min="13668" max="13669" width="0" style="92" hidden="1" customWidth="1"/>
    <col min="13670" max="13899" width="9.140625" style="92"/>
    <col min="13900" max="13901" width="1.28515625" style="92" customWidth="1"/>
    <col min="13902" max="13902" width="22.140625" style="92" customWidth="1"/>
    <col min="13903" max="13903" width="6.85546875" style="92" customWidth="1"/>
    <col min="13904" max="13904" width="0.85546875" style="92" customWidth="1"/>
    <col min="13905" max="13905" width="15.140625" style="92" customWidth="1"/>
    <col min="13906" max="13906" width="0.85546875" style="92" customWidth="1"/>
    <col min="13907" max="13907" width="14.85546875" style="92" customWidth="1"/>
    <col min="13908" max="13908" width="0.85546875" style="92" customWidth="1"/>
    <col min="13909" max="13909" width="15" style="92" customWidth="1"/>
    <col min="13910" max="13910" width="0.85546875" style="92" customWidth="1"/>
    <col min="13911" max="13911" width="15.140625" style="92" customWidth="1"/>
    <col min="13912" max="13912" width="12.28515625" style="92" customWidth="1"/>
    <col min="13913" max="13913" width="9.140625" style="92"/>
    <col min="13914" max="13918" width="0" style="92" hidden="1" customWidth="1"/>
    <col min="13919" max="13919" width="9.140625" style="92"/>
    <col min="13920" max="13922" width="0" style="92" hidden="1" customWidth="1"/>
    <col min="13923" max="13923" width="9.140625" style="92"/>
    <col min="13924" max="13925" width="0" style="92" hidden="1" customWidth="1"/>
    <col min="13926" max="14155" width="9.140625" style="92"/>
    <col min="14156" max="14157" width="1.28515625" style="92" customWidth="1"/>
    <col min="14158" max="14158" width="22.140625" style="92" customWidth="1"/>
    <col min="14159" max="14159" width="6.85546875" style="92" customWidth="1"/>
    <col min="14160" max="14160" width="0.85546875" style="92" customWidth="1"/>
    <col min="14161" max="14161" width="15.140625" style="92" customWidth="1"/>
    <col min="14162" max="14162" width="0.85546875" style="92" customWidth="1"/>
    <col min="14163" max="14163" width="14.85546875" style="92" customWidth="1"/>
    <col min="14164" max="14164" width="0.85546875" style="92" customWidth="1"/>
    <col min="14165" max="14165" width="15" style="92" customWidth="1"/>
    <col min="14166" max="14166" width="0.85546875" style="92" customWidth="1"/>
    <col min="14167" max="14167" width="15.140625" style="92" customWidth="1"/>
    <col min="14168" max="14168" width="12.28515625" style="92" customWidth="1"/>
    <col min="14169" max="14169" width="9.140625" style="92"/>
    <col min="14170" max="14174" width="0" style="92" hidden="1" customWidth="1"/>
    <col min="14175" max="14175" width="9.140625" style="92"/>
    <col min="14176" max="14178" width="0" style="92" hidden="1" customWidth="1"/>
    <col min="14179" max="14179" width="9.140625" style="92"/>
    <col min="14180" max="14181" width="0" style="92" hidden="1" customWidth="1"/>
    <col min="14182" max="14411" width="9.140625" style="92"/>
    <col min="14412" max="14413" width="1.28515625" style="92" customWidth="1"/>
    <col min="14414" max="14414" width="22.140625" style="92" customWidth="1"/>
    <col min="14415" max="14415" width="6.85546875" style="92" customWidth="1"/>
    <col min="14416" max="14416" width="0.85546875" style="92" customWidth="1"/>
    <col min="14417" max="14417" width="15.140625" style="92" customWidth="1"/>
    <col min="14418" max="14418" width="0.85546875" style="92" customWidth="1"/>
    <col min="14419" max="14419" width="14.85546875" style="92" customWidth="1"/>
    <col min="14420" max="14420" width="0.85546875" style="92" customWidth="1"/>
    <col min="14421" max="14421" width="15" style="92" customWidth="1"/>
    <col min="14422" max="14422" width="0.85546875" style="92" customWidth="1"/>
    <col min="14423" max="14423" width="15.140625" style="92" customWidth="1"/>
    <col min="14424" max="14424" width="12.28515625" style="92" customWidth="1"/>
    <col min="14425" max="14425" width="9.140625" style="92"/>
    <col min="14426" max="14430" width="0" style="92" hidden="1" customWidth="1"/>
    <col min="14431" max="14431" width="9.140625" style="92"/>
    <col min="14432" max="14434" width="0" style="92" hidden="1" customWidth="1"/>
    <col min="14435" max="14435" width="9.140625" style="92"/>
    <col min="14436" max="14437" width="0" style="92" hidden="1" customWidth="1"/>
    <col min="14438" max="14667" width="9.140625" style="92"/>
    <col min="14668" max="14669" width="1.28515625" style="92" customWidth="1"/>
    <col min="14670" max="14670" width="22.140625" style="92" customWidth="1"/>
    <col min="14671" max="14671" width="6.85546875" style="92" customWidth="1"/>
    <col min="14672" max="14672" width="0.85546875" style="92" customWidth="1"/>
    <col min="14673" max="14673" width="15.140625" style="92" customWidth="1"/>
    <col min="14674" max="14674" width="0.85546875" style="92" customWidth="1"/>
    <col min="14675" max="14675" width="14.85546875" style="92" customWidth="1"/>
    <col min="14676" max="14676" width="0.85546875" style="92" customWidth="1"/>
    <col min="14677" max="14677" width="15" style="92" customWidth="1"/>
    <col min="14678" max="14678" width="0.85546875" style="92" customWidth="1"/>
    <col min="14679" max="14679" width="15.140625" style="92" customWidth="1"/>
    <col min="14680" max="14680" width="12.28515625" style="92" customWidth="1"/>
    <col min="14681" max="14681" width="9.140625" style="92"/>
    <col min="14682" max="14686" width="0" style="92" hidden="1" customWidth="1"/>
    <col min="14687" max="14687" width="9.140625" style="92"/>
    <col min="14688" max="14690" width="0" style="92" hidden="1" customWidth="1"/>
    <col min="14691" max="14691" width="9.140625" style="92"/>
    <col min="14692" max="14693" width="0" style="92" hidden="1" customWidth="1"/>
    <col min="14694" max="14923" width="9.140625" style="92"/>
    <col min="14924" max="14925" width="1.28515625" style="92" customWidth="1"/>
    <col min="14926" max="14926" width="22.140625" style="92" customWidth="1"/>
    <col min="14927" max="14927" width="6.85546875" style="92" customWidth="1"/>
    <col min="14928" max="14928" width="0.85546875" style="92" customWidth="1"/>
    <col min="14929" max="14929" width="15.140625" style="92" customWidth="1"/>
    <col min="14930" max="14930" width="0.85546875" style="92" customWidth="1"/>
    <col min="14931" max="14931" width="14.85546875" style="92" customWidth="1"/>
    <col min="14932" max="14932" width="0.85546875" style="92" customWidth="1"/>
    <col min="14933" max="14933" width="15" style="92" customWidth="1"/>
    <col min="14934" max="14934" width="0.85546875" style="92" customWidth="1"/>
    <col min="14935" max="14935" width="15.140625" style="92" customWidth="1"/>
    <col min="14936" max="14936" width="12.28515625" style="92" customWidth="1"/>
    <col min="14937" max="14937" width="9.140625" style="92"/>
    <col min="14938" max="14942" width="0" style="92" hidden="1" customWidth="1"/>
    <col min="14943" max="14943" width="9.140625" style="92"/>
    <col min="14944" max="14946" width="0" style="92" hidden="1" customWidth="1"/>
    <col min="14947" max="14947" width="9.140625" style="92"/>
    <col min="14948" max="14949" width="0" style="92" hidden="1" customWidth="1"/>
    <col min="14950" max="15179" width="9.140625" style="92"/>
    <col min="15180" max="15181" width="1.28515625" style="92" customWidth="1"/>
    <col min="15182" max="15182" width="22.140625" style="92" customWidth="1"/>
    <col min="15183" max="15183" width="6.85546875" style="92" customWidth="1"/>
    <col min="15184" max="15184" width="0.85546875" style="92" customWidth="1"/>
    <col min="15185" max="15185" width="15.140625" style="92" customWidth="1"/>
    <col min="15186" max="15186" width="0.85546875" style="92" customWidth="1"/>
    <col min="15187" max="15187" width="14.85546875" style="92" customWidth="1"/>
    <col min="15188" max="15188" width="0.85546875" style="92" customWidth="1"/>
    <col min="15189" max="15189" width="15" style="92" customWidth="1"/>
    <col min="15190" max="15190" width="0.85546875" style="92" customWidth="1"/>
    <col min="15191" max="15191" width="15.140625" style="92" customWidth="1"/>
    <col min="15192" max="15192" width="12.28515625" style="92" customWidth="1"/>
    <col min="15193" max="15193" width="9.140625" style="92"/>
    <col min="15194" max="15198" width="0" style="92" hidden="1" customWidth="1"/>
    <col min="15199" max="15199" width="9.140625" style="92"/>
    <col min="15200" max="15202" width="0" style="92" hidden="1" customWidth="1"/>
    <col min="15203" max="15203" width="9.140625" style="92"/>
    <col min="15204" max="15205" width="0" style="92" hidden="1" customWidth="1"/>
    <col min="15206" max="15435" width="9.140625" style="92"/>
    <col min="15436" max="15437" width="1.28515625" style="92" customWidth="1"/>
    <col min="15438" max="15438" width="22.140625" style="92" customWidth="1"/>
    <col min="15439" max="15439" width="6.85546875" style="92" customWidth="1"/>
    <col min="15440" max="15440" width="0.85546875" style="92" customWidth="1"/>
    <col min="15441" max="15441" width="15.140625" style="92" customWidth="1"/>
    <col min="15442" max="15442" width="0.85546875" style="92" customWidth="1"/>
    <col min="15443" max="15443" width="14.85546875" style="92" customWidth="1"/>
    <col min="15444" max="15444" width="0.85546875" style="92" customWidth="1"/>
    <col min="15445" max="15445" width="15" style="92" customWidth="1"/>
    <col min="15446" max="15446" width="0.85546875" style="92" customWidth="1"/>
    <col min="15447" max="15447" width="15.140625" style="92" customWidth="1"/>
    <col min="15448" max="15448" width="12.28515625" style="92" customWidth="1"/>
    <col min="15449" max="15449" width="9.140625" style="92"/>
    <col min="15450" max="15454" width="0" style="92" hidden="1" customWidth="1"/>
    <col min="15455" max="15455" width="9.140625" style="92"/>
    <col min="15456" max="15458" width="0" style="92" hidden="1" customWidth="1"/>
    <col min="15459" max="15459" width="9.140625" style="92"/>
    <col min="15460" max="15461" width="0" style="92" hidden="1" customWidth="1"/>
    <col min="15462" max="15691" width="9.140625" style="92"/>
    <col min="15692" max="15693" width="1.28515625" style="92" customWidth="1"/>
    <col min="15694" max="15694" width="22.140625" style="92" customWidth="1"/>
    <col min="15695" max="15695" width="6.85546875" style="92" customWidth="1"/>
    <col min="15696" max="15696" width="0.85546875" style="92" customWidth="1"/>
    <col min="15697" max="15697" width="15.140625" style="92" customWidth="1"/>
    <col min="15698" max="15698" width="0.85546875" style="92" customWidth="1"/>
    <col min="15699" max="15699" width="14.85546875" style="92" customWidth="1"/>
    <col min="15700" max="15700" width="0.85546875" style="92" customWidth="1"/>
    <col min="15701" max="15701" width="15" style="92" customWidth="1"/>
    <col min="15702" max="15702" width="0.85546875" style="92" customWidth="1"/>
    <col min="15703" max="15703" width="15.140625" style="92" customWidth="1"/>
    <col min="15704" max="15704" width="12.28515625" style="92" customWidth="1"/>
    <col min="15705" max="15705" width="9.140625" style="92"/>
    <col min="15706" max="15710" width="0" style="92" hidden="1" customWidth="1"/>
    <col min="15711" max="15711" width="9.140625" style="92"/>
    <col min="15712" max="15714" width="0" style="92" hidden="1" customWidth="1"/>
    <col min="15715" max="15715" width="9.140625" style="92"/>
    <col min="15716" max="15717" width="0" style="92" hidden="1" customWidth="1"/>
    <col min="15718" max="15947" width="9.140625" style="92"/>
    <col min="15948" max="15949" width="1.28515625" style="92" customWidth="1"/>
    <col min="15950" max="15950" width="22.140625" style="92" customWidth="1"/>
    <col min="15951" max="15951" width="6.85546875" style="92" customWidth="1"/>
    <col min="15952" max="15952" width="0.85546875" style="92" customWidth="1"/>
    <col min="15953" max="15953" width="15.140625" style="92" customWidth="1"/>
    <col min="15954" max="15954" width="0.85546875" style="92" customWidth="1"/>
    <col min="15955" max="15955" width="14.85546875" style="92" customWidth="1"/>
    <col min="15956" max="15956" width="0.85546875" style="92" customWidth="1"/>
    <col min="15957" max="15957" width="15" style="92" customWidth="1"/>
    <col min="15958" max="15958" width="0.85546875" style="92" customWidth="1"/>
    <col min="15959" max="15959" width="15.140625" style="92" customWidth="1"/>
    <col min="15960" max="15960" width="12.28515625" style="92" customWidth="1"/>
    <col min="15961" max="15961" width="9.140625" style="92"/>
    <col min="15962" max="15966" width="0" style="92" hidden="1" customWidth="1"/>
    <col min="15967" max="15967" width="9.140625" style="92"/>
    <col min="15968" max="15970" width="0" style="92" hidden="1" customWidth="1"/>
    <col min="15971" max="15971" width="9.140625" style="92"/>
    <col min="15972" max="15973" width="0" style="92" hidden="1" customWidth="1"/>
    <col min="15974" max="16384" width="9.140625" style="92"/>
  </cols>
  <sheetData>
    <row r="1" spans="1:12" ht="21.6" customHeight="1" x14ac:dyDescent="0.2">
      <c r="A1" s="116" t="str">
        <f>'2-4 (2)'!A1</f>
        <v>บริษัท โนเบิล ดีเวลลอปเมนท์ จำกัด (มหาชน)</v>
      </c>
      <c r="B1" s="91"/>
      <c r="C1" s="91"/>
    </row>
    <row r="2" spans="1:12" ht="21.6" customHeight="1" x14ac:dyDescent="0.2">
      <c r="A2" s="91" t="s">
        <v>206</v>
      </c>
      <c r="B2" s="91"/>
      <c r="C2" s="91"/>
    </row>
    <row r="3" spans="1:12" ht="21.6" customHeight="1" x14ac:dyDescent="0.2">
      <c r="A3" s="8" t="s">
        <v>252</v>
      </c>
      <c r="B3" s="93"/>
      <c r="C3" s="93"/>
      <c r="D3" s="94"/>
      <c r="E3" s="94"/>
      <c r="F3" s="110"/>
      <c r="G3" s="146"/>
      <c r="H3" s="110"/>
      <c r="I3" s="146"/>
      <c r="J3" s="147"/>
      <c r="K3" s="146"/>
      <c r="L3" s="147"/>
    </row>
    <row r="4" spans="1:12" ht="21.6" customHeight="1" x14ac:dyDescent="0.2">
      <c r="A4" s="91"/>
      <c r="E4" s="96"/>
      <c r="F4" s="143"/>
      <c r="G4" s="148"/>
      <c r="H4" s="143"/>
      <c r="I4" s="148"/>
      <c r="J4" s="149"/>
      <c r="K4" s="148"/>
      <c r="L4" s="149"/>
    </row>
    <row r="5" spans="1:12" s="100" customFormat="1" ht="21.6" customHeight="1" x14ac:dyDescent="0.2">
      <c r="A5" s="97"/>
      <c r="B5" s="97"/>
      <c r="C5" s="97"/>
      <c r="D5" s="98"/>
      <c r="E5" s="98"/>
      <c r="F5" s="323" t="s">
        <v>108</v>
      </c>
      <c r="G5" s="323"/>
      <c r="H5" s="323"/>
      <c r="I5" s="150"/>
      <c r="J5" s="323" t="s">
        <v>109</v>
      </c>
      <c r="K5" s="323"/>
      <c r="L5" s="323"/>
    </row>
    <row r="6" spans="1:12" s="100" customFormat="1" ht="21.6" customHeight="1" x14ac:dyDescent="0.2">
      <c r="A6" s="97"/>
      <c r="B6" s="97"/>
      <c r="C6" s="97"/>
      <c r="D6" s="98"/>
      <c r="E6" s="99"/>
      <c r="F6" s="150" t="s">
        <v>98</v>
      </c>
      <c r="G6" s="150"/>
      <c r="H6" s="150" t="s">
        <v>98</v>
      </c>
      <c r="I6" s="150"/>
      <c r="J6" s="150" t="s">
        <v>98</v>
      </c>
      <c r="K6" s="150"/>
      <c r="L6" s="150" t="s">
        <v>98</v>
      </c>
    </row>
    <row r="7" spans="1:12" s="100" customFormat="1" ht="21.6" customHeight="1" x14ac:dyDescent="0.2">
      <c r="A7" s="97"/>
      <c r="B7" s="97"/>
      <c r="C7" s="97"/>
      <c r="D7" s="98"/>
      <c r="E7" s="99"/>
      <c r="F7" s="151" t="s">
        <v>224</v>
      </c>
      <c r="G7" s="150"/>
      <c r="H7" s="151" t="s">
        <v>224</v>
      </c>
      <c r="I7" s="150"/>
      <c r="J7" s="151" t="s">
        <v>224</v>
      </c>
      <c r="K7" s="150"/>
      <c r="L7" s="151" t="s">
        <v>224</v>
      </c>
    </row>
    <row r="8" spans="1:12" s="100" customFormat="1" ht="21.6" customHeight="1" x14ac:dyDescent="0.2">
      <c r="A8" s="97"/>
      <c r="B8" s="97"/>
      <c r="C8" s="97"/>
      <c r="D8" s="98"/>
      <c r="E8" s="99"/>
      <c r="F8" s="151" t="s">
        <v>245</v>
      </c>
      <c r="G8" s="150"/>
      <c r="H8" s="151" t="s">
        <v>202</v>
      </c>
      <c r="I8" s="150"/>
      <c r="J8" s="151" t="s">
        <v>245</v>
      </c>
      <c r="K8" s="150"/>
      <c r="L8" s="151" t="s">
        <v>202</v>
      </c>
    </row>
    <row r="9" spans="1:12" s="100" customFormat="1" ht="21.6" customHeight="1" x14ac:dyDescent="0.2">
      <c r="A9" s="97"/>
      <c r="B9" s="97"/>
      <c r="C9" s="97"/>
      <c r="D9" s="98"/>
      <c r="E9" s="99"/>
      <c r="F9" s="152" t="s">
        <v>99</v>
      </c>
      <c r="G9" s="150"/>
      <c r="H9" s="152" t="s">
        <v>99</v>
      </c>
      <c r="I9" s="150"/>
      <c r="J9" s="152" t="s">
        <v>99</v>
      </c>
      <c r="K9" s="150"/>
      <c r="L9" s="152" t="s">
        <v>99</v>
      </c>
    </row>
    <row r="10" spans="1:12" s="100" customFormat="1" ht="5.0999999999999996" customHeight="1" x14ac:dyDescent="0.2">
      <c r="A10" s="101"/>
      <c r="B10" s="101"/>
      <c r="C10" s="97"/>
      <c r="E10" s="103"/>
      <c r="F10" s="102"/>
      <c r="G10" s="145"/>
      <c r="H10" s="145"/>
      <c r="I10" s="145"/>
      <c r="J10" s="102"/>
      <c r="K10" s="145"/>
      <c r="L10" s="145"/>
    </row>
    <row r="11" spans="1:12" s="100" customFormat="1" ht="21.6" customHeight="1" x14ac:dyDescent="0.2">
      <c r="A11" s="129" t="s">
        <v>91</v>
      </c>
      <c r="B11" s="97"/>
      <c r="C11" s="97"/>
      <c r="E11" s="103"/>
      <c r="F11" s="102">
        <v>1294295</v>
      </c>
      <c r="G11" s="145"/>
      <c r="H11" s="145">
        <v>558898</v>
      </c>
      <c r="I11" s="145"/>
      <c r="J11" s="163">
        <v>536734</v>
      </c>
      <c r="K11" s="145"/>
      <c r="L11" s="145">
        <v>271806</v>
      </c>
    </row>
    <row r="12" spans="1:12" s="100" customFormat="1" ht="21.6" customHeight="1" x14ac:dyDescent="0.2">
      <c r="A12" s="129" t="s">
        <v>188</v>
      </c>
      <c r="B12" s="97"/>
      <c r="C12" s="97"/>
      <c r="E12" s="103"/>
      <c r="F12" s="102">
        <v>919134</v>
      </c>
      <c r="G12" s="145"/>
      <c r="H12" s="145">
        <v>354602</v>
      </c>
      <c r="I12" s="145"/>
      <c r="J12" s="163">
        <v>908855</v>
      </c>
      <c r="K12" s="145"/>
      <c r="L12" s="145">
        <v>354602</v>
      </c>
    </row>
    <row r="13" spans="1:12" s="100" customFormat="1" ht="21.6" customHeight="1" x14ac:dyDescent="0.2">
      <c r="A13" s="129" t="s">
        <v>19</v>
      </c>
      <c r="B13" s="97"/>
      <c r="C13" s="97"/>
      <c r="E13" s="103"/>
      <c r="F13" s="102">
        <v>-865834</v>
      </c>
      <c r="G13" s="145"/>
      <c r="H13" s="145">
        <v>-430321</v>
      </c>
      <c r="I13" s="145"/>
      <c r="J13" s="163">
        <v>-401390</v>
      </c>
      <c r="K13" s="145"/>
      <c r="L13" s="145">
        <v>-220448</v>
      </c>
    </row>
    <row r="14" spans="1:12" s="100" customFormat="1" ht="21.6" customHeight="1" x14ac:dyDescent="0.2">
      <c r="A14" s="129" t="s">
        <v>189</v>
      </c>
      <c r="B14" s="97"/>
      <c r="C14" s="97"/>
      <c r="E14" s="103"/>
      <c r="F14" s="104">
        <v>-800276</v>
      </c>
      <c r="G14" s="145"/>
      <c r="H14" s="147">
        <v>-329209</v>
      </c>
      <c r="I14" s="145"/>
      <c r="J14" s="168">
        <v>-796752</v>
      </c>
      <c r="K14" s="145"/>
      <c r="L14" s="147">
        <v>-329209</v>
      </c>
    </row>
    <row r="15" spans="1:12" s="100" customFormat="1" ht="5.0999999999999996" customHeight="1" x14ac:dyDescent="0.2">
      <c r="A15" s="101"/>
      <c r="B15" s="101"/>
      <c r="C15" s="97"/>
      <c r="E15" s="103"/>
      <c r="F15" s="102"/>
      <c r="G15" s="145"/>
      <c r="H15" s="145"/>
      <c r="I15" s="145"/>
      <c r="J15" s="102"/>
      <c r="K15" s="145"/>
      <c r="L15" s="145"/>
    </row>
    <row r="16" spans="1:12" s="100" customFormat="1" ht="21.6" customHeight="1" x14ac:dyDescent="0.2">
      <c r="A16" s="101" t="s">
        <v>34</v>
      </c>
      <c r="B16" s="97"/>
      <c r="C16" s="97"/>
      <c r="E16" s="103"/>
      <c r="F16" s="102">
        <f>SUM(F11:F15)</f>
        <v>547319</v>
      </c>
      <c r="G16" s="145"/>
      <c r="H16" s="145">
        <f>SUM(H11:H15)</f>
        <v>153970</v>
      </c>
      <c r="I16" s="145"/>
      <c r="J16" s="102">
        <f>SUM(J11:J15)</f>
        <v>247447</v>
      </c>
      <c r="K16" s="145"/>
      <c r="L16" s="145">
        <f>SUM(L11:L15)</f>
        <v>76751</v>
      </c>
    </row>
    <row r="17" spans="1:12" s="100" customFormat="1" ht="5.0999999999999996" customHeight="1" x14ac:dyDescent="0.2">
      <c r="A17" s="101"/>
      <c r="B17" s="101"/>
      <c r="C17" s="97"/>
      <c r="E17" s="103"/>
      <c r="F17" s="102"/>
      <c r="G17" s="145"/>
      <c r="H17" s="145"/>
      <c r="I17" s="145"/>
      <c r="J17" s="102"/>
      <c r="K17" s="145"/>
      <c r="L17" s="145"/>
    </row>
    <row r="18" spans="1:12" s="100" customFormat="1" ht="21.6" customHeight="1" x14ac:dyDescent="0.2">
      <c r="A18" s="97" t="s">
        <v>11</v>
      </c>
      <c r="B18" s="97"/>
      <c r="C18" s="97"/>
      <c r="E18" s="103"/>
      <c r="F18" s="102">
        <v>129305</v>
      </c>
      <c r="G18" s="145"/>
      <c r="H18" s="145">
        <v>129772</v>
      </c>
      <c r="I18" s="145"/>
      <c r="J18" s="163">
        <v>836152</v>
      </c>
      <c r="K18" s="145"/>
      <c r="L18" s="145">
        <v>874186</v>
      </c>
    </row>
    <row r="19" spans="1:12" s="100" customFormat="1" ht="21.6" customHeight="1" x14ac:dyDescent="0.2">
      <c r="A19" s="97" t="s">
        <v>53</v>
      </c>
      <c r="B19" s="101"/>
      <c r="C19" s="97"/>
      <c r="E19" s="103"/>
      <c r="F19" s="105">
        <v>-151377</v>
      </c>
      <c r="G19" s="145"/>
      <c r="H19" s="153">
        <v>-116520</v>
      </c>
      <c r="I19" s="145"/>
      <c r="J19" s="164">
        <v>-83777</v>
      </c>
      <c r="K19" s="145"/>
      <c r="L19" s="153">
        <v>-54308</v>
      </c>
    </row>
    <row r="20" spans="1:12" s="100" customFormat="1" ht="21.6" customHeight="1" x14ac:dyDescent="0.2">
      <c r="A20" s="97" t="s">
        <v>35</v>
      </c>
      <c r="B20" s="97"/>
      <c r="C20" s="97"/>
      <c r="E20" s="103"/>
      <c r="F20" s="105">
        <v>-219447</v>
      </c>
      <c r="G20" s="145"/>
      <c r="H20" s="153">
        <v>-201722</v>
      </c>
      <c r="I20" s="145"/>
      <c r="J20" s="164">
        <v>-145212</v>
      </c>
      <c r="K20" s="145"/>
      <c r="L20" s="153">
        <v>-141111</v>
      </c>
    </row>
    <row r="21" spans="1:12" s="100" customFormat="1" ht="21.6" customHeight="1" x14ac:dyDescent="0.2">
      <c r="A21" s="97" t="s">
        <v>285</v>
      </c>
      <c r="B21" s="97"/>
      <c r="C21" s="97"/>
      <c r="E21" s="103"/>
      <c r="F21" s="105">
        <v>3518</v>
      </c>
      <c r="G21" s="145"/>
      <c r="H21" s="153">
        <v>146533</v>
      </c>
      <c r="I21" s="145"/>
      <c r="J21" s="164">
        <v>3511</v>
      </c>
      <c r="K21" s="145"/>
      <c r="L21" s="153">
        <v>133027</v>
      </c>
    </row>
    <row r="22" spans="1:12" s="100" customFormat="1" ht="21.6" customHeight="1" x14ac:dyDescent="0.2">
      <c r="A22" s="97" t="s">
        <v>155</v>
      </c>
      <c r="B22" s="97"/>
      <c r="C22" s="97"/>
      <c r="E22" s="107"/>
      <c r="F22" s="106">
        <v>-118869</v>
      </c>
      <c r="G22" s="107"/>
      <c r="H22" s="107">
        <v>-81592</v>
      </c>
      <c r="I22" s="107"/>
      <c r="J22" s="165">
        <v>-128072</v>
      </c>
      <c r="K22" s="107"/>
      <c r="L22" s="107">
        <v>-88060</v>
      </c>
    </row>
    <row r="23" spans="1:12" s="100" customFormat="1" ht="21.6" customHeight="1" x14ac:dyDescent="0.2">
      <c r="A23" s="97" t="s">
        <v>200</v>
      </c>
      <c r="B23" s="97"/>
      <c r="C23" s="97"/>
      <c r="E23" s="107"/>
      <c r="F23" s="106"/>
      <c r="G23" s="107"/>
      <c r="H23" s="107"/>
      <c r="I23" s="107"/>
      <c r="J23" s="165"/>
      <c r="K23" s="107"/>
      <c r="L23" s="107"/>
    </row>
    <row r="24" spans="1:12" s="100" customFormat="1" ht="21.6" customHeight="1" x14ac:dyDescent="0.2">
      <c r="A24" s="108"/>
      <c r="B24" s="108" t="s">
        <v>159</v>
      </c>
      <c r="C24" s="108"/>
      <c r="E24" s="107"/>
      <c r="F24" s="109">
        <v>-56099</v>
      </c>
      <c r="G24" s="107"/>
      <c r="H24" s="110">
        <v>-49640</v>
      </c>
      <c r="I24" s="107"/>
      <c r="J24" s="166">
        <v>0</v>
      </c>
      <c r="K24" s="107"/>
      <c r="L24" s="110">
        <v>0</v>
      </c>
    </row>
    <row r="25" spans="1:12" s="100" customFormat="1" ht="5.0999999999999996" customHeight="1" x14ac:dyDescent="0.2">
      <c r="A25" s="101"/>
      <c r="B25" s="101"/>
      <c r="C25" s="97"/>
      <c r="E25" s="103"/>
      <c r="F25" s="102"/>
      <c r="G25" s="145"/>
      <c r="H25" s="145"/>
      <c r="I25" s="145"/>
      <c r="J25" s="102"/>
      <c r="K25" s="145"/>
      <c r="L25" s="145"/>
    </row>
    <row r="26" spans="1:12" s="100" customFormat="1" ht="21.6" customHeight="1" x14ac:dyDescent="0.2">
      <c r="A26" s="101" t="s">
        <v>193</v>
      </c>
      <c r="B26" s="101"/>
      <c r="C26" s="97"/>
      <c r="E26" s="112"/>
      <c r="F26" s="111">
        <f>SUM(F16:F24)</f>
        <v>134350</v>
      </c>
      <c r="G26" s="112"/>
      <c r="H26" s="112">
        <f>SUM(H16:H24)</f>
        <v>-19199</v>
      </c>
      <c r="I26" s="112"/>
      <c r="J26" s="161">
        <f>SUM(J16:J24)</f>
        <v>730049</v>
      </c>
      <c r="K26" s="112"/>
      <c r="L26" s="112">
        <f>SUM(L16:L24)</f>
        <v>800485</v>
      </c>
    </row>
    <row r="27" spans="1:12" s="100" customFormat="1" ht="21.6" customHeight="1" x14ac:dyDescent="0.2">
      <c r="A27" s="97" t="s">
        <v>130</v>
      </c>
      <c r="B27" s="97"/>
      <c r="C27" s="97"/>
      <c r="D27" s="134"/>
      <c r="E27" s="112"/>
      <c r="F27" s="113">
        <v>-22472</v>
      </c>
      <c r="G27" s="112"/>
      <c r="H27" s="154">
        <v>5110</v>
      </c>
      <c r="I27" s="112"/>
      <c r="J27" s="167">
        <v>4122</v>
      </c>
      <c r="K27" s="112"/>
      <c r="L27" s="110">
        <v>-1612</v>
      </c>
    </row>
    <row r="28" spans="1:12" s="100" customFormat="1" ht="5.0999999999999996" customHeight="1" x14ac:dyDescent="0.2">
      <c r="A28" s="97"/>
      <c r="B28" s="97"/>
      <c r="C28" s="97"/>
      <c r="E28" s="112"/>
      <c r="F28" s="102"/>
      <c r="G28" s="112"/>
      <c r="H28" s="145"/>
      <c r="I28" s="112"/>
      <c r="J28" s="102"/>
      <c r="K28" s="112"/>
      <c r="L28" s="112"/>
    </row>
    <row r="29" spans="1:12" s="100" customFormat="1" ht="21.6" customHeight="1" x14ac:dyDescent="0.2">
      <c r="A29" s="101" t="s">
        <v>194</v>
      </c>
      <c r="B29" s="101"/>
      <c r="C29" s="97"/>
      <c r="E29" s="112"/>
      <c r="F29" s="111">
        <f>SUM(F26:F28)</f>
        <v>111878</v>
      </c>
      <c r="G29" s="112"/>
      <c r="H29" s="112">
        <f>SUM(H26:H28)</f>
        <v>-14089</v>
      </c>
      <c r="I29" s="112"/>
      <c r="J29" s="111">
        <f>SUM(J26:J27)</f>
        <v>734171</v>
      </c>
      <c r="K29" s="112"/>
      <c r="L29" s="112">
        <f>SUM(L26:L28)</f>
        <v>798873</v>
      </c>
    </row>
    <row r="30" spans="1:12" s="100" customFormat="1" ht="16.5" customHeight="1" x14ac:dyDescent="0.2">
      <c r="A30" s="101"/>
      <c r="B30" s="101"/>
      <c r="C30" s="97"/>
      <c r="E30" s="112"/>
      <c r="F30" s="111"/>
      <c r="G30" s="112"/>
      <c r="H30" s="112"/>
      <c r="I30" s="112"/>
      <c r="J30" s="111"/>
      <c r="K30" s="112"/>
      <c r="L30" s="112"/>
    </row>
    <row r="31" spans="1:12" s="100" customFormat="1" ht="21.6" customHeight="1" x14ac:dyDescent="0.2">
      <c r="A31" s="101" t="s">
        <v>157</v>
      </c>
      <c r="B31" s="101"/>
      <c r="C31" s="97"/>
      <c r="E31" s="112"/>
      <c r="F31" s="111"/>
      <c r="G31" s="112"/>
      <c r="H31" s="112"/>
      <c r="I31" s="112"/>
      <c r="J31" s="111"/>
      <c r="K31" s="112"/>
      <c r="L31" s="112"/>
    </row>
    <row r="32" spans="1:12" s="100" customFormat="1" ht="21.6" customHeight="1" x14ac:dyDescent="0.2">
      <c r="A32" s="101"/>
      <c r="B32" s="129" t="s">
        <v>166</v>
      </c>
      <c r="C32" s="117"/>
      <c r="E32" s="112"/>
      <c r="F32" s="111"/>
      <c r="G32" s="112"/>
      <c r="H32" s="112"/>
      <c r="I32" s="112"/>
      <c r="J32" s="111"/>
      <c r="K32" s="112"/>
      <c r="L32" s="112"/>
    </row>
    <row r="33" spans="1:12" s="100" customFormat="1" ht="21.6" customHeight="1" x14ac:dyDescent="0.2">
      <c r="A33" s="101"/>
      <c r="B33" s="129" t="s">
        <v>167</v>
      </c>
      <c r="C33" s="117"/>
      <c r="E33" s="112"/>
      <c r="F33" s="111"/>
      <c r="G33" s="112"/>
      <c r="H33" s="112"/>
      <c r="I33" s="112"/>
      <c r="J33" s="111"/>
      <c r="K33" s="112"/>
      <c r="L33" s="112"/>
    </row>
    <row r="34" spans="1:12" s="100" customFormat="1" ht="21.6" customHeight="1" x14ac:dyDescent="0.2">
      <c r="A34" s="101"/>
      <c r="B34" s="129" t="s">
        <v>168</v>
      </c>
      <c r="C34" s="117"/>
      <c r="E34" s="112"/>
      <c r="F34" s="111"/>
      <c r="G34" s="112"/>
      <c r="H34" s="112"/>
      <c r="I34" s="112"/>
      <c r="J34" s="111"/>
      <c r="K34" s="112"/>
      <c r="L34" s="112"/>
    </row>
    <row r="35" spans="1:12" s="100" customFormat="1" ht="21.6" customHeight="1" x14ac:dyDescent="0.2">
      <c r="A35" s="101"/>
      <c r="B35" s="129" t="s">
        <v>169</v>
      </c>
      <c r="C35" s="117"/>
      <c r="E35" s="112"/>
      <c r="F35" s="111"/>
      <c r="G35" s="112"/>
      <c r="H35" s="112"/>
      <c r="I35" s="112"/>
      <c r="J35" s="111"/>
      <c r="K35" s="112"/>
      <c r="L35" s="112"/>
    </row>
    <row r="36" spans="1:12" s="100" customFormat="1" ht="21.6" customHeight="1" x14ac:dyDescent="0.2">
      <c r="A36" s="101"/>
      <c r="B36" s="129" t="s">
        <v>170</v>
      </c>
      <c r="C36" s="124"/>
      <c r="E36" s="112"/>
      <c r="F36" s="111">
        <v>1542</v>
      </c>
      <c r="G36" s="112"/>
      <c r="H36" s="112">
        <v>-1201</v>
      </c>
      <c r="I36" s="112"/>
      <c r="J36" s="161">
        <v>0</v>
      </c>
      <c r="K36" s="112"/>
      <c r="L36" s="112">
        <v>0</v>
      </c>
    </row>
    <row r="37" spans="1:12" s="100" customFormat="1" ht="21.6" customHeight="1" x14ac:dyDescent="0.2">
      <c r="A37" s="101"/>
      <c r="B37" s="129" t="s">
        <v>171</v>
      </c>
      <c r="C37" s="124"/>
      <c r="E37" s="112"/>
      <c r="F37" s="111"/>
      <c r="G37" s="112"/>
      <c r="H37" s="112"/>
      <c r="I37" s="112"/>
      <c r="J37" s="161"/>
      <c r="K37" s="112"/>
      <c r="L37" s="112"/>
    </row>
    <row r="38" spans="1:12" s="100" customFormat="1" ht="21.6" customHeight="1" x14ac:dyDescent="0.2">
      <c r="A38" s="101"/>
      <c r="B38" s="129" t="s">
        <v>174</v>
      </c>
      <c r="C38" s="117"/>
      <c r="E38" s="112"/>
      <c r="F38" s="111">
        <v>-308</v>
      </c>
      <c r="G38" s="112"/>
      <c r="H38" s="110">
        <v>241</v>
      </c>
      <c r="I38" s="112"/>
      <c r="J38" s="162">
        <v>0</v>
      </c>
      <c r="K38" s="112"/>
      <c r="L38" s="110">
        <v>0</v>
      </c>
    </row>
    <row r="39" spans="1:12" s="100" customFormat="1" ht="21.6" customHeight="1" x14ac:dyDescent="0.2">
      <c r="A39" s="101"/>
      <c r="B39" s="97" t="s">
        <v>160</v>
      </c>
      <c r="C39" s="123"/>
      <c r="E39" s="112"/>
      <c r="F39" s="126"/>
      <c r="G39" s="112"/>
      <c r="H39" s="112"/>
      <c r="I39" s="112"/>
      <c r="J39" s="126"/>
      <c r="K39" s="112"/>
      <c r="L39" s="112"/>
    </row>
    <row r="40" spans="1:12" s="100" customFormat="1" ht="21.6" customHeight="1" x14ac:dyDescent="0.2">
      <c r="A40" s="101"/>
      <c r="B40" s="129" t="s">
        <v>167</v>
      </c>
      <c r="C40" s="125"/>
      <c r="E40" s="112"/>
      <c r="F40" s="109">
        <f>SUM(F34:F38)</f>
        <v>1234</v>
      </c>
      <c r="G40" s="112"/>
      <c r="H40" s="110">
        <f>SUM(H34:H38)</f>
        <v>-960</v>
      </c>
      <c r="I40" s="112"/>
      <c r="J40" s="109">
        <f>SUM(J34:J38)</f>
        <v>0</v>
      </c>
      <c r="K40" s="112"/>
      <c r="L40" s="110">
        <f>SUM(L34:L38)</f>
        <v>0</v>
      </c>
    </row>
    <row r="41" spans="1:12" s="100" customFormat="1" ht="21.6" customHeight="1" x14ac:dyDescent="0.2">
      <c r="A41" s="101"/>
      <c r="B41" s="129"/>
      <c r="C41" s="125"/>
      <c r="F41" s="144"/>
      <c r="G41" s="144"/>
      <c r="H41" s="144"/>
      <c r="I41" s="144"/>
      <c r="J41" s="144"/>
      <c r="K41" s="144"/>
      <c r="L41" s="144"/>
    </row>
    <row r="42" spans="1:12" s="100" customFormat="1" ht="21.6" customHeight="1" x14ac:dyDescent="0.2">
      <c r="A42" s="101"/>
      <c r="B42" s="129"/>
      <c r="C42" s="125"/>
      <c r="F42" s="144"/>
      <c r="G42" s="144"/>
      <c r="H42" s="144"/>
      <c r="I42" s="144"/>
      <c r="J42" s="144"/>
      <c r="K42" s="144"/>
      <c r="L42" s="144"/>
    </row>
    <row r="43" spans="1:12" s="100" customFormat="1" ht="21.6" customHeight="1" x14ac:dyDescent="0.2">
      <c r="A43" s="101"/>
      <c r="B43" s="129"/>
      <c r="C43" s="125"/>
      <c r="E43" s="112"/>
      <c r="F43" s="107"/>
      <c r="G43" s="112"/>
      <c r="H43" s="107"/>
      <c r="I43" s="112"/>
      <c r="J43" s="107"/>
      <c r="K43" s="112"/>
      <c r="L43" s="107"/>
    </row>
    <row r="44" spans="1:12" s="100" customFormat="1" ht="15" customHeight="1" x14ac:dyDescent="0.2">
      <c r="A44" s="101"/>
      <c r="B44" s="129"/>
      <c r="C44" s="125"/>
      <c r="E44" s="112"/>
      <c r="F44" s="107"/>
      <c r="G44" s="112"/>
      <c r="H44" s="107"/>
      <c r="I44" s="112"/>
      <c r="J44" s="107"/>
      <c r="K44" s="112"/>
      <c r="L44" s="107"/>
    </row>
    <row r="45" spans="1:12" ht="21.6" customHeight="1" x14ac:dyDescent="0.2">
      <c r="A45" s="93" t="str">
        <f>'2-4 (2)'!A54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45" s="93"/>
      <c r="C45" s="93"/>
      <c r="D45" s="94"/>
      <c r="E45" s="94"/>
      <c r="F45" s="110"/>
      <c r="G45" s="146"/>
      <c r="H45" s="110"/>
      <c r="I45" s="147"/>
      <c r="J45" s="147"/>
      <c r="K45" s="147"/>
      <c r="L45" s="147"/>
    </row>
    <row r="46" spans="1:12" s="100" customFormat="1" ht="21.6" customHeight="1" x14ac:dyDescent="0.2">
      <c r="A46" s="116" t="str">
        <f>A1</f>
        <v>บริษัท โนเบิล ดีเวลลอปเมนท์ จำกัด (มหาชน)</v>
      </c>
      <c r="B46" s="91"/>
      <c r="C46" s="91"/>
      <c r="D46" s="92"/>
      <c r="E46" s="92"/>
      <c r="F46" s="112"/>
      <c r="G46" s="144"/>
      <c r="H46" s="112"/>
      <c r="I46" s="144"/>
      <c r="J46" s="145"/>
      <c r="K46" s="144"/>
      <c r="L46" s="145"/>
    </row>
    <row r="47" spans="1:12" s="100" customFormat="1" ht="21.6" customHeight="1" x14ac:dyDescent="0.2">
      <c r="A47" s="91" t="s">
        <v>206</v>
      </c>
      <c r="B47" s="91"/>
      <c r="C47" s="91"/>
      <c r="D47" s="92"/>
      <c r="E47" s="92"/>
      <c r="F47" s="112"/>
      <c r="G47" s="144"/>
      <c r="H47" s="112"/>
      <c r="I47" s="144"/>
      <c r="J47" s="145"/>
      <c r="K47" s="144"/>
      <c r="L47" s="145"/>
    </row>
    <row r="48" spans="1:12" s="100" customFormat="1" ht="21.6" customHeight="1" x14ac:dyDescent="0.2">
      <c r="A48" s="90" t="s">
        <v>252</v>
      </c>
      <c r="B48" s="93"/>
      <c r="C48" s="93"/>
      <c r="D48" s="94"/>
      <c r="E48" s="94"/>
      <c r="F48" s="110"/>
      <c r="G48" s="146"/>
      <c r="H48" s="110"/>
      <c r="I48" s="146"/>
      <c r="J48" s="147"/>
      <c r="K48" s="146"/>
      <c r="L48" s="147"/>
    </row>
    <row r="49" spans="1:12" s="100" customFormat="1" ht="21.6" customHeight="1" x14ac:dyDescent="0.2">
      <c r="A49" s="91"/>
      <c r="B49" s="95"/>
      <c r="C49" s="95"/>
      <c r="D49" s="92"/>
      <c r="E49" s="96"/>
      <c r="F49" s="143"/>
      <c r="G49" s="148"/>
      <c r="H49" s="143"/>
      <c r="I49" s="148"/>
      <c r="J49" s="149"/>
      <c r="K49" s="148"/>
      <c r="L49" s="149"/>
    </row>
    <row r="50" spans="1:12" s="100" customFormat="1" ht="21.6" customHeight="1" x14ac:dyDescent="0.2">
      <c r="A50" s="97"/>
      <c r="B50" s="97"/>
      <c r="C50" s="97"/>
      <c r="D50" s="98"/>
      <c r="E50" s="98"/>
      <c r="F50" s="323" t="s">
        <v>108</v>
      </c>
      <c r="G50" s="323"/>
      <c r="H50" s="323"/>
      <c r="I50" s="150"/>
      <c r="J50" s="323" t="s">
        <v>109</v>
      </c>
      <c r="K50" s="323"/>
      <c r="L50" s="323"/>
    </row>
    <row r="51" spans="1:12" s="100" customFormat="1" ht="21.6" customHeight="1" x14ac:dyDescent="0.2">
      <c r="A51" s="97"/>
      <c r="B51" s="97"/>
      <c r="C51" s="97"/>
      <c r="D51" s="98"/>
      <c r="E51" s="99"/>
      <c r="F51" s="150" t="s">
        <v>98</v>
      </c>
      <c r="G51" s="150"/>
      <c r="H51" s="150" t="s">
        <v>98</v>
      </c>
      <c r="I51" s="150"/>
      <c r="J51" s="150" t="s">
        <v>98</v>
      </c>
      <c r="K51" s="150"/>
      <c r="L51" s="150" t="s">
        <v>98</v>
      </c>
    </row>
    <row r="52" spans="1:12" s="100" customFormat="1" ht="21.6" customHeight="1" x14ac:dyDescent="0.2">
      <c r="A52" s="97"/>
      <c r="B52" s="97"/>
      <c r="C52" s="97"/>
      <c r="D52" s="98"/>
      <c r="E52" s="99"/>
      <c r="F52" s="151" t="s">
        <v>224</v>
      </c>
      <c r="G52" s="150"/>
      <c r="H52" s="151" t="s">
        <v>224</v>
      </c>
      <c r="I52" s="150"/>
      <c r="J52" s="151" t="s">
        <v>224</v>
      </c>
      <c r="K52" s="150"/>
      <c r="L52" s="151" t="s">
        <v>224</v>
      </c>
    </row>
    <row r="53" spans="1:12" s="100" customFormat="1" ht="18" x14ac:dyDescent="0.2">
      <c r="A53" s="97"/>
      <c r="B53" s="97"/>
      <c r="C53" s="97"/>
      <c r="D53" s="98"/>
      <c r="E53" s="99"/>
      <c r="F53" s="151" t="s">
        <v>245</v>
      </c>
      <c r="G53" s="150"/>
      <c r="H53" s="151" t="s">
        <v>202</v>
      </c>
      <c r="I53" s="150"/>
      <c r="J53" s="151" t="s">
        <v>245</v>
      </c>
      <c r="K53" s="150"/>
      <c r="L53" s="151" t="s">
        <v>202</v>
      </c>
    </row>
    <row r="54" spans="1:12" s="100" customFormat="1" ht="21.6" customHeight="1" x14ac:dyDescent="0.2">
      <c r="A54" s="97"/>
      <c r="B54" s="97"/>
      <c r="C54" s="97"/>
      <c r="D54" s="98"/>
      <c r="E54" s="99"/>
      <c r="F54" s="152" t="s">
        <v>99</v>
      </c>
      <c r="G54" s="150"/>
      <c r="H54" s="152" t="s">
        <v>99</v>
      </c>
      <c r="I54" s="150"/>
      <c r="J54" s="152" t="s">
        <v>99</v>
      </c>
      <c r="K54" s="150"/>
      <c r="L54" s="152" t="s">
        <v>99</v>
      </c>
    </row>
    <row r="55" spans="1:12" s="100" customFormat="1" ht="21.6" customHeight="1" x14ac:dyDescent="0.2">
      <c r="A55" s="101"/>
      <c r="B55" s="101"/>
      <c r="C55" s="97"/>
      <c r="E55" s="112"/>
      <c r="F55" s="111"/>
      <c r="G55" s="112"/>
      <c r="H55" s="112"/>
      <c r="I55" s="112"/>
      <c r="J55" s="111"/>
      <c r="K55" s="112"/>
      <c r="L55" s="112"/>
    </row>
    <row r="56" spans="1:12" s="100" customFormat="1" ht="21.6" customHeight="1" x14ac:dyDescent="0.2">
      <c r="A56" s="101" t="s">
        <v>190</v>
      </c>
      <c r="B56" s="97"/>
      <c r="C56" s="97"/>
      <c r="E56" s="112"/>
      <c r="F56" s="111"/>
      <c r="G56" s="112"/>
      <c r="H56" s="112"/>
      <c r="I56" s="112"/>
      <c r="J56" s="111"/>
      <c r="K56" s="150"/>
      <c r="L56" s="150"/>
    </row>
    <row r="57" spans="1:12" s="100" customFormat="1" ht="21.6" customHeight="1" x14ac:dyDescent="0.2">
      <c r="A57" s="101"/>
      <c r="B57" s="97" t="s">
        <v>158</v>
      </c>
      <c r="C57" s="122"/>
      <c r="E57" s="112"/>
      <c r="F57" s="111"/>
      <c r="G57" s="112"/>
      <c r="H57" s="112"/>
      <c r="I57" s="112"/>
      <c r="J57" s="111"/>
      <c r="K57" s="112"/>
      <c r="L57" s="112"/>
    </row>
    <row r="58" spans="1:12" s="100" customFormat="1" ht="21.6" customHeight="1" x14ac:dyDescent="0.2">
      <c r="A58" s="101"/>
      <c r="B58" s="129" t="s">
        <v>167</v>
      </c>
      <c r="C58" s="122"/>
      <c r="E58" s="112"/>
      <c r="F58" s="111"/>
      <c r="G58" s="112"/>
      <c r="H58" s="112"/>
      <c r="I58" s="112"/>
      <c r="J58" s="111"/>
      <c r="K58" s="112"/>
      <c r="L58" s="112"/>
    </row>
    <row r="59" spans="1:12" s="100" customFormat="1" ht="21.6" customHeight="1" x14ac:dyDescent="0.2">
      <c r="A59" s="101"/>
      <c r="B59" s="129" t="s">
        <v>172</v>
      </c>
      <c r="C59" s="123"/>
      <c r="E59" s="112"/>
      <c r="F59" s="111"/>
      <c r="G59" s="112"/>
      <c r="H59" s="112"/>
      <c r="I59" s="112"/>
      <c r="J59" s="111"/>
      <c r="K59" s="112"/>
      <c r="L59" s="112"/>
    </row>
    <row r="60" spans="1:12" s="100" customFormat="1" ht="21.6" customHeight="1" x14ac:dyDescent="0.2">
      <c r="A60" s="101"/>
      <c r="B60" s="97" t="s">
        <v>186</v>
      </c>
      <c r="C60" s="127"/>
      <c r="E60" s="112"/>
      <c r="F60" s="111">
        <v>6142</v>
      </c>
      <c r="G60" s="112"/>
      <c r="H60" s="112">
        <v>-2021</v>
      </c>
      <c r="I60" s="112"/>
      <c r="J60" s="111">
        <v>0</v>
      </c>
      <c r="K60" s="112"/>
      <c r="L60" s="112">
        <v>0</v>
      </c>
    </row>
    <row r="61" spans="1:12" s="100" customFormat="1" ht="21.6" customHeight="1" x14ac:dyDescent="0.2">
      <c r="A61" s="101"/>
      <c r="B61" s="97" t="s">
        <v>175</v>
      </c>
      <c r="C61" s="127"/>
      <c r="E61" s="112"/>
      <c r="F61" s="111"/>
      <c r="G61" s="112"/>
      <c r="H61" s="112"/>
      <c r="I61" s="112"/>
      <c r="J61" s="111"/>
      <c r="K61" s="112"/>
      <c r="L61" s="112"/>
    </row>
    <row r="62" spans="1:12" s="100" customFormat="1" ht="21.6" customHeight="1" x14ac:dyDescent="0.2">
      <c r="A62" s="101"/>
      <c r="B62" s="97" t="s">
        <v>187</v>
      </c>
      <c r="C62" s="127"/>
      <c r="E62" s="112"/>
      <c r="F62" s="111">
        <v>-3519</v>
      </c>
      <c r="G62" s="112"/>
      <c r="H62" s="112">
        <v>-4803</v>
      </c>
      <c r="I62" s="112"/>
      <c r="J62" s="111">
        <v>0</v>
      </c>
      <c r="K62" s="112"/>
      <c r="L62" s="112">
        <v>0</v>
      </c>
    </row>
    <row r="63" spans="1:12" s="100" customFormat="1" ht="21.6" customHeight="1" x14ac:dyDescent="0.2">
      <c r="A63" s="101"/>
      <c r="B63" s="129" t="s">
        <v>173</v>
      </c>
      <c r="C63" s="123"/>
      <c r="E63" s="112"/>
      <c r="F63" s="111"/>
      <c r="G63" s="112"/>
      <c r="H63" s="112"/>
      <c r="I63" s="112"/>
      <c r="J63" s="111"/>
      <c r="K63" s="112"/>
      <c r="L63" s="112"/>
    </row>
    <row r="64" spans="1:12" s="100" customFormat="1" ht="21.6" customHeight="1" x14ac:dyDescent="0.2">
      <c r="A64" s="101"/>
      <c r="B64" s="129" t="s">
        <v>185</v>
      </c>
      <c r="C64" s="124"/>
      <c r="E64" s="112"/>
      <c r="F64" s="109">
        <v>-524</v>
      </c>
      <c r="G64" s="112"/>
      <c r="H64" s="110">
        <v>1365</v>
      </c>
      <c r="I64" s="112"/>
      <c r="J64" s="109">
        <v>0</v>
      </c>
      <c r="K64" s="112"/>
      <c r="L64" s="110">
        <v>0</v>
      </c>
    </row>
    <row r="65" spans="1:12" s="100" customFormat="1" ht="21.6" customHeight="1" x14ac:dyDescent="0.2">
      <c r="A65" s="101"/>
      <c r="B65" s="97" t="s">
        <v>161</v>
      </c>
      <c r="C65" s="123"/>
      <c r="E65" s="112"/>
      <c r="F65" s="111"/>
      <c r="G65" s="112"/>
      <c r="H65" s="112"/>
      <c r="I65" s="112"/>
      <c r="J65" s="111"/>
      <c r="K65" s="112"/>
      <c r="L65" s="112"/>
    </row>
    <row r="66" spans="1:12" s="100" customFormat="1" ht="21.6" customHeight="1" x14ac:dyDescent="0.2">
      <c r="A66" s="101"/>
      <c r="B66" s="129" t="s">
        <v>167</v>
      </c>
      <c r="C66" s="125"/>
      <c r="E66" s="112"/>
      <c r="F66" s="109">
        <f>SUM(F59:F64)</f>
        <v>2099</v>
      </c>
      <c r="G66" s="112"/>
      <c r="H66" s="110">
        <f>SUM(H59:H64)</f>
        <v>-5459</v>
      </c>
      <c r="I66" s="112"/>
      <c r="J66" s="109">
        <f>SUM(J59:J64)</f>
        <v>0</v>
      </c>
      <c r="K66" s="112"/>
      <c r="L66" s="110">
        <f>SUM(L59:L64)</f>
        <v>0</v>
      </c>
    </row>
    <row r="67" spans="1:12" s="100" customFormat="1" ht="4.9000000000000004" customHeight="1" x14ac:dyDescent="0.2">
      <c r="A67" s="101"/>
      <c r="B67" s="101"/>
      <c r="C67" s="97"/>
      <c r="E67" s="112"/>
      <c r="F67" s="111"/>
      <c r="G67" s="112"/>
      <c r="H67" s="112"/>
      <c r="I67" s="112"/>
      <c r="J67" s="111"/>
      <c r="K67" s="112"/>
      <c r="L67" s="112"/>
    </row>
    <row r="68" spans="1:12" s="100" customFormat="1" ht="21.6" customHeight="1" x14ac:dyDescent="0.2">
      <c r="A68" s="108" t="s">
        <v>103</v>
      </c>
      <c r="B68" s="101"/>
      <c r="C68" s="101"/>
      <c r="E68" s="112"/>
      <c r="F68" s="104">
        <f>SUM(F40,F66)</f>
        <v>3333</v>
      </c>
      <c r="G68" s="112"/>
      <c r="H68" s="147">
        <f>SUM(H40,H66)</f>
        <v>-6419</v>
      </c>
      <c r="I68" s="112"/>
      <c r="J68" s="104">
        <f>SUM(J40,J66)</f>
        <v>0</v>
      </c>
      <c r="K68" s="112"/>
      <c r="L68" s="147">
        <f>SUM(L40,L66)</f>
        <v>0</v>
      </c>
    </row>
    <row r="69" spans="1:12" s="100" customFormat="1" ht="5.0999999999999996" customHeight="1" x14ac:dyDescent="0.2">
      <c r="A69" s="97"/>
      <c r="B69" s="97"/>
      <c r="C69" s="97"/>
      <c r="E69" s="112"/>
      <c r="F69" s="102"/>
      <c r="G69" s="112"/>
      <c r="H69" s="145"/>
      <c r="I69" s="112"/>
      <c r="J69" s="102"/>
      <c r="K69" s="112"/>
      <c r="L69" s="112"/>
    </row>
    <row r="70" spans="1:12" s="100" customFormat="1" ht="21.6" customHeight="1" thickBot="1" x14ac:dyDescent="0.25">
      <c r="A70" s="101" t="s">
        <v>195</v>
      </c>
      <c r="B70" s="101"/>
      <c r="C70" s="97"/>
      <c r="E70" s="103"/>
      <c r="F70" s="114">
        <f>SUM(F29,F68)</f>
        <v>115211</v>
      </c>
      <c r="G70" s="145"/>
      <c r="H70" s="155">
        <f>SUM(H29,H68)</f>
        <v>-20508</v>
      </c>
      <c r="I70" s="145"/>
      <c r="J70" s="114">
        <f>SUM(J29,J68)</f>
        <v>734171</v>
      </c>
      <c r="K70" s="145"/>
      <c r="L70" s="155">
        <f>SUM(L29,L68)</f>
        <v>798873</v>
      </c>
    </row>
    <row r="71" spans="1:12" s="100" customFormat="1" ht="5.0999999999999996" customHeight="1" thickTop="1" x14ac:dyDescent="0.2">
      <c r="A71" s="101"/>
      <c r="B71" s="101"/>
      <c r="C71" s="97"/>
      <c r="E71" s="103"/>
      <c r="F71" s="102"/>
      <c r="G71" s="145"/>
      <c r="H71" s="145"/>
      <c r="I71" s="145"/>
      <c r="J71" s="102"/>
      <c r="K71" s="145"/>
      <c r="L71" s="145"/>
    </row>
    <row r="72" spans="1:12" s="100" customFormat="1" ht="21.6" customHeight="1" x14ac:dyDescent="0.2">
      <c r="A72" s="101" t="s">
        <v>196</v>
      </c>
      <c r="B72" s="97"/>
      <c r="C72" s="97"/>
      <c r="E72" s="112"/>
      <c r="F72" s="111"/>
      <c r="G72" s="112"/>
      <c r="H72" s="112"/>
      <c r="I72" s="112"/>
      <c r="J72" s="111"/>
      <c r="K72" s="112"/>
      <c r="L72" s="112"/>
    </row>
    <row r="73" spans="1:12" s="100" customFormat="1" ht="5.0999999999999996" customHeight="1" x14ac:dyDescent="0.2">
      <c r="A73" s="101"/>
      <c r="B73" s="101"/>
      <c r="C73" s="97"/>
      <c r="E73" s="103"/>
      <c r="F73" s="102"/>
      <c r="G73" s="145"/>
      <c r="H73" s="145"/>
      <c r="I73" s="145"/>
      <c r="J73" s="102"/>
      <c r="K73" s="145"/>
      <c r="L73" s="145"/>
    </row>
    <row r="74" spans="1:12" s="100" customFormat="1" ht="21.6" customHeight="1" thickBot="1" x14ac:dyDescent="0.25">
      <c r="A74" s="97" t="s">
        <v>96</v>
      </c>
      <c r="B74" s="97"/>
      <c r="C74" s="97"/>
      <c r="E74" s="112"/>
      <c r="F74" s="115">
        <v>111860</v>
      </c>
      <c r="G74" s="112"/>
      <c r="H74" s="156">
        <v>-14089</v>
      </c>
      <c r="I74" s="112"/>
      <c r="J74" s="115">
        <v>734171</v>
      </c>
      <c r="K74" s="112"/>
      <c r="L74" s="156">
        <f>L70</f>
        <v>798873</v>
      </c>
    </row>
    <row r="75" spans="1:12" s="100" customFormat="1" ht="5.0999999999999996" customHeight="1" thickTop="1" x14ac:dyDescent="0.2">
      <c r="A75" s="101"/>
      <c r="B75" s="101"/>
      <c r="C75" s="97"/>
      <c r="E75" s="103"/>
      <c r="F75" s="102"/>
      <c r="G75" s="145"/>
      <c r="H75" s="145"/>
      <c r="I75" s="145"/>
      <c r="J75" s="102"/>
      <c r="K75" s="145"/>
      <c r="L75" s="145"/>
    </row>
    <row r="76" spans="1:12" s="100" customFormat="1" ht="21.6" customHeight="1" thickBot="1" x14ac:dyDescent="0.25">
      <c r="A76" s="97" t="s">
        <v>43</v>
      </c>
      <c r="B76" s="97"/>
      <c r="C76" s="97"/>
      <c r="E76" s="112"/>
      <c r="F76" s="114">
        <v>18</v>
      </c>
      <c r="G76" s="112"/>
      <c r="H76" s="155">
        <v>0</v>
      </c>
      <c r="I76" s="112"/>
      <c r="J76" s="115">
        <v>0</v>
      </c>
      <c r="K76" s="112"/>
      <c r="L76" s="155">
        <v>0</v>
      </c>
    </row>
    <row r="77" spans="1:12" s="100" customFormat="1" ht="5.0999999999999996" customHeight="1" thickTop="1" x14ac:dyDescent="0.2">
      <c r="A77" s="101"/>
      <c r="B77" s="101"/>
      <c r="C77" s="97"/>
      <c r="E77" s="103"/>
      <c r="F77" s="102"/>
      <c r="G77" s="145"/>
      <c r="H77" s="145"/>
      <c r="I77" s="145"/>
      <c r="J77" s="102"/>
      <c r="K77" s="145"/>
      <c r="L77" s="145"/>
    </row>
    <row r="78" spans="1:12" s="100" customFormat="1" ht="21.6" customHeight="1" x14ac:dyDescent="0.2">
      <c r="A78" s="101" t="s">
        <v>197</v>
      </c>
      <c r="B78" s="101"/>
      <c r="C78" s="97"/>
      <c r="E78" s="103"/>
      <c r="F78" s="102"/>
      <c r="G78" s="145"/>
      <c r="H78" s="145"/>
      <c r="I78" s="145"/>
      <c r="J78" s="102"/>
      <c r="K78" s="145"/>
      <c r="L78" s="145"/>
    </row>
    <row r="79" spans="1:12" s="100" customFormat="1" ht="5.0999999999999996" customHeight="1" x14ac:dyDescent="0.2">
      <c r="A79" s="101"/>
      <c r="B79" s="101"/>
      <c r="C79" s="97"/>
      <c r="E79" s="103"/>
      <c r="F79" s="102"/>
      <c r="G79" s="145"/>
      <c r="H79" s="145"/>
      <c r="I79" s="145"/>
      <c r="J79" s="102"/>
      <c r="K79" s="145"/>
      <c r="L79" s="145"/>
    </row>
    <row r="80" spans="1:12" s="100" customFormat="1" ht="21.6" customHeight="1" thickBot="1" x14ac:dyDescent="0.25">
      <c r="A80" s="97" t="s">
        <v>96</v>
      </c>
      <c r="B80" s="97"/>
      <c r="C80" s="97"/>
      <c r="E80" s="112"/>
      <c r="F80" s="115">
        <v>115193</v>
      </c>
      <c r="G80" s="112"/>
      <c r="H80" s="156">
        <v>-20508</v>
      </c>
      <c r="I80" s="112"/>
      <c r="J80" s="115">
        <v>734171</v>
      </c>
      <c r="K80" s="112"/>
      <c r="L80" s="156">
        <f>L70</f>
        <v>798873</v>
      </c>
    </row>
    <row r="81" spans="1:12" s="100" customFormat="1" ht="5.0999999999999996" customHeight="1" thickTop="1" x14ac:dyDescent="0.2">
      <c r="A81" s="101"/>
      <c r="B81" s="101"/>
      <c r="C81" s="97"/>
      <c r="E81" s="103"/>
      <c r="F81" s="102"/>
      <c r="G81" s="145"/>
      <c r="H81" s="145"/>
      <c r="I81" s="145"/>
      <c r="J81" s="102"/>
      <c r="K81" s="145"/>
      <c r="L81" s="145"/>
    </row>
    <row r="82" spans="1:12" s="100" customFormat="1" ht="21.6" customHeight="1" thickBot="1" x14ac:dyDescent="0.25">
      <c r="A82" s="97" t="s">
        <v>43</v>
      </c>
      <c r="B82" s="97"/>
      <c r="C82" s="97"/>
      <c r="E82" s="112"/>
      <c r="F82" s="114">
        <v>18</v>
      </c>
      <c r="G82" s="112"/>
      <c r="H82" s="155">
        <v>0</v>
      </c>
      <c r="I82" s="112"/>
      <c r="J82" s="115">
        <v>0</v>
      </c>
      <c r="K82" s="112"/>
      <c r="L82" s="155">
        <v>0</v>
      </c>
    </row>
    <row r="83" spans="1:12" s="100" customFormat="1" ht="21.6" customHeight="1" thickTop="1" x14ac:dyDescent="0.2">
      <c r="A83" s="101"/>
      <c r="B83" s="101"/>
      <c r="C83" s="97"/>
      <c r="E83" s="103"/>
      <c r="F83" s="102"/>
      <c r="G83" s="145"/>
      <c r="H83" s="145"/>
      <c r="I83" s="145"/>
      <c r="J83" s="102"/>
      <c r="K83" s="145"/>
      <c r="L83" s="145"/>
    </row>
    <row r="84" spans="1:12" s="100" customFormat="1" ht="21.6" customHeight="1" x14ac:dyDescent="0.2">
      <c r="A84" s="101" t="s">
        <v>198</v>
      </c>
      <c r="B84" s="101"/>
      <c r="C84" s="97"/>
      <c r="E84" s="112"/>
      <c r="F84" s="111"/>
      <c r="G84" s="112"/>
      <c r="H84" s="112"/>
      <c r="I84" s="112"/>
      <c r="J84" s="111"/>
      <c r="K84" s="112"/>
      <c r="L84" s="112"/>
    </row>
    <row r="85" spans="1:12" s="100" customFormat="1" ht="5.0999999999999996" customHeight="1" x14ac:dyDescent="0.2">
      <c r="A85" s="101"/>
      <c r="B85" s="101"/>
      <c r="C85" s="97"/>
      <c r="E85" s="112"/>
      <c r="F85" s="111"/>
      <c r="G85" s="112"/>
      <c r="H85" s="112"/>
      <c r="I85" s="112"/>
      <c r="J85" s="111"/>
      <c r="K85" s="112"/>
      <c r="L85" s="112"/>
    </row>
    <row r="86" spans="1:12" s="100" customFormat="1" ht="21.6" customHeight="1" thickBot="1" x14ac:dyDescent="0.25">
      <c r="A86" s="97" t="s">
        <v>199</v>
      </c>
      <c r="B86" s="101"/>
      <c r="C86" s="97"/>
      <c r="D86" s="119"/>
      <c r="E86" s="130"/>
      <c r="F86" s="132">
        <v>8.1684574569852508E-2</v>
      </c>
      <c r="G86" s="158"/>
      <c r="H86" s="157">
        <v>-0.01</v>
      </c>
      <c r="I86" s="158"/>
      <c r="J86" s="132">
        <v>0.53612055959702476</v>
      </c>
      <c r="K86" s="158"/>
      <c r="L86" s="157">
        <v>0.57999999999999996</v>
      </c>
    </row>
    <row r="87" spans="1:12" s="100" customFormat="1" ht="17.649999999999999" customHeight="1" thickTop="1" x14ac:dyDescent="0.2">
      <c r="A87" s="101"/>
      <c r="B87" s="101"/>
      <c r="C87" s="97"/>
      <c r="D87" s="131"/>
      <c r="E87" s="103"/>
      <c r="F87" s="111"/>
      <c r="G87" s="158"/>
      <c r="H87" s="112"/>
      <c r="I87" s="158"/>
      <c r="J87" s="169"/>
      <c r="K87" s="158"/>
      <c r="L87" s="112"/>
    </row>
    <row r="88" spans="1:12" s="100" customFormat="1" ht="23.25" customHeight="1" thickBot="1" x14ac:dyDescent="0.25">
      <c r="A88" s="97" t="s">
        <v>226</v>
      </c>
      <c r="B88" s="101"/>
      <c r="C88" s="97"/>
      <c r="D88" s="119"/>
      <c r="E88" s="130"/>
      <c r="F88" s="132">
        <v>0</v>
      </c>
      <c r="G88" s="158"/>
      <c r="H88" s="157">
        <v>0</v>
      </c>
      <c r="I88" s="158"/>
      <c r="J88" s="132">
        <v>0</v>
      </c>
      <c r="K88" s="158"/>
      <c r="L88" s="157">
        <v>0</v>
      </c>
    </row>
    <row r="89" spans="1:12" s="100" customFormat="1" ht="21.6" customHeight="1" thickTop="1" x14ac:dyDescent="0.2">
      <c r="A89" s="97"/>
      <c r="B89" s="101"/>
      <c r="C89" s="97"/>
      <c r="E89" s="103"/>
      <c r="F89" s="159"/>
      <c r="G89" s="145"/>
      <c r="H89" s="158"/>
      <c r="I89" s="158"/>
      <c r="J89" s="160"/>
      <c r="K89" s="158"/>
      <c r="L89" s="158"/>
    </row>
    <row r="90" spans="1:12" s="100" customFormat="1" ht="21.6" customHeight="1" x14ac:dyDescent="0.2">
      <c r="A90" s="97"/>
      <c r="B90" s="101"/>
      <c r="C90" s="97"/>
      <c r="E90" s="103"/>
      <c r="F90" s="159"/>
      <c r="G90" s="145"/>
      <c r="H90" s="158"/>
      <c r="I90" s="158"/>
      <c r="J90" s="160"/>
      <c r="K90" s="158"/>
      <c r="L90" s="158"/>
    </row>
    <row r="91" spans="1:12" s="100" customFormat="1" ht="21.75" customHeight="1" x14ac:dyDescent="0.2">
      <c r="A91" s="97"/>
      <c r="B91" s="101"/>
      <c r="C91" s="97"/>
      <c r="E91" s="103"/>
      <c r="F91" s="159"/>
      <c r="G91" s="145"/>
      <c r="H91" s="158"/>
      <c r="I91" s="158"/>
      <c r="J91" s="160"/>
      <c r="K91" s="158"/>
      <c r="L91" s="158"/>
    </row>
    <row r="92" spans="1:12" s="100" customFormat="1" ht="16.5" customHeight="1" x14ac:dyDescent="0.2">
      <c r="A92" s="97"/>
      <c r="B92" s="101"/>
      <c r="C92" s="97"/>
      <c r="E92" s="103"/>
      <c r="F92" s="159"/>
      <c r="G92" s="145"/>
      <c r="H92" s="158"/>
      <c r="I92" s="158"/>
      <c r="J92" s="160"/>
      <c r="K92" s="158"/>
      <c r="L92" s="158"/>
    </row>
    <row r="93" spans="1:12" ht="21.6" customHeight="1" x14ac:dyDescent="0.2">
      <c r="A93" s="93" t="str">
        <f>+A45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93" s="93"/>
      <c r="C93" s="93"/>
      <c r="D93" s="94"/>
      <c r="E93" s="94"/>
      <c r="F93" s="110"/>
      <c r="G93" s="146"/>
      <c r="H93" s="110"/>
      <c r="I93" s="147"/>
      <c r="J93" s="147"/>
      <c r="K93" s="147"/>
      <c r="L93" s="147"/>
    </row>
  </sheetData>
  <mergeCells count="4">
    <mergeCell ref="F5:H5"/>
    <mergeCell ref="J5:L5"/>
    <mergeCell ref="F50:H50"/>
    <mergeCell ref="J50:L50"/>
  </mergeCells>
  <pageMargins left="0.78740157480314965" right="0.51181102362204722" top="0.51181102362204722" bottom="0.59055118110236227" header="0.47244094488188981" footer="0.39370078740157483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3"/>
  <sheetViews>
    <sheetView showGridLines="0" zoomScale="120" zoomScaleNormal="120" zoomScaleSheetLayoutView="100" workbookViewId="0">
      <selection activeCell="K1" sqref="K1"/>
    </sheetView>
  </sheetViews>
  <sheetFormatPr defaultRowHeight="21.75" customHeight="1" x14ac:dyDescent="0.2"/>
  <cols>
    <col min="1" max="2" width="1.28515625" style="95" customWidth="1"/>
    <col min="3" max="3" width="33.140625" style="95" customWidth="1"/>
    <col min="4" max="4" width="7.28515625" style="92" customWidth="1"/>
    <col min="5" max="5" width="0.85546875" style="92" customWidth="1"/>
    <col min="6" max="6" width="13.28515625" style="112" customWidth="1"/>
    <col min="7" max="7" width="0.85546875" style="144" customWidth="1"/>
    <col min="8" max="8" width="13.28515625" style="112" customWidth="1"/>
    <col min="9" max="9" width="0.85546875" style="144" customWidth="1"/>
    <col min="10" max="10" width="13.28515625" style="145" customWidth="1"/>
    <col min="11" max="11" width="0.85546875" style="144" customWidth="1"/>
    <col min="12" max="12" width="13.28515625" style="145" customWidth="1"/>
    <col min="13" max="69" width="9.140625" style="92"/>
    <col min="70" max="71" width="1.28515625" style="92" customWidth="1"/>
    <col min="72" max="72" width="22.140625" style="92" customWidth="1"/>
    <col min="73" max="73" width="6.85546875" style="92" customWidth="1"/>
    <col min="74" max="74" width="0.85546875" style="92" customWidth="1"/>
    <col min="75" max="75" width="15.140625" style="92" customWidth="1"/>
    <col min="76" max="76" width="0.85546875" style="92" customWidth="1"/>
    <col min="77" max="77" width="14.85546875" style="92" customWidth="1"/>
    <col min="78" max="78" width="0.85546875" style="92" customWidth="1"/>
    <col min="79" max="79" width="15" style="92" customWidth="1"/>
    <col min="80" max="80" width="0.85546875" style="92" customWidth="1"/>
    <col min="81" max="81" width="15.140625" style="92" customWidth="1"/>
    <col min="82" max="82" width="12.28515625" style="92" customWidth="1"/>
    <col min="83" max="83" width="9.140625" style="92"/>
    <col min="84" max="88" width="0" style="92" hidden="1" customWidth="1"/>
    <col min="89" max="89" width="9.140625" style="92"/>
    <col min="90" max="92" width="0" style="92" hidden="1" customWidth="1"/>
    <col min="93" max="93" width="9.140625" style="92"/>
    <col min="94" max="95" width="0" style="92" hidden="1" customWidth="1"/>
    <col min="96" max="325" width="9.140625" style="92"/>
    <col min="326" max="327" width="1.28515625" style="92" customWidth="1"/>
    <col min="328" max="328" width="22.140625" style="92" customWidth="1"/>
    <col min="329" max="329" width="6.85546875" style="92" customWidth="1"/>
    <col min="330" max="330" width="0.85546875" style="92" customWidth="1"/>
    <col min="331" max="331" width="15.140625" style="92" customWidth="1"/>
    <col min="332" max="332" width="0.85546875" style="92" customWidth="1"/>
    <col min="333" max="333" width="14.85546875" style="92" customWidth="1"/>
    <col min="334" max="334" width="0.85546875" style="92" customWidth="1"/>
    <col min="335" max="335" width="15" style="92" customWidth="1"/>
    <col min="336" max="336" width="0.85546875" style="92" customWidth="1"/>
    <col min="337" max="337" width="15.140625" style="92" customWidth="1"/>
    <col min="338" max="338" width="12.28515625" style="92" customWidth="1"/>
    <col min="339" max="339" width="9.140625" style="92"/>
    <col min="340" max="344" width="0" style="92" hidden="1" customWidth="1"/>
    <col min="345" max="345" width="9.140625" style="92"/>
    <col min="346" max="348" width="0" style="92" hidden="1" customWidth="1"/>
    <col min="349" max="349" width="9.140625" style="92"/>
    <col min="350" max="351" width="0" style="92" hidden="1" customWidth="1"/>
    <col min="352" max="581" width="9.140625" style="92"/>
    <col min="582" max="583" width="1.28515625" style="92" customWidth="1"/>
    <col min="584" max="584" width="22.140625" style="92" customWidth="1"/>
    <col min="585" max="585" width="6.85546875" style="92" customWidth="1"/>
    <col min="586" max="586" width="0.85546875" style="92" customWidth="1"/>
    <col min="587" max="587" width="15.140625" style="92" customWidth="1"/>
    <col min="588" max="588" width="0.85546875" style="92" customWidth="1"/>
    <col min="589" max="589" width="14.85546875" style="92" customWidth="1"/>
    <col min="590" max="590" width="0.85546875" style="92" customWidth="1"/>
    <col min="591" max="591" width="15" style="92" customWidth="1"/>
    <col min="592" max="592" width="0.85546875" style="92" customWidth="1"/>
    <col min="593" max="593" width="15.140625" style="92" customWidth="1"/>
    <col min="594" max="594" width="12.28515625" style="92" customWidth="1"/>
    <col min="595" max="595" width="9.140625" style="92"/>
    <col min="596" max="600" width="0" style="92" hidden="1" customWidth="1"/>
    <col min="601" max="601" width="9.140625" style="92"/>
    <col min="602" max="604" width="0" style="92" hidden="1" customWidth="1"/>
    <col min="605" max="605" width="9.140625" style="92"/>
    <col min="606" max="607" width="0" style="92" hidden="1" customWidth="1"/>
    <col min="608" max="837" width="9.140625" style="92"/>
    <col min="838" max="839" width="1.28515625" style="92" customWidth="1"/>
    <col min="840" max="840" width="22.140625" style="92" customWidth="1"/>
    <col min="841" max="841" width="6.85546875" style="92" customWidth="1"/>
    <col min="842" max="842" width="0.85546875" style="92" customWidth="1"/>
    <col min="843" max="843" width="15.140625" style="92" customWidth="1"/>
    <col min="844" max="844" width="0.85546875" style="92" customWidth="1"/>
    <col min="845" max="845" width="14.85546875" style="92" customWidth="1"/>
    <col min="846" max="846" width="0.85546875" style="92" customWidth="1"/>
    <col min="847" max="847" width="15" style="92" customWidth="1"/>
    <col min="848" max="848" width="0.85546875" style="92" customWidth="1"/>
    <col min="849" max="849" width="15.140625" style="92" customWidth="1"/>
    <col min="850" max="850" width="12.28515625" style="92" customWidth="1"/>
    <col min="851" max="851" width="9.140625" style="92"/>
    <col min="852" max="856" width="0" style="92" hidden="1" customWidth="1"/>
    <col min="857" max="857" width="9.140625" style="92"/>
    <col min="858" max="860" width="0" style="92" hidden="1" customWidth="1"/>
    <col min="861" max="861" width="9.140625" style="92"/>
    <col min="862" max="863" width="0" style="92" hidden="1" customWidth="1"/>
    <col min="864" max="1093" width="9.140625" style="92"/>
    <col min="1094" max="1095" width="1.28515625" style="92" customWidth="1"/>
    <col min="1096" max="1096" width="22.140625" style="92" customWidth="1"/>
    <col min="1097" max="1097" width="6.85546875" style="92" customWidth="1"/>
    <col min="1098" max="1098" width="0.85546875" style="92" customWidth="1"/>
    <col min="1099" max="1099" width="15.140625" style="92" customWidth="1"/>
    <col min="1100" max="1100" width="0.85546875" style="92" customWidth="1"/>
    <col min="1101" max="1101" width="14.85546875" style="92" customWidth="1"/>
    <col min="1102" max="1102" width="0.85546875" style="92" customWidth="1"/>
    <col min="1103" max="1103" width="15" style="92" customWidth="1"/>
    <col min="1104" max="1104" width="0.85546875" style="92" customWidth="1"/>
    <col min="1105" max="1105" width="15.140625" style="92" customWidth="1"/>
    <col min="1106" max="1106" width="12.28515625" style="92" customWidth="1"/>
    <col min="1107" max="1107" width="9.140625" style="92"/>
    <col min="1108" max="1112" width="0" style="92" hidden="1" customWidth="1"/>
    <col min="1113" max="1113" width="9.140625" style="92"/>
    <col min="1114" max="1116" width="0" style="92" hidden="1" customWidth="1"/>
    <col min="1117" max="1117" width="9.140625" style="92"/>
    <col min="1118" max="1119" width="0" style="92" hidden="1" customWidth="1"/>
    <col min="1120" max="1349" width="9.140625" style="92"/>
    <col min="1350" max="1351" width="1.28515625" style="92" customWidth="1"/>
    <col min="1352" max="1352" width="22.140625" style="92" customWidth="1"/>
    <col min="1353" max="1353" width="6.85546875" style="92" customWidth="1"/>
    <col min="1354" max="1354" width="0.85546875" style="92" customWidth="1"/>
    <col min="1355" max="1355" width="15.140625" style="92" customWidth="1"/>
    <col min="1356" max="1356" width="0.85546875" style="92" customWidth="1"/>
    <col min="1357" max="1357" width="14.85546875" style="92" customWidth="1"/>
    <col min="1358" max="1358" width="0.85546875" style="92" customWidth="1"/>
    <col min="1359" max="1359" width="15" style="92" customWidth="1"/>
    <col min="1360" max="1360" width="0.85546875" style="92" customWidth="1"/>
    <col min="1361" max="1361" width="15.140625" style="92" customWidth="1"/>
    <col min="1362" max="1362" width="12.28515625" style="92" customWidth="1"/>
    <col min="1363" max="1363" width="9.140625" style="92"/>
    <col min="1364" max="1368" width="0" style="92" hidden="1" customWidth="1"/>
    <col min="1369" max="1369" width="9.140625" style="92"/>
    <col min="1370" max="1372" width="0" style="92" hidden="1" customWidth="1"/>
    <col min="1373" max="1373" width="9.140625" style="92"/>
    <col min="1374" max="1375" width="0" style="92" hidden="1" customWidth="1"/>
    <col min="1376" max="1605" width="9.140625" style="92"/>
    <col min="1606" max="1607" width="1.28515625" style="92" customWidth="1"/>
    <col min="1608" max="1608" width="22.140625" style="92" customWidth="1"/>
    <col min="1609" max="1609" width="6.85546875" style="92" customWidth="1"/>
    <col min="1610" max="1610" width="0.85546875" style="92" customWidth="1"/>
    <col min="1611" max="1611" width="15.140625" style="92" customWidth="1"/>
    <col min="1612" max="1612" width="0.85546875" style="92" customWidth="1"/>
    <col min="1613" max="1613" width="14.85546875" style="92" customWidth="1"/>
    <col min="1614" max="1614" width="0.85546875" style="92" customWidth="1"/>
    <col min="1615" max="1615" width="15" style="92" customWidth="1"/>
    <col min="1616" max="1616" width="0.85546875" style="92" customWidth="1"/>
    <col min="1617" max="1617" width="15.140625" style="92" customWidth="1"/>
    <col min="1618" max="1618" width="12.28515625" style="92" customWidth="1"/>
    <col min="1619" max="1619" width="9.140625" style="92"/>
    <col min="1620" max="1624" width="0" style="92" hidden="1" customWidth="1"/>
    <col min="1625" max="1625" width="9.140625" style="92"/>
    <col min="1626" max="1628" width="0" style="92" hidden="1" customWidth="1"/>
    <col min="1629" max="1629" width="9.140625" style="92"/>
    <col min="1630" max="1631" width="0" style="92" hidden="1" customWidth="1"/>
    <col min="1632" max="1861" width="9.140625" style="92"/>
    <col min="1862" max="1863" width="1.28515625" style="92" customWidth="1"/>
    <col min="1864" max="1864" width="22.140625" style="92" customWidth="1"/>
    <col min="1865" max="1865" width="6.85546875" style="92" customWidth="1"/>
    <col min="1866" max="1866" width="0.85546875" style="92" customWidth="1"/>
    <col min="1867" max="1867" width="15.140625" style="92" customWidth="1"/>
    <col min="1868" max="1868" width="0.85546875" style="92" customWidth="1"/>
    <col min="1869" max="1869" width="14.85546875" style="92" customWidth="1"/>
    <col min="1870" max="1870" width="0.85546875" style="92" customWidth="1"/>
    <col min="1871" max="1871" width="15" style="92" customWidth="1"/>
    <col min="1872" max="1872" width="0.85546875" style="92" customWidth="1"/>
    <col min="1873" max="1873" width="15.140625" style="92" customWidth="1"/>
    <col min="1874" max="1874" width="12.28515625" style="92" customWidth="1"/>
    <col min="1875" max="1875" width="9.140625" style="92"/>
    <col min="1876" max="1880" width="0" style="92" hidden="1" customWidth="1"/>
    <col min="1881" max="1881" width="9.140625" style="92"/>
    <col min="1882" max="1884" width="0" style="92" hidden="1" customWidth="1"/>
    <col min="1885" max="1885" width="9.140625" style="92"/>
    <col min="1886" max="1887" width="0" style="92" hidden="1" customWidth="1"/>
    <col min="1888" max="2117" width="9.140625" style="92"/>
    <col min="2118" max="2119" width="1.28515625" style="92" customWidth="1"/>
    <col min="2120" max="2120" width="22.140625" style="92" customWidth="1"/>
    <col min="2121" max="2121" width="6.85546875" style="92" customWidth="1"/>
    <col min="2122" max="2122" width="0.85546875" style="92" customWidth="1"/>
    <col min="2123" max="2123" width="15.140625" style="92" customWidth="1"/>
    <col min="2124" max="2124" width="0.85546875" style="92" customWidth="1"/>
    <col min="2125" max="2125" width="14.85546875" style="92" customWidth="1"/>
    <col min="2126" max="2126" width="0.85546875" style="92" customWidth="1"/>
    <col min="2127" max="2127" width="15" style="92" customWidth="1"/>
    <col min="2128" max="2128" width="0.85546875" style="92" customWidth="1"/>
    <col min="2129" max="2129" width="15.140625" style="92" customWidth="1"/>
    <col min="2130" max="2130" width="12.28515625" style="92" customWidth="1"/>
    <col min="2131" max="2131" width="9.140625" style="92"/>
    <col min="2132" max="2136" width="0" style="92" hidden="1" customWidth="1"/>
    <col min="2137" max="2137" width="9.140625" style="92"/>
    <col min="2138" max="2140" width="0" style="92" hidden="1" customWidth="1"/>
    <col min="2141" max="2141" width="9.140625" style="92"/>
    <col min="2142" max="2143" width="0" style="92" hidden="1" customWidth="1"/>
    <col min="2144" max="2373" width="9.140625" style="92"/>
    <col min="2374" max="2375" width="1.28515625" style="92" customWidth="1"/>
    <col min="2376" max="2376" width="22.140625" style="92" customWidth="1"/>
    <col min="2377" max="2377" width="6.85546875" style="92" customWidth="1"/>
    <col min="2378" max="2378" width="0.85546875" style="92" customWidth="1"/>
    <col min="2379" max="2379" width="15.140625" style="92" customWidth="1"/>
    <col min="2380" max="2380" width="0.85546875" style="92" customWidth="1"/>
    <col min="2381" max="2381" width="14.85546875" style="92" customWidth="1"/>
    <col min="2382" max="2382" width="0.85546875" style="92" customWidth="1"/>
    <col min="2383" max="2383" width="15" style="92" customWidth="1"/>
    <col min="2384" max="2384" width="0.85546875" style="92" customWidth="1"/>
    <col min="2385" max="2385" width="15.140625" style="92" customWidth="1"/>
    <col min="2386" max="2386" width="12.28515625" style="92" customWidth="1"/>
    <col min="2387" max="2387" width="9.140625" style="92"/>
    <col min="2388" max="2392" width="0" style="92" hidden="1" customWidth="1"/>
    <col min="2393" max="2393" width="9.140625" style="92"/>
    <col min="2394" max="2396" width="0" style="92" hidden="1" customWidth="1"/>
    <col min="2397" max="2397" width="9.140625" style="92"/>
    <col min="2398" max="2399" width="0" style="92" hidden="1" customWidth="1"/>
    <col min="2400" max="2629" width="9.140625" style="92"/>
    <col min="2630" max="2631" width="1.28515625" style="92" customWidth="1"/>
    <col min="2632" max="2632" width="22.140625" style="92" customWidth="1"/>
    <col min="2633" max="2633" width="6.85546875" style="92" customWidth="1"/>
    <col min="2634" max="2634" width="0.85546875" style="92" customWidth="1"/>
    <col min="2635" max="2635" width="15.140625" style="92" customWidth="1"/>
    <col min="2636" max="2636" width="0.85546875" style="92" customWidth="1"/>
    <col min="2637" max="2637" width="14.85546875" style="92" customWidth="1"/>
    <col min="2638" max="2638" width="0.85546875" style="92" customWidth="1"/>
    <col min="2639" max="2639" width="15" style="92" customWidth="1"/>
    <col min="2640" max="2640" width="0.85546875" style="92" customWidth="1"/>
    <col min="2641" max="2641" width="15.140625" style="92" customWidth="1"/>
    <col min="2642" max="2642" width="12.28515625" style="92" customWidth="1"/>
    <col min="2643" max="2643" width="9.140625" style="92"/>
    <col min="2644" max="2648" width="0" style="92" hidden="1" customWidth="1"/>
    <col min="2649" max="2649" width="9.140625" style="92"/>
    <col min="2650" max="2652" width="0" style="92" hidden="1" customWidth="1"/>
    <col min="2653" max="2653" width="9.140625" style="92"/>
    <col min="2654" max="2655" width="0" style="92" hidden="1" customWidth="1"/>
    <col min="2656" max="2885" width="9.140625" style="92"/>
    <col min="2886" max="2887" width="1.28515625" style="92" customWidth="1"/>
    <col min="2888" max="2888" width="22.140625" style="92" customWidth="1"/>
    <col min="2889" max="2889" width="6.85546875" style="92" customWidth="1"/>
    <col min="2890" max="2890" width="0.85546875" style="92" customWidth="1"/>
    <col min="2891" max="2891" width="15.140625" style="92" customWidth="1"/>
    <col min="2892" max="2892" width="0.85546875" style="92" customWidth="1"/>
    <col min="2893" max="2893" width="14.85546875" style="92" customWidth="1"/>
    <col min="2894" max="2894" width="0.85546875" style="92" customWidth="1"/>
    <col min="2895" max="2895" width="15" style="92" customWidth="1"/>
    <col min="2896" max="2896" width="0.85546875" style="92" customWidth="1"/>
    <col min="2897" max="2897" width="15.140625" style="92" customWidth="1"/>
    <col min="2898" max="2898" width="12.28515625" style="92" customWidth="1"/>
    <col min="2899" max="2899" width="9.140625" style="92"/>
    <col min="2900" max="2904" width="0" style="92" hidden="1" customWidth="1"/>
    <col min="2905" max="2905" width="9.140625" style="92"/>
    <col min="2906" max="2908" width="0" style="92" hidden="1" customWidth="1"/>
    <col min="2909" max="2909" width="9.140625" style="92"/>
    <col min="2910" max="2911" width="0" style="92" hidden="1" customWidth="1"/>
    <col min="2912" max="3141" width="9.140625" style="92"/>
    <col min="3142" max="3143" width="1.28515625" style="92" customWidth="1"/>
    <col min="3144" max="3144" width="22.140625" style="92" customWidth="1"/>
    <col min="3145" max="3145" width="6.85546875" style="92" customWidth="1"/>
    <col min="3146" max="3146" width="0.85546875" style="92" customWidth="1"/>
    <col min="3147" max="3147" width="15.140625" style="92" customWidth="1"/>
    <col min="3148" max="3148" width="0.85546875" style="92" customWidth="1"/>
    <col min="3149" max="3149" width="14.85546875" style="92" customWidth="1"/>
    <col min="3150" max="3150" width="0.85546875" style="92" customWidth="1"/>
    <col min="3151" max="3151" width="15" style="92" customWidth="1"/>
    <col min="3152" max="3152" width="0.85546875" style="92" customWidth="1"/>
    <col min="3153" max="3153" width="15.140625" style="92" customWidth="1"/>
    <col min="3154" max="3154" width="12.28515625" style="92" customWidth="1"/>
    <col min="3155" max="3155" width="9.140625" style="92"/>
    <col min="3156" max="3160" width="0" style="92" hidden="1" customWidth="1"/>
    <col min="3161" max="3161" width="9.140625" style="92"/>
    <col min="3162" max="3164" width="0" style="92" hidden="1" customWidth="1"/>
    <col min="3165" max="3165" width="9.140625" style="92"/>
    <col min="3166" max="3167" width="0" style="92" hidden="1" customWidth="1"/>
    <col min="3168" max="3397" width="9.140625" style="92"/>
    <col min="3398" max="3399" width="1.28515625" style="92" customWidth="1"/>
    <col min="3400" max="3400" width="22.140625" style="92" customWidth="1"/>
    <col min="3401" max="3401" width="6.85546875" style="92" customWidth="1"/>
    <col min="3402" max="3402" width="0.85546875" style="92" customWidth="1"/>
    <col min="3403" max="3403" width="15.140625" style="92" customWidth="1"/>
    <col min="3404" max="3404" width="0.85546875" style="92" customWidth="1"/>
    <col min="3405" max="3405" width="14.85546875" style="92" customWidth="1"/>
    <col min="3406" max="3406" width="0.85546875" style="92" customWidth="1"/>
    <col min="3407" max="3407" width="15" style="92" customWidth="1"/>
    <col min="3408" max="3408" width="0.85546875" style="92" customWidth="1"/>
    <col min="3409" max="3409" width="15.140625" style="92" customWidth="1"/>
    <col min="3410" max="3410" width="12.28515625" style="92" customWidth="1"/>
    <col min="3411" max="3411" width="9.140625" style="92"/>
    <col min="3412" max="3416" width="0" style="92" hidden="1" customWidth="1"/>
    <col min="3417" max="3417" width="9.140625" style="92"/>
    <col min="3418" max="3420" width="0" style="92" hidden="1" customWidth="1"/>
    <col min="3421" max="3421" width="9.140625" style="92"/>
    <col min="3422" max="3423" width="0" style="92" hidden="1" customWidth="1"/>
    <col min="3424" max="3653" width="9.140625" style="92"/>
    <col min="3654" max="3655" width="1.28515625" style="92" customWidth="1"/>
    <col min="3656" max="3656" width="22.140625" style="92" customWidth="1"/>
    <col min="3657" max="3657" width="6.85546875" style="92" customWidth="1"/>
    <col min="3658" max="3658" width="0.85546875" style="92" customWidth="1"/>
    <col min="3659" max="3659" width="15.140625" style="92" customWidth="1"/>
    <col min="3660" max="3660" width="0.85546875" style="92" customWidth="1"/>
    <col min="3661" max="3661" width="14.85546875" style="92" customWidth="1"/>
    <col min="3662" max="3662" width="0.85546875" style="92" customWidth="1"/>
    <col min="3663" max="3663" width="15" style="92" customWidth="1"/>
    <col min="3664" max="3664" width="0.85546875" style="92" customWidth="1"/>
    <col min="3665" max="3665" width="15.140625" style="92" customWidth="1"/>
    <col min="3666" max="3666" width="12.28515625" style="92" customWidth="1"/>
    <col min="3667" max="3667" width="9.140625" style="92"/>
    <col min="3668" max="3672" width="0" style="92" hidden="1" customWidth="1"/>
    <col min="3673" max="3673" width="9.140625" style="92"/>
    <col min="3674" max="3676" width="0" style="92" hidden="1" customWidth="1"/>
    <col min="3677" max="3677" width="9.140625" style="92"/>
    <col min="3678" max="3679" width="0" style="92" hidden="1" customWidth="1"/>
    <col min="3680" max="3909" width="9.140625" style="92"/>
    <col min="3910" max="3911" width="1.28515625" style="92" customWidth="1"/>
    <col min="3912" max="3912" width="22.140625" style="92" customWidth="1"/>
    <col min="3913" max="3913" width="6.85546875" style="92" customWidth="1"/>
    <col min="3914" max="3914" width="0.85546875" style="92" customWidth="1"/>
    <col min="3915" max="3915" width="15.140625" style="92" customWidth="1"/>
    <col min="3916" max="3916" width="0.85546875" style="92" customWidth="1"/>
    <col min="3917" max="3917" width="14.85546875" style="92" customWidth="1"/>
    <col min="3918" max="3918" width="0.85546875" style="92" customWidth="1"/>
    <col min="3919" max="3919" width="15" style="92" customWidth="1"/>
    <col min="3920" max="3920" width="0.85546875" style="92" customWidth="1"/>
    <col min="3921" max="3921" width="15.140625" style="92" customWidth="1"/>
    <col min="3922" max="3922" width="12.28515625" style="92" customWidth="1"/>
    <col min="3923" max="3923" width="9.140625" style="92"/>
    <col min="3924" max="3928" width="0" style="92" hidden="1" customWidth="1"/>
    <col min="3929" max="3929" width="9.140625" style="92"/>
    <col min="3930" max="3932" width="0" style="92" hidden="1" customWidth="1"/>
    <col min="3933" max="3933" width="9.140625" style="92"/>
    <col min="3934" max="3935" width="0" style="92" hidden="1" customWidth="1"/>
    <col min="3936" max="4165" width="9.140625" style="92"/>
    <col min="4166" max="4167" width="1.28515625" style="92" customWidth="1"/>
    <col min="4168" max="4168" width="22.140625" style="92" customWidth="1"/>
    <col min="4169" max="4169" width="6.85546875" style="92" customWidth="1"/>
    <col min="4170" max="4170" width="0.85546875" style="92" customWidth="1"/>
    <col min="4171" max="4171" width="15.140625" style="92" customWidth="1"/>
    <col min="4172" max="4172" width="0.85546875" style="92" customWidth="1"/>
    <col min="4173" max="4173" width="14.85546875" style="92" customWidth="1"/>
    <col min="4174" max="4174" width="0.85546875" style="92" customWidth="1"/>
    <col min="4175" max="4175" width="15" style="92" customWidth="1"/>
    <col min="4176" max="4176" width="0.85546875" style="92" customWidth="1"/>
    <col min="4177" max="4177" width="15.140625" style="92" customWidth="1"/>
    <col min="4178" max="4178" width="12.28515625" style="92" customWidth="1"/>
    <col min="4179" max="4179" width="9.140625" style="92"/>
    <col min="4180" max="4184" width="0" style="92" hidden="1" customWidth="1"/>
    <col min="4185" max="4185" width="9.140625" style="92"/>
    <col min="4186" max="4188" width="0" style="92" hidden="1" customWidth="1"/>
    <col min="4189" max="4189" width="9.140625" style="92"/>
    <col min="4190" max="4191" width="0" style="92" hidden="1" customWidth="1"/>
    <col min="4192" max="4421" width="9.140625" style="92"/>
    <col min="4422" max="4423" width="1.28515625" style="92" customWidth="1"/>
    <col min="4424" max="4424" width="22.140625" style="92" customWidth="1"/>
    <col min="4425" max="4425" width="6.85546875" style="92" customWidth="1"/>
    <col min="4426" max="4426" width="0.85546875" style="92" customWidth="1"/>
    <col min="4427" max="4427" width="15.140625" style="92" customWidth="1"/>
    <col min="4428" max="4428" width="0.85546875" style="92" customWidth="1"/>
    <col min="4429" max="4429" width="14.85546875" style="92" customWidth="1"/>
    <col min="4430" max="4430" width="0.85546875" style="92" customWidth="1"/>
    <col min="4431" max="4431" width="15" style="92" customWidth="1"/>
    <col min="4432" max="4432" width="0.85546875" style="92" customWidth="1"/>
    <col min="4433" max="4433" width="15.140625" style="92" customWidth="1"/>
    <col min="4434" max="4434" width="12.28515625" style="92" customWidth="1"/>
    <col min="4435" max="4435" width="9.140625" style="92"/>
    <col min="4436" max="4440" width="0" style="92" hidden="1" customWidth="1"/>
    <col min="4441" max="4441" width="9.140625" style="92"/>
    <col min="4442" max="4444" width="0" style="92" hidden="1" customWidth="1"/>
    <col min="4445" max="4445" width="9.140625" style="92"/>
    <col min="4446" max="4447" width="0" style="92" hidden="1" customWidth="1"/>
    <col min="4448" max="4677" width="9.140625" style="92"/>
    <col min="4678" max="4679" width="1.28515625" style="92" customWidth="1"/>
    <col min="4680" max="4680" width="22.140625" style="92" customWidth="1"/>
    <col min="4681" max="4681" width="6.85546875" style="92" customWidth="1"/>
    <col min="4682" max="4682" width="0.85546875" style="92" customWidth="1"/>
    <col min="4683" max="4683" width="15.140625" style="92" customWidth="1"/>
    <col min="4684" max="4684" width="0.85546875" style="92" customWidth="1"/>
    <col min="4685" max="4685" width="14.85546875" style="92" customWidth="1"/>
    <col min="4686" max="4686" width="0.85546875" style="92" customWidth="1"/>
    <col min="4687" max="4687" width="15" style="92" customWidth="1"/>
    <col min="4688" max="4688" width="0.85546875" style="92" customWidth="1"/>
    <col min="4689" max="4689" width="15.140625" style="92" customWidth="1"/>
    <col min="4690" max="4690" width="12.28515625" style="92" customWidth="1"/>
    <col min="4691" max="4691" width="9.140625" style="92"/>
    <col min="4692" max="4696" width="0" style="92" hidden="1" customWidth="1"/>
    <col min="4697" max="4697" width="9.140625" style="92"/>
    <col min="4698" max="4700" width="0" style="92" hidden="1" customWidth="1"/>
    <col min="4701" max="4701" width="9.140625" style="92"/>
    <col min="4702" max="4703" width="0" style="92" hidden="1" customWidth="1"/>
    <col min="4704" max="4933" width="9.140625" style="92"/>
    <col min="4934" max="4935" width="1.28515625" style="92" customWidth="1"/>
    <col min="4936" max="4936" width="22.140625" style="92" customWidth="1"/>
    <col min="4937" max="4937" width="6.85546875" style="92" customWidth="1"/>
    <col min="4938" max="4938" width="0.85546875" style="92" customWidth="1"/>
    <col min="4939" max="4939" width="15.140625" style="92" customWidth="1"/>
    <col min="4940" max="4940" width="0.85546875" style="92" customWidth="1"/>
    <col min="4941" max="4941" width="14.85546875" style="92" customWidth="1"/>
    <col min="4942" max="4942" width="0.85546875" style="92" customWidth="1"/>
    <col min="4943" max="4943" width="15" style="92" customWidth="1"/>
    <col min="4944" max="4944" width="0.85546875" style="92" customWidth="1"/>
    <col min="4945" max="4945" width="15.140625" style="92" customWidth="1"/>
    <col min="4946" max="4946" width="12.28515625" style="92" customWidth="1"/>
    <col min="4947" max="4947" width="9.140625" style="92"/>
    <col min="4948" max="4952" width="0" style="92" hidden="1" customWidth="1"/>
    <col min="4953" max="4953" width="9.140625" style="92"/>
    <col min="4954" max="4956" width="0" style="92" hidden="1" customWidth="1"/>
    <col min="4957" max="4957" width="9.140625" style="92"/>
    <col min="4958" max="4959" width="0" style="92" hidden="1" customWidth="1"/>
    <col min="4960" max="5189" width="9.140625" style="92"/>
    <col min="5190" max="5191" width="1.28515625" style="92" customWidth="1"/>
    <col min="5192" max="5192" width="22.140625" style="92" customWidth="1"/>
    <col min="5193" max="5193" width="6.85546875" style="92" customWidth="1"/>
    <col min="5194" max="5194" width="0.85546875" style="92" customWidth="1"/>
    <col min="5195" max="5195" width="15.140625" style="92" customWidth="1"/>
    <col min="5196" max="5196" width="0.85546875" style="92" customWidth="1"/>
    <col min="5197" max="5197" width="14.85546875" style="92" customWidth="1"/>
    <col min="5198" max="5198" width="0.85546875" style="92" customWidth="1"/>
    <col min="5199" max="5199" width="15" style="92" customWidth="1"/>
    <col min="5200" max="5200" width="0.85546875" style="92" customWidth="1"/>
    <col min="5201" max="5201" width="15.140625" style="92" customWidth="1"/>
    <col min="5202" max="5202" width="12.28515625" style="92" customWidth="1"/>
    <col min="5203" max="5203" width="9.140625" style="92"/>
    <col min="5204" max="5208" width="0" style="92" hidden="1" customWidth="1"/>
    <col min="5209" max="5209" width="9.140625" style="92"/>
    <col min="5210" max="5212" width="0" style="92" hidden="1" customWidth="1"/>
    <col min="5213" max="5213" width="9.140625" style="92"/>
    <col min="5214" max="5215" width="0" style="92" hidden="1" customWidth="1"/>
    <col min="5216" max="5445" width="9.140625" style="92"/>
    <col min="5446" max="5447" width="1.28515625" style="92" customWidth="1"/>
    <col min="5448" max="5448" width="22.140625" style="92" customWidth="1"/>
    <col min="5449" max="5449" width="6.85546875" style="92" customWidth="1"/>
    <col min="5450" max="5450" width="0.85546875" style="92" customWidth="1"/>
    <col min="5451" max="5451" width="15.140625" style="92" customWidth="1"/>
    <col min="5452" max="5452" width="0.85546875" style="92" customWidth="1"/>
    <col min="5453" max="5453" width="14.85546875" style="92" customWidth="1"/>
    <col min="5454" max="5454" width="0.85546875" style="92" customWidth="1"/>
    <col min="5455" max="5455" width="15" style="92" customWidth="1"/>
    <col min="5456" max="5456" width="0.85546875" style="92" customWidth="1"/>
    <col min="5457" max="5457" width="15.140625" style="92" customWidth="1"/>
    <col min="5458" max="5458" width="12.28515625" style="92" customWidth="1"/>
    <col min="5459" max="5459" width="9.140625" style="92"/>
    <col min="5460" max="5464" width="0" style="92" hidden="1" customWidth="1"/>
    <col min="5465" max="5465" width="9.140625" style="92"/>
    <col min="5466" max="5468" width="0" style="92" hidden="1" customWidth="1"/>
    <col min="5469" max="5469" width="9.140625" style="92"/>
    <col min="5470" max="5471" width="0" style="92" hidden="1" customWidth="1"/>
    <col min="5472" max="5701" width="9.140625" style="92"/>
    <col min="5702" max="5703" width="1.28515625" style="92" customWidth="1"/>
    <col min="5704" max="5704" width="22.140625" style="92" customWidth="1"/>
    <col min="5705" max="5705" width="6.85546875" style="92" customWidth="1"/>
    <col min="5706" max="5706" width="0.85546875" style="92" customWidth="1"/>
    <col min="5707" max="5707" width="15.140625" style="92" customWidth="1"/>
    <col min="5708" max="5708" width="0.85546875" style="92" customWidth="1"/>
    <col min="5709" max="5709" width="14.85546875" style="92" customWidth="1"/>
    <col min="5710" max="5710" width="0.85546875" style="92" customWidth="1"/>
    <col min="5711" max="5711" width="15" style="92" customWidth="1"/>
    <col min="5712" max="5712" width="0.85546875" style="92" customWidth="1"/>
    <col min="5713" max="5713" width="15.140625" style="92" customWidth="1"/>
    <col min="5714" max="5714" width="12.28515625" style="92" customWidth="1"/>
    <col min="5715" max="5715" width="9.140625" style="92"/>
    <col min="5716" max="5720" width="0" style="92" hidden="1" customWidth="1"/>
    <col min="5721" max="5721" width="9.140625" style="92"/>
    <col min="5722" max="5724" width="0" style="92" hidden="1" customWidth="1"/>
    <col min="5725" max="5725" width="9.140625" style="92"/>
    <col min="5726" max="5727" width="0" style="92" hidden="1" customWidth="1"/>
    <col min="5728" max="5957" width="9.140625" style="92"/>
    <col min="5958" max="5959" width="1.28515625" style="92" customWidth="1"/>
    <col min="5960" max="5960" width="22.140625" style="92" customWidth="1"/>
    <col min="5961" max="5961" width="6.85546875" style="92" customWidth="1"/>
    <col min="5962" max="5962" width="0.85546875" style="92" customWidth="1"/>
    <col min="5963" max="5963" width="15.140625" style="92" customWidth="1"/>
    <col min="5964" max="5964" width="0.85546875" style="92" customWidth="1"/>
    <col min="5965" max="5965" width="14.85546875" style="92" customWidth="1"/>
    <col min="5966" max="5966" width="0.85546875" style="92" customWidth="1"/>
    <col min="5967" max="5967" width="15" style="92" customWidth="1"/>
    <col min="5968" max="5968" width="0.85546875" style="92" customWidth="1"/>
    <col min="5969" max="5969" width="15.140625" style="92" customWidth="1"/>
    <col min="5970" max="5970" width="12.28515625" style="92" customWidth="1"/>
    <col min="5971" max="5971" width="9.140625" style="92"/>
    <col min="5972" max="5976" width="0" style="92" hidden="1" customWidth="1"/>
    <col min="5977" max="5977" width="9.140625" style="92"/>
    <col min="5978" max="5980" width="0" style="92" hidden="1" customWidth="1"/>
    <col min="5981" max="5981" width="9.140625" style="92"/>
    <col min="5982" max="5983" width="0" style="92" hidden="1" customWidth="1"/>
    <col min="5984" max="6213" width="9.140625" style="92"/>
    <col min="6214" max="6215" width="1.28515625" style="92" customWidth="1"/>
    <col min="6216" max="6216" width="22.140625" style="92" customWidth="1"/>
    <col min="6217" max="6217" width="6.85546875" style="92" customWidth="1"/>
    <col min="6218" max="6218" width="0.85546875" style="92" customWidth="1"/>
    <col min="6219" max="6219" width="15.140625" style="92" customWidth="1"/>
    <col min="6220" max="6220" width="0.85546875" style="92" customWidth="1"/>
    <col min="6221" max="6221" width="14.85546875" style="92" customWidth="1"/>
    <col min="6222" max="6222" width="0.85546875" style="92" customWidth="1"/>
    <col min="6223" max="6223" width="15" style="92" customWidth="1"/>
    <col min="6224" max="6224" width="0.85546875" style="92" customWidth="1"/>
    <col min="6225" max="6225" width="15.140625" style="92" customWidth="1"/>
    <col min="6226" max="6226" width="12.28515625" style="92" customWidth="1"/>
    <col min="6227" max="6227" width="9.140625" style="92"/>
    <col min="6228" max="6232" width="0" style="92" hidden="1" customWidth="1"/>
    <col min="6233" max="6233" width="9.140625" style="92"/>
    <col min="6234" max="6236" width="0" style="92" hidden="1" customWidth="1"/>
    <col min="6237" max="6237" width="9.140625" style="92"/>
    <col min="6238" max="6239" width="0" style="92" hidden="1" customWidth="1"/>
    <col min="6240" max="6469" width="9.140625" style="92"/>
    <col min="6470" max="6471" width="1.28515625" style="92" customWidth="1"/>
    <col min="6472" max="6472" width="22.140625" style="92" customWidth="1"/>
    <col min="6473" max="6473" width="6.85546875" style="92" customWidth="1"/>
    <col min="6474" max="6474" width="0.85546875" style="92" customWidth="1"/>
    <col min="6475" max="6475" width="15.140625" style="92" customWidth="1"/>
    <col min="6476" max="6476" width="0.85546875" style="92" customWidth="1"/>
    <col min="6477" max="6477" width="14.85546875" style="92" customWidth="1"/>
    <col min="6478" max="6478" width="0.85546875" style="92" customWidth="1"/>
    <col min="6479" max="6479" width="15" style="92" customWidth="1"/>
    <col min="6480" max="6480" width="0.85546875" style="92" customWidth="1"/>
    <col min="6481" max="6481" width="15.140625" style="92" customWidth="1"/>
    <col min="6482" max="6482" width="12.28515625" style="92" customWidth="1"/>
    <col min="6483" max="6483" width="9.140625" style="92"/>
    <col min="6484" max="6488" width="0" style="92" hidden="1" customWidth="1"/>
    <col min="6489" max="6489" width="9.140625" style="92"/>
    <col min="6490" max="6492" width="0" style="92" hidden="1" customWidth="1"/>
    <col min="6493" max="6493" width="9.140625" style="92"/>
    <col min="6494" max="6495" width="0" style="92" hidden="1" customWidth="1"/>
    <col min="6496" max="6725" width="9.140625" style="92"/>
    <col min="6726" max="6727" width="1.28515625" style="92" customWidth="1"/>
    <col min="6728" max="6728" width="22.140625" style="92" customWidth="1"/>
    <col min="6729" max="6729" width="6.85546875" style="92" customWidth="1"/>
    <col min="6730" max="6730" width="0.85546875" style="92" customWidth="1"/>
    <col min="6731" max="6731" width="15.140625" style="92" customWidth="1"/>
    <col min="6732" max="6732" width="0.85546875" style="92" customWidth="1"/>
    <col min="6733" max="6733" width="14.85546875" style="92" customWidth="1"/>
    <col min="6734" max="6734" width="0.85546875" style="92" customWidth="1"/>
    <col min="6735" max="6735" width="15" style="92" customWidth="1"/>
    <col min="6736" max="6736" width="0.85546875" style="92" customWidth="1"/>
    <col min="6737" max="6737" width="15.140625" style="92" customWidth="1"/>
    <col min="6738" max="6738" width="12.28515625" style="92" customWidth="1"/>
    <col min="6739" max="6739" width="9.140625" style="92"/>
    <col min="6740" max="6744" width="0" style="92" hidden="1" customWidth="1"/>
    <col min="6745" max="6745" width="9.140625" style="92"/>
    <col min="6746" max="6748" width="0" style="92" hidden="1" customWidth="1"/>
    <col min="6749" max="6749" width="9.140625" style="92"/>
    <col min="6750" max="6751" width="0" style="92" hidden="1" customWidth="1"/>
    <col min="6752" max="6981" width="9.140625" style="92"/>
    <col min="6982" max="6983" width="1.28515625" style="92" customWidth="1"/>
    <col min="6984" max="6984" width="22.140625" style="92" customWidth="1"/>
    <col min="6985" max="6985" width="6.85546875" style="92" customWidth="1"/>
    <col min="6986" max="6986" width="0.85546875" style="92" customWidth="1"/>
    <col min="6987" max="6987" width="15.140625" style="92" customWidth="1"/>
    <col min="6988" max="6988" width="0.85546875" style="92" customWidth="1"/>
    <col min="6989" max="6989" width="14.85546875" style="92" customWidth="1"/>
    <col min="6990" max="6990" width="0.85546875" style="92" customWidth="1"/>
    <col min="6991" max="6991" width="15" style="92" customWidth="1"/>
    <col min="6992" max="6992" width="0.85546875" style="92" customWidth="1"/>
    <col min="6993" max="6993" width="15.140625" style="92" customWidth="1"/>
    <col min="6994" max="6994" width="12.28515625" style="92" customWidth="1"/>
    <col min="6995" max="6995" width="9.140625" style="92"/>
    <col min="6996" max="7000" width="0" style="92" hidden="1" customWidth="1"/>
    <col min="7001" max="7001" width="9.140625" style="92"/>
    <col min="7002" max="7004" width="0" style="92" hidden="1" customWidth="1"/>
    <col min="7005" max="7005" width="9.140625" style="92"/>
    <col min="7006" max="7007" width="0" style="92" hidden="1" customWidth="1"/>
    <col min="7008" max="7237" width="9.140625" style="92"/>
    <col min="7238" max="7239" width="1.28515625" style="92" customWidth="1"/>
    <col min="7240" max="7240" width="22.140625" style="92" customWidth="1"/>
    <col min="7241" max="7241" width="6.85546875" style="92" customWidth="1"/>
    <col min="7242" max="7242" width="0.85546875" style="92" customWidth="1"/>
    <col min="7243" max="7243" width="15.140625" style="92" customWidth="1"/>
    <col min="7244" max="7244" width="0.85546875" style="92" customWidth="1"/>
    <col min="7245" max="7245" width="14.85546875" style="92" customWidth="1"/>
    <col min="7246" max="7246" width="0.85546875" style="92" customWidth="1"/>
    <col min="7247" max="7247" width="15" style="92" customWidth="1"/>
    <col min="7248" max="7248" width="0.85546875" style="92" customWidth="1"/>
    <col min="7249" max="7249" width="15.140625" style="92" customWidth="1"/>
    <col min="7250" max="7250" width="12.28515625" style="92" customWidth="1"/>
    <col min="7251" max="7251" width="9.140625" style="92"/>
    <col min="7252" max="7256" width="0" style="92" hidden="1" customWidth="1"/>
    <col min="7257" max="7257" width="9.140625" style="92"/>
    <col min="7258" max="7260" width="0" style="92" hidden="1" customWidth="1"/>
    <col min="7261" max="7261" width="9.140625" style="92"/>
    <col min="7262" max="7263" width="0" style="92" hidden="1" customWidth="1"/>
    <col min="7264" max="7493" width="9.140625" style="92"/>
    <col min="7494" max="7495" width="1.28515625" style="92" customWidth="1"/>
    <col min="7496" max="7496" width="22.140625" style="92" customWidth="1"/>
    <col min="7497" max="7497" width="6.85546875" style="92" customWidth="1"/>
    <col min="7498" max="7498" width="0.85546875" style="92" customWidth="1"/>
    <col min="7499" max="7499" width="15.140625" style="92" customWidth="1"/>
    <col min="7500" max="7500" width="0.85546875" style="92" customWidth="1"/>
    <col min="7501" max="7501" width="14.85546875" style="92" customWidth="1"/>
    <col min="7502" max="7502" width="0.85546875" style="92" customWidth="1"/>
    <col min="7503" max="7503" width="15" style="92" customWidth="1"/>
    <col min="7504" max="7504" width="0.85546875" style="92" customWidth="1"/>
    <col min="7505" max="7505" width="15.140625" style="92" customWidth="1"/>
    <col min="7506" max="7506" width="12.28515625" style="92" customWidth="1"/>
    <col min="7507" max="7507" width="9.140625" style="92"/>
    <col min="7508" max="7512" width="0" style="92" hidden="1" customWidth="1"/>
    <col min="7513" max="7513" width="9.140625" style="92"/>
    <col min="7514" max="7516" width="0" style="92" hidden="1" customWidth="1"/>
    <col min="7517" max="7517" width="9.140625" style="92"/>
    <col min="7518" max="7519" width="0" style="92" hidden="1" customWidth="1"/>
    <col min="7520" max="7749" width="9.140625" style="92"/>
    <col min="7750" max="7751" width="1.28515625" style="92" customWidth="1"/>
    <col min="7752" max="7752" width="22.140625" style="92" customWidth="1"/>
    <col min="7753" max="7753" width="6.85546875" style="92" customWidth="1"/>
    <col min="7754" max="7754" width="0.85546875" style="92" customWidth="1"/>
    <col min="7755" max="7755" width="15.140625" style="92" customWidth="1"/>
    <col min="7756" max="7756" width="0.85546875" style="92" customWidth="1"/>
    <col min="7757" max="7757" width="14.85546875" style="92" customWidth="1"/>
    <col min="7758" max="7758" width="0.85546875" style="92" customWidth="1"/>
    <col min="7759" max="7759" width="15" style="92" customWidth="1"/>
    <col min="7760" max="7760" width="0.85546875" style="92" customWidth="1"/>
    <col min="7761" max="7761" width="15.140625" style="92" customWidth="1"/>
    <col min="7762" max="7762" width="12.28515625" style="92" customWidth="1"/>
    <col min="7763" max="7763" width="9.140625" style="92"/>
    <col min="7764" max="7768" width="0" style="92" hidden="1" customWidth="1"/>
    <col min="7769" max="7769" width="9.140625" style="92"/>
    <col min="7770" max="7772" width="0" style="92" hidden="1" customWidth="1"/>
    <col min="7773" max="7773" width="9.140625" style="92"/>
    <col min="7774" max="7775" width="0" style="92" hidden="1" customWidth="1"/>
    <col min="7776" max="8005" width="9.140625" style="92"/>
    <col min="8006" max="8007" width="1.28515625" style="92" customWidth="1"/>
    <col min="8008" max="8008" width="22.140625" style="92" customWidth="1"/>
    <col min="8009" max="8009" width="6.85546875" style="92" customWidth="1"/>
    <col min="8010" max="8010" width="0.85546875" style="92" customWidth="1"/>
    <col min="8011" max="8011" width="15.140625" style="92" customWidth="1"/>
    <col min="8012" max="8012" width="0.85546875" style="92" customWidth="1"/>
    <col min="8013" max="8013" width="14.85546875" style="92" customWidth="1"/>
    <col min="8014" max="8014" width="0.85546875" style="92" customWidth="1"/>
    <col min="8015" max="8015" width="15" style="92" customWidth="1"/>
    <col min="8016" max="8016" width="0.85546875" style="92" customWidth="1"/>
    <col min="8017" max="8017" width="15.140625" style="92" customWidth="1"/>
    <col min="8018" max="8018" width="12.28515625" style="92" customWidth="1"/>
    <col min="8019" max="8019" width="9.140625" style="92"/>
    <col min="8020" max="8024" width="0" style="92" hidden="1" customWidth="1"/>
    <col min="8025" max="8025" width="9.140625" style="92"/>
    <col min="8026" max="8028" width="0" style="92" hidden="1" customWidth="1"/>
    <col min="8029" max="8029" width="9.140625" style="92"/>
    <col min="8030" max="8031" width="0" style="92" hidden="1" customWidth="1"/>
    <col min="8032" max="8261" width="9.140625" style="92"/>
    <col min="8262" max="8263" width="1.28515625" style="92" customWidth="1"/>
    <col min="8264" max="8264" width="22.140625" style="92" customWidth="1"/>
    <col min="8265" max="8265" width="6.85546875" style="92" customWidth="1"/>
    <col min="8266" max="8266" width="0.85546875" style="92" customWidth="1"/>
    <col min="8267" max="8267" width="15.140625" style="92" customWidth="1"/>
    <col min="8268" max="8268" width="0.85546875" style="92" customWidth="1"/>
    <col min="8269" max="8269" width="14.85546875" style="92" customWidth="1"/>
    <col min="8270" max="8270" width="0.85546875" style="92" customWidth="1"/>
    <col min="8271" max="8271" width="15" style="92" customWidth="1"/>
    <col min="8272" max="8272" width="0.85546875" style="92" customWidth="1"/>
    <col min="8273" max="8273" width="15.140625" style="92" customWidth="1"/>
    <col min="8274" max="8274" width="12.28515625" style="92" customWidth="1"/>
    <col min="8275" max="8275" width="9.140625" style="92"/>
    <col min="8276" max="8280" width="0" style="92" hidden="1" customWidth="1"/>
    <col min="8281" max="8281" width="9.140625" style="92"/>
    <col min="8282" max="8284" width="0" style="92" hidden="1" customWidth="1"/>
    <col min="8285" max="8285" width="9.140625" style="92"/>
    <col min="8286" max="8287" width="0" style="92" hidden="1" customWidth="1"/>
    <col min="8288" max="8517" width="9.140625" style="92"/>
    <col min="8518" max="8519" width="1.28515625" style="92" customWidth="1"/>
    <col min="8520" max="8520" width="22.140625" style="92" customWidth="1"/>
    <col min="8521" max="8521" width="6.85546875" style="92" customWidth="1"/>
    <col min="8522" max="8522" width="0.85546875" style="92" customWidth="1"/>
    <col min="8523" max="8523" width="15.140625" style="92" customWidth="1"/>
    <col min="8524" max="8524" width="0.85546875" style="92" customWidth="1"/>
    <col min="8525" max="8525" width="14.85546875" style="92" customWidth="1"/>
    <col min="8526" max="8526" width="0.85546875" style="92" customWidth="1"/>
    <col min="8527" max="8527" width="15" style="92" customWidth="1"/>
    <col min="8528" max="8528" width="0.85546875" style="92" customWidth="1"/>
    <col min="8529" max="8529" width="15.140625" style="92" customWidth="1"/>
    <col min="8530" max="8530" width="12.28515625" style="92" customWidth="1"/>
    <col min="8531" max="8531" width="9.140625" style="92"/>
    <col min="8532" max="8536" width="0" style="92" hidden="1" customWidth="1"/>
    <col min="8537" max="8537" width="9.140625" style="92"/>
    <col min="8538" max="8540" width="0" style="92" hidden="1" customWidth="1"/>
    <col min="8541" max="8541" width="9.140625" style="92"/>
    <col min="8542" max="8543" width="0" style="92" hidden="1" customWidth="1"/>
    <col min="8544" max="8773" width="9.140625" style="92"/>
    <col min="8774" max="8775" width="1.28515625" style="92" customWidth="1"/>
    <col min="8776" max="8776" width="22.140625" style="92" customWidth="1"/>
    <col min="8777" max="8777" width="6.85546875" style="92" customWidth="1"/>
    <col min="8778" max="8778" width="0.85546875" style="92" customWidth="1"/>
    <col min="8779" max="8779" width="15.140625" style="92" customWidth="1"/>
    <col min="8780" max="8780" width="0.85546875" style="92" customWidth="1"/>
    <col min="8781" max="8781" width="14.85546875" style="92" customWidth="1"/>
    <col min="8782" max="8782" width="0.85546875" style="92" customWidth="1"/>
    <col min="8783" max="8783" width="15" style="92" customWidth="1"/>
    <col min="8784" max="8784" width="0.85546875" style="92" customWidth="1"/>
    <col min="8785" max="8785" width="15.140625" style="92" customWidth="1"/>
    <col min="8786" max="8786" width="12.28515625" style="92" customWidth="1"/>
    <col min="8787" max="8787" width="9.140625" style="92"/>
    <col min="8788" max="8792" width="0" style="92" hidden="1" customWidth="1"/>
    <col min="8793" max="8793" width="9.140625" style="92"/>
    <col min="8794" max="8796" width="0" style="92" hidden="1" customWidth="1"/>
    <col min="8797" max="8797" width="9.140625" style="92"/>
    <col min="8798" max="8799" width="0" style="92" hidden="1" customWidth="1"/>
    <col min="8800" max="9029" width="9.140625" style="92"/>
    <col min="9030" max="9031" width="1.28515625" style="92" customWidth="1"/>
    <col min="9032" max="9032" width="22.140625" style="92" customWidth="1"/>
    <col min="9033" max="9033" width="6.85546875" style="92" customWidth="1"/>
    <col min="9034" max="9034" width="0.85546875" style="92" customWidth="1"/>
    <col min="9035" max="9035" width="15.140625" style="92" customWidth="1"/>
    <col min="9036" max="9036" width="0.85546875" style="92" customWidth="1"/>
    <col min="9037" max="9037" width="14.85546875" style="92" customWidth="1"/>
    <col min="9038" max="9038" width="0.85546875" style="92" customWidth="1"/>
    <col min="9039" max="9039" width="15" style="92" customWidth="1"/>
    <col min="9040" max="9040" width="0.85546875" style="92" customWidth="1"/>
    <col min="9041" max="9041" width="15.140625" style="92" customWidth="1"/>
    <col min="9042" max="9042" width="12.28515625" style="92" customWidth="1"/>
    <col min="9043" max="9043" width="9.140625" style="92"/>
    <col min="9044" max="9048" width="0" style="92" hidden="1" customWidth="1"/>
    <col min="9049" max="9049" width="9.140625" style="92"/>
    <col min="9050" max="9052" width="0" style="92" hidden="1" customWidth="1"/>
    <col min="9053" max="9053" width="9.140625" style="92"/>
    <col min="9054" max="9055" width="0" style="92" hidden="1" customWidth="1"/>
    <col min="9056" max="9285" width="9.140625" style="92"/>
    <col min="9286" max="9287" width="1.28515625" style="92" customWidth="1"/>
    <col min="9288" max="9288" width="22.140625" style="92" customWidth="1"/>
    <col min="9289" max="9289" width="6.85546875" style="92" customWidth="1"/>
    <col min="9290" max="9290" width="0.85546875" style="92" customWidth="1"/>
    <col min="9291" max="9291" width="15.140625" style="92" customWidth="1"/>
    <col min="9292" max="9292" width="0.85546875" style="92" customWidth="1"/>
    <col min="9293" max="9293" width="14.85546875" style="92" customWidth="1"/>
    <col min="9294" max="9294" width="0.85546875" style="92" customWidth="1"/>
    <col min="9295" max="9295" width="15" style="92" customWidth="1"/>
    <col min="9296" max="9296" width="0.85546875" style="92" customWidth="1"/>
    <col min="9297" max="9297" width="15.140625" style="92" customWidth="1"/>
    <col min="9298" max="9298" width="12.28515625" style="92" customWidth="1"/>
    <col min="9299" max="9299" width="9.140625" style="92"/>
    <col min="9300" max="9304" width="0" style="92" hidden="1" customWidth="1"/>
    <col min="9305" max="9305" width="9.140625" style="92"/>
    <col min="9306" max="9308" width="0" style="92" hidden="1" customWidth="1"/>
    <col min="9309" max="9309" width="9.140625" style="92"/>
    <col min="9310" max="9311" width="0" style="92" hidden="1" customWidth="1"/>
    <col min="9312" max="9541" width="9.140625" style="92"/>
    <col min="9542" max="9543" width="1.28515625" style="92" customWidth="1"/>
    <col min="9544" max="9544" width="22.140625" style="92" customWidth="1"/>
    <col min="9545" max="9545" width="6.85546875" style="92" customWidth="1"/>
    <col min="9546" max="9546" width="0.85546875" style="92" customWidth="1"/>
    <col min="9547" max="9547" width="15.140625" style="92" customWidth="1"/>
    <col min="9548" max="9548" width="0.85546875" style="92" customWidth="1"/>
    <col min="9549" max="9549" width="14.85546875" style="92" customWidth="1"/>
    <col min="9550" max="9550" width="0.85546875" style="92" customWidth="1"/>
    <col min="9551" max="9551" width="15" style="92" customWidth="1"/>
    <col min="9552" max="9552" width="0.85546875" style="92" customWidth="1"/>
    <col min="9553" max="9553" width="15.140625" style="92" customWidth="1"/>
    <col min="9554" max="9554" width="12.28515625" style="92" customWidth="1"/>
    <col min="9555" max="9555" width="9.140625" style="92"/>
    <col min="9556" max="9560" width="0" style="92" hidden="1" customWidth="1"/>
    <col min="9561" max="9561" width="9.140625" style="92"/>
    <col min="9562" max="9564" width="0" style="92" hidden="1" customWidth="1"/>
    <col min="9565" max="9565" width="9.140625" style="92"/>
    <col min="9566" max="9567" width="0" style="92" hidden="1" customWidth="1"/>
    <col min="9568" max="9797" width="9.140625" style="92"/>
    <col min="9798" max="9799" width="1.28515625" style="92" customWidth="1"/>
    <col min="9800" max="9800" width="22.140625" style="92" customWidth="1"/>
    <col min="9801" max="9801" width="6.85546875" style="92" customWidth="1"/>
    <col min="9802" max="9802" width="0.85546875" style="92" customWidth="1"/>
    <col min="9803" max="9803" width="15.140625" style="92" customWidth="1"/>
    <col min="9804" max="9804" width="0.85546875" style="92" customWidth="1"/>
    <col min="9805" max="9805" width="14.85546875" style="92" customWidth="1"/>
    <col min="9806" max="9806" width="0.85546875" style="92" customWidth="1"/>
    <col min="9807" max="9807" width="15" style="92" customWidth="1"/>
    <col min="9808" max="9808" width="0.85546875" style="92" customWidth="1"/>
    <col min="9809" max="9809" width="15.140625" style="92" customWidth="1"/>
    <col min="9810" max="9810" width="12.28515625" style="92" customWidth="1"/>
    <col min="9811" max="9811" width="9.140625" style="92"/>
    <col min="9812" max="9816" width="0" style="92" hidden="1" customWidth="1"/>
    <col min="9817" max="9817" width="9.140625" style="92"/>
    <col min="9818" max="9820" width="0" style="92" hidden="1" customWidth="1"/>
    <col min="9821" max="9821" width="9.140625" style="92"/>
    <col min="9822" max="9823" width="0" style="92" hidden="1" customWidth="1"/>
    <col min="9824" max="10053" width="9.140625" style="92"/>
    <col min="10054" max="10055" width="1.28515625" style="92" customWidth="1"/>
    <col min="10056" max="10056" width="22.140625" style="92" customWidth="1"/>
    <col min="10057" max="10057" width="6.85546875" style="92" customWidth="1"/>
    <col min="10058" max="10058" width="0.85546875" style="92" customWidth="1"/>
    <col min="10059" max="10059" width="15.140625" style="92" customWidth="1"/>
    <col min="10060" max="10060" width="0.85546875" style="92" customWidth="1"/>
    <col min="10061" max="10061" width="14.85546875" style="92" customWidth="1"/>
    <col min="10062" max="10062" width="0.85546875" style="92" customWidth="1"/>
    <col min="10063" max="10063" width="15" style="92" customWidth="1"/>
    <col min="10064" max="10064" width="0.85546875" style="92" customWidth="1"/>
    <col min="10065" max="10065" width="15.140625" style="92" customWidth="1"/>
    <col min="10066" max="10066" width="12.28515625" style="92" customWidth="1"/>
    <col min="10067" max="10067" width="9.140625" style="92"/>
    <col min="10068" max="10072" width="0" style="92" hidden="1" customWidth="1"/>
    <col min="10073" max="10073" width="9.140625" style="92"/>
    <col min="10074" max="10076" width="0" style="92" hidden="1" customWidth="1"/>
    <col min="10077" max="10077" width="9.140625" style="92"/>
    <col min="10078" max="10079" width="0" style="92" hidden="1" customWidth="1"/>
    <col min="10080" max="10309" width="9.140625" style="92"/>
    <col min="10310" max="10311" width="1.28515625" style="92" customWidth="1"/>
    <col min="10312" max="10312" width="22.140625" style="92" customWidth="1"/>
    <col min="10313" max="10313" width="6.85546875" style="92" customWidth="1"/>
    <col min="10314" max="10314" width="0.85546875" style="92" customWidth="1"/>
    <col min="10315" max="10315" width="15.140625" style="92" customWidth="1"/>
    <col min="10316" max="10316" width="0.85546875" style="92" customWidth="1"/>
    <col min="10317" max="10317" width="14.85546875" style="92" customWidth="1"/>
    <col min="10318" max="10318" width="0.85546875" style="92" customWidth="1"/>
    <col min="10319" max="10319" width="15" style="92" customWidth="1"/>
    <col min="10320" max="10320" width="0.85546875" style="92" customWidth="1"/>
    <col min="10321" max="10321" width="15.140625" style="92" customWidth="1"/>
    <col min="10322" max="10322" width="12.28515625" style="92" customWidth="1"/>
    <col min="10323" max="10323" width="9.140625" style="92"/>
    <col min="10324" max="10328" width="0" style="92" hidden="1" customWidth="1"/>
    <col min="10329" max="10329" width="9.140625" style="92"/>
    <col min="10330" max="10332" width="0" style="92" hidden="1" customWidth="1"/>
    <col min="10333" max="10333" width="9.140625" style="92"/>
    <col min="10334" max="10335" width="0" style="92" hidden="1" customWidth="1"/>
    <col min="10336" max="10565" width="9.140625" style="92"/>
    <col min="10566" max="10567" width="1.28515625" style="92" customWidth="1"/>
    <col min="10568" max="10568" width="22.140625" style="92" customWidth="1"/>
    <col min="10569" max="10569" width="6.85546875" style="92" customWidth="1"/>
    <col min="10570" max="10570" width="0.85546875" style="92" customWidth="1"/>
    <col min="10571" max="10571" width="15.140625" style="92" customWidth="1"/>
    <col min="10572" max="10572" width="0.85546875" style="92" customWidth="1"/>
    <col min="10573" max="10573" width="14.85546875" style="92" customWidth="1"/>
    <col min="10574" max="10574" width="0.85546875" style="92" customWidth="1"/>
    <col min="10575" max="10575" width="15" style="92" customWidth="1"/>
    <col min="10576" max="10576" width="0.85546875" style="92" customWidth="1"/>
    <col min="10577" max="10577" width="15.140625" style="92" customWidth="1"/>
    <col min="10578" max="10578" width="12.28515625" style="92" customWidth="1"/>
    <col min="10579" max="10579" width="9.140625" style="92"/>
    <col min="10580" max="10584" width="0" style="92" hidden="1" customWidth="1"/>
    <col min="10585" max="10585" width="9.140625" style="92"/>
    <col min="10586" max="10588" width="0" style="92" hidden="1" customWidth="1"/>
    <col min="10589" max="10589" width="9.140625" style="92"/>
    <col min="10590" max="10591" width="0" style="92" hidden="1" customWidth="1"/>
    <col min="10592" max="10821" width="9.140625" style="92"/>
    <col min="10822" max="10823" width="1.28515625" style="92" customWidth="1"/>
    <col min="10824" max="10824" width="22.140625" style="92" customWidth="1"/>
    <col min="10825" max="10825" width="6.85546875" style="92" customWidth="1"/>
    <col min="10826" max="10826" width="0.85546875" style="92" customWidth="1"/>
    <col min="10827" max="10827" width="15.140625" style="92" customWidth="1"/>
    <col min="10828" max="10828" width="0.85546875" style="92" customWidth="1"/>
    <col min="10829" max="10829" width="14.85546875" style="92" customWidth="1"/>
    <col min="10830" max="10830" width="0.85546875" style="92" customWidth="1"/>
    <col min="10831" max="10831" width="15" style="92" customWidth="1"/>
    <col min="10832" max="10832" width="0.85546875" style="92" customWidth="1"/>
    <col min="10833" max="10833" width="15.140625" style="92" customWidth="1"/>
    <col min="10834" max="10834" width="12.28515625" style="92" customWidth="1"/>
    <col min="10835" max="10835" width="9.140625" style="92"/>
    <col min="10836" max="10840" width="0" style="92" hidden="1" customWidth="1"/>
    <col min="10841" max="10841" width="9.140625" style="92"/>
    <col min="10842" max="10844" width="0" style="92" hidden="1" customWidth="1"/>
    <col min="10845" max="10845" width="9.140625" style="92"/>
    <col min="10846" max="10847" width="0" style="92" hidden="1" customWidth="1"/>
    <col min="10848" max="11077" width="9.140625" style="92"/>
    <col min="11078" max="11079" width="1.28515625" style="92" customWidth="1"/>
    <col min="11080" max="11080" width="22.140625" style="92" customWidth="1"/>
    <col min="11081" max="11081" width="6.85546875" style="92" customWidth="1"/>
    <col min="11082" max="11082" width="0.85546875" style="92" customWidth="1"/>
    <col min="11083" max="11083" width="15.140625" style="92" customWidth="1"/>
    <col min="11084" max="11084" width="0.85546875" style="92" customWidth="1"/>
    <col min="11085" max="11085" width="14.85546875" style="92" customWidth="1"/>
    <col min="11086" max="11086" width="0.85546875" style="92" customWidth="1"/>
    <col min="11087" max="11087" width="15" style="92" customWidth="1"/>
    <col min="11088" max="11088" width="0.85546875" style="92" customWidth="1"/>
    <col min="11089" max="11089" width="15.140625" style="92" customWidth="1"/>
    <col min="11090" max="11090" width="12.28515625" style="92" customWidth="1"/>
    <col min="11091" max="11091" width="9.140625" style="92"/>
    <col min="11092" max="11096" width="0" style="92" hidden="1" customWidth="1"/>
    <col min="11097" max="11097" width="9.140625" style="92"/>
    <col min="11098" max="11100" width="0" style="92" hidden="1" customWidth="1"/>
    <col min="11101" max="11101" width="9.140625" style="92"/>
    <col min="11102" max="11103" width="0" style="92" hidden="1" customWidth="1"/>
    <col min="11104" max="11333" width="9.140625" style="92"/>
    <col min="11334" max="11335" width="1.28515625" style="92" customWidth="1"/>
    <col min="11336" max="11336" width="22.140625" style="92" customWidth="1"/>
    <col min="11337" max="11337" width="6.85546875" style="92" customWidth="1"/>
    <col min="11338" max="11338" width="0.85546875" style="92" customWidth="1"/>
    <col min="11339" max="11339" width="15.140625" style="92" customWidth="1"/>
    <col min="11340" max="11340" width="0.85546875" style="92" customWidth="1"/>
    <col min="11341" max="11341" width="14.85546875" style="92" customWidth="1"/>
    <col min="11342" max="11342" width="0.85546875" style="92" customWidth="1"/>
    <col min="11343" max="11343" width="15" style="92" customWidth="1"/>
    <col min="11344" max="11344" width="0.85546875" style="92" customWidth="1"/>
    <col min="11345" max="11345" width="15.140625" style="92" customWidth="1"/>
    <col min="11346" max="11346" width="12.28515625" style="92" customWidth="1"/>
    <col min="11347" max="11347" width="9.140625" style="92"/>
    <col min="11348" max="11352" width="0" style="92" hidden="1" customWidth="1"/>
    <col min="11353" max="11353" width="9.140625" style="92"/>
    <col min="11354" max="11356" width="0" style="92" hidden="1" customWidth="1"/>
    <col min="11357" max="11357" width="9.140625" style="92"/>
    <col min="11358" max="11359" width="0" style="92" hidden="1" customWidth="1"/>
    <col min="11360" max="11589" width="9.140625" style="92"/>
    <col min="11590" max="11591" width="1.28515625" style="92" customWidth="1"/>
    <col min="11592" max="11592" width="22.140625" style="92" customWidth="1"/>
    <col min="11593" max="11593" width="6.85546875" style="92" customWidth="1"/>
    <col min="11594" max="11594" width="0.85546875" style="92" customWidth="1"/>
    <col min="11595" max="11595" width="15.140625" style="92" customWidth="1"/>
    <col min="11596" max="11596" width="0.85546875" style="92" customWidth="1"/>
    <col min="11597" max="11597" width="14.85546875" style="92" customWidth="1"/>
    <col min="11598" max="11598" width="0.85546875" style="92" customWidth="1"/>
    <col min="11599" max="11599" width="15" style="92" customWidth="1"/>
    <col min="11600" max="11600" width="0.85546875" style="92" customWidth="1"/>
    <col min="11601" max="11601" width="15.140625" style="92" customWidth="1"/>
    <col min="11602" max="11602" width="12.28515625" style="92" customWidth="1"/>
    <col min="11603" max="11603" width="9.140625" style="92"/>
    <col min="11604" max="11608" width="0" style="92" hidden="1" customWidth="1"/>
    <col min="11609" max="11609" width="9.140625" style="92"/>
    <col min="11610" max="11612" width="0" style="92" hidden="1" customWidth="1"/>
    <col min="11613" max="11613" width="9.140625" style="92"/>
    <col min="11614" max="11615" width="0" style="92" hidden="1" customWidth="1"/>
    <col min="11616" max="11845" width="9.140625" style="92"/>
    <col min="11846" max="11847" width="1.28515625" style="92" customWidth="1"/>
    <col min="11848" max="11848" width="22.140625" style="92" customWidth="1"/>
    <col min="11849" max="11849" width="6.85546875" style="92" customWidth="1"/>
    <col min="11850" max="11850" width="0.85546875" style="92" customWidth="1"/>
    <col min="11851" max="11851" width="15.140625" style="92" customWidth="1"/>
    <col min="11852" max="11852" width="0.85546875" style="92" customWidth="1"/>
    <col min="11853" max="11853" width="14.85546875" style="92" customWidth="1"/>
    <col min="11854" max="11854" width="0.85546875" style="92" customWidth="1"/>
    <col min="11855" max="11855" width="15" style="92" customWidth="1"/>
    <col min="11856" max="11856" width="0.85546875" style="92" customWidth="1"/>
    <col min="11857" max="11857" width="15.140625" style="92" customWidth="1"/>
    <col min="11858" max="11858" width="12.28515625" style="92" customWidth="1"/>
    <col min="11859" max="11859" width="9.140625" style="92"/>
    <col min="11860" max="11864" width="0" style="92" hidden="1" customWidth="1"/>
    <col min="11865" max="11865" width="9.140625" style="92"/>
    <col min="11866" max="11868" width="0" style="92" hidden="1" customWidth="1"/>
    <col min="11869" max="11869" width="9.140625" style="92"/>
    <col min="11870" max="11871" width="0" style="92" hidden="1" customWidth="1"/>
    <col min="11872" max="12101" width="9.140625" style="92"/>
    <col min="12102" max="12103" width="1.28515625" style="92" customWidth="1"/>
    <col min="12104" max="12104" width="22.140625" style="92" customWidth="1"/>
    <col min="12105" max="12105" width="6.85546875" style="92" customWidth="1"/>
    <col min="12106" max="12106" width="0.85546875" style="92" customWidth="1"/>
    <col min="12107" max="12107" width="15.140625" style="92" customWidth="1"/>
    <col min="12108" max="12108" width="0.85546875" style="92" customWidth="1"/>
    <col min="12109" max="12109" width="14.85546875" style="92" customWidth="1"/>
    <col min="12110" max="12110" width="0.85546875" style="92" customWidth="1"/>
    <col min="12111" max="12111" width="15" style="92" customWidth="1"/>
    <col min="12112" max="12112" width="0.85546875" style="92" customWidth="1"/>
    <col min="12113" max="12113" width="15.140625" style="92" customWidth="1"/>
    <col min="12114" max="12114" width="12.28515625" style="92" customWidth="1"/>
    <col min="12115" max="12115" width="9.140625" style="92"/>
    <col min="12116" max="12120" width="0" style="92" hidden="1" customWidth="1"/>
    <col min="12121" max="12121" width="9.140625" style="92"/>
    <col min="12122" max="12124" width="0" style="92" hidden="1" customWidth="1"/>
    <col min="12125" max="12125" width="9.140625" style="92"/>
    <col min="12126" max="12127" width="0" style="92" hidden="1" customWidth="1"/>
    <col min="12128" max="12357" width="9.140625" style="92"/>
    <col min="12358" max="12359" width="1.28515625" style="92" customWidth="1"/>
    <col min="12360" max="12360" width="22.140625" style="92" customWidth="1"/>
    <col min="12361" max="12361" width="6.85546875" style="92" customWidth="1"/>
    <col min="12362" max="12362" width="0.85546875" style="92" customWidth="1"/>
    <col min="12363" max="12363" width="15.140625" style="92" customWidth="1"/>
    <col min="12364" max="12364" width="0.85546875" style="92" customWidth="1"/>
    <col min="12365" max="12365" width="14.85546875" style="92" customWidth="1"/>
    <col min="12366" max="12366" width="0.85546875" style="92" customWidth="1"/>
    <col min="12367" max="12367" width="15" style="92" customWidth="1"/>
    <col min="12368" max="12368" width="0.85546875" style="92" customWidth="1"/>
    <col min="12369" max="12369" width="15.140625" style="92" customWidth="1"/>
    <col min="12370" max="12370" width="12.28515625" style="92" customWidth="1"/>
    <col min="12371" max="12371" width="9.140625" style="92"/>
    <col min="12372" max="12376" width="0" style="92" hidden="1" customWidth="1"/>
    <col min="12377" max="12377" width="9.140625" style="92"/>
    <col min="12378" max="12380" width="0" style="92" hidden="1" customWidth="1"/>
    <col min="12381" max="12381" width="9.140625" style="92"/>
    <col min="12382" max="12383" width="0" style="92" hidden="1" customWidth="1"/>
    <col min="12384" max="12613" width="9.140625" style="92"/>
    <col min="12614" max="12615" width="1.28515625" style="92" customWidth="1"/>
    <col min="12616" max="12616" width="22.140625" style="92" customWidth="1"/>
    <col min="12617" max="12617" width="6.85546875" style="92" customWidth="1"/>
    <col min="12618" max="12618" width="0.85546875" style="92" customWidth="1"/>
    <col min="12619" max="12619" width="15.140625" style="92" customWidth="1"/>
    <col min="12620" max="12620" width="0.85546875" style="92" customWidth="1"/>
    <col min="12621" max="12621" width="14.85546875" style="92" customWidth="1"/>
    <col min="12622" max="12622" width="0.85546875" style="92" customWidth="1"/>
    <col min="12623" max="12623" width="15" style="92" customWidth="1"/>
    <col min="12624" max="12624" width="0.85546875" style="92" customWidth="1"/>
    <col min="12625" max="12625" width="15.140625" style="92" customWidth="1"/>
    <col min="12626" max="12626" width="12.28515625" style="92" customWidth="1"/>
    <col min="12627" max="12627" width="9.140625" style="92"/>
    <col min="12628" max="12632" width="0" style="92" hidden="1" customWidth="1"/>
    <col min="12633" max="12633" width="9.140625" style="92"/>
    <col min="12634" max="12636" width="0" style="92" hidden="1" customWidth="1"/>
    <col min="12637" max="12637" width="9.140625" style="92"/>
    <col min="12638" max="12639" width="0" style="92" hidden="1" customWidth="1"/>
    <col min="12640" max="12869" width="9.140625" style="92"/>
    <col min="12870" max="12871" width="1.28515625" style="92" customWidth="1"/>
    <col min="12872" max="12872" width="22.140625" style="92" customWidth="1"/>
    <col min="12873" max="12873" width="6.85546875" style="92" customWidth="1"/>
    <col min="12874" max="12874" width="0.85546875" style="92" customWidth="1"/>
    <col min="12875" max="12875" width="15.140625" style="92" customWidth="1"/>
    <col min="12876" max="12876" width="0.85546875" style="92" customWidth="1"/>
    <col min="12877" max="12877" width="14.85546875" style="92" customWidth="1"/>
    <col min="12878" max="12878" width="0.85546875" style="92" customWidth="1"/>
    <col min="12879" max="12879" width="15" style="92" customWidth="1"/>
    <col min="12880" max="12880" width="0.85546875" style="92" customWidth="1"/>
    <col min="12881" max="12881" width="15.140625" style="92" customWidth="1"/>
    <col min="12882" max="12882" width="12.28515625" style="92" customWidth="1"/>
    <col min="12883" max="12883" width="9.140625" style="92"/>
    <col min="12884" max="12888" width="0" style="92" hidden="1" customWidth="1"/>
    <col min="12889" max="12889" width="9.140625" style="92"/>
    <col min="12890" max="12892" width="0" style="92" hidden="1" customWidth="1"/>
    <col min="12893" max="12893" width="9.140625" style="92"/>
    <col min="12894" max="12895" width="0" style="92" hidden="1" customWidth="1"/>
    <col min="12896" max="13125" width="9.140625" style="92"/>
    <col min="13126" max="13127" width="1.28515625" style="92" customWidth="1"/>
    <col min="13128" max="13128" width="22.140625" style="92" customWidth="1"/>
    <col min="13129" max="13129" width="6.85546875" style="92" customWidth="1"/>
    <col min="13130" max="13130" width="0.85546875" style="92" customWidth="1"/>
    <col min="13131" max="13131" width="15.140625" style="92" customWidth="1"/>
    <col min="13132" max="13132" width="0.85546875" style="92" customWidth="1"/>
    <col min="13133" max="13133" width="14.85546875" style="92" customWidth="1"/>
    <col min="13134" max="13134" width="0.85546875" style="92" customWidth="1"/>
    <col min="13135" max="13135" width="15" style="92" customWidth="1"/>
    <col min="13136" max="13136" width="0.85546875" style="92" customWidth="1"/>
    <col min="13137" max="13137" width="15.140625" style="92" customWidth="1"/>
    <col min="13138" max="13138" width="12.28515625" style="92" customWidth="1"/>
    <col min="13139" max="13139" width="9.140625" style="92"/>
    <col min="13140" max="13144" width="0" style="92" hidden="1" customWidth="1"/>
    <col min="13145" max="13145" width="9.140625" style="92"/>
    <col min="13146" max="13148" width="0" style="92" hidden="1" customWidth="1"/>
    <col min="13149" max="13149" width="9.140625" style="92"/>
    <col min="13150" max="13151" width="0" style="92" hidden="1" customWidth="1"/>
    <col min="13152" max="13381" width="9.140625" style="92"/>
    <col min="13382" max="13383" width="1.28515625" style="92" customWidth="1"/>
    <col min="13384" max="13384" width="22.140625" style="92" customWidth="1"/>
    <col min="13385" max="13385" width="6.85546875" style="92" customWidth="1"/>
    <col min="13386" max="13386" width="0.85546875" style="92" customWidth="1"/>
    <col min="13387" max="13387" width="15.140625" style="92" customWidth="1"/>
    <col min="13388" max="13388" width="0.85546875" style="92" customWidth="1"/>
    <col min="13389" max="13389" width="14.85546875" style="92" customWidth="1"/>
    <col min="13390" max="13390" width="0.85546875" style="92" customWidth="1"/>
    <col min="13391" max="13391" width="15" style="92" customWidth="1"/>
    <col min="13392" max="13392" width="0.85546875" style="92" customWidth="1"/>
    <col min="13393" max="13393" width="15.140625" style="92" customWidth="1"/>
    <col min="13394" max="13394" width="12.28515625" style="92" customWidth="1"/>
    <col min="13395" max="13395" width="9.140625" style="92"/>
    <col min="13396" max="13400" width="0" style="92" hidden="1" customWidth="1"/>
    <col min="13401" max="13401" width="9.140625" style="92"/>
    <col min="13402" max="13404" width="0" style="92" hidden="1" customWidth="1"/>
    <col min="13405" max="13405" width="9.140625" style="92"/>
    <col min="13406" max="13407" width="0" style="92" hidden="1" customWidth="1"/>
    <col min="13408" max="13637" width="9.140625" style="92"/>
    <col min="13638" max="13639" width="1.28515625" style="92" customWidth="1"/>
    <col min="13640" max="13640" width="22.140625" style="92" customWidth="1"/>
    <col min="13641" max="13641" width="6.85546875" style="92" customWidth="1"/>
    <col min="13642" max="13642" width="0.85546875" style="92" customWidth="1"/>
    <col min="13643" max="13643" width="15.140625" style="92" customWidth="1"/>
    <col min="13644" max="13644" width="0.85546875" style="92" customWidth="1"/>
    <col min="13645" max="13645" width="14.85546875" style="92" customWidth="1"/>
    <col min="13646" max="13646" width="0.85546875" style="92" customWidth="1"/>
    <col min="13647" max="13647" width="15" style="92" customWidth="1"/>
    <col min="13648" max="13648" width="0.85546875" style="92" customWidth="1"/>
    <col min="13649" max="13649" width="15.140625" style="92" customWidth="1"/>
    <col min="13650" max="13650" width="12.28515625" style="92" customWidth="1"/>
    <col min="13651" max="13651" width="9.140625" style="92"/>
    <col min="13652" max="13656" width="0" style="92" hidden="1" customWidth="1"/>
    <col min="13657" max="13657" width="9.140625" style="92"/>
    <col min="13658" max="13660" width="0" style="92" hidden="1" customWidth="1"/>
    <col min="13661" max="13661" width="9.140625" style="92"/>
    <col min="13662" max="13663" width="0" style="92" hidden="1" customWidth="1"/>
    <col min="13664" max="13893" width="9.140625" style="92"/>
    <col min="13894" max="13895" width="1.28515625" style="92" customWidth="1"/>
    <col min="13896" max="13896" width="22.140625" style="92" customWidth="1"/>
    <col min="13897" max="13897" width="6.85546875" style="92" customWidth="1"/>
    <col min="13898" max="13898" width="0.85546875" style="92" customWidth="1"/>
    <col min="13899" max="13899" width="15.140625" style="92" customWidth="1"/>
    <col min="13900" max="13900" width="0.85546875" style="92" customWidth="1"/>
    <col min="13901" max="13901" width="14.85546875" style="92" customWidth="1"/>
    <col min="13902" max="13902" width="0.85546875" style="92" customWidth="1"/>
    <col min="13903" max="13903" width="15" style="92" customWidth="1"/>
    <col min="13904" max="13904" width="0.85546875" style="92" customWidth="1"/>
    <col min="13905" max="13905" width="15.140625" style="92" customWidth="1"/>
    <col min="13906" max="13906" width="12.28515625" style="92" customWidth="1"/>
    <col min="13907" max="13907" width="9.140625" style="92"/>
    <col min="13908" max="13912" width="0" style="92" hidden="1" customWidth="1"/>
    <col min="13913" max="13913" width="9.140625" style="92"/>
    <col min="13914" max="13916" width="0" style="92" hidden="1" customWidth="1"/>
    <col min="13917" max="13917" width="9.140625" style="92"/>
    <col min="13918" max="13919" width="0" style="92" hidden="1" customWidth="1"/>
    <col min="13920" max="14149" width="9.140625" style="92"/>
    <col min="14150" max="14151" width="1.28515625" style="92" customWidth="1"/>
    <col min="14152" max="14152" width="22.140625" style="92" customWidth="1"/>
    <col min="14153" max="14153" width="6.85546875" style="92" customWidth="1"/>
    <col min="14154" max="14154" width="0.85546875" style="92" customWidth="1"/>
    <col min="14155" max="14155" width="15.140625" style="92" customWidth="1"/>
    <col min="14156" max="14156" width="0.85546875" style="92" customWidth="1"/>
    <col min="14157" max="14157" width="14.85546875" style="92" customWidth="1"/>
    <col min="14158" max="14158" width="0.85546875" style="92" customWidth="1"/>
    <col min="14159" max="14159" width="15" style="92" customWidth="1"/>
    <col min="14160" max="14160" width="0.85546875" style="92" customWidth="1"/>
    <col min="14161" max="14161" width="15.140625" style="92" customWidth="1"/>
    <col min="14162" max="14162" width="12.28515625" style="92" customWidth="1"/>
    <col min="14163" max="14163" width="9.140625" style="92"/>
    <col min="14164" max="14168" width="0" style="92" hidden="1" customWidth="1"/>
    <col min="14169" max="14169" width="9.140625" style="92"/>
    <col min="14170" max="14172" width="0" style="92" hidden="1" customWidth="1"/>
    <col min="14173" max="14173" width="9.140625" style="92"/>
    <col min="14174" max="14175" width="0" style="92" hidden="1" customWidth="1"/>
    <col min="14176" max="14405" width="9.140625" style="92"/>
    <col min="14406" max="14407" width="1.28515625" style="92" customWidth="1"/>
    <col min="14408" max="14408" width="22.140625" style="92" customWidth="1"/>
    <col min="14409" max="14409" width="6.85546875" style="92" customWidth="1"/>
    <col min="14410" max="14410" width="0.85546875" style="92" customWidth="1"/>
    <col min="14411" max="14411" width="15.140625" style="92" customWidth="1"/>
    <col min="14412" max="14412" width="0.85546875" style="92" customWidth="1"/>
    <col min="14413" max="14413" width="14.85546875" style="92" customWidth="1"/>
    <col min="14414" max="14414" width="0.85546875" style="92" customWidth="1"/>
    <col min="14415" max="14415" width="15" style="92" customWidth="1"/>
    <col min="14416" max="14416" width="0.85546875" style="92" customWidth="1"/>
    <col min="14417" max="14417" width="15.140625" style="92" customWidth="1"/>
    <col min="14418" max="14418" width="12.28515625" style="92" customWidth="1"/>
    <col min="14419" max="14419" width="9.140625" style="92"/>
    <col min="14420" max="14424" width="0" style="92" hidden="1" customWidth="1"/>
    <col min="14425" max="14425" width="9.140625" style="92"/>
    <col min="14426" max="14428" width="0" style="92" hidden="1" customWidth="1"/>
    <col min="14429" max="14429" width="9.140625" style="92"/>
    <col min="14430" max="14431" width="0" style="92" hidden="1" customWidth="1"/>
    <col min="14432" max="14661" width="9.140625" style="92"/>
    <col min="14662" max="14663" width="1.28515625" style="92" customWidth="1"/>
    <col min="14664" max="14664" width="22.140625" style="92" customWidth="1"/>
    <col min="14665" max="14665" width="6.85546875" style="92" customWidth="1"/>
    <col min="14666" max="14666" width="0.85546875" style="92" customWidth="1"/>
    <col min="14667" max="14667" width="15.140625" style="92" customWidth="1"/>
    <col min="14668" max="14668" width="0.85546875" style="92" customWidth="1"/>
    <col min="14669" max="14669" width="14.85546875" style="92" customWidth="1"/>
    <col min="14670" max="14670" width="0.85546875" style="92" customWidth="1"/>
    <col min="14671" max="14671" width="15" style="92" customWidth="1"/>
    <col min="14672" max="14672" width="0.85546875" style="92" customWidth="1"/>
    <col min="14673" max="14673" width="15.140625" style="92" customWidth="1"/>
    <col min="14674" max="14674" width="12.28515625" style="92" customWidth="1"/>
    <col min="14675" max="14675" width="9.140625" style="92"/>
    <col min="14676" max="14680" width="0" style="92" hidden="1" customWidth="1"/>
    <col min="14681" max="14681" width="9.140625" style="92"/>
    <col min="14682" max="14684" width="0" style="92" hidden="1" customWidth="1"/>
    <col min="14685" max="14685" width="9.140625" style="92"/>
    <col min="14686" max="14687" width="0" style="92" hidden="1" customWidth="1"/>
    <col min="14688" max="14917" width="9.140625" style="92"/>
    <col min="14918" max="14919" width="1.28515625" style="92" customWidth="1"/>
    <col min="14920" max="14920" width="22.140625" style="92" customWidth="1"/>
    <col min="14921" max="14921" width="6.85546875" style="92" customWidth="1"/>
    <col min="14922" max="14922" width="0.85546875" style="92" customWidth="1"/>
    <col min="14923" max="14923" width="15.140625" style="92" customWidth="1"/>
    <col min="14924" max="14924" width="0.85546875" style="92" customWidth="1"/>
    <col min="14925" max="14925" width="14.85546875" style="92" customWidth="1"/>
    <col min="14926" max="14926" width="0.85546875" style="92" customWidth="1"/>
    <col min="14927" max="14927" width="15" style="92" customWidth="1"/>
    <col min="14928" max="14928" width="0.85546875" style="92" customWidth="1"/>
    <col min="14929" max="14929" width="15.140625" style="92" customWidth="1"/>
    <col min="14930" max="14930" width="12.28515625" style="92" customWidth="1"/>
    <col min="14931" max="14931" width="9.140625" style="92"/>
    <col min="14932" max="14936" width="0" style="92" hidden="1" customWidth="1"/>
    <col min="14937" max="14937" width="9.140625" style="92"/>
    <col min="14938" max="14940" width="0" style="92" hidden="1" customWidth="1"/>
    <col min="14941" max="14941" width="9.140625" style="92"/>
    <col min="14942" max="14943" width="0" style="92" hidden="1" customWidth="1"/>
    <col min="14944" max="15173" width="9.140625" style="92"/>
    <col min="15174" max="15175" width="1.28515625" style="92" customWidth="1"/>
    <col min="15176" max="15176" width="22.140625" style="92" customWidth="1"/>
    <col min="15177" max="15177" width="6.85546875" style="92" customWidth="1"/>
    <col min="15178" max="15178" width="0.85546875" style="92" customWidth="1"/>
    <col min="15179" max="15179" width="15.140625" style="92" customWidth="1"/>
    <col min="15180" max="15180" width="0.85546875" style="92" customWidth="1"/>
    <col min="15181" max="15181" width="14.85546875" style="92" customWidth="1"/>
    <col min="15182" max="15182" width="0.85546875" style="92" customWidth="1"/>
    <col min="15183" max="15183" width="15" style="92" customWidth="1"/>
    <col min="15184" max="15184" width="0.85546875" style="92" customWidth="1"/>
    <col min="15185" max="15185" width="15.140625" style="92" customWidth="1"/>
    <col min="15186" max="15186" width="12.28515625" style="92" customWidth="1"/>
    <col min="15187" max="15187" width="9.140625" style="92"/>
    <col min="15188" max="15192" width="0" style="92" hidden="1" customWidth="1"/>
    <col min="15193" max="15193" width="9.140625" style="92"/>
    <col min="15194" max="15196" width="0" style="92" hidden="1" customWidth="1"/>
    <col min="15197" max="15197" width="9.140625" style="92"/>
    <col min="15198" max="15199" width="0" style="92" hidden="1" customWidth="1"/>
    <col min="15200" max="15429" width="9.140625" style="92"/>
    <col min="15430" max="15431" width="1.28515625" style="92" customWidth="1"/>
    <col min="15432" max="15432" width="22.140625" style="92" customWidth="1"/>
    <col min="15433" max="15433" width="6.85546875" style="92" customWidth="1"/>
    <col min="15434" max="15434" width="0.85546875" style="92" customWidth="1"/>
    <col min="15435" max="15435" width="15.140625" style="92" customWidth="1"/>
    <col min="15436" max="15436" width="0.85546875" style="92" customWidth="1"/>
    <col min="15437" max="15437" width="14.85546875" style="92" customWidth="1"/>
    <col min="15438" max="15438" width="0.85546875" style="92" customWidth="1"/>
    <col min="15439" max="15439" width="15" style="92" customWidth="1"/>
    <col min="15440" max="15440" width="0.85546875" style="92" customWidth="1"/>
    <col min="15441" max="15441" width="15.140625" style="92" customWidth="1"/>
    <col min="15442" max="15442" width="12.28515625" style="92" customWidth="1"/>
    <col min="15443" max="15443" width="9.140625" style="92"/>
    <col min="15444" max="15448" width="0" style="92" hidden="1" customWidth="1"/>
    <col min="15449" max="15449" width="9.140625" style="92"/>
    <col min="15450" max="15452" width="0" style="92" hidden="1" customWidth="1"/>
    <col min="15453" max="15453" width="9.140625" style="92"/>
    <col min="15454" max="15455" width="0" style="92" hidden="1" customWidth="1"/>
    <col min="15456" max="15685" width="9.140625" style="92"/>
    <col min="15686" max="15687" width="1.28515625" style="92" customWidth="1"/>
    <col min="15688" max="15688" width="22.140625" style="92" customWidth="1"/>
    <col min="15689" max="15689" width="6.85546875" style="92" customWidth="1"/>
    <col min="15690" max="15690" width="0.85546875" style="92" customWidth="1"/>
    <col min="15691" max="15691" width="15.140625" style="92" customWidth="1"/>
    <col min="15692" max="15692" width="0.85546875" style="92" customWidth="1"/>
    <col min="15693" max="15693" width="14.85546875" style="92" customWidth="1"/>
    <col min="15694" max="15694" width="0.85546875" style="92" customWidth="1"/>
    <col min="15695" max="15695" width="15" style="92" customWidth="1"/>
    <col min="15696" max="15696" width="0.85546875" style="92" customWidth="1"/>
    <col min="15697" max="15697" width="15.140625" style="92" customWidth="1"/>
    <col min="15698" max="15698" width="12.28515625" style="92" customWidth="1"/>
    <col min="15699" max="15699" width="9.140625" style="92"/>
    <col min="15700" max="15704" width="0" style="92" hidden="1" customWidth="1"/>
    <col min="15705" max="15705" width="9.140625" style="92"/>
    <col min="15706" max="15708" width="0" style="92" hidden="1" customWidth="1"/>
    <col min="15709" max="15709" width="9.140625" style="92"/>
    <col min="15710" max="15711" width="0" style="92" hidden="1" customWidth="1"/>
    <col min="15712" max="15941" width="9.140625" style="92"/>
    <col min="15942" max="15943" width="1.28515625" style="92" customWidth="1"/>
    <col min="15944" max="15944" width="22.140625" style="92" customWidth="1"/>
    <col min="15945" max="15945" width="6.85546875" style="92" customWidth="1"/>
    <col min="15946" max="15946" width="0.85546875" style="92" customWidth="1"/>
    <col min="15947" max="15947" width="15.140625" style="92" customWidth="1"/>
    <col min="15948" max="15948" width="0.85546875" style="92" customWidth="1"/>
    <col min="15949" max="15949" width="14.85546875" style="92" customWidth="1"/>
    <col min="15950" max="15950" width="0.85546875" style="92" customWidth="1"/>
    <col min="15951" max="15951" width="15" style="92" customWidth="1"/>
    <col min="15952" max="15952" width="0.85546875" style="92" customWidth="1"/>
    <col min="15953" max="15953" width="15.140625" style="92" customWidth="1"/>
    <col min="15954" max="15954" width="12.28515625" style="92" customWidth="1"/>
    <col min="15955" max="15955" width="9.140625" style="92"/>
    <col min="15956" max="15960" width="0" style="92" hidden="1" customWidth="1"/>
    <col min="15961" max="15961" width="9.140625" style="92"/>
    <col min="15962" max="15964" width="0" style="92" hidden="1" customWidth="1"/>
    <col min="15965" max="15965" width="9.140625" style="92"/>
    <col min="15966" max="15967" width="0" style="92" hidden="1" customWidth="1"/>
    <col min="15968" max="16384" width="9.140625" style="92"/>
  </cols>
  <sheetData>
    <row r="1" spans="1:12" ht="21.6" customHeight="1" x14ac:dyDescent="0.2">
      <c r="A1" s="116" t="str">
        <f>'P&amp;L 5-6(3m)'!A1</f>
        <v>บริษัท โนเบิล ดีเวลลอปเมนท์ จำกัด (มหาชน)</v>
      </c>
      <c r="B1" s="91"/>
      <c r="C1" s="91"/>
    </row>
    <row r="2" spans="1:12" ht="21.6" customHeight="1" x14ac:dyDescent="0.2">
      <c r="A2" s="91" t="s">
        <v>206</v>
      </c>
      <c r="B2" s="91"/>
      <c r="C2" s="91"/>
    </row>
    <row r="3" spans="1:12" ht="21.6" customHeight="1" x14ac:dyDescent="0.2">
      <c r="A3" s="8" t="s">
        <v>253</v>
      </c>
      <c r="B3" s="93"/>
      <c r="C3" s="93"/>
      <c r="D3" s="94"/>
      <c r="E3" s="94"/>
      <c r="F3" s="110"/>
      <c r="G3" s="146"/>
      <c r="H3" s="110"/>
      <c r="I3" s="146"/>
      <c r="J3" s="147"/>
      <c r="K3" s="146"/>
      <c r="L3" s="147"/>
    </row>
    <row r="4" spans="1:12" ht="21.6" customHeight="1" x14ac:dyDescent="0.2">
      <c r="A4" s="91"/>
      <c r="E4" s="96"/>
      <c r="F4" s="143"/>
      <c r="G4" s="148"/>
      <c r="H4" s="143"/>
      <c r="I4" s="148"/>
      <c r="J4" s="149"/>
      <c r="K4" s="148"/>
      <c r="L4" s="149"/>
    </row>
    <row r="5" spans="1:12" s="100" customFormat="1" ht="21.6" customHeight="1" x14ac:dyDescent="0.2">
      <c r="A5" s="97"/>
      <c r="B5" s="97"/>
      <c r="C5" s="97"/>
      <c r="D5" s="98"/>
      <c r="E5" s="98"/>
      <c r="F5" s="323" t="s">
        <v>108</v>
      </c>
      <c r="G5" s="323"/>
      <c r="H5" s="323"/>
      <c r="I5" s="150"/>
      <c r="J5" s="323" t="s">
        <v>109</v>
      </c>
      <c r="K5" s="323"/>
      <c r="L5" s="323"/>
    </row>
    <row r="6" spans="1:12" s="100" customFormat="1" ht="21.6" customHeight="1" x14ac:dyDescent="0.2">
      <c r="A6" s="97"/>
      <c r="B6" s="97"/>
      <c r="C6" s="97"/>
      <c r="D6" s="98"/>
      <c r="E6" s="99"/>
      <c r="F6" s="150" t="s">
        <v>98</v>
      </c>
      <c r="G6" s="150"/>
      <c r="H6" s="150" t="s">
        <v>98</v>
      </c>
      <c r="I6" s="150"/>
      <c r="J6" s="150" t="s">
        <v>98</v>
      </c>
      <c r="K6" s="150"/>
      <c r="L6" s="150" t="s">
        <v>98</v>
      </c>
    </row>
    <row r="7" spans="1:12" s="100" customFormat="1" ht="21.6" customHeight="1" x14ac:dyDescent="0.2">
      <c r="A7" s="97"/>
      <c r="B7" s="97"/>
      <c r="C7" s="97"/>
      <c r="D7" s="98"/>
      <c r="E7" s="99"/>
      <c r="F7" s="188" t="s">
        <v>224</v>
      </c>
      <c r="G7" s="150"/>
      <c r="H7" s="188" t="s">
        <v>224</v>
      </c>
      <c r="I7" s="150"/>
      <c r="J7" s="188" t="s">
        <v>224</v>
      </c>
      <c r="K7" s="150"/>
      <c r="L7" s="188" t="s">
        <v>224</v>
      </c>
    </row>
    <row r="8" spans="1:12" s="100" customFormat="1" ht="21.6" customHeight="1" x14ac:dyDescent="0.2">
      <c r="A8" s="97"/>
      <c r="B8" s="97"/>
      <c r="C8" s="97"/>
      <c r="D8" s="98"/>
      <c r="E8" s="99"/>
      <c r="F8" s="188" t="s">
        <v>245</v>
      </c>
      <c r="G8" s="150"/>
      <c r="H8" s="188" t="s">
        <v>202</v>
      </c>
      <c r="I8" s="150"/>
      <c r="J8" s="188" t="s">
        <v>245</v>
      </c>
      <c r="K8" s="150"/>
      <c r="L8" s="188" t="s">
        <v>202</v>
      </c>
    </row>
    <row r="9" spans="1:12" s="100" customFormat="1" ht="21.6" customHeight="1" x14ac:dyDescent="0.2">
      <c r="A9" s="97"/>
      <c r="B9" s="97"/>
      <c r="C9" s="97"/>
      <c r="D9" s="118" t="s">
        <v>0</v>
      </c>
      <c r="E9" s="99"/>
      <c r="F9" s="152" t="s">
        <v>99</v>
      </c>
      <c r="G9" s="150"/>
      <c r="H9" s="152" t="s">
        <v>99</v>
      </c>
      <c r="I9" s="150"/>
      <c r="J9" s="152" t="s">
        <v>99</v>
      </c>
      <c r="K9" s="150"/>
      <c r="L9" s="152" t="s">
        <v>99</v>
      </c>
    </row>
    <row r="10" spans="1:12" s="100" customFormat="1" ht="5.0999999999999996" customHeight="1" x14ac:dyDescent="0.2">
      <c r="A10" s="101"/>
      <c r="B10" s="101"/>
      <c r="C10" s="97"/>
      <c r="E10" s="103"/>
      <c r="F10" s="102"/>
      <c r="G10" s="145"/>
      <c r="H10" s="145"/>
      <c r="I10" s="145"/>
      <c r="J10" s="102"/>
      <c r="K10" s="145"/>
      <c r="L10" s="145"/>
    </row>
    <row r="11" spans="1:12" s="100" customFormat="1" ht="21.6" customHeight="1" x14ac:dyDescent="0.2">
      <c r="A11" s="129" t="s">
        <v>91</v>
      </c>
      <c r="B11" s="97"/>
      <c r="C11" s="97"/>
      <c r="E11" s="103"/>
      <c r="F11" s="102">
        <v>2527123</v>
      </c>
      <c r="G11" s="145"/>
      <c r="H11" s="145">
        <v>1666569</v>
      </c>
      <c r="I11" s="145"/>
      <c r="J11" s="163">
        <v>932865</v>
      </c>
      <c r="K11" s="145"/>
      <c r="L11" s="145">
        <v>530159</v>
      </c>
    </row>
    <row r="12" spans="1:12" s="100" customFormat="1" ht="21.6" customHeight="1" x14ac:dyDescent="0.2">
      <c r="A12" s="129" t="s">
        <v>188</v>
      </c>
      <c r="B12" s="97"/>
      <c r="C12" s="97"/>
      <c r="E12" s="103"/>
      <c r="F12" s="102">
        <v>1641263</v>
      </c>
      <c r="G12" s="145"/>
      <c r="H12" s="145">
        <v>697515</v>
      </c>
      <c r="I12" s="145"/>
      <c r="J12" s="163">
        <v>1628616</v>
      </c>
      <c r="K12" s="145"/>
      <c r="L12" s="145">
        <v>697515</v>
      </c>
    </row>
    <row r="13" spans="1:12" s="100" customFormat="1" ht="21.6" customHeight="1" x14ac:dyDescent="0.2">
      <c r="A13" s="129" t="s">
        <v>19</v>
      </c>
      <c r="B13" s="97"/>
      <c r="C13" s="97"/>
      <c r="E13" s="103"/>
      <c r="F13" s="102">
        <v>-1758454</v>
      </c>
      <c r="G13" s="145"/>
      <c r="H13" s="145">
        <v>-1219168</v>
      </c>
      <c r="I13" s="145"/>
      <c r="J13" s="163">
        <v>-723033</v>
      </c>
      <c r="K13" s="145"/>
      <c r="L13" s="145">
        <v>-420449</v>
      </c>
    </row>
    <row r="14" spans="1:12" s="100" customFormat="1" ht="21.6" customHeight="1" x14ac:dyDescent="0.2">
      <c r="A14" s="129" t="s">
        <v>189</v>
      </c>
      <c r="B14" s="97"/>
      <c r="C14" s="97"/>
      <c r="E14" s="103"/>
      <c r="F14" s="104">
        <v>-1408457</v>
      </c>
      <c r="G14" s="145"/>
      <c r="H14" s="147">
        <v>-620039</v>
      </c>
      <c r="I14" s="145"/>
      <c r="J14" s="168">
        <v>-1404082</v>
      </c>
      <c r="K14" s="145"/>
      <c r="L14" s="147">
        <v>-620039</v>
      </c>
    </row>
    <row r="15" spans="1:12" s="100" customFormat="1" ht="5.0999999999999996" customHeight="1" x14ac:dyDescent="0.2">
      <c r="A15" s="101"/>
      <c r="B15" s="101"/>
      <c r="C15" s="97"/>
      <c r="E15" s="103"/>
      <c r="F15" s="102"/>
      <c r="G15" s="145"/>
      <c r="H15" s="145"/>
      <c r="I15" s="145"/>
      <c r="J15" s="102"/>
      <c r="K15" s="145"/>
      <c r="L15" s="145"/>
    </row>
    <row r="16" spans="1:12" s="100" customFormat="1" ht="21.6" customHeight="1" x14ac:dyDescent="0.2">
      <c r="A16" s="101" t="s">
        <v>34</v>
      </c>
      <c r="B16" s="97"/>
      <c r="C16" s="97"/>
      <c r="E16" s="103"/>
      <c r="F16" s="102">
        <f>SUM(F11:F15)</f>
        <v>1001475</v>
      </c>
      <c r="G16" s="145"/>
      <c r="H16" s="145">
        <f>SUM(H11:H15)</f>
        <v>524877</v>
      </c>
      <c r="I16" s="145"/>
      <c r="J16" s="102">
        <f>SUM(J11:J15)</f>
        <v>434366</v>
      </c>
      <c r="K16" s="145"/>
      <c r="L16" s="145">
        <f>SUM(L11:L15)</f>
        <v>187186</v>
      </c>
    </row>
    <row r="17" spans="1:12" s="100" customFormat="1" ht="5.0999999999999996" customHeight="1" x14ac:dyDescent="0.2">
      <c r="A17" s="101"/>
      <c r="B17" s="101"/>
      <c r="C17" s="97"/>
      <c r="E17" s="103"/>
      <c r="F17" s="102"/>
      <c r="G17" s="145"/>
      <c r="H17" s="145"/>
      <c r="I17" s="145"/>
      <c r="J17" s="102"/>
      <c r="K17" s="145"/>
      <c r="L17" s="145"/>
    </row>
    <row r="18" spans="1:12" s="100" customFormat="1" ht="21.6" customHeight="1" x14ac:dyDescent="0.2">
      <c r="A18" s="97" t="s">
        <v>11</v>
      </c>
      <c r="B18" s="97"/>
      <c r="C18" s="97"/>
      <c r="E18" s="103"/>
      <c r="F18" s="102">
        <v>309285</v>
      </c>
      <c r="G18" s="145"/>
      <c r="H18" s="145">
        <v>175630</v>
      </c>
      <c r="I18" s="145"/>
      <c r="J18" s="163">
        <v>1005200</v>
      </c>
      <c r="K18" s="145"/>
      <c r="L18" s="145">
        <v>935565</v>
      </c>
    </row>
    <row r="19" spans="1:12" s="100" customFormat="1" ht="21.6" customHeight="1" x14ac:dyDescent="0.2">
      <c r="A19" s="97" t="s">
        <v>53</v>
      </c>
      <c r="B19" s="101"/>
      <c r="C19" s="97"/>
      <c r="E19" s="103"/>
      <c r="F19" s="105">
        <v>-303293</v>
      </c>
      <c r="G19" s="145"/>
      <c r="H19" s="153">
        <v>-276715</v>
      </c>
      <c r="I19" s="145"/>
      <c r="J19" s="164">
        <v>-153209</v>
      </c>
      <c r="K19" s="145"/>
      <c r="L19" s="153">
        <v>-106249</v>
      </c>
    </row>
    <row r="20" spans="1:12" s="100" customFormat="1" ht="21.6" customHeight="1" x14ac:dyDescent="0.2">
      <c r="A20" s="97" t="s">
        <v>35</v>
      </c>
      <c r="B20" s="97"/>
      <c r="C20" s="97"/>
      <c r="E20" s="103"/>
      <c r="F20" s="105">
        <v>-417843</v>
      </c>
      <c r="G20" s="145"/>
      <c r="H20" s="153">
        <v>-367610</v>
      </c>
      <c r="I20" s="145"/>
      <c r="J20" s="164">
        <v>-290432</v>
      </c>
      <c r="K20" s="145"/>
      <c r="L20" s="153">
        <v>-268344</v>
      </c>
    </row>
    <row r="21" spans="1:12" s="100" customFormat="1" ht="21.6" customHeight="1" x14ac:dyDescent="0.2">
      <c r="A21" s="97" t="s">
        <v>285</v>
      </c>
      <c r="B21" s="97"/>
      <c r="C21" s="97"/>
      <c r="E21" s="103"/>
      <c r="F21" s="105">
        <v>4983</v>
      </c>
      <c r="G21" s="145"/>
      <c r="H21" s="153">
        <v>148186</v>
      </c>
      <c r="I21" s="145"/>
      <c r="J21" s="164">
        <v>4975</v>
      </c>
      <c r="K21" s="145"/>
      <c r="L21" s="153">
        <v>153971</v>
      </c>
    </row>
    <row r="22" spans="1:12" s="100" customFormat="1" ht="21.6" customHeight="1" x14ac:dyDescent="0.2">
      <c r="A22" s="97" t="s">
        <v>155</v>
      </c>
      <c r="B22" s="97"/>
      <c r="C22" s="97"/>
      <c r="E22" s="107"/>
      <c r="F22" s="106">
        <v>-238415</v>
      </c>
      <c r="G22" s="107"/>
      <c r="H22" s="107">
        <v>-165541</v>
      </c>
      <c r="I22" s="107"/>
      <c r="J22" s="309">
        <v>-258271</v>
      </c>
      <c r="K22" s="107"/>
      <c r="L22" s="107">
        <v>-181585</v>
      </c>
    </row>
    <row r="23" spans="1:12" s="100" customFormat="1" ht="21.6" customHeight="1" x14ac:dyDescent="0.2">
      <c r="A23" s="97" t="s">
        <v>200</v>
      </c>
      <c r="B23" s="97"/>
      <c r="C23" s="97"/>
      <c r="E23" s="107"/>
      <c r="F23" s="106"/>
      <c r="G23" s="107"/>
      <c r="H23" s="107"/>
      <c r="I23" s="107"/>
      <c r="J23" s="309"/>
      <c r="K23" s="107"/>
      <c r="L23" s="107"/>
    </row>
    <row r="24" spans="1:12" s="100" customFormat="1" ht="21.6" customHeight="1" x14ac:dyDescent="0.2">
      <c r="A24" s="108"/>
      <c r="B24" s="108" t="s">
        <v>159</v>
      </c>
      <c r="C24" s="108"/>
      <c r="E24" s="107"/>
      <c r="F24" s="109">
        <v>-116781</v>
      </c>
      <c r="G24" s="107"/>
      <c r="H24" s="110">
        <v>-59486</v>
      </c>
      <c r="I24" s="107"/>
      <c r="J24" s="166">
        <v>0</v>
      </c>
      <c r="K24" s="107"/>
      <c r="L24" s="110">
        <v>0</v>
      </c>
    </row>
    <row r="25" spans="1:12" s="100" customFormat="1" ht="5.0999999999999996" customHeight="1" x14ac:dyDescent="0.2">
      <c r="A25" s="101"/>
      <c r="B25" s="101"/>
      <c r="C25" s="97"/>
      <c r="E25" s="103"/>
      <c r="F25" s="102"/>
      <c r="G25" s="145"/>
      <c r="H25" s="145"/>
      <c r="I25" s="145"/>
      <c r="J25" s="102"/>
      <c r="K25" s="145"/>
      <c r="L25" s="145"/>
    </row>
    <row r="26" spans="1:12" s="100" customFormat="1" ht="21.6" customHeight="1" x14ac:dyDescent="0.2">
      <c r="A26" s="101" t="s">
        <v>193</v>
      </c>
      <c r="B26" s="101"/>
      <c r="C26" s="97"/>
      <c r="E26" s="112"/>
      <c r="F26" s="111">
        <f>SUM(F16:F24)</f>
        <v>239411</v>
      </c>
      <c r="G26" s="112"/>
      <c r="H26" s="112">
        <f>SUM(H16:H24)</f>
        <v>-20659</v>
      </c>
      <c r="I26" s="112"/>
      <c r="J26" s="111">
        <f>SUM(J16:J24)</f>
        <v>742629</v>
      </c>
      <c r="K26" s="112"/>
      <c r="L26" s="112">
        <f>SUM(L16:L24)</f>
        <v>720544</v>
      </c>
    </row>
    <row r="27" spans="1:12" s="100" customFormat="1" ht="21.6" customHeight="1" x14ac:dyDescent="0.2">
      <c r="A27" s="97" t="s">
        <v>130</v>
      </c>
      <c r="B27" s="97"/>
      <c r="C27" s="97"/>
      <c r="D27" s="36">
        <v>16</v>
      </c>
      <c r="E27" s="112"/>
      <c r="F27" s="113">
        <v>-54967</v>
      </c>
      <c r="G27" s="112"/>
      <c r="H27" s="154">
        <v>-48</v>
      </c>
      <c r="I27" s="112"/>
      <c r="J27" s="310">
        <v>2415</v>
      </c>
      <c r="K27" s="112"/>
      <c r="L27" s="110">
        <v>14807</v>
      </c>
    </row>
    <row r="28" spans="1:12" s="100" customFormat="1" ht="5.0999999999999996" customHeight="1" x14ac:dyDescent="0.2">
      <c r="A28" s="97"/>
      <c r="B28" s="97"/>
      <c r="C28" s="97"/>
      <c r="E28" s="112"/>
      <c r="F28" s="102"/>
      <c r="G28" s="112"/>
      <c r="H28" s="145"/>
      <c r="I28" s="112"/>
      <c r="J28" s="102"/>
      <c r="K28" s="112"/>
      <c r="L28" s="112"/>
    </row>
    <row r="29" spans="1:12" s="100" customFormat="1" ht="21.6" customHeight="1" x14ac:dyDescent="0.2">
      <c r="A29" s="101" t="s">
        <v>194</v>
      </c>
      <c r="B29" s="101"/>
      <c r="C29" s="97"/>
      <c r="E29" s="112"/>
      <c r="F29" s="111">
        <f>SUM(F26:F28)</f>
        <v>184444</v>
      </c>
      <c r="G29" s="112"/>
      <c r="H29" s="112">
        <f>SUM(H26:H28)</f>
        <v>-20707</v>
      </c>
      <c r="I29" s="112"/>
      <c r="J29" s="111">
        <f>SUM(J26:J28)</f>
        <v>745044</v>
      </c>
      <c r="K29" s="112"/>
      <c r="L29" s="112">
        <f>SUM(L26:L28)</f>
        <v>735351</v>
      </c>
    </row>
    <row r="30" spans="1:12" s="100" customFormat="1" ht="16.5" customHeight="1" x14ac:dyDescent="0.2">
      <c r="A30" s="101"/>
      <c r="B30" s="101"/>
      <c r="C30" s="97"/>
      <c r="E30" s="112"/>
      <c r="F30" s="111"/>
      <c r="G30" s="112"/>
      <c r="H30" s="112"/>
      <c r="I30" s="112"/>
      <c r="J30" s="111"/>
      <c r="K30" s="112"/>
      <c r="L30" s="112"/>
    </row>
    <row r="31" spans="1:12" s="100" customFormat="1" ht="21.6" customHeight="1" x14ac:dyDescent="0.2">
      <c r="A31" s="101" t="s">
        <v>157</v>
      </c>
      <c r="B31" s="101"/>
      <c r="C31" s="97"/>
      <c r="E31" s="112"/>
      <c r="F31" s="111"/>
      <c r="G31" s="112"/>
      <c r="H31" s="112"/>
      <c r="I31" s="112"/>
      <c r="J31" s="111"/>
      <c r="K31" s="112"/>
      <c r="L31" s="112"/>
    </row>
    <row r="32" spans="1:12" s="100" customFormat="1" ht="21.6" customHeight="1" x14ac:dyDescent="0.2">
      <c r="A32" s="101"/>
      <c r="B32" s="129" t="s">
        <v>166</v>
      </c>
      <c r="C32" s="117"/>
      <c r="E32" s="112"/>
      <c r="F32" s="111"/>
      <c r="G32" s="112"/>
      <c r="H32" s="112"/>
      <c r="I32" s="112"/>
      <c r="J32" s="111"/>
      <c r="K32" s="112"/>
      <c r="L32" s="112"/>
    </row>
    <row r="33" spans="1:12" s="100" customFormat="1" ht="21.6" customHeight="1" x14ac:dyDescent="0.2">
      <c r="A33" s="101"/>
      <c r="B33" s="129" t="s">
        <v>167</v>
      </c>
      <c r="C33" s="117"/>
      <c r="E33" s="112"/>
      <c r="F33" s="111"/>
      <c r="G33" s="112"/>
      <c r="H33" s="112"/>
      <c r="I33" s="112"/>
      <c r="J33" s="111"/>
      <c r="K33" s="112"/>
      <c r="L33" s="112"/>
    </row>
    <row r="34" spans="1:12" s="100" customFormat="1" ht="21.6" customHeight="1" x14ac:dyDescent="0.2">
      <c r="A34" s="101"/>
      <c r="B34" s="129" t="s">
        <v>168</v>
      </c>
      <c r="C34" s="117"/>
      <c r="E34" s="112"/>
      <c r="F34" s="111"/>
      <c r="G34" s="112"/>
      <c r="H34" s="112"/>
      <c r="I34" s="112"/>
      <c r="J34" s="111"/>
      <c r="K34" s="112"/>
      <c r="L34" s="112"/>
    </row>
    <row r="35" spans="1:12" s="100" customFormat="1" ht="21.6" customHeight="1" x14ac:dyDescent="0.2">
      <c r="A35" s="101"/>
      <c r="B35" s="129" t="s">
        <v>169</v>
      </c>
      <c r="C35" s="117"/>
      <c r="E35" s="112"/>
      <c r="F35" s="111"/>
      <c r="G35" s="112"/>
      <c r="H35" s="112"/>
      <c r="I35" s="112"/>
      <c r="J35" s="111"/>
      <c r="K35" s="112"/>
      <c r="L35" s="112"/>
    </row>
    <row r="36" spans="1:12" s="100" customFormat="1" ht="21.6" customHeight="1" x14ac:dyDescent="0.2">
      <c r="A36" s="101"/>
      <c r="B36" s="129" t="s">
        <v>170</v>
      </c>
      <c r="C36" s="124"/>
      <c r="E36" s="112"/>
      <c r="F36" s="111">
        <v>-674</v>
      </c>
      <c r="G36" s="112"/>
      <c r="H36" s="112">
        <v>5182</v>
      </c>
      <c r="I36" s="112"/>
      <c r="J36" s="311">
        <v>0</v>
      </c>
      <c r="K36" s="112"/>
      <c r="L36" s="112">
        <v>0</v>
      </c>
    </row>
    <row r="37" spans="1:12" s="100" customFormat="1" ht="21.6" customHeight="1" x14ac:dyDescent="0.2">
      <c r="A37" s="101"/>
      <c r="B37" s="129" t="s">
        <v>171</v>
      </c>
      <c r="C37" s="124"/>
      <c r="E37" s="112"/>
      <c r="F37" s="111"/>
      <c r="G37" s="112"/>
      <c r="H37" s="112"/>
      <c r="I37" s="112"/>
      <c r="J37" s="111"/>
      <c r="K37" s="112"/>
      <c r="L37" s="112"/>
    </row>
    <row r="38" spans="1:12" s="100" customFormat="1" ht="21.6" customHeight="1" x14ac:dyDescent="0.2">
      <c r="A38" s="101"/>
      <c r="B38" s="129" t="s">
        <v>174</v>
      </c>
      <c r="C38" s="117"/>
      <c r="E38" s="112"/>
      <c r="F38" s="111">
        <v>135</v>
      </c>
      <c r="G38" s="112"/>
      <c r="H38" s="110">
        <v>-1036</v>
      </c>
      <c r="I38" s="112"/>
      <c r="J38" s="312">
        <v>0</v>
      </c>
      <c r="K38" s="112"/>
      <c r="L38" s="110">
        <v>0</v>
      </c>
    </row>
    <row r="39" spans="1:12" s="100" customFormat="1" ht="21.6" customHeight="1" x14ac:dyDescent="0.2">
      <c r="A39" s="101"/>
      <c r="B39" s="97" t="s">
        <v>160</v>
      </c>
      <c r="C39" s="123"/>
      <c r="E39" s="112"/>
      <c r="F39" s="126"/>
      <c r="G39" s="112"/>
      <c r="H39" s="112"/>
      <c r="I39" s="112"/>
      <c r="J39" s="126"/>
      <c r="K39" s="112"/>
      <c r="L39" s="112"/>
    </row>
    <row r="40" spans="1:12" s="100" customFormat="1" ht="21.6" customHeight="1" x14ac:dyDescent="0.2">
      <c r="A40" s="101"/>
      <c r="B40" s="129" t="s">
        <v>167</v>
      </c>
      <c r="C40" s="125"/>
      <c r="E40" s="112"/>
      <c r="F40" s="109">
        <f>SUM(F34:F38)</f>
        <v>-539</v>
      </c>
      <c r="G40" s="112"/>
      <c r="H40" s="110">
        <f>SUM(H34:H38)</f>
        <v>4146</v>
      </c>
      <c r="I40" s="112"/>
      <c r="J40" s="109">
        <f>SUM(J34:J38)</f>
        <v>0</v>
      </c>
      <c r="K40" s="112"/>
      <c r="L40" s="110">
        <f>SUM(L34:L38)</f>
        <v>0</v>
      </c>
    </row>
    <row r="41" spans="1:12" s="100" customFormat="1" ht="21.6" customHeight="1" x14ac:dyDescent="0.2">
      <c r="A41" s="101"/>
      <c r="B41" s="129"/>
      <c r="C41" s="125"/>
      <c r="F41" s="144"/>
      <c r="G41" s="144"/>
      <c r="H41" s="144"/>
      <c r="I41" s="144"/>
      <c r="J41" s="144"/>
      <c r="K41" s="144"/>
      <c r="L41" s="144"/>
    </row>
    <row r="42" spans="1:12" s="100" customFormat="1" ht="21.6" customHeight="1" x14ac:dyDescent="0.2">
      <c r="A42" s="101"/>
      <c r="B42" s="129"/>
      <c r="C42" s="125"/>
      <c r="F42" s="144"/>
      <c r="G42" s="144"/>
      <c r="H42" s="144"/>
      <c r="I42" s="144"/>
      <c r="J42" s="144"/>
      <c r="K42" s="144"/>
      <c r="L42" s="144"/>
    </row>
    <row r="43" spans="1:12" s="100" customFormat="1" ht="21.6" customHeight="1" x14ac:dyDescent="0.2">
      <c r="A43" s="101"/>
      <c r="B43" s="129"/>
      <c r="C43" s="125"/>
      <c r="E43" s="112"/>
      <c r="F43" s="107"/>
      <c r="G43" s="112"/>
      <c r="H43" s="107"/>
      <c r="I43" s="112"/>
      <c r="J43" s="107"/>
      <c r="K43" s="112"/>
      <c r="L43" s="107"/>
    </row>
    <row r="44" spans="1:12" s="100" customFormat="1" ht="13.5" customHeight="1" x14ac:dyDescent="0.2">
      <c r="A44" s="101"/>
      <c r="B44" s="129"/>
      <c r="C44" s="125"/>
      <c r="E44" s="112"/>
      <c r="F44" s="107"/>
      <c r="G44" s="112"/>
      <c r="H44" s="107"/>
      <c r="I44" s="112"/>
      <c r="J44" s="107"/>
      <c r="K44" s="112"/>
      <c r="L44" s="107"/>
    </row>
    <row r="45" spans="1:12" ht="21.6" customHeight="1" x14ac:dyDescent="0.2">
      <c r="A45" s="93" t="str">
        <f>'P&amp;L 5-6(3m)'!A93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45" s="93"/>
      <c r="C45" s="93"/>
      <c r="D45" s="94"/>
      <c r="E45" s="94"/>
      <c r="F45" s="110"/>
      <c r="G45" s="146"/>
      <c r="H45" s="110"/>
      <c r="I45" s="147"/>
      <c r="J45" s="147"/>
      <c r="K45" s="147"/>
      <c r="L45" s="147"/>
    </row>
    <row r="46" spans="1:12" s="100" customFormat="1" ht="21.6" customHeight="1" x14ac:dyDescent="0.2">
      <c r="A46" s="116" t="str">
        <f>A1</f>
        <v>บริษัท โนเบิล ดีเวลลอปเมนท์ จำกัด (มหาชน)</v>
      </c>
      <c r="B46" s="91"/>
      <c r="C46" s="91"/>
      <c r="D46" s="92"/>
      <c r="E46" s="92"/>
      <c r="F46" s="112"/>
      <c r="G46" s="144"/>
      <c r="H46" s="112"/>
      <c r="I46" s="144"/>
      <c r="J46" s="145"/>
      <c r="K46" s="144"/>
      <c r="L46" s="145"/>
    </row>
    <row r="47" spans="1:12" s="100" customFormat="1" ht="21.6" customHeight="1" x14ac:dyDescent="0.2">
      <c r="A47" s="91" t="s">
        <v>206</v>
      </c>
      <c r="B47" s="91"/>
      <c r="C47" s="91"/>
      <c r="D47" s="92"/>
      <c r="E47" s="92"/>
      <c r="F47" s="112"/>
      <c r="G47" s="144"/>
      <c r="H47" s="112"/>
      <c r="I47" s="144"/>
      <c r="J47" s="145"/>
      <c r="K47" s="144"/>
      <c r="L47" s="145"/>
    </row>
    <row r="48" spans="1:12" s="100" customFormat="1" ht="21.6" customHeight="1" x14ac:dyDescent="0.2">
      <c r="A48" s="90" t="s">
        <v>253</v>
      </c>
      <c r="B48" s="93"/>
      <c r="C48" s="93"/>
      <c r="D48" s="94"/>
      <c r="E48" s="94"/>
      <c r="F48" s="110"/>
      <c r="G48" s="146"/>
      <c r="H48" s="110"/>
      <c r="I48" s="146"/>
      <c r="J48" s="147"/>
      <c r="K48" s="146"/>
      <c r="L48" s="147"/>
    </row>
    <row r="49" spans="1:12" s="100" customFormat="1" ht="21.6" customHeight="1" x14ac:dyDescent="0.2">
      <c r="A49" s="91"/>
      <c r="B49" s="95"/>
      <c r="C49" s="95"/>
      <c r="D49" s="92"/>
      <c r="E49" s="96"/>
      <c r="F49" s="143"/>
      <c r="G49" s="148"/>
      <c r="H49" s="143"/>
      <c r="I49" s="148"/>
      <c r="J49" s="149"/>
      <c r="K49" s="148"/>
      <c r="L49" s="149"/>
    </row>
    <row r="50" spans="1:12" s="100" customFormat="1" ht="21.6" customHeight="1" x14ac:dyDescent="0.2">
      <c r="A50" s="97"/>
      <c r="B50" s="97"/>
      <c r="C50" s="97"/>
      <c r="D50" s="98"/>
      <c r="E50" s="98"/>
      <c r="F50" s="323" t="s">
        <v>108</v>
      </c>
      <c r="G50" s="323"/>
      <c r="H50" s="323"/>
      <c r="I50" s="150"/>
      <c r="J50" s="323" t="s">
        <v>109</v>
      </c>
      <c r="K50" s="323"/>
      <c r="L50" s="323"/>
    </row>
    <row r="51" spans="1:12" s="100" customFormat="1" ht="21.6" customHeight="1" x14ac:dyDescent="0.2">
      <c r="A51" s="97"/>
      <c r="B51" s="97"/>
      <c r="C51" s="97"/>
      <c r="D51" s="98"/>
      <c r="E51" s="99"/>
      <c r="F51" s="150" t="s">
        <v>98</v>
      </c>
      <c r="G51" s="150"/>
      <c r="H51" s="150" t="s">
        <v>98</v>
      </c>
      <c r="I51" s="150"/>
      <c r="J51" s="150" t="s">
        <v>98</v>
      </c>
      <c r="K51" s="150"/>
      <c r="L51" s="150" t="s">
        <v>98</v>
      </c>
    </row>
    <row r="52" spans="1:12" s="100" customFormat="1" ht="21.6" customHeight="1" x14ac:dyDescent="0.2">
      <c r="A52" s="97"/>
      <c r="B52" s="97"/>
      <c r="C52" s="97"/>
      <c r="D52" s="98"/>
      <c r="E52" s="99"/>
      <c r="F52" s="188" t="s">
        <v>224</v>
      </c>
      <c r="G52" s="150"/>
      <c r="H52" s="188" t="s">
        <v>224</v>
      </c>
      <c r="I52" s="150"/>
      <c r="J52" s="188" t="s">
        <v>224</v>
      </c>
      <c r="K52" s="150"/>
      <c r="L52" s="188" t="s">
        <v>224</v>
      </c>
    </row>
    <row r="53" spans="1:12" s="100" customFormat="1" ht="18" x14ac:dyDescent="0.2">
      <c r="A53" s="97"/>
      <c r="B53" s="97"/>
      <c r="C53" s="97"/>
      <c r="D53" s="98"/>
      <c r="E53" s="99"/>
      <c r="F53" s="188" t="s">
        <v>245</v>
      </c>
      <c r="G53" s="150"/>
      <c r="H53" s="188" t="s">
        <v>202</v>
      </c>
      <c r="I53" s="150"/>
      <c r="J53" s="188" t="s">
        <v>245</v>
      </c>
      <c r="K53" s="150"/>
      <c r="L53" s="188" t="s">
        <v>202</v>
      </c>
    </row>
    <row r="54" spans="1:12" s="100" customFormat="1" ht="21.6" customHeight="1" x14ac:dyDescent="0.2">
      <c r="A54" s="97"/>
      <c r="B54" s="97"/>
      <c r="C54" s="97"/>
      <c r="D54" s="98"/>
      <c r="E54" s="99"/>
      <c r="F54" s="152" t="s">
        <v>99</v>
      </c>
      <c r="G54" s="150"/>
      <c r="H54" s="152" t="s">
        <v>99</v>
      </c>
      <c r="I54" s="150"/>
      <c r="J54" s="152" t="s">
        <v>99</v>
      </c>
      <c r="K54" s="150"/>
      <c r="L54" s="152" t="s">
        <v>99</v>
      </c>
    </row>
    <row r="55" spans="1:12" s="100" customFormat="1" ht="21.6" customHeight="1" x14ac:dyDescent="0.2">
      <c r="A55" s="101"/>
      <c r="B55" s="101"/>
      <c r="C55" s="97"/>
      <c r="E55" s="112"/>
      <c r="F55" s="111"/>
      <c r="G55" s="112"/>
      <c r="H55" s="112"/>
      <c r="I55" s="112"/>
      <c r="J55" s="111"/>
      <c r="K55" s="112"/>
      <c r="L55" s="112"/>
    </row>
    <row r="56" spans="1:12" s="100" customFormat="1" ht="21.6" customHeight="1" x14ac:dyDescent="0.2">
      <c r="A56" s="101" t="s">
        <v>190</v>
      </c>
      <c r="B56" s="97"/>
      <c r="C56" s="97"/>
      <c r="E56" s="112"/>
      <c r="F56" s="111"/>
      <c r="G56" s="112"/>
      <c r="H56" s="112"/>
      <c r="I56" s="112"/>
      <c r="J56" s="111"/>
      <c r="K56" s="112"/>
      <c r="L56" s="112"/>
    </row>
    <row r="57" spans="1:12" s="100" customFormat="1" ht="21.6" customHeight="1" x14ac:dyDescent="0.2">
      <c r="A57" s="101"/>
      <c r="B57" s="97" t="s">
        <v>158</v>
      </c>
      <c r="C57" s="122"/>
      <c r="E57" s="112"/>
      <c r="F57" s="111"/>
      <c r="G57" s="112"/>
      <c r="H57" s="112"/>
      <c r="I57" s="112"/>
      <c r="J57" s="111"/>
      <c r="K57" s="112"/>
      <c r="L57" s="112"/>
    </row>
    <row r="58" spans="1:12" s="100" customFormat="1" ht="21.6" customHeight="1" x14ac:dyDescent="0.2">
      <c r="A58" s="101"/>
      <c r="B58" s="129" t="s">
        <v>167</v>
      </c>
      <c r="C58" s="122"/>
      <c r="E58" s="112"/>
      <c r="F58" s="111"/>
      <c r="G58" s="112"/>
      <c r="H58" s="112"/>
      <c r="I58" s="112"/>
      <c r="J58" s="111"/>
      <c r="K58" s="112"/>
      <c r="L58" s="112"/>
    </row>
    <row r="59" spans="1:12" s="100" customFormat="1" ht="21.6" customHeight="1" x14ac:dyDescent="0.2">
      <c r="A59" s="101"/>
      <c r="B59" s="129" t="s">
        <v>172</v>
      </c>
      <c r="C59" s="123"/>
      <c r="E59" s="112"/>
      <c r="F59" s="111"/>
      <c r="G59" s="112"/>
      <c r="H59" s="112"/>
      <c r="I59" s="112"/>
      <c r="J59" s="111"/>
      <c r="K59" s="112"/>
      <c r="L59" s="112"/>
    </row>
    <row r="60" spans="1:12" s="100" customFormat="1" ht="21.6" customHeight="1" x14ac:dyDescent="0.2">
      <c r="A60" s="101"/>
      <c r="B60" s="97" t="s">
        <v>186</v>
      </c>
      <c r="C60" s="127"/>
      <c r="E60" s="112"/>
      <c r="F60" s="111">
        <v>-6959</v>
      </c>
      <c r="G60" s="112"/>
      <c r="H60" s="112">
        <v>-2795</v>
      </c>
      <c r="I60" s="112"/>
      <c r="J60" s="111">
        <v>0</v>
      </c>
      <c r="K60" s="112"/>
      <c r="L60" s="112">
        <v>0</v>
      </c>
    </row>
    <row r="61" spans="1:12" s="100" customFormat="1" ht="21.6" customHeight="1" x14ac:dyDescent="0.2">
      <c r="A61" s="101"/>
      <c r="B61" s="97" t="s">
        <v>175</v>
      </c>
      <c r="C61" s="127"/>
      <c r="E61" s="112"/>
      <c r="F61" s="111"/>
      <c r="G61" s="112"/>
      <c r="H61" s="112"/>
      <c r="I61" s="112"/>
      <c r="J61" s="111"/>
      <c r="K61" s="112"/>
      <c r="L61" s="112"/>
    </row>
    <row r="62" spans="1:12" s="100" customFormat="1" ht="21.6" customHeight="1" x14ac:dyDescent="0.2">
      <c r="A62" s="101"/>
      <c r="B62" s="97" t="s">
        <v>187</v>
      </c>
      <c r="C62" s="127"/>
      <c r="E62" s="112"/>
      <c r="F62" s="111">
        <v>-5018</v>
      </c>
      <c r="G62" s="112"/>
      <c r="H62" s="112">
        <v>-10849</v>
      </c>
      <c r="I62" s="112"/>
      <c r="J62" s="111">
        <v>0</v>
      </c>
      <c r="K62" s="112"/>
      <c r="L62" s="112">
        <v>0</v>
      </c>
    </row>
    <row r="63" spans="1:12" s="100" customFormat="1" ht="21.6" customHeight="1" x14ac:dyDescent="0.2">
      <c r="A63" s="101"/>
      <c r="B63" s="129" t="s">
        <v>173</v>
      </c>
      <c r="C63" s="123"/>
      <c r="E63" s="112"/>
      <c r="F63" s="111"/>
      <c r="G63" s="112"/>
      <c r="H63" s="112"/>
      <c r="I63" s="112"/>
      <c r="J63" s="111"/>
      <c r="K63" s="112"/>
      <c r="L63" s="112"/>
    </row>
    <row r="64" spans="1:12" s="100" customFormat="1" ht="21.6" customHeight="1" x14ac:dyDescent="0.2">
      <c r="A64" s="101"/>
      <c r="B64" s="129" t="s">
        <v>185</v>
      </c>
      <c r="C64" s="124"/>
      <c r="E64" s="112"/>
      <c r="F64" s="109">
        <v>2396</v>
      </c>
      <c r="G64" s="112"/>
      <c r="H64" s="110">
        <v>2729</v>
      </c>
      <c r="I64" s="112"/>
      <c r="J64" s="109">
        <v>0</v>
      </c>
      <c r="K64" s="112"/>
      <c r="L64" s="110">
        <v>0</v>
      </c>
    </row>
    <row r="65" spans="1:12" s="100" customFormat="1" ht="21.6" customHeight="1" x14ac:dyDescent="0.2">
      <c r="A65" s="101"/>
      <c r="B65" s="97" t="s">
        <v>161</v>
      </c>
      <c r="C65" s="123"/>
      <c r="E65" s="112"/>
      <c r="F65" s="111"/>
      <c r="G65" s="112"/>
      <c r="H65" s="112"/>
      <c r="I65" s="112"/>
      <c r="J65" s="111"/>
      <c r="K65" s="112"/>
      <c r="L65" s="112"/>
    </row>
    <row r="66" spans="1:12" s="100" customFormat="1" ht="21.6" customHeight="1" x14ac:dyDescent="0.2">
      <c r="A66" s="101"/>
      <c r="B66" s="129" t="s">
        <v>167</v>
      </c>
      <c r="C66" s="125"/>
      <c r="E66" s="112"/>
      <c r="F66" s="109">
        <f>SUM(F59:F64)</f>
        <v>-9581</v>
      </c>
      <c r="G66" s="112"/>
      <c r="H66" s="110">
        <f>SUM(H59:H64)</f>
        <v>-10915</v>
      </c>
      <c r="I66" s="112"/>
      <c r="J66" s="109">
        <f>SUM(J59:J64)</f>
        <v>0</v>
      </c>
      <c r="K66" s="112"/>
      <c r="L66" s="110">
        <f>SUM(L59:L64)</f>
        <v>0</v>
      </c>
    </row>
    <row r="67" spans="1:12" s="100" customFormat="1" ht="4.9000000000000004" customHeight="1" x14ac:dyDescent="0.2">
      <c r="A67" s="101"/>
      <c r="B67" s="101"/>
      <c r="C67" s="97"/>
      <c r="E67" s="112"/>
      <c r="F67" s="111"/>
      <c r="G67" s="112"/>
      <c r="H67" s="112"/>
      <c r="I67" s="112"/>
      <c r="J67" s="111"/>
      <c r="K67" s="112"/>
      <c r="L67" s="112"/>
    </row>
    <row r="68" spans="1:12" s="100" customFormat="1" ht="21.6" customHeight="1" x14ac:dyDescent="0.2">
      <c r="A68" s="108" t="s">
        <v>103</v>
      </c>
      <c r="B68" s="101"/>
      <c r="C68" s="101"/>
      <c r="E68" s="112"/>
      <c r="F68" s="104">
        <f>SUM(F40,F66)</f>
        <v>-10120</v>
      </c>
      <c r="G68" s="112"/>
      <c r="H68" s="147">
        <f>SUM(H40,H66)</f>
        <v>-6769</v>
      </c>
      <c r="I68" s="112"/>
      <c r="J68" s="104">
        <f>SUM(J40,J66)</f>
        <v>0</v>
      </c>
      <c r="K68" s="112"/>
      <c r="L68" s="147">
        <f>SUM(L40,L66)</f>
        <v>0</v>
      </c>
    </row>
    <row r="69" spans="1:12" s="100" customFormat="1" ht="5.0999999999999996" customHeight="1" x14ac:dyDescent="0.2">
      <c r="A69" s="97"/>
      <c r="B69" s="97"/>
      <c r="C69" s="97"/>
      <c r="E69" s="112"/>
      <c r="F69" s="102"/>
      <c r="G69" s="112"/>
      <c r="H69" s="145"/>
      <c r="I69" s="112"/>
      <c r="J69" s="102"/>
      <c r="K69" s="112"/>
      <c r="L69" s="112"/>
    </row>
    <row r="70" spans="1:12" s="100" customFormat="1" ht="21.6" customHeight="1" thickBot="1" x14ac:dyDescent="0.25">
      <c r="A70" s="101" t="s">
        <v>195</v>
      </c>
      <c r="B70" s="101"/>
      <c r="C70" s="97"/>
      <c r="E70" s="103"/>
      <c r="F70" s="114">
        <f>SUM(F29,F68)</f>
        <v>174324</v>
      </c>
      <c r="G70" s="145"/>
      <c r="H70" s="155">
        <f>SUM(H29,H68)</f>
        <v>-27476</v>
      </c>
      <c r="I70" s="145"/>
      <c r="J70" s="114">
        <f>SUM(J29,J68)</f>
        <v>745044</v>
      </c>
      <c r="K70" s="145"/>
      <c r="L70" s="155">
        <f>SUM(L29,L68)</f>
        <v>735351</v>
      </c>
    </row>
    <row r="71" spans="1:12" s="100" customFormat="1" ht="5.0999999999999996" customHeight="1" thickTop="1" x14ac:dyDescent="0.2">
      <c r="A71" s="101"/>
      <c r="B71" s="101"/>
      <c r="C71" s="97"/>
      <c r="E71" s="103"/>
      <c r="F71" s="102"/>
      <c r="G71" s="145"/>
      <c r="H71" s="145"/>
      <c r="I71" s="145"/>
      <c r="J71" s="102"/>
      <c r="K71" s="145"/>
      <c r="L71" s="145"/>
    </row>
    <row r="72" spans="1:12" s="100" customFormat="1" ht="21.6" customHeight="1" x14ac:dyDescent="0.2">
      <c r="A72" s="101" t="s">
        <v>280</v>
      </c>
      <c r="B72" s="97"/>
      <c r="C72" s="97"/>
      <c r="E72" s="112"/>
      <c r="F72" s="111"/>
      <c r="G72" s="112"/>
      <c r="H72" s="112"/>
      <c r="I72" s="112"/>
      <c r="J72" s="111"/>
      <c r="K72" s="112"/>
      <c r="L72" s="112"/>
    </row>
    <row r="73" spans="1:12" s="100" customFormat="1" ht="5.0999999999999996" customHeight="1" x14ac:dyDescent="0.2">
      <c r="A73" s="101"/>
      <c r="B73" s="101"/>
      <c r="C73" s="97"/>
      <c r="E73" s="103"/>
      <c r="F73" s="102"/>
      <c r="G73" s="145"/>
      <c r="H73" s="145"/>
      <c r="I73" s="145"/>
      <c r="J73" s="102"/>
      <c r="K73" s="145"/>
      <c r="L73" s="145"/>
    </row>
    <row r="74" spans="1:12" s="100" customFormat="1" ht="21.6" customHeight="1" thickBot="1" x14ac:dyDescent="0.25">
      <c r="A74" s="97" t="s">
        <v>96</v>
      </c>
      <c r="B74" s="97"/>
      <c r="C74" s="97"/>
      <c r="E74" s="112"/>
      <c r="F74" s="115">
        <v>184410</v>
      </c>
      <c r="G74" s="112"/>
      <c r="H74" s="156">
        <v>-20717</v>
      </c>
      <c r="I74" s="112"/>
      <c r="J74" s="115">
        <v>745044</v>
      </c>
      <c r="K74" s="112"/>
      <c r="L74" s="156">
        <v>735351</v>
      </c>
    </row>
    <row r="75" spans="1:12" s="100" customFormat="1" ht="5.0999999999999996" customHeight="1" thickTop="1" x14ac:dyDescent="0.2">
      <c r="A75" s="101"/>
      <c r="B75" s="101"/>
      <c r="C75" s="97"/>
      <c r="E75" s="103"/>
      <c r="F75" s="102"/>
      <c r="G75" s="145"/>
      <c r="H75" s="145"/>
      <c r="I75" s="145"/>
      <c r="J75" s="102"/>
      <c r="K75" s="145"/>
      <c r="L75" s="145"/>
    </row>
    <row r="76" spans="1:12" s="100" customFormat="1" ht="21.6" customHeight="1" thickBot="1" x14ac:dyDescent="0.25">
      <c r="A76" s="97" t="s">
        <v>43</v>
      </c>
      <c r="B76" s="97"/>
      <c r="C76" s="97"/>
      <c r="E76" s="112"/>
      <c r="F76" s="114">
        <v>34</v>
      </c>
      <c r="G76" s="112"/>
      <c r="H76" s="155">
        <v>10</v>
      </c>
      <c r="I76" s="112"/>
      <c r="J76" s="114">
        <v>0</v>
      </c>
      <c r="K76" s="112"/>
      <c r="L76" s="155">
        <v>0</v>
      </c>
    </row>
    <row r="77" spans="1:12" s="100" customFormat="1" ht="5.0999999999999996" customHeight="1" thickTop="1" x14ac:dyDescent="0.2">
      <c r="A77" s="101"/>
      <c r="B77" s="101"/>
      <c r="C77" s="97"/>
      <c r="E77" s="103"/>
      <c r="F77" s="102"/>
      <c r="G77" s="145"/>
      <c r="H77" s="145"/>
      <c r="I77" s="145"/>
      <c r="J77" s="102"/>
      <c r="K77" s="145"/>
      <c r="L77" s="145"/>
    </row>
    <row r="78" spans="1:12" s="100" customFormat="1" ht="21.6" customHeight="1" x14ac:dyDescent="0.2">
      <c r="A78" s="101" t="s">
        <v>281</v>
      </c>
      <c r="B78" s="101"/>
      <c r="C78" s="97"/>
      <c r="E78" s="103"/>
      <c r="F78" s="102"/>
      <c r="G78" s="145"/>
      <c r="H78" s="145"/>
      <c r="I78" s="145"/>
      <c r="J78" s="102"/>
      <c r="K78" s="145"/>
      <c r="L78" s="145"/>
    </row>
    <row r="79" spans="1:12" s="100" customFormat="1" ht="5.0999999999999996" customHeight="1" x14ac:dyDescent="0.2">
      <c r="A79" s="101"/>
      <c r="B79" s="101"/>
      <c r="C79" s="97"/>
      <c r="E79" s="103"/>
      <c r="F79" s="102"/>
      <c r="G79" s="145"/>
      <c r="H79" s="145"/>
      <c r="I79" s="145"/>
      <c r="J79" s="102"/>
      <c r="K79" s="145"/>
      <c r="L79" s="145"/>
    </row>
    <row r="80" spans="1:12" s="100" customFormat="1" ht="21.6" customHeight="1" thickBot="1" x14ac:dyDescent="0.25">
      <c r="A80" s="97" t="s">
        <v>96</v>
      </c>
      <c r="B80" s="97"/>
      <c r="C80" s="97"/>
      <c r="E80" s="112"/>
      <c r="F80" s="115">
        <v>174290</v>
      </c>
      <c r="G80" s="112"/>
      <c r="H80" s="156">
        <v>-27486</v>
      </c>
      <c r="I80" s="112"/>
      <c r="J80" s="115">
        <v>745044</v>
      </c>
      <c r="K80" s="112"/>
      <c r="L80" s="156">
        <v>735351</v>
      </c>
    </row>
    <row r="81" spans="1:12" s="100" customFormat="1" ht="5.0999999999999996" customHeight="1" thickTop="1" x14ac:dyDescent="0.2">
      <c r="A81" s="101"/>
      <c r="B81" s="101"/>
      <c r="C81" s="97"/>
      <c r="E81" s="103"/>
      <c r="F81" s="102"/>
      <c r="G81" s="145"/>
      <c r="H81" s="145"/>
      <c r="I81" s="145"/>
      <c r="J81" s="102"/>
      <c r="K81" s="145"/>
      <c r="L81" s="145"/>
    </row>
    <row r="82" spans="1:12" s="100" customFormat="1" ht="21.6" customHeight="1" thickBot="1" x14ac:dyDescent="0.25">
      <c r="A82" s="97" t="s">
        <v>43</v>
      </c>
      <c r="B82" s="97"/>
      <c r="C82" s="97"/>
      <c r="E82" s="112"/>
      <c r="F82" s="114">
        <v>34</v>
      </c>
      <c r="G82" s="112"/>
      <c r="H82" s="155">
        <v>10</v>
      </c>
      <c r="I82" s="112"/>
      <c r="J82" s="115">
        <v>0</v>
      </c>
      <c r="K82" s="112"/>
      <c r="L82" s="155">
        <v>0</v>
      </c>
    </row>
    <row r="83" spans="1:12" s="100" customFormat="1" ht="21.6" customHeight="1" thickTop="1" x14ac:dyDescent="0.2">
      <c r="A83" s="101"/>
      <c r="B83" s="101"/>
      <c r="C83" s="97"/>
      <c r="E83" s="103"/>
      <c r="F83" s="102"/>
      <c r="G83" s="145"/>
      <c r="H83" s="145"/>
      <c r="I83" s="145"/>
      <c r="J83" s="102"/>
      <c r="K83" s="145"/>
      <c r="L83" s="145"/>
    </row>
    <row r="84" spans="1:12" s="100" customFormat="1" ht="21.6" customHeight="1" x14ac:dyDescent="0.2">
      <c r="A84" s="101" t="s">
        <v>198</v>
      </c>
      <c r="B84" s="101"/>
      <c r="C84" s="97"/>
      <c r="E84" s="112"/>
      <c r="F84" s="111"/>
      <c r="G84" s="112"/>
      <c r="H84" s="112"/>
      <c r="I84" s="112"/>
      <c r="J84" s="111"/>
      <c r="K84" s="112"/>
      <c r="L84" s="112"/>
    </row>
    <row r="85" spans="1:12" s="100" customFormat="1" ht="5.0999999999999996" customHeight="1" x14ac:dyDescent="0.2">
      <c r="A85" s="101"/>
      <c r="B85" s="101"/>
      <c r="C85" s="97"/>
      <c r="E85" s="112"/>
      <c r="F85" s="111"/>
      <c r="G85" s="112"/>
      <c r="H85" s="112"/>
      <c r="I85" s="112"/>
      <c r="J85" s="111"/>
      <c r="K85" s="112"/>
      <c r="L85" s="112"/>
    </row>
    <row r="86" spans="1:12" s="100" customFormat="1" ht="21.6" customHeight="1" thickBot="1" x14ac:dyDescent="0.25">
      <c r="A86" s="97" t="s">
        <v>199</v>
      </c>
      <c r="B86" s="101"/>
      <c r="C86" s="97"/>
      <c r="D86" s="119"/>
      <c r="E86" s="130"/>
      <c r="F86" s="132">
        <v>0.13466398690636563</v>
      </c>
      <c r="G86" s="158"/>
      <c r="H86" s="157">
        <v>-0.02</v>
      </c>
      <c r="I86" s="158"/>
      <c r="J86" s="132">
        <v>0.54406109578916273</v>
      </c>
      <c r="K86" s="158"/>
      <c r="L86" s="157">
        <v>0.54</v>
      </c>
    </row>
    <row r="87" spans="1:12" s="100" customFormat="1" ht="17.649999999999999" customHeight="1" thickTop="1" x14ac:dyDescent="0.2">
      <c r="A87" s="101"/>
      <c r="B87" s="101"/>
      <c r="C87" s="97"/>
      <c r="D87" s="131"/>
      <c r="E87" s="103"/>
      <c r="F87" s="111"/>
      <c r="G87" s="158"/>
      <c r="H87" s="112"/>
      <c r="I87" s="158"/>
      <c r="J87" s="169"/>
      <c r="K87" s="158"/>
      <c r="L87" s="112"/>
    </row>
    <row r="88" spans="1:12" s="100" customFormat="1" ht="23.25" customHeight="1" thickBot="1" x14ac:dyDescent="0.25">
      <c r="A88" s="97" t="s">
        <v>226</v>
      </c>
      <c r="B88" s="101"/>
      <c r="C88" s="97"/>
      <c r="D88" s="119"/>
      <c r="E88" s="130"/>
      <c r="F88" s="132">
        <v>0</v>
      </c>
      <c r="G88" s="158"/>
      <c r="H88" s="157">
        <v>0</v>
      </c>
      <c r="I88" s="158"/>
      <c r="J88" s="132">
        <v>0</v>
      </c>
      <c r="K88" s="158"/>
      <c r="L88" s="157">
        <v>0</v>
      </c>
    </row>
    <row r="89" spans="1:12" s="100" customFormat="1" ht="21.6" customHeight="1" thickTop="1" x14ac:dyDescent="0.2">
      <c r="A89" s="97"/>
      <c r="B89" s="101"/>
      <c r="C89" s="97"/>
      <c r="E89" s="103"/>
      <c r="F89" s="159"/>
      <c r="G89" s="145"/>
      <c r="H89" s="158"/>
      <c r="I89" s="158"/>
      <c r="J89" s="160"/>
      <c r="K89" s="158"/>
      <c r="L89" s="158"/>
    </row>
    <row r="90" spans="1:12" s="100" customFormat="1" ht="21.6" customHeight="1" x14ac:dyDescent="0.2">
      <c r="A90" s="97"/>
      <c r="B90" s="101"/>
      <c r="C90" s="97"/>
      <c r="E90" s="103"/>
      <c r="F90" s="159"/>
      <c r="G90" s="145"/>
      <c r="H90" s="158"/>
      <c r="I90" s="158"/>
      <c r="J90" s="160"/>
      <c r="K90" s="158"/>
      <c r="L90" s="158"/>
    </row>
    <row r="91" spans="1:12" s="100" customFormat="1" ht="21.75" customHeight="1" x14ac:dyDescent="0.2">
      <c r="A91" s="97"/>
      <c r="B91" s="101"/>
      <c r="C91" s="97"/>
      <c r="E91" s="103"/>
      <c r="F91" s="159"/>
      <c r="G91" s="145"/>
      <c r="H91" s="158"/>
      <c r="I91" s="158"/>
      <c r="J91" s="160"/>
      <c r="K91" s="158"/>
      <c r="L91" s="158"/>
    </row>
    <row r="92" spans="1:12" s="100" customFormat="1" ht="15.75" customHeight="1" x14ac:dyDescent="0.2">
      <c r="A92" s="97"/>
      <c r="B92" s="101"/>
      <c r="C92" s="97"/>
      <c r="E92" s="103"/>
      <c r="F92" s="159"/>
      <c r="G92" s="145"/>
      <c r="H92" s="158"/>
      <c r="I92" s="158"/>
      <c r="J92" s="160"/>
      <c r="K92" s="158"/>
      <c r="L92" s="158"/>
    </row>
    <row r="93" spans="1:12" ht="21.6" customHeight="1" x14ac:dyDescent="0.2">
      <c r="A93" s="93" t="str">
        <f>+A45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93" s="93"/>
      <c r="C93" s="93"/>
      <c r="D93" s="94"/>
      <c r="E93" s="94"/>
      <c r="F93" s="110"/>
      <c r="G93" s="146"/>
      <c r="H93" s="110"/>
      <c r="I93" s="147"/>
      <c r="J93" s="147"/>
      <c r="K93" s="147"/>
      <c r="L93" s="147"/>
    </row>
  </sheetData>
  <mergeCells count="4">
    <mergeCell ref="F5:H5"/>
    <mergeCell ref="J5:L5"/>
    <mergeCell ref="F50:H50"/>
    <mergeCell ref="J50:L50"/>
  </mergeCells>
  <pageMargins left="0.78740157480314965" right="0.51181102362204722" top="0.51181102362204722" bottom="0.59055118110236227" header="0.47244094488188981" footer="0.39370078740157483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3"/>
  <sheetViews>
    <sheetView showGridLines="0" zoomScale="120" zoomScaleNormal="120" zoomScaleSheetLayoutView="120" workbookViewId="0">
      <selection activeCell="W1" sqref="W1"/>
    </sheetView>
  </sheetViews>
  <sheetFormatPr defaultColWidth="13" defaultRowHeight="18.75" x14ac:dyDescent="0.2"/>
  <cols>
    <col min="1" max="1" width="32.85546875" style="2" customWidth="1"/>
    <col min="2" max="2" width="6.7109375" style="2" customWidth="1"/>
    <col min="3" max="3" width="0.85546875" style="2" customWidth="1"/>
    <col min="4" max="4" width="12.42578125" style="2" bestFit="1" customWidth="1"/>
    <col min="5" max="5" width="0.85546875" style="2" customWidth="1"/>
    <col min="6" max="6" width="6.85546875" style="28" bestFit="1" customWidth="1"/>
    <col min="7" max="7" width="0.85546875" style="28" customWidth="1"/>
    <col min="8" max="8" width="12" style="28" customWidth="1"/>
    <col min="9" max="9" width="0.85546875" style="28" customWidth="1"/>
    <col min="10" max="10" width="9.42578125" style="17" customWidth="1"/>
    <col min="11" max="11" width="0.85546875" style="17" customWidth="1"/>
    <col min="12" max="12" width="14.85546875" style="17" customWidth="1"/>
    <col min="13" max="13" width="0.85546875" style="17" customWidth="1"/>
    <col min="14" max="14" width="16.5703125" style="17" customWidth="1"/>
    <col min="15" max="15" width="0.85546875" style="17" customWidth="1"/>
    <col min="16" max="16" width="9.5703125" style="17" customWidth="1"/>
    <col min="17" max="17" width="0.85546875" style="17" customWidth="1"/>
    <col min="18" max="18" width="13.42578125" style="17" customWidth="1"/>
    <col min="19" max="19" width="0.85546875" style="17" customWidth="1"/>
    <col min="20" max="20" width="10.140625" style="17" bestFit="1" customWidth="1"/>
    <col min="21" max="21" width="0.85546875" style="17" customWidth="1"/>
    <col min="22" max="22" width="8.85546875" style="17" bestFit="1" customWidth="1"/>
    <col min="23" max="23" width="0.85546875" style="17" customWidth="1"/>
    <col min="24" max="24" width="9" style="17" customWidth="1"/>
    <col min="25" max="16384" width="13" style="2"/>
  </cols>
  <sheetData>
    <row r="1" spans="1:24" ht="20.45" customHeight="1" x14ac:dyDescent="0.2">
      <c r="A1" s="4" t="str">
        <f>'P&amp;L 7-8(6m)'!A46</f>
        <v>บริษัท โนเบิล ดีเวลลอปเมนท์ จำกัด (มหาชน)</v>
      </c>
      <c r="B1" s="4"/>
      <c r="C1" s="4"/>
      <c r="D1" s="4"/>
      <c r="E1" s="4"/>
    </row>
    <row r="2" spans="1:24" ht="20.45" customHeight="1" x14ac:dyDescent="0.2">
      <c r="A2" s="327" t="s">
        <v>124</v>
      </c>
      <c r="B2" s="327"/>
      <c r="C2" s="327"/>
      <c r="D2" s="327"/>
      <c r="E2" s="327"/>
      <c r="F2" s="327"/>
      <c r="G2" s="327"/>
      <c r="H2" s="327"/>
      <c r="I2" s="327"/>
    </row>
    <row r="3" spans="1:24" ht="20.45" customHeight="1" x14ac:dyDescent="0.2">
      <c r="A3" s="11" t="str">
        <f>'P&amp;L 7-8(6m)'!A3</f>
        <v>สำหรับงวดหกเดือนสิ้นสุดวันที่ 30 มิถุนายน พ.ศ. 2566</v>
      </c>
      <c r="B3" s="11"/>
      <c r="C3" s="11"/>
      <c r="D3" s="11"/>
      <c r="E3" s="11"/>
      <c r="F3" s="31"/>
      <c r="G3" s="31"/>
      <c r="H3" s="31"/>
      <c r="I3" s="3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16.149999999999999" customHeight="1" x14ac:dyDescent="0.2">
      <c r="A4" s="12"/>
      <c r="B4" s="12"/>
      <c r="C4" s="12"/>
      <c r="D4" s="12"/>
      <c r="E4" s="12"/>
    </row>
    <row r="5" spans="1:24" s="43" customFormat="1" ht="16.149999999999999" customHeight="1" x14ac:dyDescent="0.2">
      <c r="A5" s="42"/>
      <c r="B5" s="42"/>
      <c r="C5" s="42"/>
      <c r="D5" s="325" t="s">
        <v>104</v>
      </c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135"/>
      <c r="V5" s="135"/>
      <c r="W5" s="135"/>
      <c r="X5" s="135"/>
    </row>
    <row r="6" spans="1:24" s="43" customFormat="1" ht="16.149999999999999" customHeight="1" x14ac:dyDescent="0.2">
      <c r="A6" s="42"/>
      <c r="B6" s="42"/>
      <c r="C6" s="42"/>
      <c r="D6" s="326" t="s">
        <v>86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59"/>
      <c r="V6" s="59"/>
      <c r="W6" s="59"/>
      <c r="X6" s="59"/>
    </row>
    <row r="7" spans="1:24" s="43" customFormat="1" ht="16.149999999999999" customHeight="1" x14ac:dyDescent="0.2">
      <c r="A7" s="42"/>
      <c r="B7" s="42"/>
      <c r="C7" s="42"/>
      <c r="D7" s="59"/>
      <c r="E7" s="59"/>
      <c r="F7" s="59"/>
      <c r="G7" s="59"/>
      <c r="H7" s="59"/>
      <c r="I7" s="59"/>
      <c r="J7" s="59"/>
      <c r="K7" s="59"/>
      <c r="L7" s="325" t="s">
        <v>90</v>
      </c>
      <c r="M7" s="325"/>
      <c r="N7" s="325"/>
      <c r="O7" s="325"/>
      <c r="P7" s="325"/>
      <c r="Q7" s="325"/>
      <c r="R7" s="325"/>
      <c r="S7" s="59"/>
      <c r="T7" s="59"/>
      <c r="U7" s="59"/>
      <c r="V7" s="59"/>
      <c r="W7" s="59"/>
      <c r="X7" s="59"/>
    </row>
    <row r="8" spans="1:24" s="43" customFormat="1" ht="16.149999999999999" customHeight="1" x14ac:dyDescent="0.2">
      <c r="D8" s="59"/>
      <c r="E8" s="59"/>
      <c r="F8" s="59"/>
      <c r="G8" s="59"/>
      <c r="H8" s="59"/>
      <c r="I8" s="59"/>
      <c r="J8" s="59"/>
      <c r="K8" s="59"/>
      <c r="L8" s="326" t="s">
        <v>76</v>
      </c>
      <c r="M8" s="326"/>
      <c r="N8" s="326"/>
      <c r="O8" s="326"/>
      <c r="P8" s="326"/>
      <c r="Q8" s="326"/>
      <c r="R8" s="326"/>
      <c r="S8" s="59"/>
      <c r="T8" s="59"/>
      <c r="U8" s="133"/>
      <c r="V8" s="59"/>
      <c r="W8" s="59"/>
      <c r="X8" s="59"/>
    </row>
    <row r="9" spans="1:24" s="43" customFormat="1" ht="16.149999999999999" customHeight="1" x14ac:dyDescent="0.2">
      <c r="A9" s="42"/>
      <c r="B9" s="42"/>
      <c r="C9" s="42"/>
      <c r="D9" s="59"/>
      <c r="E9" s="59"/>
      <c r="F9" s="59"/>
      <c r="G9" s="59"/>
      <c r="H9" s="59"/>
      <c r="I9" s="59"/>
      <c r="J9" s="59"/>
      <c r="K9" s="59"/>
      <c r="L9" s="59"/>
      <c r="M9" s="59"/>
      <c r="N9" s="59" t="s">
        <v>126</v>
      </c>
      <c r="O9" s="59"/>
      <c r="P9" s="59"/>
      <c r="Q9" s="58"/>
      <c r="R9" s="58"/>
      <c r="S9" s="59"/>
      <c r="T9" s="59"/>
      <c r="U9" s="59"/>
      <c r="V9" s="59"/>
      <c r="W9" s="59"/>
      <c r="X9" s="59"/>
    </row>
    <row r="10" spans="1:24" s="43" customFormat="1" ht="16.149999999999999" customHeight="1" x14ac:dyDescent="0.2">
      <c r="D10" s="60"/>
      <c r="E10" s="58"/>
      <c r="F10" s="58"/>
      <c r="G10" s="61"/>
      <c r="H10" s="324" t="s">
        <v>14</v>
      </c>
      <c r="I10" s="324"/>
      <c r="J10" s="324"/>
      <c r="K10" s="62"/>
      <c r="L10" s="60" t="s">
        <v>70</v>
      </c>
      <c r="M10" s="61"/>
      <c r="N10" s="59" t="s">
        <v>127</v>
      </c>
      <c r="O10" s="59"/>
      <c r="P10" s="61"/>
      <c r="Q10" s="61"/>
      <c r="R10" s="60" t="s">
        <v>162</v>
      </c>
      <c r="S10" s="61"/>
      <c r="T10" s="61" t="s">
        <v>44</v>
      </c>
      <c r="U10" s="59"/>
      <c r="V10" s="60" t="s">
        <v>80</v>
      </c>
      <c r="W10" s="60"/>
      <c r="X10" s="60"/>
    </row>
    <row r="11" spans="1:24" s="43" customFormat="1" ht="16.149999999999999" customHeight="1" x14ac:dyDescent="0.2">
      <c r="D11" s="61" t="s">
        <v>154</v>
      </c>
      <c r="E11" s="60"/>
      <c r="F11" s="61" t="s">
        <v>16</v>
      </c>
      <c r="G11" s="61"/>
      <c r="H11" s="61" t="s">
        <v>57</v>
      </c>
      <c r="I11" s="61"/>
      <c r="J11" s="60"/>
      <c r="K11" s="61"/>
      <c r="L11" s="60" t="s">
        <v>71</v>
      </c>
      <c r="M11" s="61"/>
      <c r="N11" s="60" t="s">
        <v>129</v>
      </c>
      <c r="O11" s="60"/>
      <c r="P11" s="61" t="s">
        <v>164</v>
      </c>
      <c r="Q11" s="61"/>
      <c r="R11" s="60" t="s">
        <v>128</v>
      </c>
      <c r="S11" s="61"/>
      <c r="T11" s="61" t="s">
        <v>81</v>
      </c>
      <c r="U11" s="60"/>
      <c r="V11" s="60" t="s">
        <v>82</v>
      </c>
      <c r="W11" s="60"/>
      <c r="X11" s="60" t="s">
        <v>44</v>
      </c>
    </row>
    <row r="12" spans="1:24" s="43" customFormat="1" ht="16.149999999999999" customHeight="1" x14ac:dyDescent="0.2">
      <c r="B12" s="138" t="s">
        <v>0</v>
      </c>
      <c r="C12" s="141"/>
      <c r="D12" s="63" t="s">
        <v>83</v>
      </c>
      <c r="E12" s="60"/>
      <c r="F12" s="63" t="s">
        <v>15</v>
      </c>
      <c r="G12" s="61"/>
      <c r="H12" s="63" t="s">
        <v>17</v>
      </c>
      <c r="I12" s="61"/>
      <c r="J12" s="63" t="s">
        <v>18</v>
      </c>
      <c r="K12" s="61"/>
      <c r="L12" s="64" t="s">
        <v>135</v>
      </c>
      <c r="M12" s="61"/>
      <c r="N12" s="64" t="s">
        <v>128</v>
      </c>
      <c r="O12" s="60"/>
      <c r="P12" s="64" t="s">
        <v>165</v>
      </c>
      <c r="Q12" s="61"/>
      <c r="R12" s="64" t="s">
        <v>163</v>
      </c>
      <c r="S12" s="61"/>
      <c r="T12" s="63" t="s">
        <v>84</v>
      </c>
      <c r="U12" s="60"/>
      <c r="V12" s="64" t="s">
        <v>85</v>
      </c>
      <c r="W12" s="60"/>
      <c r="X12" s="64" t="s">
        <v>73</v>
      </c>
    </row>
    <row r="13" spans="1:24" s="43" customFormat="1" ht="6" customHeight="1" x14ac:dyDescent="0.2">
      <c r="D13" s="58"/>
      <c r="E13" s="58"/>
      <c r="F13" s="58"/>
      <c r="G13" s="66"/>
      <c r="H13" s="66"/>
      <c r="I13" s="58"/>
      <c r="J13" s="58"/>
      <c r="K13" s="58"/>
      <c r="L13" s="58"/>
      <c r="M13" s="58"/>
      <c r="N13" s="58"/>
      <c r="O13" s="58"/>
      <c r="P13" s="66"/>
      <c r="Q13" s="58"/>
      <c r="R13" s="66"/>
      <c r="S13" s="58"/>
      <c r="T13" s="66"/>
      <c r="U13" s="58"/>
      <c r="V13" s="59"/>
      <c r="W13" s="59"/>
      <c r="X13" s="59"/>
    </row>
    <row r="14" spans="1:24" s="43" customFormat="1" ht="15.95" customHeight="1" x14ac:dyDescent="0.2">
      <c r="A14" s="44" t="s">
        <v>203</v>
      </c>
      <c r="B14" s="44"/>
      <c r="C14" s="44"/>
      <c r="D14" s="170">
        <v>1369414</v>
      </c>
      <c r="E14" s="171"/>
      <c r="F14" s="170">
        <v>69174</v>
      </c>
      <c r="G14" s="170"/>
      <c r="H14" s="170">
        <v>171176</v>
      </c>
      <c r="I14" s="170"/>
      <c r="J14" s="170">
        <v>4033835</v>
      </c>
      <c r="K14" s="170"/>
      <c r="L14" s="172">
        <v>-18850</v>
      </c>
      <c r="M14" s="171"/>
      <c r="N14" s="172">
        <v>-911</v>
      </c>
      <c r="O14" s="172"/>
      <c r="P14" s="172">
        <v>2536</v>
      </c>
      <c r="Q14" s="172"/>
      <c r="R14" s="172">
        <v>417</v>
      </c>
      <c r="S14" s="172"/>
      <c r="T14" s="172">
        <f>SUM(D14:R14)</f>
        <v>5626791</v>
      </c>
      <c r="U14" s="171"/>
      <c r="V14" s="170">
        <v>925</v>
      </c>
      <c r="W14" s="173"/>
      <c r="X14" s="172">
        <f>SUM(T14:V14)</f>
        <v>5627716</v>
      </c>
    </row>
    <row r="15" spans="1:24" s="43" customFormat="1" ht="16.149999999999999" customHeight="1" x14ac:dyDescent="0.2">
      <c r="A15" s="44" t="s">
        <v>105</v>
      </c>
      <c r="B15" s="44"/>
      <c r="C15" s="44"/>
      <c r="D15" s="170"/>
      <c r="E15" s="171"/>
      <c r="F15" s="170"/>
      <c r="G15" s="170"/>
      <c r="H15" s="170"/>
      <c r="I15" s="170"/>
      <c r="J15" s="170"/>
      <c r="K15" s="170"/>
      <c r="L15" s="170"/>
      <c r="M15" s="171"/>
      <c r="N15" s="170"/>
      <c r="O15" s="170"/>
      <c r="P15" s="170"/>
      <c r="Q15" s="170"/>
      <c r="R15" s="170"/>
      <c r="S15" s="170"/>
      <c r="T15" s="172"/>
      <c r="U15" s="171"/>
      <c r="V15" s="170"/>
      <c r="W15" s="173"/>
      <c r="X15" s="173"/>
    </row>
    <row r="16" spans="1:24" s="43" customFormat="1" ht="16.149999999999999" customHeight="1" x14ac:dyDescent="0.2">
      <c r="A16" s="43" t="s">
        <v>227</v>
      </c>
      <c r="B16" s="139">
        <v>18</v>
      </c>
      <c r="C16" s="139"/>
      <c r="D16" s="170">
        <v>0</v>
      </c>
      <c r="E16" s="171"/>
      <c r="F16" s="170">
        <v>0</v>
      </c>
      <c r="G16" s="170"/>
      <c r="H16" s="170">
        <v>0</v>
      </c>
      <c r="I16" s="170"/>
      <c r="J16" s="170">
        <v>-109551</v>
      </c>
      <c r="K16" s="170"/>
      <c r="L16" s="170">
        <v>0</v>
      </c>
      <c r="M16" s="171"/>
      <c r="N16" s="170">
        <v>0</v>
      </c>
      <c r="O16" s="170"/>
      <c r="P16" s="170">
        <v>0</v>
      </c>
      <c r="Q16" s="170"/>
      <c r="R16" s="170">
        <v>0</v>
      </c>
      <c r="S16" s="170"/>
      <c r="T16" s="172">
        <f>SUM(D16:R16)</f>
        <v>-109551</v>
      </c>
      <c r="U16" s="171"/>
      <c r="V16" s="170">
        <v>0</v>
      </c>
      <c r="W16" s="173"/>
      <c r="X16" s="172">
        <f>SUM(T16:V16)</f>
        <v>-109551</v>
      </c>
    </row>
    <row r="17" spans="1:24" s="43" customFormat="1" ht="16.149999999999999" customHeight="1" x14ac:dyDescent="0.2">
      <c r="A17" s="43" t="s">
        <v>176</v>
      </c>
      <c r="D17" s="170">
        <v>0</v>
      </c>
      <c r="E17" s="171"/>
      <c r="F17" s="170">
        <v>0</v>
      </c>
      <c r="G17" s="170"/>
      <c r="H17" s="170">
        <v>0</v>
      </c>
      <c r="I17" s="170"/>
      <c r="J17" s="170">
        <v>0</v>
      </c>
      <c r="K17" s="170"/>
      <c r="L17" s="170">
        <v>0</v>
      </c>
      <c r="M17" s="171"/>
      <c r="N17" s="170">
        <v>0</v>
      </c>
      <c r="O17" s="170"/>
      <c r="P17" s="170">
        <v>0</v>
      </c>
      <c r="Q17" s="170"/>
      <c r="R17" s="170">
        <v>0</v>
      </c>
      <c r="S17" s="170"/>
      <c r="T17" s="172">
        <f>SUM(D17:R17)</f>
        <v>0</v>
      </c>
      <c r="U17" s="171"/>
      <c r="V17" s="170">
        <v>-1</v>
      </c>
      <c r="W17" s="173"/>
      <c r="X17" s="172">
        <f>SUM(T17:V17)</f>
        <v>-1</v>
      </c>
    </row>
    <row r="18" spans="1:24" s="43" customFormat="1" ht="16.149999999999999" customHeight="1" x14ac:dyDescent="0.2">
      <c r="A18" s="43" t="s">
        <v>195</v>
      </c>
      <c r="D18" s="174">
        <v>0</v>
      </c>
      <c r="E18" s="175"/>
      <c r="F18" s="174">
        <v>0</v>
      </c>
      <c r="G18" s="175"/>
      <c r="H18" s="174">
        <v>0</v>
      </c>
      <c r="I18" s="170"/>
      <c r="J18" s="176">
        <v>-20717</v>
      </c>
      <c r="K18" s="171"/>
      <c r="L18" s="174">
        <v>0</v>
      </c>
      <c r="M18" s="171"/>
      <c r="N18" s="174">
        <f>'P&amp;L 7-8(6m)'!H40</f>
        <v>4146</v>
      </c>
      <c r="O18" s="170"/>
      <c r="P18" s="174">
        <f>-8679</f>
        <v>-8679</v>
      </c>
      <c r="Q18" s="170"/>
      <c r="R18" s="174">
        <v>-2236</v>
      </c>
      <c r="S18" s="170"/>
      <c r="T18" s="177">
        <f t="shared" ref="T18" si="0">SUM(D18:R18)</f>
        <v>-27486</v>
      </c>
      <c r="U18" s="171"/>
      <c r="V18" s="177">
        <v>10</v>
      </c>
      <c r="W18" s="173"/>
      <c r="X18" s="177">
        <f>SUM(T18:V18)</f>
        <v>-27476</v>
      </c>
    </row>
    <row r="19" spans="1:24" s="43" customFormat="1" ht="6" customHeight="1" x14ac:dyDescent="0.2">
      <c r="D19" s="178"/>
      <c r="E19" s="171"/>
      <c r="F19" s="178"/>
      <c r="G19" s="178"/>
      <c r="H19" s="178"/>
      <c r="I19" s="76"/>
      <c r="J19" s="76"/>
      <c r="K19" s="76"/>
      <c r="L19" s="76"/>
      <c r="M19" s="171"/>
      <c r="N19" s="76"/>
      <c r="O19" s="76"/>
      <c r="P19" s="76"/>
      <c r="Q19" s="171"/>
      <c r="R19" s="76"/>
      <c r="S19" s="171"/>
      <c r="T19" s="76"/>
      <c r="U19" s="76"/>
      <c r="V19" s="173"/>
      <c r="W19" s="173"/>
      <c r="X19" s="173"/>
    </row>
    <row r="20" spans="1:24" s="43" customFormat="1" ht="15.95" customHeight="1" thickBot="1" x14ac:dyDescent="0.25">
      <c r="A20" s="44" t="s">
        <v>225</v>
      </c>
      <c r="B20" s="44"/>
      <c r="C20" s="44"/>
      <c r="D20" s="179">
        <f>SUM(D14:D18)</f>
        <v>1369414</v>
      </c>
      <c r="E20" s="171"/>
      <c r="F20" s="179">
        <f>SUM(F14:F18)</f>
        <v>69174</v>
      </c>
      <c r="G20" s="171"/>
      <c r="H20" s="179">
        <f>SUM(H14:H18)</f>
        <v>171176</v>
      </c>
      <c r="I20" s="171"/>
      <c r="J20" s="179">
        <f>SUM(J14:J18)</f>
        <v>3903567</v>
      </c>
      <c r="K20" s="171"/>
      <c r="L20" s="179">
        <f>SUM(L14:L18)</f>
        <v>-18850</v>
      </c>
      <c r="M20" s="171"/>
      <c r="N20" s="179">
        <f>SUM(N14:N18)</f>
        <v>3235</v>
      </c>
      <c r="O20" s="171"/>
      <c r="P20" s="179">
        <f>SUM(P14:P18)</f>
        <v>-6143</v>
      </c>
      <c r="Q20" s="171"/>
      <c r="R20" s="179">
        <f>SUM(R14:R18)</f>
        <v>-1819</v>
      </c>
      <c r="S20" s="171"/>
      <c r="T20" s="179">
        <f>SUM(T14:T18)</f>
        <v>5489754</v>
      </c>
      <c r="U20" s="171"/>
      <c r="V20" s="180">
        <f>SUM(V14:V18)</f>
        <v>934</v>
      </c>
      <c r="W20" s="173"/>
      <c r="X20" s="180">
        <f>SUM(X14:X18)</f>
        <v>5490688</v>
      </c>
    </row>
    <row r="21" spans="1:24" s="43" customFormat="1" ht="16.149999999999999" customHeight="1" thickTop="1" x14ac:dyDescent="0.2">
      <c r="A21" s="44"/>
      <c r="B21" s="44"/>
      <c r="C21" s="44"/>
      <c r="D21" s="44"/>
      <c r="E21" s="44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</row>
    <row r="22" spans="1:24" s="43" customFormat="1" ht="16.149999999999999" customHeight="1" x14ac:dyDescent="0.2">
      <c r="A22" s="42"/>
      <c r="B22" s="42"/>
      <c r="C22" s="42"/>
      <c r="D22" s="325" t="s">
        <v>104</v>
      </c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</row>
    <row r="23" spans="1:24" s="43" customFormat="1" ht="16.149999999999999" customHeight="1" x14ac:dyDescent="0.2">
      <c r="A23" s="42"/>
      <c r="B23" s="42"/>
      <c r="C23" s="42"/>
      <c r="D23" s="326" t="s">
        <v>86</v>
      </c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58"/>
      <c r="V23" s="58"/>
      <c r="W23" s="59"/>
      <c r="X23" s="59"/>
    </row>
    <row r="24" spans="1:24" s="43" customFormat="1" ht="16.149999999999999" customHeight="1" x14ac:dyDescent="0.2">
      <c r="A24" s="42"/>
      <c r="B24" s="42"/>
      <c r="C24" s="42"/>
      <c r="D24" s="59"/>
      <c r="E24" s="59"/>
      <c r="F24" s="59"/>
      <c r="G24" s="59"/>
      <c r="H24" s="59"/>
      <c r="I24" s="59"/>
      <c r="J24" s="59"/>
      <c r="K24" s="59"/>
      <c r="L24" s="326" t="s">
        <v>90</v>
      </c>
      <c r="M24" s="326"/>
      <c r="N24" s="326"/>
      <c r="O24" s="326"/>
      <c r="P24" s="326"/>
      <c r="Q24" s="326"/>
      <c r="R24" s="326"/>
      <c r="S24" s="142"/>
      <c r="T24" s="59"/>
      <c r="U24" s="58"/>
      <c r="V24" s="58"/>
      <c r="W24" s="59"/>
      <c r="X24" s="59"/>
    </row>
    <row r="25" spans="1:24" s="43" customFormat="1" ht="16.149999999999999" customHeight="1" x14ac:dyDescent="0.2">
      <c r="A25" s="42"/>
      <c r="B25" s="42"/>
      <c r="C25" s="42"/>
      <c r="D25" s="59"/>
      <c r="E25" s="59"/>
      <c r="F25" s="59"/>
      <c r="G25" s="59"/>
      <c r="H25" s="59"/>
      <c r="I25" s="59"/>
      <c r="J25" s="59"/>
      <c r="K25" s="59"/>
      <c r="L25" s="326" t="s">
        <v>76</v>
      </c>
      <c r="M25" s="326"/>
      <c r="N25" s="326"/>
      <c r="O25" s="326"/>
      <c r="P25" s="326"/>
      <c r="Q25" s="326"/>
      <c r="R25" s="326"/>
      <c r="S25" s="133"/>
      <c r="T25" s="59"/>
      <c r="U25" s="58"/>
      <c r="V25" s="58"/>
      <c r="W25" s="59"/>
      <c r="X25" s="59"/>
    </row>
    <row r="26" spans="1:24" s="43" customFormat="1" ht="16.149999999999999" customHeight="1" x14ac:dyDescent="0.2">
      <c r="A26" s="42"/>
      <c r="B26" s="42"/>
      <c r="C26" s="42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 t="s">
        <v>126</v>
      </c>
      <c r="O26" s="59"/>
      <c r="P26" s="128"/>
      <c r="Q26" s="60"/>
      <c r="R26" s="60"/>
      <c r="S26" s="59"/>
      <c r="T26" s="59"/>
      <c r="U26" s="58"/>
      <c r="V26" s="58"/>
      <c r="W26" s="59"/>
      <c r="X26" s="59"/>
    </row>
    <row r="27" spans="1:24" s="43" customFormat="1" ht="16.149999999999999" customHeight="1" x14ac:dyDescent="0.2">
      <c r="A27" s="42"/>
      <c r="D27" s="60"/>
      <c r="E27" s="58"/>
      <c r="F27" s="58"/>
      <c r="G27" s="61"/>
      <c r="H27" s="324" t="s">
        <v>14</v>
      </c>
      <c r="I27" s="324"/>
      <c r="J27" s="324"/>
      <c r="K27" s="62"/>
      <c r="L27" s="60" t="s">
        <v>70</v>
      </c>
      <c r="M27" s="61"/>
      <c r="N27" s="59" t="s">
        <v>127</v>
      </c>
      <c r="O27" s="59"/>
      <c r="P27" s="128"/>
      <c r="Q27" s="60"/>
      <c r="R27" s="60" t="s">
        <v>162</v>
      </c>
      <c r="S27" s="59"/>
      <c r="T27" s="61" t="s">
        <v>44</v>
      </c>
      <c r="U27" s="61"/>
      <c r="V27" s="60" t="s">
        <v>80</v>
      </c>
      <c r="W27" s="61"/>
      <c r="X27" s="61"/>
    </row>
    <row r="28" spans="1:24" s="43" customFormat="1" ht="16.149999999999999" customHeight="1" x14ac:dyDescent="0.2">
      <c r="D28" s="61" t="s">
        <v>154</v>
      </c>
      <c r="E28" s="60"/>
      <c r="F28" s="61" t="s">
        <v>16</v>
      </c>
      <c r="G28" s="61"/>
      <c r="H28" s="61" t="s">
        <v>57</v>
      </c>
      <c r="I28" s="61"/>
      <c r="J28" s="60"/>
      <c r="K28" s="61"/>
      <c r="L28" s="60" t="s">
        <v>71</v>
      </c>
      <c r="M28" s="61"/>
      <c r="N28" s="60" t="s">
        <v>129</v>
      </c>
      <c r="O28" s="60"/>
      <c r="P28" s="60" t="s">
        <v>164</v>
      </c>
      <c r="Q28" s="60"/>
      <c r="R28" s="60" t="s">
        <v>128</v>
      </c>
      <c r="S28" s="60"/>
      <c r="T28" s="61" t="s">
        <v>81</v>
      </c>
      <c r="U28" s="61"/>
      <c r="V28" s="60" t="s">
        <v>82</v>
      </c>
      <c r="W28" s="61"/>
      <c r="X28" s="61" t="s">
        <v>44</v>
      </c>
    </row>
    <row r="29" spans="1:24" s="43" customFormat="1" ht="16.149999999999999" customHeight="1" x14ac:dyDescent="0.2">
      <c r="B29" s="138" t="s">
        <v>0</v>
      </c>
      <c r="C29" s="141"/>
      <c r="D29" s="63" t="s">
        <v>83</v>
      </c>
      <c r="E29" s="60"/>
      <c r="F29" s="63" t="s">
        <v>15</v>
      </c>
      <c r="G29" s="61"/>
      <c r="H29" s="63" t="s">
        <v>17</v>
      </c>
      <c r="I29" s="61"/>
      <c r="J29" s="63" t="s">
        <v>18</v>
      </c>
      <c r="K29" s="61"/>
      <c r="L29" s="64" t="s">
        <v>135</v>
      </c>
      <c r="M29" s="61"/>
      <c r="N29" s="64" t="s">
        <v>128</v>
      </c>
      <c r="O29" s="60"/>
      <c r="P29" s="64" t="s">
        <v>165</v>
      </c>
      <c r="Q29" s="60"/>
      <c r="R29" s="64" t="s">
        <v>163</v>
      </c>
      <c r="S29" s="60"/>
      <c r="T29" s="64" t="s">
        <v>84</v>
      </c>
      <c r="U29" s="61"/>
      <c r="V29" s="64" t="s">
        <v>85</v>
      </c>
      <c r="W29" s="61"/>
      <c r="X29" s="63" t="s">
        <v>73</v>
      </c>
    </row>
    <row r="30" spans="1:24" s="43" customFormat="1" ht="6" customHeight="1" x14ac:dyDescent="0.2">
      <c r="D30" s="65"/>
      <c r="E30" s="58"/>
      <c r="F30" s="65"/>
      <c r="G30" s="66"/>
      <c r="H30" s="67"/>
      <c r="I30" s="58"/>
      <c r="J30" s="65"/>
      <c r="K30" s="58"/>
      <c r="L30" s="65"/>
      <c r="M30" s="58"/>
      <c r="N30" s="65"/>
      <c r="O30" s="58"/>
      <c r="P30" s="65"/>
      <c r="Q30" s="58"/>
      <c r="R30" s="65"/>
      <c r="S30" s="58"/>
      <c r="T30" s="67"/>
      <c r="U30" s="58"/>
      <c r="V30" s="67"/>
      <c r="W30" s="58"/>
      <c r="X30" s="67"/>
    </row>
    <row r="31" spans="1:24" s="43" customFormat="1" ht="16.149999999999999" customHeight="1" x14ac:dyDescent="0.2">
      <c r="A31" s="44" t="s">
        <v>254</v>
      </c>
      <c r="B31" s="44"/>
      <c r="C31" s="44"/>
      <c r="D31" s="65">
        <v>1369414</v>
      </c>
      <c r="E31" s="66"/>
      <c r="F31" s="65">
        <v>69174</v>
      </c>
      <c r="G31" s="58"/>
      <c r="H31" s="65">
        <v>171176</v>
      </c>
      <c r="I31" s="58"/>
      <c r="J31" s="65">
        <v>4379223</v>
      </c>
      <c r="K31" s="58"/>
      <c r="L31" s="68">
        <v>-41942</v>
      </c>
      <c r="M31" s="66"/>
      <c r="N31" s="68">
        <v>3977</v>
      </c>
      <c r="O31" s="79"/>
      <c r="P31" s="68">
        <v>-5537</v>
      </c>
      <c r="Q31" s="79"/>
      <c r="R31" s="68">
        <v>-4288</v>
      </c>
      <c r="S31" s="79"/>
      <c r="T31" s="68">
        <f>SUM(D31:R31)</f>
        <v>5941197</v>
      </c>
      <c r="U31" s="66"/>
      <c r="V31" s="65">
        <v>1006</v>
      </c>
      <c r="W31" s="66"/>
      <c r="X31" s="69">
        <f>SUM(T31:V31)</f>
        <v>5942203</v>
      </c>
    </row>
    <row r="32" spans="1:24" s="43" customFormat="1" ht="16.149999999999999" customHeight="1" x14ac:dyDescent="0.2">
      <c r="A32" s="44" t="s">
        <v>105</v>
      </c>
      <c r="B32" s="44"/>
      <c r="C32" s="44"/>
      <c r="D32" s="65"/>
      <c r="E32" s="66"/>
      <c r="F32" s="65"/>
      <c r="G32" s="58"/>
      <c r="H32" s="65"/>
      <c r="I32" s="58"/>
      <c r="J32" s="65"/>
      <c r="K32" s="58"/>
      <c r="L32" s="65"/>
      <c r="M32" s="66"/>
      <c r="N32" s="65"/>
      <c r="O32" s="58"/>
      <c r="P32" s="65"/>
      <c r="Q32" s="58"/>
      <c r="R32" s="65"/>
      <c r="S32" s="58"/>
      <c r="T32" s="68"/>
      <c r="U32" s="66"/>
      <c r="V32" s="65"/>
      <c r="W32" s="66"/>
      <c r="X32" s="69"/>
    </row>
    <row r="33" spans="1:24" s="43" customFormat="1" ht="16.149999999999999" customHeight="1" x14ac:dyDescent="0.2">
      <c r="A33" s="43" t="s">
        <v>227</v>
      </c>
      <c r="B33" s="139">
        <v>18</v>
      </c>
      <c r="C33" s="139"/>
      <c r="D33" s="65">
        <v>0</v>
      </c>
      <c r="E33" s="66"/>
      <c r="F33" s="65">
        <v>0</v>
      </c>
      <c r="G33" s="58"/>
      <c r="H33" s="65">
        <v>0</v>
      </c>
      <c r="I33" s="58"/>
      <c r="J33" s="65">
        <v>-273873</v>
      </c>
      <c r="K33" s="58"/>
      <c r="L33" s="65">
        <v>0</v>
      </c>
      <c r="M33" s="66"/>
      <c r="N33" s="65">
        <v>0</v>
      </c>
      <c r="O33" s="58"/>
      <c r="P33" s="65">
        <v>0</v>
      </c>
      <c r="Q33" s="58"/>
      <c r="R33" s="65">
        <v>0</v>
      </c>
      <c r="S33" s="58"/>
      <c r="T33" s="68">
        <f>SUM(D33:R33)</f>
        <v>-273873</v>
      </c>
      <c r="U33" s="66"/>
      <c r="V33" s="65">
        <v>0</v>
      </c>
      <c r="W33" s="66"/>
      <c r="X33" s="69">
        <f>SUM(T33:V33)</f>
        <v>-273873</v>
      </c>
    </row>
    <row r="34" spans="1:24" s="43" customFormat="1" ht="16.149999999999999" customHeight="1" x14ac:dyDescent="0.2">
      <c r="A34" s="43" t="s">
        <v>176</v>
      </c>
      <c r="B34" s="44"/>
      <c r="C34" s="44"/>
      <c r="D34" s="65">
        <v>0</v>
      </c>
      <c r="E34" s="66"/>
      <c r="F34" s="65">
        <v>0</v>
      </c>
      <c r="G34" s="58"/>
      <c r="H34" s="65">
        <v>0</v>
      </c>
      <c r="I34" s="58"/>
      <c r="J34" s="65">
        <v>0</v>
      </c>
      <c r="K34" s="58"/>
      <c r="L34" s="65">
        <v>0</v>
      </c>
      <c r="M34" s="66"/>
      <c r="N34" s="65">
        <v>0</v>
      </c>
      <c r="O34" s="58"/>
      <c r="P34" s="65">
        <v>0</v>
      </c>
      <c r="Q34" s="58"/>
      <c r="R34" s="65">
        <v>0</v>
      </c>
      <c r="S34" s="58"/>
      <c r="T34" s="68">
        <f>SUM(D34:R34)</f>
        <v>0</v>
      </c>
      <c r="U34" s="66"/>
      <c r="V34" s="65">
        <v>-1</v>
      </c>
      <c r="W34" s="66"/>
      <c r="X34" s="69">
        <f>SUM(T34:V34)</f>
        <v>-1</v>
      </c>
    </row>
    <row r="35" spans="1:24" s="43" customFormat="1" ht="16.149999999999999" customHeight="1" x14ac:dyDescent="0.2">
      <c r="A35" s="43" t="s">
        <v>259</v>
      </c>
      <c r="B35" s="44"/>
      <c r="C35" s="44"/>
      <c r="D35" s="65">
        <v>0</v>
      </c>
      <c r="E35" s="66"/>
      <c r="F35" s="65">
        <v>0</v>
      </c>
      <c r="G35" s="58"/>
      <c r="H35" s="65">
        <v>0</v>
      </c>
      <c r="I35" s="58"/>
      <c r="J35" s="65">
        <v>0</v>
      </c>
      <c r="K35" s="58"/>
      <c r="L35" s="65">
        <v>0</v>
      </c>
      <c r="M35" s="66"/>
      <c r="N35" s="65">
        <v>0</v>
      </c>
      <c r="O35" s="58"/>
      <c r="P35" s="65">
        <v>0</v>
      </c>
      <c r="Q35" s="58"/>
      <c r="R35" s="65">
        <v>0</v>
      </c>
      <c r="S35" s="58"/>
      <c r="T35" s="68">
        <f>SUM(D35:R35)</f>
        <v>0</v>
      </c>
      <c r="U35" s="66"/>
      <c r="V35" s="65">
        <v>3750</v>
      </c>
      <c r="W35" s="66"/>
      <c r="X35" s="69">
        <f>SUM(T35:V35)</f>
        <v>3750</v>
      </c>
    </row>
    <row r="36" spans="1:24" s="43" customFormat="1" ht="16.149999999999999" customHeight="1" x14ac:dyDescent="0.2">
      <c r="A36" s="43" t="s">
        <v>195</v>
      </c>
      <c r="D36" s="89">
        <v>0</v>
      </c>
      <c r="E36" s="72"/>
      <c r="F36" s="89">
        <v>0</v>
      </c>
      <c r="G36" s="72"/>
      <c r="H36" s="89">
        <v>0</v>
      </c>
      <c r="I36" s="58"/>
      <c r="J36" s="73">
        <f>'P&amp;L 7-8(6m)'!F74</f>
        <v>184410</v>
      </c>
      <c r="K36" s="66"/>
      <c r="L36" s="89">
        <v>0</v>
      </c>
      <c r="M36" s="66"/>
      <c r="N36" s="89">
        <v>-539</v>
      </c>
      <c r="O36" s="58"/>
      <c r="P36" s="89">
        <v>-4014</v>
      </c>
      <c r="Q36" s="58"/>
      <c r="R36" s="89">
        <v>-5567</v>
      </c>
      <c r="S36" s="58"/>
      <c r="T36" s="70">
        <f t="shared" ref="T36" si="1">SUM(D36:R36)</f>
        <v>174290</v>
      </c>
      <c r="U36" s="66"/>
      <c r="V36" s="70">
        <v>34</v>
      </c>
      <c r="W36" s="66"/>
      <c r="X36" s="71">
        <f>SUM(T36:V36)</f>
        <v>174324</v>
      </c>
    </row>
    <row r="37" spans="1:24" s="43" customFormat="1" ht="6" customHeight="1" x14ac:dyDescent="0.2">
      <c r="D37" s="74"/>
      <c r="E37" s="66"/>
      <c r="F37" s="74"/>
      <c r="G37" s="75"/>
      <c r="H37" s="74"/>
      <c r="I37" s="76"/>
      <c r="J37" s="77"/>
      <c r="K37" s="76"/>
      <c r="L37" s="77"/>
      <c r="M37" s="66"/>
      <c r="N37" s="77"/>
      <c r="O37" s="76"/>
      <c r="P37" s="77"/>
      <c r="Q37" s="76"/>
      <c r="R37" s="77"/>
      <c r="S37" s="76"/>
      <c r="T37" s="77"/>
      <c r="U37" s="66"/>
      <c r="V37" s="77"/>
      <c r="W37" s="66"/>
      <c r="X37" s="77"/>
    </row>
    <row r="38" spans="1:24" s="43" customFormat="1" ht="16.149999999999999" customHeight="1" thickBot="1" x14ac:dyDescent="0.25">
      <c r="A38" s="44" t="s">
        <v>255</v>
      </c>
      <c r="B38" s="44"/>
      <c r="C38" s="44"/>
      <c r="D38" s="78">
        <f>SUM(D31:D36)</f>
        <v>1369414</v>
      </c>
      <c r="E38" s="66"/>
      <c r="F38" s="78">
        <f>SUM(F31:F36)</f>
        <v>69174</v>
      </c>
      <c r="G38" s="66"/>
      <c r="H38" s="78">
        <f>SUM(H31:H36)</f>
        <v>171176</v>
      </c>
      <c r="I38" s="66"/>
      <c r="J38" s="78">
        <f>SUM(J31:J36)</f>
        <v>4289760</v>
      </c>
      <c r="K38" s="66"/>
      <c r="L38" s="78">
        <f>SUM(L31:L36)</f>
        <v>-41942</v>
      </c>
      <c r="M38" s="66"/>
      <c r="N38" s="78">
        <f>SUM(N31:N36)</f>
        <v>3438</v>
      </c>
      <c r="O38" s="66"/>
      <c r="P38" s="78">
        <f>SUM(P31:P36)</f>
        <v>-9551</v>
      </c>
      <c r="Q38" s="66"/>
      <c r="R38" s="78">
        <f>SUM(R31:R36)</f>
        <v>-9855</v>
      </c>
      <c r="S38" s="66"/>
      <c r="T38" s="78">
        <f>SUM(T31:T36)</f>
        <v>5841614</v>
      </c>
      <c r="U38" s="66"/>
      <c r="V38" s="78">
        <f>SUM(V31:V36)</f>
        <v>4789</v>
      </c>
      <c r="W38" s="66"/>
      <c r="X38" s="78">
        <f>SUM(X31:X36)</f>
        <v>5846403</v>
      </c>
    </row>
    <row r="39" spans="1:24" s="43" customFormat="1" ht="21.75" customHeight="1" thickTop="1" x14ac:dyDescent="0.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</row>
    <row r="40" spans="1:24" s="43" customFormat="1" ht="21.75" customHeight="1" x14ac:dyDescent="0.2">
      <c r="A40" s="44"/>
      <c r="B40" s="44"/>
      <c r="C40" s="44"/>
      <c r="D40" s="44"/>
      <c r="E40" s="44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</row>
    <row r="41" spans="1:24" s="43" customFormat="1" ht="14.25" customHeight="1" x14ac:dyDescent="0.2">
      <c r="A41" s="44"/>
      <c r="B41" s="44"/>
      <c r="C41" s="44"/>
      <c r="D41" s="44"/>
      <c r="E41" s="44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</row>
    <row r="42" spans="1:24" ht="21.4" customHeight="1" x14ac:dyDescent="0.2">
      <c r="A42" s="10" t="str">
        <f>'P&amp;L 7-8(6m)'!A93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42" s="10"/>
      <c r="C42" s="10"/>
      <c r="D42" s="10"/>
      <c r="E42" s="1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ht="20.100000000000001" customHeight="1" x14ac:dyDescent="0.2"/>
  </sheetData>
  <mergeCells count="11">
    <mergeCell ref="D5:T5"/>
    <mergeCell ref="L7:R7"/>
    <mergeCell ref="L8:R8"/>
    <mergeCell ref="D6:T6"/>
    <mergeCell ref="A2:I2"/>
    <mergeCell ref="H10:J10"/>
    <mergeCell ref="H27:J27"/>
    <mergeCell ref="D22:X22"/>
    <mergeCell ref="D23:T23"/>
    <mergeCell ref="L25:R25"/>
    <mergeCell ref="L24:R24"/>
  </mergeCells>
  <pageMargins left="0.5" right="0.5" top="0.5" bottom="0.6" header="0.49" footer="0.4"/>
  <pageSetup paperSize="9" scale="80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5:X36 X31:X32 X33:X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showGridLines="0" zoomScale="120" zoomScaleNormal="120" zoomScaleSheetLayoutView="83" workbookViewId="0">
      <selection activeCell="M1" sqref="M1"/>
    </sheetView>
  </sheetViews>
  <sheetFormatPr defaultColWidth="9.140625" defaultRowHeight="21.75" customHeight="1" x14ac:dyDescent="0.2"/>
  <cols>
    <col min="1" max="1" width="42" style="2" customWidth="1"/>
    <col min="2" max="2" width="7.7109375" style="2" customWidth="1"/>
    <col min="3" max="3" width="0.85546875" style="7" customWidth="1"/>
    <col min="4" max="4" width="15.28515625" style="28" customWidth="1"/>
    <col min="5" max="5" width="0.85546875" style="28" customWidth="1"/>
    <col min="6" max="6" width="12.7109375" style="28" customWidth="1"/>
    <col min="7" max="7" width="0.85546875" style="28" customWidth="1"/>
    <col min="8" max="8" width="12.7109375" style="28" customWidth="1"/>
    <col min="9" max="9" width="0.85546875" style="17" customWidth="1"/>
    <col min="10" max="10" width="12.7109375" style="17" customWidth="1"/>
    <col min="11" max="11" width="0.85546875" style="17" customWidth="1"/>
    <col min="12" max="12" width="21.28515625" style="17" bestFit="1" customWidth="1"/>
    <col min="13" max="13" width="0.85546875" style="17" customWidth="1"/>
    <col min="14" max="14" width="12.7109375" style="17" customWidth="1"/>
    <col min="15" max="16384" width="9.140625" style="2"/>
  </cols>
  <sheetData>
    <row r="1" spans="1:14" ht="20.100000000000001" customHeight="1" x14ac:dyDescent="0.2">
      <c r="A1" s="14" t="s">
        <v>23</v>
      </c>
      <c r="B1" s="14"/>
      <c r="C1" s="15"/>
      <c r="D1" s="16"/>
      <c r="E1" s="16"/>
      <c r="F1" s="16"/>
      <c r="G1" s="16"/>
      <c r="H1" s="16"/>
    </row>
    <row r="2" spans="1:14" ht="20.100000000000001" customHeight="1" x14ac:dyDescent="0.2">
      <c r="A2" s="14" t="s">
        <v>124</v>
      </c>
      <c r="B2" s="14"/>
      <c r="C2" s="15"/>
      <c r="D2" s="16"/>
      <c r="E2" s="16"/>
      <c r="F2" s="16"/>
      <c r="G2" s="16"/>
      <c r="H2" s="16"/>
    </row>
    <row r="3" spans="1:14" ht="20.100000000000001" customHeight="1" x14ac:dyDescent="0.2">
      <c r="A3" s="18" t="str">
        <f>'9'!A3</f>
        <v>สำหรับงวดหกเดือนสิ้นสุดวันที่ 30 มิถุนายน พ.ศ. 2566</v>
      </c>
      <c r="B3" s="18"/>
      <c r="C3" s="19"/>
      <c r="D3" s="20"/>
      <c r="E3" s="20"/>
      <c r="F3" s="20"/>
      <c r="G3" s="20"/>
      <c r="H3" s="20"/>
      <c r="I3" s="21"/>
      <c r="J3" s="21"/>
      <c r="K3" s="21"/>
      <c r="L3" s="21"/>
      <c r="M3" s="21"/>
      <c r="N3" s="21"/>
    </row>
    <row r="4" spans="1:14" ht="6.75" customHeight="1" x14ac:dyDescent="0.2">
      <c r="A4" s="22"/>
      <c r="B4" s="22"/>
      <c r="C4" s="15"/>
      <c r="D4" s="16"/>
      <c r="E4" s="16"/>
      <c r="F4" s="16"/>
      <c r="G4" s="16"/>
      <c r="H4" s="16"/>
    </row>
    <row r="5" spans="1:14" ht="16.5" customHeight="1" x14ac:dyDescent="0.2">
      <c r="C5" s="23"/>
      <c r="D5" s="328" t="s">
        <v>107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</row>
    <row r="6" spans="1:14" ht="18" customHeight="1" x14ac:dyDescent="0.2">
      <c r="C6" s="9"/>
      <c r="D6" s="24"/>
      <c r="E6" s="24"/>
      <c r="F6" s="24"/>
      <c r="G6" s="24"/>
      <c r="H6" s="24"/>
      <c r="I6" s="24"/>
      <c r="J6" s="24"/>
      <c r="K6" s="24"/>
      <c r="L6" s="25" t="s">
        <v>69</v>
      </c>
      <c r="M6" s="24"/>
      <c r="N6" s="24"/>
    </row>
    <row r="7" spans="1:14" ht="18" customHeight="1" x14ac:dyDescent="0.2">
      <c r="C7" s="9"/>
      <c r="D7" s="24"/>
      <c r="E7" s="24"/>
      <c r="F7" s="24"/>
      <c r="G7" s="24"/>
      <c r="H7" s="24"/>
      <c r="I7" s="24"/>
      <c r="J7" s="24"/>
      <c r="K7" s="24"/>
      <c r="L7" s="26" t="s">
        <v>79</v>
      </c>
      <c r="M7" s="24"/>
      <c r="N7" s="24"/>
    </row>
    <row r="8" spans="1:14" ht="18" customHeight="1" x14ac:dyDescent="0.2">
      <c r="C8" s="9"/>
      <c r="D8" s="24"/>
      <c r="E8" s="24"/>
      <c r="F8" s="24"/>
      <c r="G8" s="24"/>
      <c r="H8" s="328" t="s">
        <v>14</v>
      </c>
      <c r="I8" s="328"/>
      <c r="J8" s="328"/>
      <c r="K8" s="24"/>
      <c r="L8" s="26" t="s">
        <v>76</v>
      </c>
      <c r="M8" s="24"/>
      <c r="N8" s="24"/>
    </row>
    <row r="9" spans="1:14" ht="18" customHeight="1" x14ac:dyDescent="0.2">
      <c r="A9" s="27"/>
      <c r="B9" s="27"/>
      <c r="D9" s="25"/>
      <c r="H9" s="25" t="s">
        <v>55</v>
      </c>
      <c r="I9" s="25"/>
      <c r="K9" s="25"/>
      <c r="L9" s="25" t="s">
        <v>70</v>
      </c>
      <c r="M9" s="25"/>
      <c r="N9" s="25"/>
    </row>
    <row r="10" spans="1:14" ht="18" customHeight="1" x14ac:dyDescent="0.2">
      <c r="D10" s="25" t="s">
        <v>154</v>
      </c>
      <c r="F10" s="25" t="s">
        <v>16</v>
      </c>
      <c r="G10" s="25"/>
      <c r="H10" s="25" t="s">
        <v>38</v>
      </c>
      <c r="I10" s="25"/>
      <c r="J10" s="25"/>
      <c r="K10" s="25"/>
      <c r="L10" s="25" t="s">
        <v>71</v>
      </c>
      <c r="M10" s="25"/>
      <c r="N10" s="25" t="s">
        <v>44</v>
      </c>
    </row>
    <row r="11" spans="1:14" ht="18" customHeight="1" x14ac:dyDescent="0.2">
      <c r="B11" s="8" t="s">
        <v>0</v>
      </c>
      <c r="D11" s="26" t="s">
        <v>36</v>
      </c>
      <c r="F11" s="26" t="s">
        <v>15</v>
      </c>
      <c r="G11" s="25"/>
      <c r="H11" s="26" t="s">
        <v>17</v>
      </c>
      <c r="I11" s="28"/>
      <c r="J11" s="26" t="s">
        <v>18</v>
      </c>
      <c r="K11" s="28"/>
      <c r="L11" s="26" t="s">
        <v>135</v>
      </c>
      <c r="M11" s="28"/>
      <c r="N11" s="26" t="s">
        <v>73</v>
      </c>
    </row>
    <row r="12" spans="1:14" ht="6" customHeight="1" x14ac:dyDescent="0.2">
      <c r="D12" s="25"/>
      <c r="F12" s="25"/>
      <c r="G12" s="25"/>
      <c r="H12" s="25"/>
      <c r="I12" s="28"/>
      <c r="J12" s="25"/>
      <c r="K12" s="28"/>
      <c r="L12" s="25"/>
      <c r="M12" s="28"/>
      <c r="N12" s="25"/>
    </row>
    <row r="13" spans="1:14" ht="18" customHeight="1" x14ac:dyDescent="0.2">
      <c r="A13" s="5" t="s">
        <v>203</v>
      </c>
      <c r="B13" s="5"/>
      <c r="C13" s="13"/>
      <c r="D13" s="199">
        <v>1369414</v>
      </c>
      <c r="E13" s="182"/>
      <c r="F13" s="199">
        <v>69174</v>
      </c>
      <c r="G13" s="199"/>
      <c r="H13" s="199">
        <v>171176</v>
      </c>
      <c r="I13" s="199"/>
      <c r="J13" s="199">
        <v>973152</v>
      </c>
      <c r="K13" s="199"/>
      <c r="L13" s="201">
        <v>-18567</v>
      </c>
      <c r="M13" s="199"/>
      <c r="N13" s="199">
        <f>SUM(D13:L13)</f>
        <v>2564349</v>
      </c>
    </row>
    <row r="14" spans="1:14" ht="18" customHeight="1" x14ac:dyDescent="0.2">
      <c r="A14" s="5" t="s">
        <v>105</v>
      </c>
      <c r="B14" s="5"/>
      <c r="C14" s="13"/>
      <c r="D14" s="201"/>
      <c r="E14" s="201"/>
      <c r="F14" s="201"/>
      <c r="G14" s="201"/>
      <c r="H14" s="201"/>
      <c r="I14" s="199"/>
      <c r="J14" s="201"/>
      <c r="K14" s="199"/>
      <c r="L14" s="201"/>
      <c r="M14" s="182"/>
      <c r="N14" s="199"/>
    </row>
    <row r="15" spans="1:14" ht="18" customHeight="1" x14ac:dyDescent="0.2">
      <c r="A15" s="2" t="s">
        <v>227</v>
      </c>
      <c r="B15" s="1">
        <v>18</v>
      </c>
      <c r="C15" s="13"/>
      <c r="D15" s="201">
        <v>0</v>
      </c>
      <c r="E15" s="201"/>
      <c r="F15" s="201">
        <v>0</v>
      </c>
      <c r="G15" s="201"/>
      <c r="H15" s="201">
        <v>0</v>
      </c>
      <c r="I15" s="199"/>
      <c r="J15" s="201">
        <v>-109551</v>
      </c>
      <c r="K15" s="201"/>
      <c r="L15" s="201">
        <v>0</v>
      </c>
      <c r="M15" s="182"/>
      <c r="N15" s="199">
        <f t="shared" ref="N15" si="0">SUM(D15:L15)</f>
        <v>-109551</v>
      </c>
    </row>
    <row r="16" spans="1:14" ht="18" customHeight="1" x14ac:dyDescent="0.2">
      <c r="A16" s="2" t="s">
        <v>106</v>
      </c>
      <c r="C16" s="13"/>
      <c r="D16" s="202">
        <v>0</v>
      </c>
      <c r="E16" s="203"/>
      <c r="F16" s="202">
        <v>0</v>
      </c>
      <c r="G16" s="203"/>
      <c r="H16" s="202">
        <v>0</v>
      </c>
      <c r="I16" s="199"/>
      <c r="J16" s="313">
        <v>735351</v>
      </c>
      <c r="K16" s="199"/>
      <c r="L16" s="202">
        <v>0</v>
      </c>
      <c r="M16" s="182"/>
      <c r="N16" s="204">
        <f>SUM(D16:L16)</f>
        <v>735351</v>
      </c>
    </row>
    <row r="17" spans="1:14" ht="6" customHeight="1" x14ac:dyDescent="0.2">
      <c r="C17" s="13"/>
      <c r="D17" s="29"/>
      <c r="E17" s="29"/>
      <c r="F17" s="29"/>
      <c r="G17" s="29"/>
      <c r="H17" s="29"/>
      <c r="I17" s="28"/>
      <c r="J17" s="29"/>
      <c r="K17" s="28"/>
      <c r="L17" s="29"/>
      <c r="N17" s="29"/>
    </row>
    <row r="18" spans="1:14" ht="18" customHeight="1" thickBot="1" x14ac:dyDescent="0.25">
      <c r="A18" s="5" t="s">
        <v>225</v>
      </c>
      <c r="B18" s="5"/>
      <c r="C18" s="13"/>
      <c r="D18" s="32">
        <f>SUM(D13:D16)</f>
        <v>1369414</v>
      </c>
      <c r="E18" s="29"/>
      <c r="F18" s="32">
        <f>SUM(F13:F16)</f>
        <v>69174</v>
      </c>
      <c r="G18" s="29"/>
      <c r="H18" s="32">
        <f>SUM(H13:H16)</f>
        <v>171176</v>
      </c>
      <c r="I18" s="28"/>
      <c r="J18" s="32">
        <f>SUM(J13:J16)</f>
        <v>1598952</v>
      </c>
      <c r="K18" s="28"/>
      <c r="L18" s="32">
        <f>SUM(L13:L16)</f>
        <v>-18567</v>
      </c>
      <c r="N18" s="32">
        <f>SUM(N13:N16)</f>
        <v>3190149</v>
      </c>
    </row>
    <row r="19" spans="1:14" ht="7.5" customHeight="1" thickTop="1" x14ac:dyDescent="0.2">
      <c r="A19" s="5"/>
      <c r="B19" s="5"/>
      <c r="C19" s="13"/>
      <c r="E19" s="17"/>
      <c r="I19" s="28"/>
      <c r="J19" s="28"/>
      <c r="K19" s="28"/>
      <c r="L19" s="28"/>
      <c r="M19" s="28"/>
      <c r="N19" s="28"/>
    </row>
    <row r="20" spans="1:14" ht="16.5" customHeight="1" x14ac:dyDescent="0.2">
      <c r="C20" s="23"/>
      <c r="D20" s="328" t="s">
        <v>107</v>
      </c>
      <c r="E20" s="328"/>
      <c r="F20" s="328"/>
      <c r="G20" s="328"/>
      <c r="H20" s="328"/>
      <c r="I20" s="328"/>
      <c r="J20" s="328"/>
      <c r="K20" s="328"/>
      <c r="L20" s="328"/>
      <c r="M20" s="328"/>
      <c r="N20" s="328"/>
    </row>
    <row r="21" spans="1:14" ht="18" customHeight="1" x14ac:dyDescent="0.2">
      <c r="C21" s="9"/>
      <c r="D21" s="24"/>
      <c r="E21" s="24"/>
      <c r="F21" s="24"/>
      <c r="G21" s="24"/>
      <c r="H21" s="24"/>
      <c r="I21" s="24"/>
      <c r="J21" s="24"/>
      <c r="K21" s="24"/>
      <c r="L21" s="25" t="s">
        <v>69</v>
      </c>
      <c r="M21" s="24"/>
      <c r="N21" s="24"/>
    </row>
    <row r="22" spans="1:14" ht="18" customHeight="1" x14ac:dyDescent="0.2">
      <c r="C22" s="9"/>
      <c r="D22" s="24"/>
      <c r="E22" s="24"/>
      <c r="F22" s="24"/>
      <c r="G22" s="24"/>
      <c r="H22" s="24"/>
      <c r="I22" s="24"/>
      <c r="J22" s="24"/>
      <c r="K22" s="24"/>
      <c r="L22" s="26" t="s">
        <v>79</v>
      </c>
      <c r="M22" s="24"/>
      <c r="N22" s="24"/>
    </row>
    <row r="23" spans="1:14" ht="18" customHeight="1" x14ac:dyDescent="0.2">
      <c r="C23" s="9"/>
      <c r="D23" s="24"/>
      <c r="E23" s="24"/>
      <c r="F23" s="24"/>
      <c r="G23" s="24"/>
      <c r="H23" s="328" t="s">
        <v>14</v>
      </c>
      <c r="I23" s="328"/>
      <c r="J23" s="328"/>
      <c r="K23" s="24"/>
      <c r="L23" s="26" t="s">
        <v>76</v>
      </c>
      <c r="M23" s="24"/>
      <c r="N23" s="24"/>
    </row>
    <row r="24" spans="1:14" ht="18" customHeight="1" x14ac:dyDescent="0.2">
      <c r="A24" s="27"/>
      <c r="B24" s="27"/>
      <c r="D24" s="25"/>
      <c r="H24" s="25" t="s">
        <v>55</v>
      </c>
      <c r="I24" s="25"/>
      <c r="K24" s="25"/>
      <c r="L24" s="25" t="s">
        <v>70</v>
      </c>
      <c r="M24" s="25"/>
      <c r="N24" s="25"/>
    </row>
    <row r="25" spans="1:14" ht="18" customHeight="1" x14ac:dyDescent="0.2">
      <c r="D25" s="25" t="s">
        <v>154</v>
      </c>
      <c r="F25" s="25" t="s">
        <v>16</v>
      </c>
      <c r="G25" s="25"/>
      <c r="H25" s="25" t="s">
        <v>38</v>
      </c>
      <c r="I25" s="25"/>
      <c r="J25" s="25"/>
      <c r="K25" s="25"/>
      <c r="L25" s="25" t="s">
        <v>71</v>
      </c>
      <c r="M25" s="25"/>
      <c r="N25" s="25" t="s">
        <v>44</v>
      </c>
    </row>
    <row r="26" spans="1:14" ht="18" customHeight="1" x14ac:dyDescent="0.2">
      <c r="B26" s="8" t="s">
        <v>0</v>
      </c>
      <c r="D26" s="26" t="s">
        <v>36</v>
      </c>
      <c r="F26" s="26" t="s">
        <v>15</v>
      </c>
      <c r="G26" s="25"/>
      <c r="H26" s="26" t="s">
        <v>17</v>
      </c>
      <c r="I26" s="28"/>
      <c r="J26" s="26" t="s">
        <v>18</v>
      </c>
      <c r="K26" s="28"/>
      <c r="L26" s="26" t="s">
        <v>135</v>
      </c>
      <c r="M26" s="28"/>
      <c r="N26" s="26" t="s">
        <v>73</v>
      </c>
    </row>
    <row r="27" spans="1:14" ht="6" customHeight="1" x14ac:dyDescent="0.2">
      <c r="D27" s="51"/>
      <c r="F27" s="51"/>
      <c r="G27" s="25"/>
      <c r="H27" s="51"/>
      <c r="I27" s="28"/>
      <c r="J27" s="51"/>
      <c r="K27" s="28"/>
      <c r="L27" s="51"/>
      <c r="M27" s="28"/>
      <c r="N27" s="51"/>
    </row>
    <row r="28" spans="1:14" ht="18" customHeight="1" x14ac:dyDescent="0.2">
      <c r="A28" s="5" t="s">
        <v>254</v>
      </c>
      <c r="B28" s="5"/>
      <c r="C28" s="13"/>
      <c r="D28" s="52">
        <v>1369414</v>
      </c>
      <c r="E28" s="17"/>
      <c r="F28" s="52">
        <v>69174</v>
      </c>
      <c r="H28" s="52">
        <v>171176</v>
      </c>
      <c r="I28" s="28"/>
      <c r="J28" s="52">
        <v>1473971</v>
      </c>
      <c r="K28" s="28"/>
      <c r="L28" s="53">
        <v>-41659</v>
      </c>
      <c r="M28" s="28"/>
      <c r="N28" s="52">
        <f>SUM(D28:L28)</f>
        <v>3042076</v>
      </c>
    </row>
    <row r="29" spans="1:14" ht="18" customHeight="1" x14ac:dyDescent="0.2">
      <c r="A29" s="5" t="s">
        <v>105</v>
      </c>
      <c r="B29" s="5"/>
      <c r="C29" s="13"/>
      <c r="D29" s="53"/>
      <c r="E29" s="29"/>
      <c r="F29" s="53"/>
      <c r="G29" s="29"/>
      <c r="H29" s="53"/>
      <c r="I29" s="28"/>
      <c r="J29" s="53"/>
      <c r="K29" s="28"/>
      <c r="L29" s="53"/>
      <c r="N29" s="52"/>
    </row>
    <row r="30" spans="1:14" ht="18" customHeight="1" x14ac:dyDescent="0.2">
      <c r="A30" s="2" t="s">
        <v>227</v>
      </c>
      <c r="B30" s="1">
        <v>18</v>
      </c>
      <c r="C30" s="13"/>
      <c r="D30" s="53">
        <v>0</v>
      </c>
      <c r="E30" s="29"/>
      <c r="F30" s="53">
        <v>0</v>
      </c>
      <c r="G30" s="29"/>
      <c r="H30" s="53">
        <v>0</v>
      </c>
      <c r="I30" s="28"/>
      <c r="J30" s="53">
        <v>-273873</v>
      </c>
      <c r="K30" s="28"/>
      <c r="L30" s="53">
        <v>0</v>
      </c>
      <c r="N30" s="52">
        <f t="shared" ref="N30" si="1">SUM(D30:L30)</f>
        <v>-273873</v>
      </c>
    </row>
    <row r="31" spans="1:14" ht="18" customHeight="1" x14ac:dyDescent="0.2">
      <c r="A31" s="2" t="s">
        <v>106</v>
      </c>
      <c r="C31" s="13"/>
      <c r="D31" s="54">
        <v>0</v>
      </c>
      <c r="E31" s="30"/>
      <c r="F31" s="54">
        <v>0</v>
      </c>
      <c r="G31" s="30"/>
      <c r="H31" s="54">
        <v>0</v>
      </c>
      <c r="I31" s="28"/>
      <c r="J31" s="56">
        <f>'P&amp;L 7-8(6m)'!J29</f>
        <v>745044</v>
      </c>
      <c r="K31" s="28"/>
      <c r="L31" s="54">
        <v>0</v>
      </c>
      <c r="N31" s="57">
        <f>SUM(D31:L31)</f>
        <v>745044</v>
      </c>
    </row>
    <row r="32" spans="1:14" ht="6" customHeight="1" x14ac:dyDescent="0.2">
      <c r="C32" s="13"/>
      <c r="D32" s="53"/>
      <c r="E32" s="29"/>
      <c r="F32" s="53"/>
      <c r="G32" s="29"/>
      <c r="H32" s="53"/>
      <c r="I32" s="28"/>
      <c r="J32" s="53"/>
      <c r="K32" s="28"/>
      <c r="L32" s="53"/>
      <c r="N32" s="53"/>
    </row>
    <row r="33" spans="1:14" ht="18" customHeight="1" thickBot="1" x14ac:dyDescent="0.25">
      <c r="A33" s="5" t="s">
        <v>255</v>
      </c>
      <c r="B33" s="5"/>
      <c r="C33" s="13"/>
      <c r="D33" s="55">
        <f>SUM(D28:D31)</f>
        <v>1369414</v>
      </c>
      <c r="E33" s="29"/>
      <c r="F33" s="55">
        <f>SUM(F28:F31)</f>
        <v>69174</v>
      </c>
      <c r="G33" s="29"/>
      <c r="H33" s="55">
        <f>SUM(H28:H31)</f>
        <v>171176</v>
      </c>
      <c r="I33" s="28"/>
      <c r="J33" s="55">
        <f>SUM(J28:J31)</f>
        <v>1945142</v>
      </c>
      <c r="K33" s="28"/>
      <c r="L33" s="55">
        <f>SUM(L28:L31)</f>
        <v>-41659</v>
      </c>
      <c r="N33" s="55">
        <f>SUM(N28:N31)</f>
        <v>3513247</v>
      </c>
    </row>
    <row r="34" spans="1:14" ht="10.5" customHeight="1" thickTop="1" x14ac:dyDescent="0.2">
      <c r="C34" s="13"/>
      <c r="D34" s="29"/>
      <c r="E34" s="29"/>
      <c r="F34" s="29"/>
      <c r="G34" s="29"/>
      <c r="H34" s="29"/>
      <c r="I34" s="28"/>
      <c r="J34" s="29"/>
      <c r="K34" s="28"/>
      <c r="L34" s="29"/>
      <c r="N34" s="29"/>
    </row>
    <row r="35" spans="1:14" ht="21.95" customHeight="1" x14ac:dyDescent="0.2">
      <c r="A35" s="10" t="str">
        <f>'9'!A42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35" s="10"/>
      <c r="C35" s="3"/>
      <c r="D35" s="31"/>
      <c r="E35" s="31"/>
      <c r="F35" s="31"/>
      <c r="G35" s="31"/>
      <c r="H35" s="21"/>
      <c r="I35" s="21"/>
      <c r="J35" s="21"/>
      <c r="K35" s="21"/>
      <c r="L35" s="21"/>
      <c r="M35" s="21"/>
      <c r="N35" s="21"/>
    </row>
  </sheetData>
  <mergeCells count="4">
    <mergeCell ref="H23:J23"/>
    <mergeCell ref="D5:N5"/>
    <mergeCell ref="H8:J8"/>
    <mergeCell ref="D20:N20"/>
  </mergeCells>
  <phoneticPr fontId="0" type="noConversion"/>
  <pageMargins left="0.6" right="0.6" top="0.5" bottom="0.6" header="0.49" footer="0.4"/>
  <pageSetup paperSize="9" scale="95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ZO183"/>
  <sheetViews>
    <sheetView showGridLines="0" tabSelected="1" zoomScale="120" zoomScaleNormal="120" zoomScaleSheetLayoutView="149" workbookViewId="0">
      <selection activeCell="R6" sqref="R6"/>
    </sheetView>
  </sheetViews>
  <sheetFormatPr defaultColWidth="9.140625" defaultRowHeight="21.4" customHeight="1" x14ac:dyDescent="0.2"/>
  <cols>
    <col min="1" max="7" width="1.28515625" style="2" customWidth="1"/>
    <col min="8" max="8" width="2.28515625" style="2" customWidth="1"/>
    <col min="9" max="12" width="1.28515625" style="2" customWidth="1"/>
    <col min="13" max="13" width="2" style="2" customWidth="1"/>
    <col min="14" max="17" width="1.28515625" style="2" customWidth="1"/>
    <col min="18" max="18" width="27.28515625" style="2" customWidth="1"/>
    <col min="19" max="19" width="7" style="1" customWidth="1"/>
    <col min="20" max="20" width="0.85546875" style="6" customWidth="1"/>
    <col min="21" max="21" width="14.140625" style="199" customWidth="1"/>
    <col min="22" max="22" width="0.85546875" style="199" customWidth="1"/>
    <col min="23" max="23" width="14.140625" style="199" customWidth="1"/>
    <col min="24" max="24" width="0.85546875" style="199" customWidth="1"/>
    <col min="25" max="25" width="14.140625" style="199" customWidth="1"/>
    <col min="26" max="26" width="0.85546875" style="199" customWidth="1"/>
    <col min="27" max="27" width="14.140625" style="199" customWidth="1"/>
    <col min="28" max="16384" width="9.140625" style="2"/>
  </cols>
  <sheetData>
    <row r="1" spans="1:27" ht="20.100000000000001" customHeight="1" x14ac:dyDescent="0.2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3"/>
      <c r="T1" s="33"/>
      <c r="U1" s="181"/>
      <c r="V1" s="181"/>
      <c r="W1" s="181"/>
      <c r="X1" s="181"/>
      <c r="Y1" s="181"/>
      <c r="Z1" s="181"/>
      <c r="AA1" s="181"/>
    </row>
    <row r="2" spans="1:27" ht="20.100000000000001" customHeight="1" x14ac:dyDescent="0.2">
      <c r="A2" s="5" t="s">
        <v>125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82"/>
      <c r="V2" s="181"/>
      <c r="W2" s="182"/>
      <c r="X2" s="181"/>
      <c r="Y2" s="181"/>
      <c r="Z2" s="181"/>
      <c r="AA2" s="181"/>
    </row>
    <row r="3" spans="1:27" ht="20.100000000000001" customHeight="1" x14ac:dyDescent="0.2">
      <c r="A3" s="120" t="str">
        <f>'10'!A3</f>
        <v>สำหรับงวดหกเดือนสิ้นสุดวันที่ 30 มิถุนายน พ.ศ. 2566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8"/>
      <c r="S3" s="8"/>
      <c r="T3" s="8"/>
      <c r="U3" s="183"/>
      <c r="V3" s="184"/>
      <c r="W3" s="183"/>
      <c r="X3" s="184"/>
      <c r="Y3" s="184"/>
      <c r="Z3" s="184"/>
      <c r="AA3" s="184"/>
    </row>
    <row r="4" spans="1:27" s="38" customFormat="1" ht="17.25" x14ac:dyDescent="0.2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U4" s="185"/>
      <c r="V4" s="185"/>
      <c r="W4" s="185"/>
      <c r="X4" s="185"/>
      <c r="Y4" s="185"/>
      <c r="Z4" s="185"/>
      <c r="AA4" s="185"/>
    </row>
    <row r="5" spans="1:27" s="38" customFormat="1" ht="16.5" customHeight="1" x14ac:dyDescent="0.2">
      <c r="S5" s="39"/>
      <c r="T5" s="40"/>
      <c r="U5" s="331" t="s">
        <v>108</v>
      </c>
      <c r="V5" s="331"/>
      <c r="W5" s="331"/>
      <c r="X5" s="186"/>
      <c r="Y5" s="331" t="s">
        <v>109</v>
      </c>
      <c r="Z5" s="331"/>
      <c r="AA5" s="331"/>
    </row>
    <row r="6" spans="1:27" s="38" customFormat="1" ht="16.5" customHeight="1" x14ac:dyDescent="0.2">
      <c r="S6" s="39"/>
      <c r="T6" s="40"/>
      <c r="U6" s="151" t="s">
        <v>98</v>
      </c>
      <c r="V6" s="186"/>
      <c r="W6" s="151" t="s">
        <v>98</v>
      </c>
      <c r="X6" s="151"/>
      <c r="Y6" s="151" t="s">
        <v>98</v>
      </c>
      <c r="Z6" s="151"/>
      <c r="AA6" s="151" t="s">
        <v>98</v>
      </c>
    </row>
    <row r="7" spans="1:27" s="38" customFormat="1" ht="16.5" customHeight="1" x14ac:dyDescent="0.2">
      <c r="S7" s="39"/>
      <c r="T7" s="40"/>
      <c r="U7" s="151" t="s">
        <v>224</v>
      </c>
      <c r="V7" s="150"/>
      <c r="W7" s="151" t="s">
        <v>224</v>
      </c>
      <c r="X7" s="150"/>
      <c r="Y7" s="151" t="s">
        <v>224</v>
      </c>
      <c r="Z7" s="150"/>
      <c r="AA7" s="151" t="s">
        <v>224</v>
      </c>
    </row>
    <row r="8" spans="1:27" s="38" customFormat="1" ht="16.5" customHeight="1" x14ac:dyDescent="0.2">
      <c r="S8" s="39"/>
      <c r="T8" s="40"/>
      <c r="U8" s="151" t="s">
        <v>245</v>
      </c>
      <c r="V8" s="150"/>
      <c r="W8" s="151" t="s">
        <v>202</v>
      </c>
      <c r="X8" s="151"/>
      <c r="Y8" s="151" t="s">
        <v>245</v>
      </c>
      <c r="Z8" s="150"/>
      <c r="AA8" s="151" t="s">
        <v>202</v>
      </c>
    </row>
    <row r="9" spans="1:27" s="38" customFormat="1" ht="16.5" customHeight="1" x14ac:dyDescent="0.2">
      <c r="S9" s="41" t="s">
        <v>0</v>
      </c>
      <c r="T9" s="40"/>
      <c r="U9" s="187" t="s">
        <v>99</v>
      </c>
      <c r="V9" s="188"/>
      <c r="W9" s="187" t="s">
        <v>99</v>
      </c>
      <c r="X9" s="151"/>
      <c r="Y9" s="187" t="s">
        <v>99</v>
      </c>
      <c r="Z9" s="151"/>
      <c r="AA9" s="187" t="s">
        <v>99</v>
      </c>
    </row>
    <row r="10" spans="1:27" s="38" customFormat="1" ht="16.5" customHeight="1" x14ac:dyDescent="0.2">
      <c r="A10" s="45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39"/>
      <c r="T10" s="40"/>
      <c r="U10" s="80"/>
      <c r="V10" s="188"/>
      <c r="W10" s="188"/>
      <c r="X10" s="188"/>
      <c r="Y10" s="80"/>
      <c r="Z10" s="188"/>
      <c r="AA10" s="188"/>
    </row>
    <row r="11" spans="1:27" s="38" customFormat="1" ht="16.5" customHeight="1" x14ac:dyDescent="0.2">
      <c r="A11" s="329" t="s">
        <v>193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U11" s="81">
        <f>'P&amp;L 7-8(6m)'!F26</f>
        <v>239411</v>
      </c>
      <c r="V11" s="185"/>
      <c r="W11" s="185">
        <f>'P&amp;L 7-8(6m)'!H26</f>
        <v>-20659</v>
      </c>
      <c r="X11" s="185"/>
      <c r="Y11" s="81">
        <f>'P&amp;L 7-8(6m)'!J26</f>
        <v>742629</v>
      </c>
      <c r="Z11" s="185"/>
      <c r="AA11" s="185">
        <f>'P&amp;L 7-8(6m)'!L26</f>
        <v>720544</v>
      </c>
    </row>
    <row r="12" spans="1:27" s="38" customFormat="1" ht="16.5" customHeight="1" x14ac:dyDescent="0.2">
      <c r="A12" s="329" t="s">
        <v>21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6"/>
      <c r="U12" s="82"/>
      <c r="V12" s="185"/>
      <c r="W12" s="189"/>
      <c r="X12" s="185"/>
      <c r="Y12" s="82"/>
      <c r="Z12" s="185"/>
      <c r="AA12" s="189"/>
    </row>
    <row r="13" spans="1:27" s="38" customFormat="1" ht="16.5" customHeight="1" x14ac:dyDescent="0.2">
      <c r="B13" s="136" t="s">
        <v>60</v>
      </c>
      <c r="S13" s="36"/>
      <c r="U13" s="81">
        <v>83094</v>
      </c>
      <c r="V13" s="185"/>
      <c r="W13" s="185">
        <v>102631</v>
      </c>
      <c r="X13" s="185"/>
      <c r="Y13" s="81">
        <v>63993</v>
      </c>
      <c r="Z13" s="185"/>
      <c r="AA13" s="185">
        <v>66565</v>
      </c>
    </row>
    <row r="14" spans="1:27" s="38" customFormat="1" ht="16.5" customHeight="1" x14ac:dyDescent="0.2">
      <c r="B14" s="136" t="s">
        <v>61</v>
      </c>
      <c r="S14" s="36"/>
      <c r="U14" s="81">
        <v>2229</v>
      </c>
      <c r="V14" s="185"/>
      <c r="W14" s="185">
        <v>1664</v>
      </c>
      <c r="X14" s="185"/>
      <c r="Y14" s="81">
        <v>2113</v>
      </c>
      <c r="Z14" s="185"/>
      <c r="AA14" s="185">
        <v>1649</v>
      </c>
    </row>
    <row r="15" spans="1:27" s="38" customFormat="1" ht="16.5" customHeight="1" x14ac:dyDescent="0.2">
      <c r="B15" s="38" t="s">
        <v>48</v>
      </c>
      <c r="S15" s="36">
        <v>15</v>
      </c>
      <c r="U15" s="81">
        <v>4972</v>
      </c>
      <c r="V15" s="185"/>
      <c r="W15" s="185">
        <v>2519</v>
      </c>
      <c r="X15" s="185"/>
      <c r="Y15" s="81">
        <v>4680</v>
      </c>
      <c r="Z15" s="185"/>
      <c r="AA15" s="185">
        <v>2275</v>
      </c>
    </row>
    <row r="16" spans="1:27" s="38" customFormat="1" ht="16.5" customHeight="1" x14ac:dyDescent="0.2">
      <c r="B16" s="38" t="s">
        <v>180</v>
      </c>
      <c r="S16" s="36"/>
      <c r="U16" s="81">
        <v>44576</v>
      </c>
      <c r="V16" s="185"/>
      <c r="W16" s="185">
        <v>21783</v>
      </c>
      <c r="X16" s="185"/>
      <c r="Y16" s="81">
        <v>29755</v>
      </c>
      <c r="Z16" s="185"/>
      <c r="AA16" s="185">
        <v>4588</v>
      </c>
    </row>
    <row r="17" spans="1:27" s="38" customFormat="1" ht="16.5" customHeight="1" x14ac:dyDescent="0.2">
      <c r="B17" s="38" t="s">
        <v>149</v>
      </c>
      <c r="S17" s="36"/>
      <c r="U17" s="81">
        <v>27806</v>
      </c>
      <c r="V17" s="185"/>
      <c r="W17" s="185">
        <v>890</v>
      </c>
      <c r="X17" s="185"/>
      <c r="Y17" s="81">
        <v>0</v>
      </c>
      <c r="Z17" s="185"/>
      <c r="AA17" s="185">
        <v>50</v>
      </c>
    </row>
    <row r="18" spans="1:27" s="38" customFormat="1" ht="16.5" customHeight="1" x14ac:dyDescent="0.2">
      <c r="B18" s="38" t="s">
        <v>150</v>
      </c>
      <c r="S18" s="36">
        <v>10</v>
      </c>
      <c r="U18" s="81">
        <v>-1761</v>
      </c>
      <c r="V18" s="185"/>
      <c r="W18" s="185">
        <v>-6983</v>
      </c>
      <c r="X18" s="185"/>
      <c r="Y18" s="81">
        <v>0</v>
      </c>
      <c r="Z18" s="185"/>
      <c r="AA18" s="185">
        <v>0</v>
      </c>
    </row>
    <row r="19" spans="1:27" s="38" customFormat="1" ht="16.5" customHeight="1" x14ac:dyDescent="0.2">
      <c r="B19" s="38" t="s">
        <v>179</v>
      </c>
      <c r="S19" s="36">
        <v>11</v>
      </c>
      <c r="U19" s="81">
        <v>84597</v>
      </c>
      <c r="V19" s="185"/>
      <c r="W19" s="185">
        <v>59817</v>
      </c>
      <c r="X19" s="185"/>
      <c r="Y19" s="81">
        <v>0</v>
      </c>
      <c r="Z19" s="185"/>
      <c r="AA19" s="185">
        <v>0</v>
      </c>
    </row>
    <row r="20" spans="1:27" s="38" customFormat="1" ht="16.5" customHeight="1" x14ac:dyDescent="0.2">
      <c r="B20" s="38" t="s">
        <v>278</v>
      </c>
      <c r="S20" s="36">
        <v>11</v>
      </c>
      <c r="U20" s="81">
        <v>33945</v>
      </c>
      <c r="V20" s="185"/>
      <c r="W20" s="185">
        <v>6652</v>
      </c>
      <c r="X20" s="185"/>
      <c r="Y20" s="81">
        <v>0</v>
      </c>
      <c r="Z20" s="185"/>
      <c r="AA20" s="185">
        <v>0</v>
      </c>
    </row>
    <row r="21" spans="1:27" s="38" customFormat="1" ht="16.5" customHeight="1" x14ac:dyDescent="0.2">
      <c r="B21" s="38" t="s">
        <v>238</v>
      </c>
      <c r="S21" s="36"/>
      <c r="U21" s="81">
        <v>0</v>
      </c>
      <c r="V21" s="185"/>
      <c r="W21" s="185">
        <v>-142452</v>
      </c>
      <c r="X21" s="185"/>
      <c r="Y21" s="81">
        <v>0</v>
      </c>
      <c r="Z21" s="185"/>
      <c r="AA21" s="185">
        <v>-128944</v>
      </c>
    </row>
    <row r="22" spans="1:27" s="38" customFormat="1" ht="16.5" customHeight="1" x14ac:dyDescent="0.2">
      <c r="B22" s="38" t="s">
        <v>213</v>
      </c>
      <c r="S22" s="36"/>
      <c r="U22" s="81">
        <v>0</v>
      </c>
      <c r="V22" s="185"/>
      <c r="W22" s="185">
        <v>2761</v>
      </c>
      <c r="X22" s="185"/>
      <c r="Y22" s="81">
        <v>0</v>
      </c>
      <c r="Z22" s="185"/>
      <c r="AA22" s="185">
        <v>-15000</v>
      </c>
    </row>
    <row r="23" spans="1:27" s="38" customFormat="1" ht="16.5" customHeight="1" x14ac:dyDescent="0.2">
      <c r="B23" s="38" t="s">
        <v>231</v>
      </c>
      <c r="S23" s="36"/>
      <c r="U23" s="81">
        <v>0</v>
      </c>
      <c r="V23" s="185"/>
      <c r="W23" s="185">
        <v>31652</v>
      </c>
      <c r="X23" s="185"/>
      <c r="Y23" s="81">
        <v>0</v>
      </c>
      <c r="Z23" s="185"/>
      <c r="AA23" s="185">
        <v>31652</v>
      </c>
    </row>
    <row r="24" spans="1:27" s="38" customFormat="1" ht="16.5" customHeight="1" x14ac:dyDescent="0.2">
      <c r="B24" s="38" t="s">
        <v>268</v>
      </c>
      <c r="R24" s="191"/>
      <c r="S24" s="36">
        <v>13</v>
      </c>
      <c r="U24" s="81">
        <v>0</v>
      </c>
      <c r="V24" s="185"/>
      <c r="W24" s="185">
        <v>2089</v>
      </c>
      <c r="X24" s="185"/>
      <c r="Y24" s="81">
        <v>0</v>
      </c>
      <c r="Z24" s="185"/>
      <c r="AA24" s="185">
        <v>563</v>
      </c>
    </row>
    <row r="25" spans="1:27" s="38" customFormat="1" ht="16.5" customHeight="1" x14ac:dyDescent="0.2">
      <c r="B25" s="38" t="s">
        <v>265</v>
      </c>
      <c r="R25" s="191"/>
      <c r="S25" s="36"/>
      <c r="U25" s="81">
        <v>-71</v>
      </c>
      <c r="V25" s="185"/>
      <c r="W25" s="185">
        <v>0</v>
      </c>
      <c r="X25" s="185"/>
      <c r="Y25" s="81">
        <v>-71</v>
      </c>
      <c r="Z25" s="185"/>
      <c r="AA25" s="185">
        <v>0</v>
      </c>
    </row>
    <row r="26" spans="1:27" s="38" customFormat="1" ht="16.5" customHeight="1" x14ac:dyDescent="0.2">
      <c r="B26" s="38" t="s">
        <v>271</v>
      </c>
      <c r="S26" s="36"/>
      <c r="U26" s="81"/>
      <c r="V26" s="185"/>
      <c r="W26" s="185"/>
      <c r="X26" s="185"/>
      <c r="Y26" s="81"/>
      <c r="Z26" s="185"/>
      <c r="AA26" s="185"/>
    </row>
    <row r="27" spans="1:27" s="38" customFormat="1" ht="16.5" customHeight="1" x14ac:dyDescent="0.2">
      <c r="B27" s="38" t="s">
        <v>270</v>
      </c>
      <c r="S27" s="36"/>
      <c r="U27" s="81">
        <v>0</v>
      </c>
      <c r="V27" s="185"/>
      <c r="W27" s="185">
        <v>-101</v>
      </c>
      <c r="X27" s="185"/>
      <c r="Y27" s="81">
        <v>0</v>
      </c>
      <c r="Z27" s="185"/>
      <c r="AA27" s="185">
        <v>-101</v>
      </c>
    </row>
    <row r="28" spans="1:27" s="38" customFormat="1" ht="16.5" customHeight="1" x14ac:dyDescent="0.2">
      <c r="B28" s="136" t="s">
        <v>63</v>
      </c>
      <c r="S28" s="36"/>
      <c r="U28" s="81">
        <v>-120322</v>
      </c>
      <c r="V28" s="185"/>
      <c r="W28" s="185">
        <v>-11104</v>
      </c>
      <c r="X28" s="185"/>
      <c r="Y28" s="81">
        <v>-3807</v>
      </c>
      <c r="Z28" s="185"/>
      <c r="AA28" s="185">
        <v>-370</v>
      </c>
    </row>
    <row r="29" spans="1:27" s="38" customFormat="1" ht="16.5" customHeight="1" x14ac:dyDescent="0.2">
      <c r="A29" s="136"/>
      <c r="B29" s="136" t="s">
        <v>10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S29" s="36"/>
      <c r="U29" s="81">
        <v>-52679</v>
      </c>
      <c r="V29" s="185"/>
      <c r="W29" s="185">
        <v>-38201</v>
      </c>
      <c r="X29" s="185"/>
      <c r="Y29" s="81">
        <v>-51392</v>
      </c>
      <c r="Z29" s="185"/>
      <c r="AA29" s="185">
        <v>-36756</v>
      </c>
    </row>
    <row r="30" spans="1:27" s="38" customFormat="1" ht="16.5" customHeight="1" x14ac:dyDescent="0.2">
      <c r="A30" s="136"/>
      <c r="B30" s="136" t="s">
        <v>151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S30" s="36" t="s">
        <v>263</v>
      </c>
      <c r="U30" s="81">
        <v>-1527</v>
      </c>
      <c r="V30" s="185"/>
      <c r="W30" s="185">
        <v>0</v>
      </c>
      <c r="X30" s="185"/>
      <c r="Y30" s="81">
        <v>-751526</v>
      </c>
      <c r="Z30" s="185"/>
      <c r="AA30" s="185">
        <v>-749999</v>
      </c>
    </row>
    <row r="31" spans="1:27" s="38" customFormat="1" ht="16.5" customHeight="1" x14ac:dyDescent="0.2">
      <c r="A31" s="136"/>
      <c r="B31" s="136" t="s">
        <v>272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S31" s="36"/>
      <c r="U31" s="81">
        <v>-4904</v>
      </c>
      <c r="V31" s="185"/>
      <c r="W31" s="185">
        <v>-10488</v>
      </c>
      <c r="X31" s="185"/>
      <c r="Y31" s="81">
        <v>-4904</v>
      </c>
      <c r="Z31" s="185"/>
      <c r="AA31" s="185">
        <v>-10488</v>
      </c>
    </row>
    <row r="32" spans="1:27" s="38" customFormat="1" ht="16.5" customHeight="1" x14ac:dyDescent="0.2">
      <c r="A32" s="136"/>
      <c r="B32" s="136" t="s">
        <v>59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S32" s="36"/>
      <c r="U32" s="81"/>
      <c r="V32" s="185"/>
      <c r="W32" s="185"/>
      <c r="X32" s="185"/>
      <c r="Y32" s="81"/>
      <c r="Z32" s="185"/>
      <c r="AA32" s="185"/>
    </row>
    <row r="33" spans="1:29" s="38" customFormat="1" ht="16.5" customHeight="1" x14ac:dyDescent="0.2">
      <c r="A33" s="136"/>
      <c r="C33" s="46" t="s">
        <v>221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S33" s="36"/>
      <c r="U33" s="81">
        <v>189641</v>
      </c>
      <c r="V33" s="185"/>
      <c r="W33" s="185">
        <v>118245</v>
      </c>
      <c r="X33" s="185"/>
      <c r="Y33" s="81">
        <v>209526</v>
      </c>
      <c r="Z33" s="185"/>
      <c r="AA33" s="185">
        <v>134502</v>
      </c>
    </row>
    <row r="34" spans="1:29" s="38" customFormat="1" ht="16.5" customHeight="1" x14ac:dyDescent="0.2">
      <c r="A34" s="136"/>
      <c r="C34" s="46" t="s">
        <v>222</v>
      </c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S34" s="36"/>
      <c r="U34" s="81">
        <v>36292</v>
      </c>
      <c r="V34" s="185"/>
      <c r="W34" s="185">
        <v>38292</v>
      </c>
      <c r="X34" s="185"/>
      <c r="Y34" s="81">
        <v>36263</v>
      </c>
      <c r="Z34" s="185"/>
      <c r="AA34" s="185">
        <v>38079</v>
      </c>
    </row>
    <row r="35" spans="1:29" s="38" customFormat="1" ht="16.5" customHeight="1" x14ac:dyDescent="0.2">
      <c r="A35" s="136"/>
      <c r="C35" s="46" t="s">
        <v>223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S35" s="36"/>
      <c r="U35" s="83">
        <v>12482</v>
      </c>
      <c r="V35" s="185"/>
      <c r="W35" s="190">
        <v>9004</v>
      </c>
      <c r="X35" s="185"/>
      <c r="Y35" s="83">
        <v>12482</v>
      </c>
      <c r="Z35" s="185"/>
      <c r="AA35" s="190">
        <v>9004</v>
      </c>
    </row>
    <row r="36" spans="1:29" s="38" customFormat="1" ht="6.75" customHeight="1" x14ac:dyDescent="0.2">
      <c r="A36" s="136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U36" s="81"/>
      <c r="V36" s="185"/>
      <c r="W36" s="185"/>
      <c r="X36" s="185"/>
      <c r="Y36" s="81"/>
      <c r="Z36" s="185"/>
      <c r="AA36" s="185"/>
    </row>
    <row r="37" spans="1:29" s="38" customFormat="1" ht="16.5" customHeight="1" x14ac:dyDescent="0.2">
      <c r="A37" s="136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U37" s="81">
        <f>SUM(U11:U35)</f>
        <v>577781</v>
      </c>
      <c r="V37" s="185"/>
      <c r="W37" s="185">
        <f>SUM(W11:W35)</f>
        <v>168011</v>
      </c>
      <c r="X37" s="185"/>
      <c r="Y37" s="81">
        <f>SUM(Y11:Y35)</f>
        <v>289741</v>
      </c>
      <c r="Z37" s="185"/>
      <c r="AA37" s="185">
        <f>SUM(AA11:AA35)</f>
        <v>67813</v>
      </c>
    </row>
    <row r="38" spans="1:29" s="38" customFormat="1" ht="16.5" customHeight="1" x14ac:dyDescent="0.2">
      <c r="A38" s="329" t="s">
        <v>56</v>
      </c>
      <c r="B38" s="329"/>
      <c r="C38" s="329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U38" s="81"/>
      <c r="V38" s="185"/>
      <c r="W38" s="185"/>
      <c r="X38" s="185"/>
      <c r="Y38" s="81"/>
      <c r="Z38" s="185"/>
      <c r="AA38" s="185"/>
    </row>
    <row r="39" spans="1:29" s="38" customFormat="1" ht="16.5" customHeight="1" x14ac:dyDescent="0.2">
      <c r="A39" s="136"/>
      <c r="B39" s="46" t="s">
        <v>282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S39" s="36"/>
      <c r="U39" s="81">
        <v>-497145</v>
      </c>
      <c r="V39" s="185"/>
      <c r="W39" s="185">
        <v>-714657</v>
      </c>
      <c r="X39" s="185"/>
      <c r="Y39" s="81">
        <v>-377073</v>
      </c>
      <c r="Z39" s="185"/>
      <c r="AA39" s="185">
        <v>-767992</v>
      </c>
    </row>
    <row r="40" spans="1:29" s="38" customFormat="1" ht="16.5" customHeight="1" x14ac:dyDescent="0.2">
      <c r="B40" s="46" t="s">
        <v>29</v>
      </c>
      <c r="S40" s="36"/>
      <c r="T40" s="37"/>
      <c r="U40" s="81">
        <v>679333</v>
      </c>
      <c r="V40" s="185"/>
      <c r="W40" s="185">
        <v>677011</v>
      </c>
      <c r="X40" s="185"/>
      <c r="Y40" s="81">
        <v>550646</v>
      </c>
      <c r="Z40" s="185"/>
      <c r="AA40" s="185">
        <v>83084</v>
      </c>
    </row>
    <row r="41" spans="1:29" s="38" customFormat="1" ht="16.5" customHeight="1" x14ac:dyDescent="0.2">
      <c r="B41" s="46" t="s">
        <v>144</v>
      </c>
      <c r="S41" s="36"/>
      <c r="T41" s="37"/>
      <c r="U41" s="81">
        <v>-41097</v>
      </c>
      <c r="V41" s="185"/>
      <c r="W41" s="185">
        <v>-59551</v>
      </c>
      <c r="X41" s="185"/>
      <c r="Y41" s="81">
        <v>-41097</v>
      </c>
      <c r="Z41" s="185"/>
      <c r="AA41" s="185">
        <v>-59551</v>
      </c>
    </row>
    <row r="42" spans="1:29" s="38" customFormat="1" ht="16.5" customHeight="1" x14ac:dyDescent="0.2">
      <c r="B42" s="46" t="s">
        <v>112</v>
      </c>
      <c r="S42" s="36"/>
      <c r="T42" s="37"/>
      <c r="U42" s="81">
        <v>-78911</v>
      </c>
      <c r="V42" s="185"/>
      <c r="W42" s="185">
        <v>-30405</v>
      </c>
      <c r="X42" s="185"/>
      <c r="Y42" s="81">
        <v>-69000</v>
      </c>
      <c r="Z42" s="185"/>
      <c r="AA42" s="185">
        <v>-17629</v>
      </c>
    </row>
    <row r="43" spans="1:29" s="38" customFormat="1" ht="16.5" customHeight="1" x14ac:dyDescent="0.2">
      <c r="B43" s="46" t="s">
        <v>235</v>
      </c>
      <c r="S43" s="36"/>
      <c r="T43" s="37"/>
      <c r="U43" s="81">
        <v>-1691109</v>
      </c>
      <c r="V43" s="185"/>
      <c r="W43" s="185">
        <v>-1915137</v>
      </c>
      <c r="X43" s="185"/>
      <c r="Y43" s="81">
        <v>-566358</v>
      </c>
      <c r="Z43" s="185"/>
      <c r="AA43" s="185">
        <v>-824050</v>
      </c>
    </row>
    <row r="44" spans="1:29" s="38" customFormat="1" ht="16.5" customHeight="1" x14ac:dyDescent="0.2">
      <c r="B44" s="46" t="s">
        <v>45</v>
      </c>
      <c r="S44" s="36"/>
      <c r="T44" s="37"/>
      <c r="U44" s="81">
        <v>32806</v>
      </c>
      <c r="V44" s="185"/>
      <c r="W44" s="185">
        <v>-40258</v>
      </c>
      <c r="X44" s="185"/>
      <c r="Y44" s="81">
        <v>13258</v>
      </c>
      <c r="Z44" s="185"/>
      <c r="AA44" s="185">
        <v>-39635</v>
      </c>
    </row>
    <row r="45" spans="1:29" s="38" customFormat="1" ht="16.149999999999999" customHeight="1" x14ac:dyDescent="0.2">
      <c r="B45" s="46" t="s">
        <v>46</v>
      </c>
      <c r="S45" s="36"/>
      <c r="T45" s="37"/>
      <c r="U45" s="81">
        <v>-6527</v>
      </c>
      <c r="V45" s="185"/>
      <c r="W45" s="185">
        <v>1026</v>
      </c>
      <c r="X45" s="185"/>
      <c r="Y45" s="81">
        <v>-3155</v>
      </c>
      <c r="Z45" s="185"/>
      <c r="AA45" s="185">
        <v>938</v>
      </c>
    </row>
    <row r="46" spans="1:29" s="38" customFormat="1" ht="16.5" customHeight="1" x14ac:dyDescent="0.2">
      <c r="B46" s="46" t="s">
        <v>283</v>
      </c>
      <c r="S46" s="36"/>
      <c r="T46" s="37"/>
      <c r="U46" s="81">
        <v>127454</v>
      </c>
      <c r="V46" s="185"/>
      <c r="W46" s="185">
        <v>204489</v>
      </c>
      <c r="X46" s="185"/>
      <c r="Y46" s="81">
        <v>250639</v>
      </c>
      <c r="Z46" s="185"/>
      <c r="AA46" s="185">
        <v>160757</v>
      </c>
      <c r="AC46" s="319"/>
    </row>
    <row r="47" spans="1:29" s="38" customFormat="1" ht="16.5" customHeight="1" x14ac:dyDescent="0.2">
      <c r="B47" s="46" t="s">
        <v>284</v>
      </c>
      <c r="S47" s="36"/>
      <c r="T47" s="37"/>
      <c r="U47" s="81">
        <v>-1259</v>
      </c>
      <c r="V47" s="185"/>
      <c r="W47" s="185">
        <v>-1259</v>
      </c>
      <c r="X47" s="185"/>
      <c r="Y47" s="81">
        <v>-1259</v>
      </c>
      <c r="Z47" s="185"/>
      <c r="AA47" s="185">
        <v>-1259</v>
      </c>
    </row>
    <row r="48" spans="1:29" s="38" customFormat="1" ht="16.5" customHeight="1" x14ac:dyDescent="0.2">
      <c r="B48" s="46" t="s">
        <v>74</v>
      </c>
      <c r="S48" s="36"/>
      <c r="T48" s="37"/>
      <c r="U48" s="81">
        <v>526</v>
      </c>
      <c r="V48" s="185"/>
      <c r="W48" s="185">
        <v>648</v>
      </c>
      <c r="X48" s="185"/>
      <c r="Y48" s="81">
        <v>526</v>
      </c>
      <c r="Z48" s="185"/>
      <c r="AA48" s="185">
        <v>648</v>
      </c>
    </row>
    <row r="49" spans="1:27" s="38" customFormat="1" ht="16.5" customHeight="1" x14ac:dyDescent="0.2">
      <c r="B49" s="46" t="s">
        <v>30</v>
      </c>
      <c r="S49" s="36"/>
      <c r="T49" s="37"/>
      <c r="U49" s="81">
        <v>242087</v>
      </c>
      <c r="V49" s="185"/>
      <c r="W49" s="185">
        <v>263915</v>
      </c>
      <c r="X49" s="185"/>
      <c r="Y49" s="81">
        <v>334628</v>
      </c>
      <c r="Z49" s="185"/>
      <c r="AA49" s="185">
        <v>105762</v>
      </c>
    </row>
    <row r="50" spans="1:27" s="38" customFormat="1" ht="16.5" customHeight="1" x14ac:dyDescent="0.2">
      <c r="B50" s="46" t="s">
        <v>121</v>
      </c>
      <c r="S50" s="36"/>
      <c r="T50" s="37"/>
      <c r="U50" s="81">
        <v>0</v>
      </c>
      <c r="V50" s="185"/>
      <c r="W50" s="185">
        <v>-30192</v>
      </c>
      <c r="X50" s="185"/>
      <c r="Y50" s="81">
        <v>0</v>
      </c>
      <c r="Z50" s="185"/>
      <c r="AA50" s="185">
        <v>-30520</v>
      </c>
    </row>
    <row r="51" spans="1:27" s="38" customFormat="1" ht="16.5" customHeight="1" x14ac:dyDescent="0.2">
      <c r="B51" s="46" t="s">
        <v>236</v>
      </c>
      <c r="S51" s="36"/>
      <c r="T51" s="37"/>
      <c r="U51" s="83">
        <v>21026</v>
      </c>
      <c r="V51" s="185"/>
      <c r="W51" s="190">
        <v>47420</v>
      </c>
      <c r="X51" s="185"/>
      <c r="Y51" s="83">
        <v>20336</v>
      </c>
      <c r="Z51" s="185"/>
      <c r="AA51" s="190">
        <v>45559</v>
      </c>
    </row>
    <row r="52" spans="1:27" s="38" customFormat="1" ht="3.75" customHeight="1" x14ac:dyDescent="0.2">
      <c r="A52" s="136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U52" s="81"/>
      <c r="V52" s="185"/>
      <c r="W52" s="185"/>
      <c r="X52" s="185"/>
      <c r="Y52" s="81"/>
      <c r="Z52" s="185"/>
      <c r="AA52" s="185"/>
    </row>
    <row r="53" spans="1:27" s="38" customFormat="1" ht="16.5" customHeight="1" x14ac:dyDescent="0.2">
      <c r="A53" s="329" t="s">
        <v>273</v>
      </c>
      <c r="B53" s="329"/>
      <c r="C53" s="329"/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6"/>
      <c r="T53" s="37"/>
      <c r="U53" s="81">
        <f>SUM(U37:U51)</f>
        <v>-635035</v>
      </c>
      <c r="V53" s="185"/>
      <c r="W53" s="185">
        <f>SUM(W37:W51)</f>
        <v>-1428939</v>
      </c>
      <c r="X53" s="185"/>
      <c r="Y53" s="81">
        <f>SUM(Y37:Y51)</f>
        <v>401832</v>
      </c>
      <c r="Z53" s="185"/>
      <c r="AA53" s="185">
        <f>SUM(AA37:AA51)</f>
        <v>-1276075</v>
      </c>
    </row>
    <row r="54" spans="1:27" s="38" customFormat="1" ht="16.5" customHeight="1" x14ac:dyDescent="0.2">
      <c r="A54" s="38" t="s">
        <v>51</v>
      </c>
      <c r="R54" s="136"/>
      <c r="S54" s="36"/>
      <c r="T54" s="37"/>
      <c r="U54" s="81">
        <v>5973</v>
      </c>
      <c r="V54" s="185"/>
      <c r="W54" s="185">
        <v>14847</v>
      </c>
      <c r="X54" s="185"/>
      <c r="Y54" s="81">
        <v>4519</v>
      </c>
      <c r="Z54" s="185"/>
      <c r="AA54" s="185">
        <v>13402</v>
      </c>
    </row>
    <row r="55" spans="1:27" s="38" customFormat="1" ht="16.5" customHeight="1" x14ac:dyDescent="0.2">
      <c r="A55" s="329" t="s">
        <v>92</v>
      </c>
      <c r="B55" s="329"/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6"/>
      <c r="T55" s="37"/>
      <c r="U55" s="81">
        <v>-339517</v>
      </c>
      <c r="V55" s="185"/>
      <c r="W55" s="185">
        <v>-272215</v>
      </c>
      <c r="X55" s="185"/>
      <c r="Y55" s="81">
        <v>-319868</v>
      </c>
      <c r="Z55" s="185"/>
      <c r="AA55" s="185">
        <v>-262820</v>
      </c>
    </row>
    <row r="56" spans="1:27" s="38" customFormat="1" ht="16.5" customHeight="1" x14ac:dyDescent="0.2">
      <c r="A56" s="329" t="s">
        <v>123</v>
      </c>
      <c r="B56" s="329"/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6"/>
      <c r="T56" s="37"/>
      <c r="U56" s="83">
        <v>-160911</v>
      </c>
      <c r="V56" s="185"/>
      <c r="W56" s="190">
        <v>-218876</v>
      </c>
      <c r="X56" s="185"/>
      <c r="Y56" s="83">
        <v>-58408</v>
      </c>
      <c r="Z56" s="185"/>
      <c r="AA56" s="190">
        <v>-12030</v>
      </c>
    </row>
    <row r="57" spans="1:27" s="38" customFormat="1" ht="6.75" customHeight="1" x14ac:dyDescent="0.2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U57" s="81"/>
      <c r="V57" s="185"/>
      <c r="W57" s="185"/>
      <c r="X57" s="185"/>
      <c r="Y57" s="81"/>
      <c r="Z57" s="185"/>
      <c r="AA57" s="185"/>
    </row>
    <row r="58" spans="1:27" s="38" customFormat="1" ht="16.5" customHeight="1" x14ac:dyDescent="0.2">
      <c r="A58" s="38" t="s">
        <v>207</v>
      </c>
      <c r="S58" s="36"/>
      <c r="T58" s="37"/>
      <c r="U58" s="83">
        <f>SUM(U53:U56)</f>
        <v>-1129490</v>
      </c>
      <c r="V58" s="185"/>
      <c r="W58" s="190">
        <f>SUM(W53:W56)</f>
        <v>-1905183</v>
      </c>
      <c r="X58" s="185"/>
      <c r="Y58" s="83">
        <f>SUM(Y53:Y56)</f>
        <v>28075</v>
      </c>
      <c r="Z58" s="185"/>
      <c r="AA58" s="190">
        <f>SUM(AA53:AA56)</f>
        <v>-1537523</v>
      </c>
    </row>
    <row r="59" spans="1:27" s="38" customFormat="1" ht="16.5" customHeight="1" x14ac:dyDescent="0.2">
      <c r="A59" s="136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U59" s="191"/>
      <c r="V59" s="191"/>
      <c r="W59" s="191"/>
      <c r="X59" s="191"/>
      <c r="Y59" s="191"/>
      <c r="Z59" s="191"/>
      <c r="AA59" s="191"/>
    </row>
    <row r="60" spans="1:27" s="38" customFormat="1" ht="16.5" customHeight="1" x14ac:dyDescent="0.2">
      <c r="A60" s="318"/>
      <c r="B60" s="318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U60" s="191"/>
      <c r="V60" s="191"/>
      <c r="W60" s="191"/>
      <c r="X60" s="191"/>
      <c r="Y60" s="191"/>
      <c r="Z60" s="191"/>
      <c r="AA60" s="191"/>
    </row>
    <row r="61" spans="1:27" s="38" customFormat="1" ht="16.5" customHeight="1" x14ac:dyDescent="0.2">
      <c r="A61" s="318"/>
      <c r="B61" s="318"/>
      <c r="C61" s="318"/>
      <c r="D61" s="318"/>
      <c r="E61" s="318"/>
      <c r="F61" s="318"/>
      <c r="G61" s="318"/>
      <c r="H61" s="318"/>
      <c r="I61" s="318"/>
      <c r="J61" s="318"/>
      <c r="K61" s="318"/>
      <c r="L61" s="318"/>
      <c r="M61" s="318"/>
      <c r="N61" s="318"/>
      <c r="O61" s="318"/>
      <c r="P61" s="318"/>
      <c r="Q61" s="318"/>
      <c r="R61" s="318"/>
      <c r="U61" s="191"/>
      <c r="V61" s="191"/>
      <c r="W61" s="191"/>
      <c r="X61" s="191"/>
      <c r="Y61" s="191"/>
      <c r="Z61" s="191"/>
      <c r="AA61" s="191"/>
    </row>
    <row r="62" spans="1:27" s="38" customFormat="1" ht="16.5" customHeight="1" x14ac:dyDescent="0.2">
      <c r="A62" s="318"/>
      <c r="B62" s="318"/>
      <c r="C62" s="318"/>
      <c r="D62" s="318"/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318"/>
      <c r="Q62" s="318"/>
      <c r="R62" s="318"/>
      <c r="U62" s="191"/>
      <c r="V62" s="191"/>
      <c r="W62" s="191"/>
      <c r="X62" s="191"/>
      <c r="Y62" s="191"/>
      <c r="Z62" s="191"/>
      <c r="AA62" s="191"/>
    </row>
    <row r="63" spans="1:27" s="38" customFormat="1" ht="13.5" customHeight="1" x14ac:dyDescent="0.2">
      <c r="A63" s="318"/>
      <c r="B63" s="318"/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U63" s="191"/>
      <c r="V63" s="191"/>
      <c r="W63" s="191"/>
      <c r="X63" s="191"/>
      <c r="Y63" s="191"/>
      <c r="Z63" s="191"/>
      <c r="AA63" s="191"/>
    </row>
    <row r="64" spans="1:27" ht="21.95" customHeight="1" x14ac:dyDescent="0.2">
      <c r="A64" s="330" t="str">
        <f>'10'!A35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64" s="330"/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  <c r="R64" s="330"/>
      <c r="S64" s="330"/>
      <c r="T64" s="330"/>
      <c r="U64" s="330"/>
      <c r="V64" s="330"/>
      <c r="W64" s="330"/>
      <c r="X64" s="330"/>
      <c r="Y64" s="330"/>
      <c r="Z64" s="330"/>
      <c r="AA64" s="330"/>
    </row>
    <row r="65" spans="1:27" ht="19.149999999999999" customHeight="1" x14ac:dyDescent="0.2">
      <c r="A65" s="22" t="str">
        <f>A1</f>
        <v>บริษัท โนเบิล ดีเวลลอปเมนท์ จำกัด (มหาชน)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33"/>
      <c r="T65" s="33"/>
      <c r="U65" s="181"/>
      <c r="V65" s="181"/>
      <c r="W65" s="181"/>
      <c r="X65" s="181"/>
      <c r="Y65" s="181"/>
      <c r="Z65" s="181"/>
      <c r="AA65" s="181"/>
    </row>
    <row r="66" spans="1:27" ht="19.149999999999999" customHeight="1" x14ac:dyDescent="0.2">
      <c r="A66" s="22" t="str">
        <f>A2</f>
        <v xml:space="preserve">งบกระแสเงินสด 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33"/>
      <c r="T66" s="33"/>
      <c r="U66" s="181"/>
      <c r="V66" s="181"/>
      <c r="W66" s="181"/>
      <c r="X66" s="181"/>
      <c r="Y66" s="181"/>
      <c r="Z66" s="181"/>
      <c r="AA66" s="181"/>
    </row>
    <row r="67" spans="1:27" ht="19.149999999999999" customHeight="1" x14ac:dyDescent="0.2">
      <c r="A67" s="34" t="str">
        <f>A3</f>
        <v>สำหรับงวดหกเดือนสิ้นสุดวันที่ 30 มิถุนายน พ.ศ. 2566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5"/>
      <c r="T67" s="35"/>
      <c r="U67" s="184"/>
      <c r="V67" s="184"/>
      <c r="W67" s="184"/>
      <c r="X67" s="184"/>
      <c r="Y67" s="184"/>
      <c r="Z67" s="184"/>
      <c r="AA67" s="184"/>
    </row>
    <row r="68" spans="1:27" s="38" customFormat="1" ht="8.25" customHeight="1" x14ac:dyDescent="0.2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U68" s="185"/>
      <c r="V68" s="185"/>
      <c r="W68" s="185"/>
      <c r="X68" s="185"/>
      <c r="Y68" s="185"/>
      <c r="Z68" s="185"/>
      <c r="AA68" s="185"/>
    </row>
    <row r="69" spans="1:27" s="38" customFormat="1" ht="15.75" customHeight="1" x14ac:dyDescent="0.2">
      <c r="S69" s="39"/>
      <c r="T69" s="40"/>
      <c r="U69" s="331" t="s">
        <v>108</v>
      </c>
      <c r="V69" s="331"/>
      <c r="W69" s="331"/>
      <c r="X69" s="188"/>
      <c r="Y69" s="331" t="s">
        <v>109</v>
      </c>
      <c r="Z69" s="331"/>
      <c r="AA69" s="331"/>
    </row>
    <row r="70" spans="1:27" s="38" customFormat="1" ht="15.75" customHeight="1" x14ac:dyDescent="0.2">
      <c r="S70" s="39"/>
      <c r="T70" s="40"/>
      <c r="U70" s="151" t="s">
        <v>98</v>
      </c>
      <c r="V70" s="151"/>
      <c r="W70" s="151" t="s">
        <v>98</v>
      </c>
      <c r="X70" s="151"/>
      <c r="Y70" s="151" t="s">
        <v>98</v>
      </c>
      <c r="Z70" s="151"/>
      <c r="AA70" s="151" t="s">
        <v>98</v>
      </c>
    </row>
    <row r="71" spans="1:27" s="38" customFormat="1" ht="15.75" customHeight="1" x14ac:dyDescent="0.2">
      <c r="S71" s="39"/>
      <c r="T71" s="40"/>
      <c r="U71" s="151" t="s">
        <v>224</v>
      </c>
      <c r="V71" s="150"/>
      <c r="W71" s="151" t="s">
        <v>224</v>
      </c>
      <c r="X71" s="150"/>
      <c r="Y71" s="151" t="s">
        <v>224</v>
      </c>
      <c r="Z71" s="150"/>
      <c r="AA71" s="151" t="s">
        <v>224</v>
      </c>
    </row>
    <row r="72" spans="1:27" s="38" customFormat="1" ht="15.75" customHeight="1" x14ac:dyDescent="0.2">
      <c r="S72" s="39"/>
      <c r="T72" s="40"/>
      <c r="U72" s="151" t="s">
        <v>245</v>
      </c>
      <c r="V72" s="150"/>
      <c r="W72" s="151" t="s">
        <v>202</v>
      </c>
      <c r="X72" s="151"/>
      <c r="Y72" s="151" t="s">
        <v>245</v>
      </c>
      <c r="Z72" s="150"/>
      <c r="AA72" s="151" t="s">
        <v>202</v>
      </c>
    </row>
    <row r="73" spans="1:27" s="38" customFormat="1" ht="15.75" customHeight="1" x14ac:dyDescent="0.2">
      <c r="S73" s="41" t="s">
        <v>0</v>
      </c>
      <c r="T73" s="40"/>
      <c r="U73" s="187" t="s">
        <v>99</v>
      </c>
      <c r="V73" s="151"/>
      <c r="W73" s="187" t="s">
        <v>99</v>
      </c>
      <c r="X73" s="151"/>
      <c r="Y73" s="187" t="s">
        <v>99</v>
      </c>
      <c r="Z73" s="151"/>
      <c r="AA73" s="187" t="s">
        <v>99</v>
      </c>
    </row>
    <row r="74" spans="1:27" s="38" customFormat="1" ht="19.149999999999999" customHeight="1" x14ac:dyDescent="0.2">
      <c r="A74" s="47" t="s">
        <v>12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36"/>
      <c r="T74" s="37"/>
      <c r="U74" s="81"/>
      <c r="V74" s="185"/>
      <c r="W74" s="185"/>
      <c r="X74" s="185"/>
      <c r="Y74" s="81"/>
      <c r="Z74" s="185"/>
      <c r="AA74" s="185"/>
    </row>
    <row r="75" spans="1:27" s="38" customFormat="1" ht="19.149999999999999" customHeight="1" x14ac:dyDescent="0.2">
      <c r="A75" s="48" t="s">
        <v>239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9" t="s">
        <v>240</v>
      </c>
      <c r="Q75" s="48"/>
      <c r="R75" s="48"/>
      <c r="S75" s="36" t="s">
        <v>249</v>
      </c>
      <c r="T75" s="37"/>
      <c r="U75" s="82">
        <v>0</v>
      </c>
      <c r="V75" s="185"/>
      <c r="W75" s="189">
        <v>0</v>
      </c>
      <c r="X75" s="185"/>
      <c r="Y75" s="82">
        <v>-447000</v>
      </c>
      <c r="Z75" s="185"/>
      <c r="AA75" s="189">
        <v>-69910</v>
      </c>
    </row>
    <row r="76" spans="1:27" s="38" customFormat="1" ht="19.149999999999999" customHeight="1" x14ac:dyDescent="0.2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9" t="s">
        <v>241</v>
      </c>
      <c r="Q76" s="48"/>
      <c r="R76" s="48"/>
      <c r="S76" s="36" t="s">
        <v>249</v>
      </c>
      <c r="T76" s="37"/>
      <c r="U76" s="82">
        <v>0</v>
      </c>
      <c r="V76" s="185"/>
      <c r="W76" s="189">
        <v>0</v>
      </c>
      <c r="X76" s="185"/>
      <c r="Y76" s="82">
        <v>0</v>
      </c>
      <c r="Z76" s="185"/>
      <c r="AA76" s="189">
        <v>69910</v>
      </c>
    </row>
    <row r="77" spans="1:27" s="38" customFormat="1" ht="19.149999999999999" customHeight="1" x14ac:dyDescent="0.2">
      <c r="A77" s="48" t="s">
        <v>242</v>
      </c>
      <c r="C77" s="48"/>
      <c r="D77" s="48"/>
      <c r="O77" s="49"/>
      <c r="P77" s="49" t="s">
        <v>240</v>
      </c>
      <c r="S77" s="36" t="s">
        <v>264</v>
      </c>
      <c r="T77" s="37"/>
      <c r="U77" s="82">
        <v>-416500</v>
      </c>
      <c r="V77" s="185"/>
      <c r="W77" s="189">
        <v>-22500</v>
      </c>
      <c r="X77" s="185"/>
      <c r="Y77" s="82">
        <v>-416500</v>
      </c>
      <c r="Z77" s="185"/>
      <c r="AA77" s="189">
        <v>-22500</v>
      </c>
    </row>
    <row r="78" spans="1:27" s="38" customFormat="1" ht="19.149999999999999" customHeight="1" x14ac:dyDescent="0.2">
      <c r="A78" s="48"/>
      <c r="C78" s="48"/>
      <c r="D78" s="48"/>
      <c r="O78" s="49"/>
      <c r="P78" s="49" t="s">
        <v>241</v>
      </c>
      <c r="S78" s="36" t="s">
        <v>264</v>
      </c>
      <c r="T78" s="37"/>
      <c r="U78" s="82">
        <v>167842</v>
      </c>
      <c r="V78" s="185"/>
      <c r="W78" s="189">
        <v>937111</v>
      </c>
      <c r="X78" s="185"/>
      <c r="Y78" s="82">
        <v>167842</v>
      </c>
      <c r="Z78" s="185"/>
      <c r="AA78" s="189">
        <v>937111</v>
      </c>
    </row>
    <row r="79" spans="1:27" s="38" customFormat="1" ht="19.149999999999999" customHeight="1" x14ac:dyDescent="0.2">
      <c r="A79" s="48" t="s">
        <v>232</v>
      </c>
      <c r="C79" s="48"/>
      <c r="D79" s="48"/>
      <c r="O79" s="49"/>
      <c r="P79" s="49"/>
      <c r="S79" s="36" t="s">
        <v>264</v>
      </c>
      <c r="T79" s="37"/>
      <c r="U79" s="82">
        <v>-11705</v>
      </c>
      <c r="V79" s="185"/>
      <c r="W79" s="189">
        <v>-11700</v>
      </c>
      <c r="X79" s="185"/>
      <c r="Y79" s="82">
        <v>-11705</v>
      </c>
      <c r="Z79" s="185"/>
      <c r="AA79" s="189">
        <v>-11700</v>
      </c>
    </row>
    <row r="80" spans="1:27" s="38" customFormat="1" ht="19.149999999999999" customHeight="1" x14ac:dyDescent="0.2">
      <c r="A80" s="48" t="s">
        <v>279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36"/>
      <c r="T80" s="37"/>
      <c r="U80" s="82">
        <v>28687</v>
      </c>
      <c r="V80" s="185"/>
      <c r="W80" s="189">
        <v>0</v>
      </c>
      <c r="X80" s="185"/>
      <c r="Y80" s="82">
        <v>28687</v>
      </c>
      <c r="Z80" s="185"/>
      <c r="AA80" s="189">
        <v>0</v>
      </c>
    </row>
    <row r="81" spans="1:27" s="38" customFormat="1" ht="19.149999999999999" customHeight="1" x14ac:dyDescent="0.2">
      <c r="A81" s="48" t="s">
        <v>214</v>
      </c>
      <c r="B81" s="48"/>
      <c r="C81" s="48"/>
      <c r="G81" s="48"/>
      <c r="H81" s="48"/>
      <c r="I81" s="49" t="s">
        <v>215</v>
      </c>
      <c r="M81" s="48"/>
      <c r="N81" s="48"/>
      <c r="O81" s="48"/>
      <c r="P81" s="48"/>
      <c r="Q81" s="48"/>
      <c r="R81" s="48"/>
      <c r="S81" s="36"/>
      <c r="U81" s="82">
        <v>-8779</v>
      </c>
      <c r="V81" s="185"/>
      <c r="W81" s="189">
        <v>-59128</v>
      </c>
      <c r="X81" s="185"/>
      <c r="Y81" s="82">
        <v>-8068</v>
      </c>
      <c r="Z81" s="185"/>
      <c r="AA81" s="189">
        <v>-31522</v>
      </c>
    </row>
    <row r="82" spans="1:27" s="38" customFormat="1" ht="19.149999999999999" customHeight="1" x14ac:dyDescent="0.2">
      <c r="I82" s="50" t="s">
        <v>178</v>
      </c>
      <c r="S82" s="36"/>
      <c r="U82" s="82">
        <v>-2735</v>
      </c>
      <c r="V82" s="185"/>
      <c r="W82" s="189">
        <v>-1314</v>
      </c>
      <c r="X82" s="185"/>
      <c r="Y82" s="82">
        <v>-1826</v>
      </c>
      <c r="Z82" s="185"/>
      <c r="AA82" s="189">
        <v>-1314</v>
      </c>
    </row>
    <row r="83" spans="1:27" s="38" customFormat="1" ht="19.149999999999999" customHeight="1" x14ac:dyDescent="0.2">
      <c r="A83" s="38" t="s">
        <v>262</v>
      </c>
      <c r="C83" s="191"/>
      <c r="D83" s="191"/>
      <c r="E83" s="191"/>
      <c r="F83" s="191"/>
      <c r="G83" s="191"/>
      <c r="H83" s="191"/>
      <c r="I83" s="314"/>
      <c r="J83" s="191"/>
      <c r="K83" s="191"/>
      <c r="L83" s="191"/>
      <c r="M83" s="191"/>
      <c r="N83" s="191"/>
      <c r="O83" s="191"/>
      <c r="P83" s="191"/>
      <c r="Q83" s="191"/>
      <c r="R83" s="191"/>
      <c r="S83" s="36"/>
      <c r="U83" s="82">
        <v>91</v>
      </c>
      <c r="V83" s="185"/>
      <c r="W83" s="189">
        <v>0</v>
      </c>
      <c r="X83" s="185"/>
      <c r="Y83" s="82">
        <v>91</v>
      </c>
      <c r="Z83" s="185"/>
      <c r="AA83" s="189">
        <v>0</v>
      </c>
    </row>
    <row r="84" spans="1:27" s="38" customFormat="1" ht="19.149999999999999" customHeight="1" x14ac:dyDescent="0.2">
      <c r="A84" s="48" t="s">
        <v>181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S84" s="36" t="s">
        <v>263</v>
      </c>
      <c r="U84" s="82">
        <v>1527</v>
      </c>
      <c r="V84" s="185"/>
      <c r="W84" s="189">
        <v>0</v>
      </c>
      <c r="X84" s="185"/>
      <c r="Y84" s="82">
        <v>751526</v>
      </c>
      <c r="Z84" s="185"/>
      <c r="AA84" s="189">
        <v>749999</v>
      </c>
    </row>
    <row r="85" spans="1:27" s="38" customFormat="1" ht="19.149999999999999" customHeight="1" x14ac:dyDescent="0.2">
      <c r="A85" s="38" t="s">
        <v>182</v>
      </c>
      <c r="S85" s="36">
        <v>9</v>
      </c>
      <c r="U85" s="82">
        <v>0</v>
      </c>
      <c r="V85" s="185"/>
      <c r="W85" s="189">
        <v>0</v>
      </c>
      <c r="X85" s="185"/>
      <c r="Y85" s="82">
        <v>-70250</v>
      </c>
      <c r="Z85" s="185"/>
      <c r="AA85" s="189">
        <v>-89200</v>
      </c>
    </row>
    <row r="86" spans="1:27" s="38" customFormat="1" ht="19.149999999999999" customHeight="1" x14ac:dyDescent="0.2">
      <c r="A86" s="38" t="s">
        <v>183</v>
      </c>
      <c r="S86" s="36">
        <v>10</v>
      </c>
      <c r="U86" s="82">
        <v>0</v>
      </c>
      <c r="V86" s="185"/>
      <c r="W86" s="189">
        <v>-89100</v>
      </c>
      <c r="X86" s="185"/>
      <c r="Y86" s="82">
        <v>0</v>
      </c>
      <c r="Z86" s="185"/>
      <c r="AA86" s="189">
        <v>0</v>
      </c>
    </row>
    <row r="87" spans="1:27" s="38" customFormat="1" ht="19.149999999999999" customHeight="1" x14ac:dyDescent="0.2">
      <c r="A87" s="38" t="s">
        <v>134</v>
      </c>
      <c r="S87" s="36">
        <v>11</v>
      </c>
      <c r="U87" s="82">
        <v>-149000</v>
      </c>
      <c r="V87" s="185"/>
      <c r="W87" s="189">
        <v>-202400</v>
      </c>
      <c r="X87" s="185"/>
      <c r="Y87" s="82">
        <v>-149000</v>
      </c>
      <c r="Z87" s="185"/>
      <c r="AA87" s="189">
        <v>-202400</v>
      </c>
    </row>
    <row r="88" spans="1:27" s="38" customFormat="1" ht="19.149999999999999" customHeight="1" x14ac:dyDescent="0.2">
      <c r="A88" s="38" t="s">
        <v>244</v>
      </c>
      <c r="S88" s="36" t="s">
        <v>264</v>
      </c>
      <c r="U88" s="82">
        <v>0</v>
      </c>
      <c r="V88" s="185"/>
      <c r="W88" s="189">
        <v>-1304974</v>
      </c>
      <c r="X88" s="185"/>
      <c r="Y88" s="82">
        <v>0</v>
      </c>
      <c r="Z88" s="185"/>
      <c r="AA88" s="189">
        <v>-1304974</v>
      </c>
    </row>
    <row r="89" spans="1:27" s="38" customFormat="1" ht="19.149999999999999" customHeight="1" x14ac:dyDescent="0.2">
      <c r="A89" s="38" t="s">
        <v>205</v>
      </c>
      <c r="S89" s="36"/>
      <c r="U89" s="82"/>
      <c r="V89" s="185"/>
      <c r="W89" s="189"/>
      <c r="X89" s="185"/>
      <c r="Y89" s="82"/>
      <c r="Z89" s="185"/>
      <c r="AA89" s="189"/>
    </row>
    <row r="90" spans="1:27" s="38" customFormat="1" ht="19.149999999999999" customHeight="1" x14ac:dyDescent="0.2">
      <c r="B90" s="38" t="s">
        <v>156</v>
      </c>
      <c r="S90" s="36"/>
      <c r="U90" s="82">
        <v>0</v>
      </c>
      <c r="V90" s="185"/>
      <c r="W90" s="189">
        <v>-200000</v>
      </c>
      <c r="X90" s="185"/>
      <c r="Y90" s="82">
        <v>0</v>
      </c>
      <c r="Z90" s="185"/>
      <c r="AA90" s="189">
        <v>-200000</v>
      </c>
    </row>
    <row r="91" spans="1:27" s="38" customFormat="1" ht="19.149999999999999" customHeight="1" x14ac:dyDescent="0.2">
      <c r="A91" s="38" t="s">
        <v>274</v>
      </c>
      <c r="S91" s="36"/>
      <c r="U91" s="82">
        <v>7500</v>
      </c>
      <c r="V91" s="185"/>
      <c r="W91" s="189">
        <v>0</v>
      </c>
      <c r="X91" s="185"/>
      <c r="Y91" s="82">
        <v>7500</v>
      </c>
      <c r="Z91" s="185"/>
      <c r="AA91" s="189">
        <v>0</v>
      </c>
    </row>
    <row r="92" spans="1:27" s="38" customFormat="1" ht="19.149999999999999" customHeight="1" x14ac:dyDescent="0.2">
      <c r="A92" s="38" t="s">
        <v>233</v>
      </c>
      <c r="S92" s="36"/>
      <c r="U92" s="82">
        <v>0</v>
      </c>
      <c r="V92" s="185"/>
      <c r="W92" s="189">
        <v>198991</v>
      </c>
      <c r="X92" s="185"/>
      <c r="Y92" s="82">
        <v>0</v>
      </c>
      <c r="Z92" s="185"/>
      <c r="AA92" s="189">
        <v>129044</v>
      </c>
    </row>
    <row r="93" spans="1:27" s="38" customFormat="1" ht="19.149999999999999" customHeight="1" x14ac:dyDescent="0.2">
      <c r="A93" s="38" t="s">
        <v>211</v>
      </c>
      <c r="S93" s="36"/>
      <c r="U93" s="82">
        <v>0</v>
      </c>
      <c r="V93" s="185"/>
      <c r="W93" s="189">
        <v>315000</v>
      </c>
      <c r="X93" s="185"/>
      <c r="Y93" s="82">
        <v>0</v>
      </c>
      <c r="Z93" s="185"/>
      <c r="AA93" s="189">
        <v>315000</v>
      </c>
    </row>
    <row r="94" spans="1:27" s="38" customFormat="1" ht="19.149999999999999" customHeight="1" x14ac:dyDescent="0.2">
      <c r="A94" s="38" t="s">
        <v>286</v>
      </c>
      <c r="S94" s="36"/>
      <c r="U94" s="82"/>
      <c r="V94" s="185"/>
      <c r="W94" s="189"/>
      <c r="X94" s="185"/>
      <c r="Y94" s="82"/>
      <c r="Z94" s="185"/>
      <c r="AA94" s="189"/>
    </row>
    <row r="95" spans="1:27" s="38" customFormat="1" ht="19.149999999999999" customHeight="1" x14ac:dyDescent="0.2">
      <c r="A95" s="48"/>
      <c r="B95" s="38" t="s">
        <v>287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S95" s="36"/>
      <c r="T95" s="37"/>
      <c r="U95" s="83">
        <v>375</v>
      </c>
      <c r="V95" s="185"/>
      <c r="W95" s="190">
        <v>200101</v>
      </c>
      <c r="X95" s="185"/>
      <c r="Y95" s="84">
        <v>375</v>
      </c>
      <c r="Z95" s="185"/>
      <c r="AA95" s="190">
        <v>200101</v>
      </c>
    </row>
    <row r="96" spans="1:27" s="38" customFormat="1" ht="4.5" customHeight="1" x14ac:dyDescent="0.2">
      <c r="S96" s="36"/>
      <c r="T96" s="37"/>
      <c r="U96" s="85"/>
      <c r="V96" s="86"/>
      <c r="W96" s="86"/>
      <c r="X96" s="86"/>
      <c r="Y96" s="85"/>
      <c r="Z96" s="86"/>
      <c r="AA96" s="86"/>
    </row>
    <row r="97" spans="1:27" s="38" customFormat="1" ht="19.149999999999999" customHeight="1" x14ac:dyDescent="0.2">
      <c r="A97" s="48" t="s">
        <v>152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36"/>
      <c r="T97" s="37"/>
      <c r="U97" s="83">
        <f>SUM(U75:U95)</f>
        <v>-382697</v>
      </c>
      <c r="V97" s="185"/>
      <c r="W97" s="190">
        <f>SUM(W75:W95)</f>
        <v>-239913</v>
      </c>
      <c r="X97" s="185"/>
      <c r="Y97" s="84">
        <f>SUM(Y75:Y95)</f>
        <v>-148328</v>
      </c>
      <c r="Z97" s="185"/>
      <c r="AA97" s="190">
        <f>SUM(AA75:AA95)</f>
        <v>467645</v>
      </c>
    </row>
    <row r="98" spans="1:27" s="38" customFormat="1" ht="4.5" customHeight="1" x14ac:dyDescent="0.2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36"/>
      <c r="T98" s="37"/>
      <c r="U98" s="81"/>
      <c r="V98" s="185"/>
      <c r="W98" s="185"/>
      <c r="X98" s="185"/>
      <c r="Y98" s="81"/>
      <c r="Z98" s="185"/>
      <c r="AA98" s="185"/>
    </row>
    <row r="99" spans="1:27" s="38" customFormat="1" ht="19.350000000000001" customHeight="1" x14ac:dyDescent="0.2">
      <c r="A99" s="47" t="s">
        <v>13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36"/>
      <c r="T99" s="37"/>
      <c r="U99" s="81"/>
      <c r="V99" s="185"/>
      <c r="W99" s="185"/>
      <c r="X99" s="185"/>
      <c r="Y99" s="81"/>
      <c r="Z99" s="185"/>
      <c r="AA99" s="185"/>
    </row>
    <row r="100" spans="1:27" s="38" customFormat="1" ht="19.149999999999999" customHeight="1" x14ac:dyDescent="0.2">
      <c r="A100" s="48" t="s">
        <v>216</v>
      </c>
      <c r="D100" s="48"/>
      <c r="E100" s="48"/>
      <c r="Q100" s="49" t="s">
        <v>217</v>
      </c>
      <c r="R100" s="49"/>
      <c r="S100" s="36" t="s">
        <v>246</v>
      </c>
      <c r="T100" s="37"/>
      <c r="U100" s="81">
        <v>0</v>
      </c>
      <c r="V100" s="185"/>
      <c r="W100" s="185">
        <v>0</v>
      </c>
      <c r="X100" s="185"/>
      <c r="Y100" s="81">
        <v>522000</v>
      </c>
      <c r="Z100" s="185"/>
      <c r="AA100" s="185">
        <v>250000</v>
      </c>
    </row>
    <row r="101" spans="1:27" s="38" customFormat="1" ht="19.149999999999999" customHeight="1" x14ac:dyDescent="0.2">
      <c r="A101" s="48"/>
      <c r="D101" s="48"/>
      <c r="E101" s="48"/>
      <c r="O101" s="137"/>
      <c r="Q101" s="137" t="s">
        <v>218</v>
      </c>
      <c r="R101" s="49"/>
      <c r="S101" s="36" t="s">
        <v>246</v>
      </c>
      <c r="T101" s="37"/>
      <c r="U101" s="81">
        <v>0</v>
      </c>
      <c r="V101" s="185"/>
      <c r="W101" s="185">
        <v>0</v>
      </c>
      <c r="X101" s="185"/>
      <c r="Y101" s="81">
        <v>-753394</v>
      </c>
      <c r="Z101" s="185"/>
      <c r="AA101" s="185">
        <v>-671000</v>
      </c>
    </row>
    <row r="102" spans="1:27" s="38" customFormat="1" ht="19.149999999999999" customHeight="1" x14ac:dyDescent="0.2">
      <c r="A102" s="48" t="s">
        <v>260</v>
      </c>
      <c r="D102" s="48"/>
      <c r="E102" s="48"/>
      <c r="Q102" s="49" t="s">
        <v>217</v>
      </c>
      <c r="R102" s="49"/>
      <c r="S102" s="36">
        <v>14.1</v>
      </c>
      <c r="T102" s="37"/>
      <c r="U102" s="81">
        <v>797300</v>
      </c>
      <c r="V102" s="185"/>
      <c r="W102" s="185">
        <v>0</v>
      </c>
      <c r="X102" s="185"/>
      <c r="Y102" s="81">
        <v>0</v>
      </c>
      <c r="Z102" s="185"/>
      <c r="AA102" s="185">
        <v>0</v>
      </c>
    </row>
    <row r="103" spans="1:27" s="38" customFormat="1" ht="19.149999999999999" customHeight="1" x14ac:dyDescent="0.2">
      <c r="A103" s="129" t="s">
        <v>234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49" t="s">
        <v>217</v>
      </c>
      <c r="S103" s="36"/>
      <c r="U103" s="81">
        <v>0</v>
      </c>
      <c r="V103" s="185"/>
      <c r="W103" s="185">
        <v>196492</v>
      </c>
      <c r="X103" s="185"/>
      <c r="Y103" s="81">
        <v>0</v>
      </c>
      <c r="Z103" s="185"/>
      <c r="AA103" s="185">
        <v>196492</v>
      </c>
    </row>
    <row r="104" spans="1:27" s="38" customFormat="1" ht="19.149999999999999" customHeight="1" x14ac:dyDescent="0.2">
      <c r="A104" s="129"/>
      <c r="B104" s="137"/>
      <c r="D104" s="48"/>
      <c r="E104" s="48"/>
      <c r="O104" s="137"/>
      <c r="Q104" s="49" t="s">
        <v>218</v>
      </c>
      <c r="S104" s="36"/>
      <c r="T104" s="37"/>
      <c r="U104" s="81">
        <v>0</v>
      </c>
      <c r="V104" s="185"/>
      <c r="W104" s="185">
        <v>-700000</v>
      </c>
      <c r="X104" s="185"/>
      <c r="Y104" s="81">
        <v>0</v>
      </c>
      <c r="Z104" s="185"/>
      <c r="AA104" s="185">
        <v>-700000</v>
      </c>
    </row>
    <row r="105" spans="1:27" s="38" customFormat="1" ht="19.149999999999999" customHeight="1" x14ac:dyDescent="0.2">
      <c r="A105" s="129" t="s">
        <v>219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49" t="s">
        <v>217</v>
      </c>
      <c r="S105" s="36">
        <v>14.3</v>
      </c>
      <c r="U105" s="81">
        <v>325000</v>
      </c>
      <c r="V105" s="185"/>
      <c r="W105" s="185">
        <v>770950</v>
      </c>
      <c r="X105" s="185"/>
      <c r="Y105" s="81">
        <v>81000</v>
      </c>
      <c r="Z105" s="185"/>
      <c r="AA105" s="185">
        <v>590000</v>
      </c>
    </row>
    <row r="106" spans="1:27" s="38" customFormat="1" ht="19.149999999999999" customHeight="1" x14ac:dyDescent="0.2">
      <c r="A106" s="48"/>
      <c r="B106" s="48"/>
      <c r="C106" s="48"/>
      <c r="D106" s="48"/>
      <c r="E106" s="48"/>
      <c r="J106" s="49"/>
      <c r="K106" s="49"/>
      <c r="M106" s="49"/>
      <c r="Q106" s="49" t="s">
        <v>218</v>
      </c>
      <c r="S106" s="36">
        <v>14.3</v>
      </c>
      <c r="U106" s="81">
        <v>-965213</v>
      </c>
      <c r="V106" s="185"/>
      <c r="W106" s="185">
        <v>0</v>
      </c>
      <c r="X106" s="185"/>
      <c r="Y106" s="81">
        <v>-610788</v>
      </c>
      <c r="Z106" s="185"/>
      <c r="AA106" s="185">
        <v>0</v>
      </c>
    </row>
    <row r="107" spans="1:27" s="38" customFormat="1" ht="19.149999999999999" customHeight="1" x14ac:dyDescent="0.2">
      <c r="A107" s="48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S107" s="36" t="s">
        <v>275</v>
      </c>
      <c r="T107" s="37"/>
      <c r="U107" s="81">
        <v>-997</v>
      </c>
      <c r="V107" s="185"/>
      <c r="W107" s="185">
        <v>-2427</v>
      </c>
      <c r="X107" s="185"/>
      <c r="Y107" s="81">
        <v>0</v>
      </c>
      <c r="Z107" s="185"/>
      <c r="AA107" s="185">
        <v>-826</v>
      </c>
    </row>
    <row r="108" spans="1:27" s="38" customFormat="1" ht="19.149999999999999" customHeight="1" x14ac:dyDescent="0.2">
      <c r="A108" s="48" t="s">
        <v>220</v>
      </c>
      <c r="B108" s="48"/>
      <c r="C108" s="48"/>
      <c r="D108" s="48"/>
      <c r="E108" s="48"/>
      <c r="P108" s="49" t="s">
        <v>217</v>
      </c>
      <c r="S108" s="36">
        <v>14.4</v>
      </c>
      <c r="T108" s="37"/>
      <c r="U108" s="81">
        <v>2500000</v>
      </c>
      <c r="V108" s="185"/>
      <c r="W108" s="185">
        <v>3300000</v>
      </c>
      <c r="X108" s="185"/>
      <c r="Y108" s="81">
        <v>2500000</v>
      </c>
      <c r="Z108" s="185"/>
      <c r="AA108" s="185">
        <v>3300000</v>
      </c>
    </row>
    <row r="109" spans="1:27" s="38" customFormat="1" ht="19.149999999999999" customHeight="1" x14ac:dyDescent="0.2">
      <c r="A109" s="48"/>
      <c r="B109" s="48"/>
      <c r="C109" s="48"/>
      <c r="D109" s="48"/>
      <c r="E109" s="48"/>
      <c r="P109" s="49" t="s">
        <v>218</v>
      </c>
      <c r="S109" s="36">
        <v>14.4</v>
      </c>
      <c r="T109" s="37"/>
      <c r="U109" s="81">
        <v>-1732500</v>
      </c>
      <c r="V109" s="185"/>
      <c r="W109" s="185">
        <v>-1500000</v>
      </c>
      <c r="X109" s="185"/>
      <c r="Y109" s="81">
        <v>-1732500</v>
      </c>
      <c r="Z109" s="185"/>
      <c r="AA109" s="185">
        <v>-1500000</v>
      </c>
    </row>
    <row r="110" spans="1:27" s="38" customFormat="1" ht="19.149999999999999" customHeight="1" x14ac:dyDescent="0.2">
      <c r="A110" s="48" t="s">
        <v>145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S110" s="36">
        <v>14.4</v>
      </c>
      <c r="T110" s="37"/>
      <c r="U110" s="81">
        <v>-20000</v>
      </c>
      <c r="V110" s="185"/>
      <c r="W110" s="185">
        <v>-27605</v>
      </c>
      <c r="X110" s="185"/>
      <c r="Y110" s="81">
        <v>-20000</v>
      </c>
      <c r="Z110" s="185"/>
      <c r="AA110" s="185">
        <v>-27605</v>
      </c>
    </row>
    <row r="111" spans="1:27" s="38" customFormat="1" ht="19.149999999999999" customHeight="1" x14ac:dyDescent="0.2">
      <c r="A111" s="48" t="s">
        <v>122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S111" s="36"/>
      <c r="T111" s="37"/>
      <c r="U111" s="81">
        <v>-32225</v>
      </c>
      <c r="V111" s="185"/>
      <c r="W111" s="185">
        <v>-33376</v>
      </c>
      <c r="X111" s="185"/>
      <c r="Y111" s="82">
        <v>-29734</v>
      </c>
      <c r="Z111" s="185"/>
      <c r="AA111" s="185">
        <v>-28513</v>
      </c>
    </row>
    <row r="112" spans="1:27" s="38" customFormat="1" ht="19.149999999999999" customHeight="1" x14ac:dyDescent="0.2">
      <c r="A112" s="48" t="s">
        <v>261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S112" s="36"/>
      <c r="T112" s="37"/>
      <c r="U112" s="81">
        <v>3750</v>
      </c>
      <c r="V112" s="185"/>
      <c r="W112" s="185">
        <v>0</v>
      </c>
      <c r="X112" s="185"/>
      <c r="Y112" s="82">
        <v>0</v>
      </c>
      <c r="Z112" s="185"/>
      <c r="AA112" s="185">
        <v>0</v>
      </c>
    </row>
    <row r="113" spans="1:27" s="38" customFormat="1" ht="19.149999999999999" customHeight="1" x14ac:dyDescent="0.2">
      <c r="A113" s="48" t="s">
        <v>228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S113" s="36">
        <v>18</v>
      </c>
      <c r="T113" s="37"/>
      <c r="U113" s="81">
        <v>-273873</v>
      </c>
      <c r="V113" s="185"/>
      <c r="W113" s="185">
        <v>-109551</v>
      </c>
      <c r="X113" s="185"/>
      <c r="Y113" s="82">
        <v>-273873</v>
      </c>
      <c r="Z113" s="185"/>
      <c r="AA113" s="185">
        <v>-109551</v>
      </c>
    </row>
    <row r="114" spans="1:27" s="38" customFormat="1" ht="19.149999999999999" customHeight="1" x14ac:dyDescent="0.2">
      <c r="A114" s="48" t="s">
        <v>184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S114" s="36"/>
      <c r="T114" s="37"/>
      <c r="U114" s="84">
        <v>-1</v>
      </c>
      <c r="V114" s="185"/>
      <c r="W114" s="192">
        <v>-1</v>
      </c>
      <c r="X114" s="185"/>
      <c r="Y114" s="84">
        <v>0</v>
      </c>
      <c r="Z114" s="185"/>
      <c r="AA114" s="192">
        <v>0</v>
      </c>
    </row>
    <row r="115" spans="1:27" s="38" customFormat="1" ht="4.5" customHeight="1" x14ac:dyDescent="0.2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36"/>
      <c r="T115" s="37"/>
      <c r="U115" s="85"/>
      <c r="V115" s="185"/>
      <c r="W115" s="86"/>
      <c r="X115" s="185"/>
      <c r="Y115" s="85"/>
      <c r="Z115" s="185"/>
      <c r="AA115" s="86"/>
    </row>
    <row r="116" spans="1:27" s="38" customFormat="1" ht="19.149999999999999" customHeight="1" x14ac:dyDescent="0.2">
      <c r="A116" s="48" t="s">
        <v>229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36"/>
      <c r="T116" s="37"/>
      <c r="U116" s="83">
        <f>SUM(U100:U114)</f>
        <v>601241</v>
      </c>
      <c r="V116" s="185"/>
      <c r="W116" s="190">
        <f>SUM(W100:W114)</f>
        <v>1894482</v>
      </c>
      <c r="X116" s="185"/>
      <c r="Y116" s="83">
        <f>SUM(Y100:Y115)</f>
        <v>-317289</v>
      </c>
      <c r="Z116" s="185"/>
      <c r="AA116" s="190">
        <f>SUM(AA100:AA114)</f>
        <v>1298997</v>
      </c>
    </row>
    <row r="117" spans="1:27" s="38" customFormat="1" ht="4.5" customHeight="1" x14ac:dyDescent="0.2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81"/>
      <c r="V117" s="193"/>
      <c r="W117" s="185"/>
      <c r="X117" s="193"/>
      <c r="Y117" s="200"/>
      <c r="Z117" s="193"/>
      <c r="AA117" s="185"/>
    </row>
    <row r="118" spans="1:27" s="38" customFormat="1" ht="19.350000000000001" customHeight="1" x14ac:dyDescent="0.2">
      <c r="A118" s="47" t="s">
        <v>230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39"/>
      <c r="T118" s="40"/>
      <c r="U118" s="81">
        <f>SUM(U58,U97,U116)</f>
        <v>-910946</v>
      </c>
      <c r="V118" s="185"/>
      <c r="W118" s="185">
        <f>SUM(W58,W97,W116)</f>
        <v>-250614</v>
      </c>
      <c r="X118" s="185"/>
      <c r="Y118" s="81">
        <f>SUM(Y58,Y97,Y116)</f>
        <v>-437542</v>
      </c>
      <c r="Z118" s="185"/>
      <c r="AA118" s="185">
        <f>SUM(AA58,AA97,AA116)</f>
        <v>229119</v>
      </c>
    </row>
    <row r="119" spans="1:27" s="38" customFormat="1" ht="19.350000000000001" customHeight="1" x14ac:dyDescent="0.2">
      <c r="A119" s="48" t="s">
        <v>110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36"/>
      <c r="T119" s="37"/>
      <c r="U119" s="81">
        <f>'2-4 (2)'!G14</f>
        <v>1713985</v>
      </c>
      <c r="V119" s="185"/>
      <c r="W119" s="185">
        <v>1387139</v>
      </c>
      <c r="X119" s="185"/>
      <c r="Y119" s="81">
        <f>'2-4 (2)'!K14</f>
        <v>868892</v>
      </c>
      <c r="Z119" s="185"/>
      <c r="AA119" s="185">
        <v>477066</v>
      </c>
    </row>
    <row r="120" spans="1:27" s="38" customFormat="1" ht="19.350000000000001" customHeight="1" x14ac:dyDescent="0.2">
      <c r="A120" s="48" t="s">
        <v>269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36"/>
      <c r="T120" s="37"/>
      <c r="U120" s="83">
        <v>-193</v>
      </c>
      <c r="V120" s="185"/>
      <c r="W120" s="190">
        <v>-415</v>
      </c>
      <c r="X120" s="185"/>
      <c r="Y120" s="83">
        <v>0</v>
      </c>
      <c r="Z120" s="185"/>
      <c r="AA120" s="190">
        <v>0</v>
      </c>
    </row>
    <row r="121" spans="1:27" s="38" customFormat="1" ht="4.5" customHeight="1" x14ac:dyDescent="0.2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36"/>
      <c r="T121" s="37"/>
      <c r="U121" s="85"/>
      <c r="V121" s="185"/>
      <c r="W121" s="86"/>
      <c r="X121" s="185"/>
      <c r="Y121" s="85"/>
      <c r="Z121" s="185"/>
      <c r="AA121" s="86"/>
    </row>
    <row r="122" spans="1:27" s="38" customFormat="1" ht="19.350000000000001" customHeight="1" thickBot="1" x14ac:dyDescent="0.25">
      <c r="A122" s="48" t="s">
        <v>111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36"/>
      <c r="T122" s="37"/>
      <c r="U122" s="87">
        <f>SUM(U118:U120)</f>
        <v>802846</v>
      </c>
      <c r="V122" s="185"/>
      <c r="W122" s="194">
        <f>SUM(W118:W120)</f>
        <v>1136110</v>
      </c>
      <c r="X122" s="185"/>
      <c r="Y122" s="87">
        <f>SUM(Y118:Y120)</f>
        <v>431350</v>
      </c>
      <c r="Z122" s="185"/>
      <c r="AA122" s="195">
        <f>SUM(AA118:AA120)</f>
        <v>706185</v>
      </c>
    </row>
    <row r="123" spans="1:27" s="38" customFormat="1" ht="6" customHeight="1" thickTop="1" x14ac:dyDescent="0.2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36"/>
      <c r="T123" s="36"/>
      <c r="U123" s="197"/>
      <c r="V123" s="197"/>
      <c r="W123" s="197"/>
      <c r="X123" s="197"/>
      <c r="Y123" s="197"/>
      <c r="Z123" s="197"/>
      <c r="AA123" s="197"/>
    </row>
    <row r="124" spans="1:27" ht="21.95" customHeight="1" x14ac:dyDescent="0.2">
      <c r="A124" s="330" t="str">
        <f>A64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124" s="330"/>
      <c r="C124" s="330"/>
      <c r="D124" s="330"/>
      <c r="E124" s="330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330"/>
      <c r="Q124" s="330"/>
      <c r="R124" s="330"/>
      <c r="S124" s="330"/>
      <c r="T124" s="330"/>
      <c r="U124" s="330"/>
      <c r="V124" s="330"/>
      <c r="W124" s="330"/>
      <c r="X124" s="330"/>
      <c r="Y124" s="330"/>
      <c r="Z124" s="330"/>
      <c r="AA124" s="330"/>
    </row>
    <row r="125" spans="1:27" ht="19.149999999999999" customHeight="1" x14ac:dyDescent="0.2">
      <c r="A125" s="22" t="str">
        <f>A1</f>
        <v>บริษัท โนเบิล ดีเวลลอปเมนท์ จำกัด (มหาชน)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33"/>
      <c r="T125" s="33"/>
      <c r="U125" s="181"/>
      <c r="V125" s="181"/>
      <c r="W125" s="181"/>
      <c r="X125" s="181"/>
      <c r="Y125" s="181"/>
      <c r="Z125" s="181"/>
      <c r="AA125" s="181"/>
    </row>
    <row r="126" spans="1:27" ht="19.149999999999999" customHeight="1" x14ac:dyDescent="0.2">
      <c r="A126" s="22" t="str">
        <f t="shared" ref="A126:A127" si="0">A2</f>
        <v xml:space="preserve">งบกระแสเงินสด 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33"/>
      <c r="T126" s="33"/>
      <c r="U126" s="181"/>
      <c r="V126" s="181"/>
      <c r="W126" s="181"/>
      <c r="X126" s="181"/>
      <c r="Y126" s="181"/>
      <c r="Z126" s="181"/>
      <c r="AA126" s="181"/>
    </row>
    <row r="127" spans="1:27" ht="19.350000000000001" customHeight="1" x14ac:dyDescent="0.2">
      <c r="A127" s="34" t="str">
        <f t="shared" si="0"/>
        <v>สำหรับงวดหกเดือนสิ้นสุดวันที่ 30 มิถุนายน พ.ศ. 2566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5"/>
      <c r="T127" s="35"/>
      <c r="U127" s="184"/>
      <c r="V127" s="184"/>
      <c r="W127" s="184"/>
      <c r="X127" s="184"/>
      <c r="Y127" s="184"/>
      <c r="Z127" s="184"/>
      <c r="AA127" s="184"/>
    </row>
    <row r="128" spans="1:27" s="38" customFormat="1" ht="17.25" x14ac:dyDescent="0.2">
      <c r="A128" s="136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U128" s="185"/>
      <c r="V128" s="185"/>
      <c r="W128" s="185"/>
      <c r="X128" s="185"/>
      <c r="Y128" s="185"/>
      <c r="Z128" s="185"/>
      <c r="AA128" s="185"/>
    </row>
    <row r="129" spans="1:27" s="38" customFormat="1" ht="19.350000000000001" customHeight="1" x14ac:dyDescent="0.2">
      <c r="S129" s="39"/>
      <c r="T129" s="40"/>
      <c r="U129" s="331" t="s">
        <v>108</v>
      </c>
      <c r="V129" s="331"/>
      <c r="W129" s="331"/>
      <c r="X129" s="188"/>
      <c r="Y129" s="331" t="s">
        <v>109</v>
      </c>
      <c r="Z129" s="331"/>
      <c r="AA129" s="331"/>
    </row>
    <row r="130" spans="1:27" s="38" customFormat="1" ht="19.350000000000001" customHeight="1" x14ac:dyDescent="0.2">
      <c r="S130" s="39"/>
      <c r="T130" s="40"/>
      <c r="U130" s="151" t="s">
        <v>98</v>
      </c>
      <c r="V130" s="151"/>
      <c r="W130" s="151" t="s">
        <v>98</v>
      </c>
      <c r="X130" s="151"/>
      <c r="Y130" s="151" t="s">
        <v>98</v>
      </c>
      <c r="Z130" s="151"/>
      <c r="AA130" s="151" t="s">
        <v>98</v>
      </c>
    </row>
    <row r="131" spans="1:27" s="38" customFormat="1" ht="19.350000000000001" customHeight="1" x14ac:dyDescent="0.2">
      <c r="S131" s="39"/>
      <c r="T131" s="40"/>
      <c r="U131" s="151" t="s">
        <v>224</v>
      </c>
      <c r="V131" s="150"/>
      <c r="W131" s="151" t="s">
        <v>224</v>
      </c>
      <c r="X131" s="150"/>
      <c r="Y131" s="151" t="s">
        <v>224</v>
      </c>
      <c r="Z131" s="150"/>
      <c r="AA131" s="151" t="s">
        <v>224</v>
      </c>
    </row>
    <row r="132" spans="1:27" s="38" customFormat="1" ht="19.350000000000001" customHeight="1" x14ac:dyDescent="0.2">
      <c r="S132" s="39"/>
      <c r="T132" s="40"/>
      <c r="U132" s="151" t="s">
        <v>245</v>
      </c>
      <c r="V132" s="150"/>
      <c r="W132" s="151" t="s">
        <v>202</v>
      </c>
      <c r="X132" s="151"/>
      <c r="Y132" s="151" t="s">
        <v>245</v>
      </c>
      <c r="Z132" s="150"/>
      <c r="AA132" s="151" t="s">
        <v>202</v>
      </c>
    </row>
    <row r="133" spans="1:27" s="38" customFormat="1" ht="19.350000000000001" customHeight="1" x14ac:dyDescent="0.2">
      <c r="S133" s="41" t="s">
        <v>0</v>
      </c>
      <c r="T133" s="40"/>
      <c r="U133" s="187" t="s">
        <v>99</v>
      </c>
      <c r="V133" s="151"/>
      <c r="W133" s="187" t="s">
        <v>99</v>
      </c>
      <c r="X133" s="151"/>
      <c r="Y133" s="187" t="s">
        <v>99</v>
      </c>
      <c r="Z133" s="151"/>
      <c r="AA133" s="187" t="s">
        <v>99</v>
      </c>
    </row>
    <row r="134" spans="1:27" s="38" customFormat="1" ht="18" customHeight="1" x14ac:dyDescent="0.2">
      <c r="S134" s="39"/>
      <c r="T134" s="40"/>
      <c r="U134" s="81"/>
      <c r="V134" s="185"/>
      <c r="W134" s="185"/>
      <c r="X134" s="185"/>
      <c r="Y134" s="81"/>
      <c r="Z134" s="151"/>
      <c r="AA134" s="151"/>
    </row>
    <row r="135" spans="1:27" s="38" customFormat="1" ht="20.100000000000001" customHeight="1" x14ac:dyDescent="0.2">
      <c r="A135" s="47" t="s">
        <v>52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36"/>
      <c r="T135" s="36"/>
      <c r="U135" s="81"/>
      <c r="V135" s="197"/>
      <c r="W135" s="197"/>
      <c r="X135" s="197"/>
      <c r="Y135" s="81"/>
      <c r="Z135" s="185"/>
      <c r="AA135" s="185"/>
    </row>
    <row r="136" spans="1:27" s="38" customFormat="1" ht="9.9499999999999993" customHeight="1" x14ac:dyDescent="0.2">
      <c r="R136" s="50"/>
      <c r="S136" s="36"/>
      <c r="T136" s="37"/>
      <c r="U136" s="81"/>
      <c r="V136" s="185"/>
      <c r="W136" s="185"/>
      <c r="X136" s="185"/>
      <c r="Y136" s="81"/>
      <c r="Z136" s="185"/>
      <c r="AA136" s="185"/>
    </row>
    <row r="137" spans="1:27" s="38" customFormat="1" ht="20.100000000000001" customHeight="1" thickBot="1" x14ac:dyDescent="0.25">
      <c r="A137" s="38" t="s">
        <v>87</v>
      </c>
      <c r="R137" s="48"/>
      <c r="S137" s="36"/>
      <c r="U137" s="87">
        <v>0</v>
      </c>
      <c r="V137" s="185"/>
      <c r="W137" s="194">
        <v>160761</v>
      </c>
      <c r="X137" s="185"/>
      <c r="Y137" s="87">
        <v>0</v>
      </c>
      <c r="Z137" s="185"/>
      <c r="AA137" s="194">
        <v>162641</v>
      </c>
    </row>
    <row r="138" spans="1:27" s="38" customFormat="1" ht="9.9499999999999993" customHeight="1" thickTop="1" x14ac:dyDescent="0.2">
      <c r="R138" s="48"/>
      <c r="S138" s="36"/>
      <c r="U138" s="82"/>
      <c r="V138" s="185"/>
      <c r="W138" s="189"/>
      <c r="X138" s="185"/>
      <c r="Y138" s="82"/>
      <c r="Z138" s="185"/>
      <c r="AA138" s="189"/>
    </row>
    <row r="139" spans="1:27" s="38" customFormat="1" ht="20.100000000000001" customHeight="1" thickBot="1" x14ac:dyDescent="0.25">
      <c r="A139" s="50" t="s">
        <v>177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S139" s="36"/>
      <c r="U139" s="87">
        <v>126391</v>
      </c>
      <c r="V139" s="185"/>
      <c r="W139" s="194">
        <v>135396</v>
      </c>
      <c r="X139" s="185"/>
      <c r="Y139" s="87">
        <v>136746</v>
      </c>
      <c r="Z139" s="185"/>
      <c r="AA139" s="194">
        <v>127680</v>
      </c>
    </row>
    <row r="140" spans="1:27" s="38" customFormat="1" ht="9.9499999999999993" customHeight="1" thickTop="1" x14ac:dyDescent="0.2">
      <c r="R140" s="50"/>
      <c r="S140" s="36"/>
      <c r="U140" s="82"/>
      <c r="V140" s="185"/>
      <c r="W140" s="189"/>
      <c r="X140" s="185"/>
      <c r="Y140" s="82"/>
      <c r="Z140" s="185"/>
      <c r="AA140" s="189"/>
    </row>
    <row r="141" spans="1:27" s="38" customFormat="1" ht="20.100000000000001" customHeight="1" x14ac:dyDescent="0.2">
      <c r="A141" s="38" t="s">
        <v>77</v>
      </c>
      <c r="R141" s="50"/>
      <c r="S141" s="36"/>
      <c r="U141" s="82"/>
      <c r="V141" s="185"/>
      <c r="W141" s="189"/>
      <c r="X141" s="185"/>
      <c r="Y141" s="82"/>
      <c r="Z141" s="185"/>
      <c r="AA141" s="189"/>
    </row>
    <row r="142" spans="1:27" s="38" customFormat="1" ht="20.100000000000001" customHeight="1" thickBot="1" x14ac:dyDescent="0.25">
      <c r="B142" s="50" t="s">
        <v>78</v>
      </c>
      <c r="S142" s="36"/>
      <c r="U142" s="87">
        <v>1958</v>
      </c>
      <c r="V142" s="185"/>
      <c r="W142" s="194">
        <v>1756</v>
      </c>
      <c r="X142" s="185"/>
      <c r="Y142" s="87">
        <v>497</v>
      </c>
      <c r="Z142" s="185"/>
      <c r="AA142" s="194">
        <v>1029</v>
      </c>
    </row>
    <row r="143" spans="1:27" s="38" customFormat="1" ht="9.9499999999999993" customHeight="1" thickTop="1" x14ac:dyDescent="0.2">
      <c r="R143" s="48"/>
      <c r="S143" s="36"/>
      <c r="U143" s="82"/>
      <c r="V143" s="185"/>
      <c r="W143" s="189"/>
      <c r="X143" s="185"/>
      <c r="Y143" s="82"/>
      <c r="Z143" s="185"/>
      <c r="AA143" s="189"/>
    </row>
    <row r="144" spans="1:27" s="38" customFormat="1" ht="20.100000000000001" customHeight="1" x14ac:dyDescent="0.2">
      <c r="A144" s="48" t="s">
        <v>212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7"/>
      <c r="S144" s="36"/>
      <c r="T144" s="37"/>
      <c r="U144" s="88"/>
      <c r="V144" s="196"/>
      <c r="W144" s="196"/>
      <c r="X144" s="196"/>
      <c r="Y144" s="88"/>
      <c r="Z144" s="196"/>
      <c r="AA144" s="196"/>
    </row>
    <row r="145" spans="1:16239" s="38" customFormat="1" ht="20.100000000000001" customHeight="1" thickBot="1" x14ac:dyDescent="0.25">
      <c r="B145" s="50" t="s">
        <v>72</v>
      </c>
      <c r="S145" s="36"/>
      <c r="U145" s="87">
        <v>2188</v>
      </c>
      <c r="V145" s="185"/>
      <c r="W145" s="194">
        <v>13492</v>
      </c>
      <c r="X145" s="185"/>
      <c r="Y145" s="87">
        <v>231</v>
      </c>
      <c r="Z145" s="185"/>
      <c r="AA145" s="194">
        <v>9196</v>
      </c>
    </row>
    <row r="146" spans="1:16239" s="38" customFormat="1" ht="9.9499999999999993" customHeight="1" thickTop="1" x14ac:dyDescent="0.2">
      <c r="B146" s="50"/>
      <c r="S146" s="36"/>
      <c r="U146" s="82"/>
      <c r="V146" s="185"/>
      <c r="W146" s="189"/>
      <c r="X146" s="185"/>
      <c r="Y146" s="82"/>
      <c r="Z146" s="185"/>
      <c r="AA146" s="189"/>
    </row>
    <row r="147" spans="1:16239" s="38" customFormat="1" ht="20.100000000000001" customHeight="1" thickBot="1" x14ac:dyDescent="0.25">
      <c r="B147" s="50" t="s">
        <v>178</v>
      </c>
      <c r="S147" s="36"/>
      <c r="U147" s="87">
        <v>0</v>
      </c>
      <c r="V147" s="185"/>
      <c r="W147" s="194">
        <v>1092</v>
      </c>
      <c r="X147" s="185"/>
      <c r="Y147" s="87">
        <v>0</v>
      </c>
      <c r="Z147" s="185"/>
      <c r="AA147" s="194">
        <v>1092</v>
      </c>
    </row>
    <row r="148" spans="1:16239" s="38" customFormat="1" ht="9.9499999999999993" customHeight="1" thickTop="1" x14ac:dyDescent="0.2">
      <c r="R148" s="50"/>
      <c r="S148" s="36"/>
      <c r="U148" s="82"/>
      <c r="V148" s="185"/>
      <c r="W148" s="189"/>
      <c r="X148" s="185"/>
      <c r="Y148" s="82"/>
      <c r="Z148" s="185"/>
      <c r="AA148" s="189"/>
    </row>
    <row r="149" spans="1:16239" s="38" customFormat="1" ht="20.100000000000001" customHeight="1" thickBot="1" x14ac:dyDescent="0.25">
      <c r="A149" s="136" t="s">
        <v>209</v>
      </c>
      <c r="B149" s="136"/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21"/>
      <c r="S149" s="121"/>
      <c r="T149" s="121"/>
      <c r="U149" s="87">
        <v>0</v>
      </c>
      <c r="V149" s="185"/>
      <c r="W149" s="194">
        <v>6000</v>
      </c>
      <c r="X149" s="185"/>
      <c r="Y149" s="87">
        <v>0</v>
      </c>
      <c r="Z149" s="185"/>
      <c r="AA149" s="194">
        <v>6000</v>
      </c>
      <c r="AB149" s="121"/>
      <c r="AC149" s="121"/>
      <c r="AD149" s="121"/>
      <c r="AE149" s="121"/>
      <c r="AF149" s="121"/>
      <c r="AG149" s="121"/>
      <c r="AH149" s="121"/>
      <c r="AI149" s="121"/>
      <c r="AJ149" s="121"/>
      <c r="AK149" s="121"/>
      <c r="AL149" s="121"/>
      <c r="AM149" s="121"/>
      <c r="AN149" s="121"/>
      <c r="AO149" s="121"/>
      <c r="AP149" s="121"/>
      <c r="AQ149" s="121"/>
      <c r="AR149" s="121"/>
      <c r="AS149" s="121"/>
      <c r="AT149" s="121"/>
      <c r="AU149" s="121"/>
      <c r="AV149" s="121"/>
      <c r="AW149" s="121"/>
      <c r="AX149" s="121"/>
      <c r="AY149" s="121"/>
      <c r="AZ149" s="121"/>
      <c r="BA149" s="121"/>
      <c r="BB149" s="121"/>
      <c r="BC149" s="121"/>
      <c r="BD149" s="121"/>
      <c r="BE149" s="121"/>
      <c r="BF149" s="121"/>
      <c r="BG149" s="121"/>
      <c r="BH149" s="121"/>
      <c r="BI149" s="121"/>
      <c r="BJ149" s="121"/>
      <c r="BK149" s="121"/>
      <c r="BL149" s="121"/>
      <c r="BM149" s="121"/>
      <c r="BN149" s="121"/>
      <c r="BO149" s="121"/>
      <c r="BP149" s="121"/>
      <c r="BQ149" s="121"/>
      <c r="BR149" s="121"/>
      <c r="BS149" s="121"/>
      <c r="BT149" s="121"/>
      <c r="BU149" s="121"/>
      <c r="BV149" s="121"/>
      <c r="BW149" s="121"/>
      <c r="BX149" s="121"/>
      <c r="BY149" s="121"/>
      <c r="BZ149" s="121"/>
      <c r="CA149" s="121"/>
      <c r="CB149" s="121"/>
      <c r="CC149" s="121"/>
      <c r="CD149" s="121"/>
      <c r="CE149" s="121"/>
      <c r="CF149" s="121"/>
      <c r="CG149" s="121"/>
      <c r="CH149" s="121"/>
      <c r="CI149" s="121"/>
      <c r="CJ149" s="121"/>
      <c r="CK149" s="121"/>
      <c r="CL149" s="121"/>
      <c r="CM149" s="121"/>
      <c r="CN149" s="121"/>
      <c r="CO149" s="121"/>
      <c r="CP149" s="121"/>
      <c r="CQ149" s="121"/>
      <c r="CR149" s="121"/>
      <c r="CS149" s="121"/>
      <c r="CT149" s="121"/>
      <c r="CU149" s="121"/>
      <c r="CV149" s="121"/>
      <c r="CW149" s="121"/>
      <c r="CX149" s="121"/>
      <c r="CY149" s="121"/>
      <c r="CZ149" s="121"/>
      <c r="DA149" s="121"/>
      <c r="DB149" s="121"/>
      <c r="DC149" s="121"/>
      <c r="DD149" s="121"/>
      <c r="DE149" s="121"/>
      <c r="DF149" s="121"/>
      <c r="DG149" s="121"/>
      <c r="DH149" s="121"/>
      <c r="DI149" s="121"/>
      <c r="DJ149" s="121"/>
      <c r="DK149" s="121"/>
      <c r="DL149" s="121"/>
      <c r="DM149" s="121"/>
      <c r="DN149" s="121"/>
      <c r="DO149" s="121"/>
      <c r="DP149" s="121"/>
      <c r="DQ149" s="121"/>
      <c r="DR149" s="121"/>
      <c r="DS149" s="121"/>
      <c r="DT149" s="121"/>
      <c r="DU149" s="121"/>
      <c r="DV149" s="121"/>
      <c r="DW149" s="121"/>
      <c r="DX149" s="121"/>
      <c r="DY149" s="121"/>
      <c r="DZ149" s="121"/>
      <c r="EA149" s="121"/>
      <c r="EB149" s="121"/>
      <c r="EC149" s="121"/>
      <c r="ED149" s="121"/>
      <c r="EE149" s="121"/>
      <c r="EF149" s="121"/>
      <c r="EG149" s="121"/>
      <c r="EH149" s="121"/>
      <c r="EI149" s="121"/>
      <c r="EJ149" s="121"/>
      <c r="EK149" s="121"/>
      <c r="EL149" s="121"/>
      <c r="EM149" s="121"/>
      <c r="EN149" s="121"/>
      <c r="EO149" s="121"/>
      <c r="EP149" s="121"/>
      <c r="EQ149" s="121"/>
      <c r="ER149" s="121"/>
      <c r="ES149" s="121"/>
      <c r="ET149" s="121"/>
      <c r="EU149" s="121"/>
      <c r="EV149" s="121"/>
      <c r="EW149" s="121"/>
      <c r="EX149" s="121"/>
      <c r="EY149" s="121"/>
      <c r="EZ149" s="121"/>
      <c r="FA149" s="121"/>
      <c r="FB149" s="121"/>
      <c r="FC149" s="121"/>
      <c r="FD149" s="121"/>
      <c r="FE149" s="121"/>
      <c r="FF149" s="121"/>
      <c r="FG149" s="121"/>
      <c r="FH149" s="121"/>
      <c r="FI149" s="121"/>
      <c r="FJ149" s="121"/>
      <c r="FK149" s="121"/>
      <c r="FL149" s="121"/>
      <c r="FM149" s="121"/>
      <c r="FN149" s="121"/>
      <c r="FO149" s="121"/>
      <c r="FP149" s="121"/>
      <c r="FQ149" s="121"/>
      <c r="FR149" s="121"/>
      <c r="FS149" s="121"/>
      <c r="FT149" s="121"/>
      <c r="FU149" s="121"/>
      <c r="FV149" s="121"/>
      <c r="FW149" s="121"/>
      <c r="FX149" s="121"/>
      <c r="FY149" s="121"/>
      <c r="FZ149" s="121"/>
      <c r="GA149" s="121"/>
      <c r="GB149" s="121"/>
      <c r="GC149" s="121"/>
      <c r="GD149" s="121"/>
      <c r="GE149" s="121"/>
      <c r="GF149" s="121"/>
      <c r="GG149" s="121"/>
      <c r="GH149" s="121"/>
      <c r="GI149" s="121"/>
      <c r="GJ149" s="121"/>
      <c r="GK149" s="121"/>
      <c r="GL149" s="121"/>
      <c r="GM149" s="121"/>
      <c r="GN149" s="121"/>
      <c r="GO149" s="121"/>
      <c r="GP149" s="121"/>
      <c r="GQ149" s="121"/>
      <c r="GR149" s="121"/>
      <c r="GS149" s="121"/>
      <c r="GT149" s="121"/>
      <c r="GU149" s="121"/>
      <c r="GV149" s="121"/>
      <c r="GW149" s="121"/>
      <c r="GX149" s="121"/>
      <c r="GY149" s="121"/>
      <c r="GZ149" s="121"/>
      <c r="HA149" s="121"/>
      <c r="HB149" s="121"/>
      <c r="HC149" s="121"/>
      <c r="HD149" s="121"/>
      <c r="HE149" s="121"/>
      <c r="HF149" s="121"/>
      <c r="HG149" s="121"/>
      <c r="HH149" s="121"/>
      <c r="HI149" s="121"/>
      <c r="HJ149" s="121"/>
      <c r="HK149" s="121"/>
      <c r="HL149" s="121"/>
      <c r="HM149" s="121"/>
      <c r="HN149" s="121"/>
      <c r="HO149" s="121"/>
      <c r="HP149" s="121"/>
      <c r="HQ149" s="121"/>
      <c r="HR149" s="121"/>
      <c r="HS149" s="121"/>
      <c r="HT149" s="121"/>
      <c r="HU149" s="121"/>
      <c r="HV149" s="121"/>
      <c r="HW149" s="121"/>
      <c r="HX149" s="121"/>
      <c r="HY149" s="121"/>
      <c r="HZ149" s="121"/>
      <c r="IA149" s="121"/>
      <c r="IB149" s="121"/>
      <c r="IC149" s="121"/>
      <c r="ID149" s="121"/>
      <c r="IE149" s="121"/>
      <c r="IF149" s="121"/>
      <c r="IG149" s="121"/>
      <c r="IH149" s="121"/>
      <c r="II149" s="121"/>
      <c r="IJ149" s="121"/>
      <c r="IK149" s="121"/>
      <c r="IL149" s="121"/>
      <c r="IM149" s="121"/>
      <c r="IN149" s="121"/>
      <c r="IO149" s="121"/>
      <c r="IP149" s="121"/>
      <c r="IQ149" s="121"/>
      <c r="IR149" s="121"/>
      <c r="IS149" s="121"/>
      <c r="IT149" s="121"/>
      <c r="IU149" s="121"/>
      <c r="IV149" s="121"/>
      <c r="IW149" s="121"/>
      <c r="IX149" s="121"/>
      <c r="IY149" s="121"/>
      <c r="IZ149" s="121"/>
      <c r="JA149" s="121"/>
      <c r="JB149" s="121"/>
      <c r="JC149" s="121"/>
      <c r="JD149" s="121"/>
      <c r="JE149" s="121"/>
      <c r="JF149" s="121"/>
      <c r="JG149" s="121"/>
      <c r="JH149" s="121"/>
      <c r="JI149" s="121"/>
      <c r="JJ149" s="121"/>
      <c r="JK149" s="121"/>
      <c r="JL149" s="121"/>
      <c r="JM149" s="121"/>
      <c r="JN149" s="121"/>
      <c r="JO149" s="121"/>
      <c r="JP149" s="121"/>
      <c r="JQ149" s="121"/>
      <c r="JR149" s="121"/>
      <c r="JS149" s="121"/>
      <c r="JT149" s="121"/>
      <c r="JU149" s="121"/>
      <c r="JV149" s="121"/>
      <c r="JW149" s="121"/>
      <c r="JX149" s="121"/>
      <c r="JY149" s="121"/>
      <c r="JZ149" s="121"/>
      <c r="KA149" s="121"/>
      <c r="KB149" s="121"/>
      <c r="KC149" s="121"/>
      <c r="KD149" s="121"/>
      <c r="KE149" s="121"/>
      <c r="KF149" s="121"/>
      <c r="KG149" s="121"/>
      <c r="KH149" s="121"/>
      <c r="KI149" s="121"/>
      <c r="KJ149" s="121"/>
      <c r="KK149" s="121"/>
      <c r="KL149" s="121"/>
      <c r="KM149" s="121"/>
      <c r="KN149" s="121"/>
      <c r="KO149" s="121"/>
      <c r="KP149" s="121"/>
      <c r="KQ149" s="121"/>
      <c r="KR149" s="121"/>
      <c r="KS149" s="121"/>
      <c r="KT149" s="121"/>
      <c r="KU149" s="121"/>
      <c r="KV149" s="121"/>
      <c r="KW149" s="121"/>
      <c r="KX149" s="121"/>
      <c r="KY149" s="121"/>
      <c r="KZ149" s="121"/>
      <c r="LA149" s="121"/>
      <c r="LB149" s="121"/>
      <c r="LC149" s="121"/>
      <c r="LD149" s="121"/>
      <c r="LE149" s="121"/>
      <c r="LF149" s="121"/>
      <c r="LG149" s="121"/>
      <c r="LH149" s="121"/>
      <c r="LI149" s="121"/>
      <c r="LJ149" s="121"/>
      <c r="LK149" s="121"/>
      <c r="LL149" s="121"/>
      <c r="LM149" s="121"/>
      <c r="LN149" s="121"/>
      <c r="LO149" s="121"/>
      <c r="LP149" s="121"/>
      <c r="LQ149" s="121"/>
      <c r="LR149" s="121"/>
      <c r="LS149" s="121"/>
      <c r="LT149" s="121"/>
      <c r="LU149" s="121"/>
      <c r="LV149" s="121"/>
      <c r="LW149" s="121"/>
      <c r="LX149" s="121"/>
      <c r="LY149" s="121"/>
      <c r="LZ149" s="121"/>
      <c r="MA149" s="121"/>
      <c r="MB149" s="121"/>
      <c r="MC149" s="121"/>
      <c r="MD149" s="121"/>
      <c r="ME149" s="121"/>
      <c r="MF149" s="121"/>
      <c r="MG149" s="121"/>
      <c r="MH149" s="121"/>
      <c r="MI149" s="121"/>
      <c r="MJ149" s="121"/>
      <c r="MK149" s="121"/>
      <c r="ML149" s="121"/>
      <c r="MM149" s="121"/>
      <c r="MN149" s="121"/>
      <c r="MO149" s="121"/>
      <c r="MP149" s="121"/>
      <c r="MQ149" s="121"/>
      <c r="MR149" s="121"/>
      <c r="MS149" s="121"/>
      <c r="MT149" s="121"/>
      <c r="MU149" s="121"/>
      <c r="MV149" s="121"/>
      <c r="MW149" s="121"/>
      <c r="MX149" s="121"/>
      <c r="MY149" s="121"/>
      <c r="MZ149" s="121"/>
      <c r="NA149" s="121"/>
      <c r="NB149" s="121"/>
      <c r="NC149" s="121"/>
      <c r="ND149" s="121"/>
      <c r="NE149" s="121"/>
      <c r="NF149" s="121"/>
      <c r="NG149" s="121"/>
      <c r="NH149" s="121"/>
      <c r="NI149" s="121"/>
      <c r="NJ149" s="121"/>
      <c r="NK149" s="121"/>
      <c r="NL149" s="121"/>
      <c r="NM149" s="121"/>
      <c r="NN149" s="121"/>
      <c r="NO149" s="121"/>
      <c r="NP149" s="121"/>
      <c r="NQ149" s="121"/>
      <c r="NR149" s="121"/>
      <c r="NS149" s="121"/>
      <c r="NT149" s="121"/>
      <c r="NU149" s="121"/>
      <c r="NV149" s="121"/>
      <c r="NW149" s="121"/>
      <c r="NX149" s="121"/>
      <c r="NY149" s="121"/>
      <c r="NZ149" s="121"/>
      <c r="OA149" s="121"/>
      <c r="OB149" s="121"/>
      <c r="OC149" s="121"/>
      <c r="OD149" s="121"/>
      <c r="OE149" s="121"/>
      <c r="OF149" s="121"/>
      <c r="OG149" s="121"/>
      <c r="OH149" s="121"/>
      <c r="OI149" s="121"/>
      <c r="OJ149" s="121"/>
      <c r="OK149" s="121"/>
      <c r="OL149" s="121"/>
      <c r="OM149" s="121"/>
      <c r="ON149" s="121"/>
      <c r="OO149" s="121"/>
      <c r="OP149" s="121"/>
      <c r="OQ149" s="121"/>
      <c r="OR149" s="121"/>
      <c r="OS149" s="121"/>
      <c r="OT149" s="121"/>
      <c r="OU149" s="121"/>
      <c r="OV149" s="121"/>
      <c r="OW149" s="121"/>
      <c r="OX149" s="121"/>
      <c r="OY149" s="121"/>
      <c r="OZ149" s="121"/>
      <c r="PA149" s="121"/>
      <c r="PB149" s="121"/>
      <c r="PC149" s="121"/>
      <c r="PD149" s="121"/>
      <c r="PE149" s="121"/>
      <c r="PF149" s="121"/>
      <c r="PG149" s="121"/>
      <c r="PH149" s="121"/>
      <c r="PI149" s="121"/>
      <c r="PJ149" s="121"/>
      <c r="PK149" s="121"/>
      <c r="PL149" s="121"/>
      <c r="PM149" s="121"/>
      <c r="PN149" s="121"/>
      <c r="PO149" s="121"/>
      <c r="PP149" s="121"/>
      <c r="PQ149" s="121"/>
      <c r="PR149" s="121"/>
      <c r="PS149" s="121"/>
      <c r="PT149" s="121"/>
      <c r="PU149" s="121"/>
      <c r="PV149" s="121"/>
      <c r="PW149" s="121"/>
      <c r="PX149" s="121"/>
      <c r="PY149" s="121"/>
      <c r="PZ149" s="121"/>
      <c r="QA149" s="121"/>
      <c r="QB149" s="121"/>
      <c r="QC149" s="121"/>
      <c r="QD149" s="121"/>
      <c r="QE149" s="121"/>
      <c r="QF149" s="121"/>
      <c r="QG149" s="121"/>
      <c r="QH149" s="121"/>
      <c r="QI149" s="121"/>
      <c r="QJ149" s="121"/>
      <c r="QK149" s="121"/>
      <c r="QL149" s="121"/>
      <c r="QM149" s="121"/>
      <c r="QN149" s="121"/>
      <c r="QO149" s="121"/>
      <c r="QP149" s="121"/>
      <c r="QQ149" s="121"/>
      <c r="QR149" s="121"/>
      <c r="QS149" s="121"/>
      <c r="QT149" s="121"/>
      <c r="QU149" s="121"/>
      <c r="QV149" s="121"/>
      <c r="QW149" s="121"/>
      <c r="QX149" s="121"/>
      <c r="QY149" s="121"/>
      <c r="QZ149" s="121"/>
      <c r="RA149" s="121"/>
      <c r="RB149" s="121"/>
      <c r="RC149" s="121"/>
      <c r="RD149" s="121"/>
      <c r="RE149" s="121"/>
      <c r="RF149" s="121"/>
      <c r="RG149" s="121"/>
      <c r="RH149" s="121"/>
      <c r="RI149" s="121"/>
      <c r="RJ149" s="121"/>
      <c r="RK149" s="121"/>
      <c r="RL149" s="121"/>
      <c r="RM149" s="121"/>
      <c r="RN149" s="121"/>
      <c r="RO149" s="121"/>
      <c r="RP149" s="121"/>
      <c r="RQ149" s="121"/>
      <c r="RR149" s="121"/>
      <c r="RS149" s="121"/>
      <c r="RT149" s="121"/>
      <c r="RU149" s="121"/>
      <c r="RV149" s="121"/>
      <c r="RW149" s="121"/>
      <c r="RX149" s="121"/>
      <c r="RY149" s="121"/>
      <c r="RZ149" s="121"/>
      <c r="SA149" s="121"/>
      <c r="SB149" s="121"/>
      <c r="SC149" s="121"/>
      <c r="SD149" s="121"/>
      <c r="SE149" s="121"/>
      <c r="SF149" s="121"/>
      <c r="SG149" s="121"/>
      <c r="SH149" s="121"/>
      <c r="SI149" s="121"/>
      <c r="SJ149" s="121"/>
      <c r="SK149" s="121"/>
      <c r="SL149" s="121"/>
      <c r="SM149" s="121"/>
      <c r="SN149" s="121"/>
      <c r="SO149" s="121"/>
      <c r="SP149" s="121"/>
      <c r="SQ149" s="121"/>
      <c r="SR149" s="121"/>
      <c r="SS149" s="121"/>
      <c r="ST149" s="121"/>
      <c r="SU149" s="121"/>
      <c r="SV149" s="121"/>
      <c r="SW149" s="121"/>
      <c r="SX149" s="121"/>
      <c r="SY149" s="121"/>
      <c r="SZ149" s="121"/>
      <c r="TA149" s="121"/>
      <c r="TB149" s="121"/>
      <c r="TC149" s="121"/>
      <c r="TD149" s="121"/>
      <c r="TE149" s="121"/>
      <c r="TF149" s="121"/>
      <c r="TG149" s="121"/>
      <c r="TH149" s="121"/>
      <c r="TI149" s="121"/>
      <c r="TJ149" s="121"/>
      <c r="TK149" s="121"/>
      <c r="TL149" s="121"/>
      <c r="TM149" s="121"/>
      <c r="TN149" s="121"/>
      <c r="TO149" s="121"/>
      <c r="TP149" s="121"/>
      <c r="TQ149" s="121"/>
      <c r="TR149" s="121"/>
      <c r="TS149" s="121"/>
      <c r="TT149" s="121"/>
      <c r="TU149" s="121"/>
      <c r="TV149" s="121"/>
      <c r="TW149" s="121"/>
      <c r="TX149" s="121"/>
      <c r="TY149" s="121"/>
      <c r="TZ149" s="121"/>
      <c r="UA149" s="121"/>
      <c r="UB149" s="121"/>
      <c r="UC149" s="121"/>
      <c r="UD149" s="121"/>
      <c r="UE149" s="121"/>
      <c r="UF149" s="121"/>
      <c r="UG149" s="121"/>
      <c r="UH149" s="121"/>
      <c r="UI149" s="121"/>
      <c r="UJ149" s="121"/>
      <c r="UK149" s="121"/>
      <c r="UL149" s="121"/>
      <c r="UM149" s="121"/>
      <c r="UN149" s="121"/>
      <c r="UO149" s="121"/>
      <c r="UP149" s="121"/>
      <c r="UQ149" s="121"/>
      <c r="UR149" s="121"/>
      <c r="US149" s="121"/>
      <c r="UT149" s="121"/>
      <c r="UU149" s="121"/>
      <c r="UV149" s="121"/>
      <c r="UW149" s="121"/>
      <c r="UX149" s="121"/>
      <c r="UY149" s="121"/>
      <c r="UZ149" s="121"/>
      <c r="VA149" s="121"/>
      <c r="VB149" s="121"/>
      <c r="VC149" s="121"/>
      <c r="VD149" s="121"/>
      <c r="VE149" s="121"/>
      <c r="VF149" s="121"/>
      <c r="VG149" s="121"/>
      <c r="VH149" s="121"/>
      <c r="VI149" s="121"/>
      <c r="VJ149" s="121"/>
      <c r="VK149" s="121"/>
      <c r="VL149" s="121"/>
      <c r="VM149" s="121"/>
      <c r="VN149" s="121"/>
      <c r="VO149" s="121"/>
      <c r="VP149" s="121"/>
      <c r="VQ149" s="121"/>
      <c r="VR149" s="121"/>
      <c r="VS149" s="121"/>
      <c r="VT149" s="121"/>
      <c r="VU149" s="121"/>
      <c r="VV149" s="121"/>
      <c r="VW149" s="121"/>
      <c r="VX149" s="121"/>
      <c r="VY149" s="121"/>
      <c r="VZ149" s="121"/>
      <c r="WA149" s="121"/>
      <c r="WB149" s="121"/>
      <c r="WC149" s="121"/>
      <c r="WD149" s="121"/>
      <c r="WE149" s="121"/>
      <c r="WF149" s="121"/>
      <c r="WG149" s="121"/>
      <c r="WH149" s="121"/>
      <c r="WI149" s="121"/>
      <c r="WJ149" s="121"/>
      <c r="WK149" s="121"/>
      <c r="WL149" s="121"/>
      <c r="WM149" s="121"/>
      <c r="WN149" s="121"/>
      <c r="WO149" s="121"/>
      <c r="WP149" s="121"/>
      <c r="WQ149" s="121"/>
      <c r="WR149" s="121"/>
      <c r="WS149" s="121"/>
      <c r="WT149" s="121"/>
      <c r="WU149" s="121"/>
      <c r="WV149" s="121"/>
      <c r="WW149" s="121"/>
      <c r="WX149" s="121"/>
      <c r="WY149" s="121"/>
      <c r="WZ149" s="121"/>
      <c r="XA149" s="121"/>
      <c r="XB149" s="121"/>
      <c r="XC149" s="121"/>
      <c r="XD149" s="121"/>
      <c r="XE149" s="121"/>
      <c r="XF149" s="121"/>
      <c r="XG149" s="121"/>
      <c r="XH149" s="121"/>
      <c r="XI149" s="121"/>
      <c r="XJ149" s="121"/>
      <c r="XK149" s="121"/>
      <c r="XL149" s="121"/>
      <c r="XM149" s="121"/>
      <c r="XN149" s="121"/>
      <c r="XO149" s="121"/>
      <c r="XP149" s="121"/>
      <c r="XQ149" s="121"/>
      <c r="XR149" s="121"/>
      <c r="XS149" s="121"/>
      <c r="XT149" s="121"/>
      <c r="XU149" s="121"/>
      <c r="XV149" s="121"/>
      <c r="XW149" s="121"/>
      <c r="XX149" s="121"/>
      <c r="XY149" s="121"/>
      <c r="XZ149" s="121"/>
      <c r="YA149" s="121"/>
      <c r="YB149" s="121"/>
      <c r="YC149" s="121"/>
      <c r="YD149" s="121"/>
      <c r="YE149" s="121"/>
      <c r="YF149" s="121"/>
      <c r="YG149" s="121"/>
      <c r="YH149" s="121"/>
      <c r="YI149" s="121"/>
      <c r="YJ149" s="121"/>
      <c r="YK149" s="121"/>
      <c r="YL149" s="121"/>
      <c r="YM149" s="121"/>
      <c r="YN149" s="121"/>
      <c r="YO149" s="121"/>
      <c r="YP149" s="121"/>
      <c r="YQ149" s="121"/>
      <c r="YR149" s="121"/>
      <c r="YS149" s="121"/>
      <c r="YT149" s="121"/>
      <c r="YU149" s="121"/>
      <c r="YV149" s="121"/>
      <c r="YW149" s="121"/>
      <c r="YX149" s="121"/>
      <c r="YY149" s="121"/>
      <c r="YZ149" s="121"/>
      <c r="ZA149" s="121"/>
      <c r="ZB149" s="121"/>
      <c r="ZC149" s="121"/>
      <c r="ZD149" s="121"/>
      <c r="ZE149" s="121"/>
      <c r="ZF149" s="121"/>
      <c r="ZG149" s="121"/>
      <c r="ZH149" s="121"/>
      <c r="ZI149" s="121"/>
      <c r="ZJ149" s="121"/>
      <c r="ZK149" s="121"/>
      <c r="ZL149" s="121"/>
      <c r="ZM149" s="121"/>
      <c r="ZN149" s="121"/>
      <c r="ZO149" s="121"/>
      <c r="ZP149" s="121"/>
      <c r="ZQ149" s="121"/>
      <c r="ZR149" s="121"/>
      <c r="ZS149" s="121"/>
      <c r="ZT149" s="121"/>
      <c r="ZU149" s="121"/>
      <c r="ZV149" s="121"/>
      <c r="ZW149" s="121"/>
      <c r="ZX149" s="121"/>
      <c r="ZY149" s="121"/>
      <c r="ZZ149" s="121"/>
      <c r="AAA149" s="121"/>
      <c r="AAB149" s="121"/>
      <c r="AAC149" s="121"/>
      <c r="AAD149" s="121"/>
      <c r="AAE149" s="121"/>
      <c r="AAF149" s="121"/>
      <c r="AAG149" s="121"/>
      <c r="AAH149" s="121"/>
      <c r="AAI149" s="121"/>
      <c r="AAJ149" s="121"/>
      <c r="AAK149" s="121"/>
      <c r="AAL149" s="121"/>
      <c r="AAM149" s="121"/>
      <c r="AAN149" s="121"/>
      <c r="AAO149" s="121"/>
      <c r="AAP149" s="121"/>
      <c r="AAQ149" s="121"/>
      <c r="AAR149" s="121"/>
      <c r="AAS149" s="121"/>
      <c r="AAT149" s="121"/>
      <c r="AAU149" s="121"/>
      <c r="AAV149" s="121"/>
      <c r="AAW149" s="121"/>
      <c r="AAX149" s="121"/>
      <c r="AAY149" s="121"/>
      <c r="AAZ149" s="121"/>
      <c r="ABA149" s="121"/>
      <c r="ABB149" s="121"/>
      <c r="ABC149" s="121"/>
      <c r="ABD149" s="121"/>
      <c r="ABE149" s="121"/>
      <c r="ABF149" s="121"/>
      <c r="ABG149" s="121"/>
      <c r="ABH149" s="121"/>
      <c r="ABI149" s="121"/>
      <c r="ABJ149" s="121"/>
      <c r="ABK149" s="121"/>
      <c r="ABL149" s="121"/>
      <c r="ABM149" s="121"/>
      <c r="ABN149" s="121"/>
      <c r="ABO149" s="121"/>
      <c r="ABP149" s="121"/>
      <c r="ABQ149" s="121"/>
      <c r="ABR149" s="121"/>
      <c r="ABS149" s="121"/>
      <c r="ABT149" s="121"/>
      <c r="ABU149" s="121"/>
      <c r="ABV149" s="121"/>
      <c r="ABW149" s="121"/>
      <c r="ABX149" s="121"/>
      <c r="ABY149" s="121"/>
      <c r="ABZ149" s="121"/>
      <c r="ACA149" s="121"/>
      <c r="ACB149" s="121"/>
      <c r="ACC149" s="121"/>
      <c r="ACD149" s="121"/>
      <c r="ACE149" s="121"/>
      <c r="ACF149" s="121"/>
      <c r="ACG149" s="121"/>
      <c r="ACH149" s="121"/>
      <c r="ACI149" s="121"/>
      <c r="ACJ149" s="121"/>
      <c r="ACK149" s="121"/>
      <c r="ACL149" s="121"/>
      <c r="ACM149" s="121"/>
      <c r="ACN149" s="121"/>
      <c r="ACO149" s="121"/>
      <c r="ACP149" s="121"/>
      <c r="ACQ149" s="121"/>
      <c r="ACR149" s="121"/>
      <c r="ACS149" s="121"/>
      <c r="ACT149" s="121"/>
      <c r="ACU149" s="121"/>
      <c r="ACV149" s="121"/>
      <c r="ACW149" s="121"/>
      <c r="ACX149" s="121"/>
      <c r="ACY149" s="121"/>
      <c r="ACZ149" s="121"/>
      <c r="ADA149" s="121"/>
      <c r="ADB149" s="121"/>
      <c r="ADC149" s="121"/>
      <c r="ADD149" s="121"/>
      <c r="ADE149" s="121"/>
      <c r="ADF149" s="121"/>
      <c r="ADG149" s="121"/>
      <c r="ADH149" s="121"/>
      <c r="ADI149" s="121"/>
      <c r="ADJ149" s="121"/>
      <c r="ADK149" s="121"/>
      <c r="ADL149" s="121"/>
      <c r="ADM149" s="121"/>
      <c r="ADN149" s="121"/>
      <c r="ADO149" s="121"/>
      <c r="ADP149" s="121"/>
      <c r="ADQ149" s="121"/>
      <c r="ADR149" s="121"/>
      <c r="ADS149" s="121"/>
      <c r="ADT149" s="121"/>
      <c r="ADU149" s="121"/>
      <c r="ADV149" s="121"/>
      <c r="ADW149" s="121"/>
      <c r="ADX149" s="121"/>
      <c r="ADY149" s="121"/>
      <c r="ADZ149" s="121"/>
      <c r="AEA149" s="121"/>
      <c r="AEB149" s="121"/>
      <c r="AEC149" s="121"/>
      <c r="AED149" s="121"/>
      <c r="AEE149" s="121"/>
      <c r="AEF149" s="121"/>
      <c r="AEG149" s="121"/>
      <c r="AEH149" s="121"/>
      <c r="AEI149" s="121"/>
      <c r="AEJ149" s="121"/>
      <c r="AEK149" s="121"/>
      <c r="AEL149" s="121"/>
      <c r="AEM149" s="121"/>
      <c r="AEN149" s="121"/>
      <c r="AEO149" s="121"/>
      <c r="AEP149" s="121"/>
      <c r="AEQ149" s="121"/>
      <c r="AER149" s="121"/>
      <c r="AES149" s="121"/>
      <c r="AET149" s="121"/>
      <c r="AEU149" s="121"/>
      <c r="AEV149" s="121"/>
      <c r="AEW149" s="121"/>
      <c r="AEX149" s="121"/>
      <c r="AEY149" s="121"/>
      <c r="AEZ149" s="121"/>
      <c r="AFA149" s="121"/>
      <c r="AFB149" s="121"/>
      <c r="AFC149" s="121"/>
      <c r="AFD149" s="121"/>
      <c r="AFE149" s="121"/>
      <c r="AFF149" s="121"/>
      <c r="AFG149" s="121"/>
      <c r="AFH149" s="121"/>
      <c r="AFI149" s="121"/>
      <c r="AFJ149" s="121"/>
      <c r="AFK149" s="121"/>
      <c r="AFL149" s="121"/>
      <c r="AFM149" s="121"/>
      <c r="AFN149" s="121"/>
      <c r="AFO149" s="121"/>
      <c r="AFP149" s="121"/>
      <c r="AFQ149" s="121"/>
      <c r="AFR149" s="121"/>
      <c r="AFS149" s="121"/>
      <c r="AFT149" s="121"/>
      <c r="AFU149" s="121"/>
      <c r="AFV149" s="121"/>
      <c r="AFW149" s="121"/>
      <c r="AFX149" s="121"/>
      <c r="AFY149" s="121"/>
      <c r="AFZ149" s="121"/>
      <c r="AGA149" s="121"/>
      <c r="AGB149" s="121"/>
      <c r="AGC149" s="121"/>
      <c r="AGD149" s="121"/>
      <c r="AGE149" s="121"/>
      <c r="AGF149" s="121"/>
      <c r="AGG149" s="121"/>
      <c r="AGH149" s="121"/>
      <c r="AGI149" s="121"/>
      <c r="AGJ149" s="121"/>
      <c r="AGK149" s="121"/>
      <c r="AGL149" s="121"/>
      <c r="AGM149" s="121"/>
      <c r="AGN149" s="121"/>
      <c r="AGO149" s="121"/>
      <c r="AGP149" s="121"/>
      <c r="AGQ149" s="121"/>
      <c r="AGR149" s="121"/>
      <c r="AGS149" s="121"/>
      <c r="AGT149" s="121"/>
      <c r="AGU149" s="121"/>
      <c r="AGV149" s="121"/>
      <c r="AGW149" s="121"/>
      <c r="AGX149" s="121"/>
      <c r="AGY149" s="121"/>
      <c r="AGZ149" s="121"/>
      <c r="AHA149" s="121"/>
      <c r="AHB149" s="121"/>
      <c r="AHC149" s="121"/>
      <c r="AHD149" s="121"/>
      <c r="AHE149" s="121"/>
      <c r="AHF149" s="121"/>
      <c r="AHG149" s="121"/>
      <c r="AHH149" s="121"/>
      <c r="AHI149" s="121"/>
      <c r="AHJ149" s="121"/>
      <c r="AHK149" s="121"/>
      <c r="AHL149" s="121"/>
      <c r="AHM149" s="121"/>
      <c r="AHN149" s="121"/>
      <c r="AHO149" s="121"/>
      <c r="AHP149" s="121"/>
      <c r="AHQ149" s="121"/>
      <c r="AHR149" s="121"/>
      <c r="AHS149" s="121"/>
      <c r="AHT149" s="121"/>
      <c r="AHU149" s="121"/>
      <c r="AHV149" s="121"/>
      <c r="AHW149" s="121"/>
      <c r="AHX149" s="121"/>
      <c r="AHY149" s="121"/>
      <c r="AHZ149" s="121"/>
      <c r="AIA149" s="121"/>
      <c r="AIB149" s="121"/>
      <c r="AIC149" s="121"/>
      <c r="AID149" s="121"/>
      <c r="AIE149" s="121"/>
      <c r="AIF149" s="121"/>
      <c r="AIG149" s="121"/>
      <c r="AIH149" s="121"/>
      <c r="AII149" s="121"/>
      <c r="AIJ149" s="121"/>
      <c r="AIK149" s="121"/>
      <c r="AIL149" s="121"/>
      <c r="AIM149" s="121"/>
      <c r="AIN149" s="121"/>
      <c r="AIO149" s="121"/>
      <c r="AIP149" s="121"/>
      <c r="AIQ149" s="121"/>
      <c r="AIR149" s="121"/>
      <c r="AIS149" s="121"/>
      <c r="AIT149" s="121"/>
      <c r="AIU149" s="121"/>
      <c r="AIV149" s="121"/>
      <c r="AIW149" s="121"/>
      <c r="AIX149" s="121"/>
      <c r="AIY149" s="121"/>
      <c r="AIZ149" s="121"/>
      <c r="AJA149" s="121"/>
      <c r="AJB149" s="121"/>
      <c r="AJC149" s="121"/>
      <c r="AJD149" s="121"/>
      <c r="AJE149" s="121"/>
      <c r="AJF149" s="121"/>
      <c r="AJG149" s="121"/>
      <c r="AJH149" s="121"/>
      <c r="AJI149" s="121"/>
      <c r="AJJ149" s="121"/>
      <c r="AJK149" s="121"/>
      <c r="AJL149" s="121"/>
      <c r="AJM149" s="121"/>
      <c r="AJN149" s="121"/>
      <c r="AJO149" s="121"/>
      <c r="AJP149" s="121"/>
      <c r="AJQ149" s="121"/>
      <c r="AJR149" s="121"/>
      <c r="AJS149" s="121"/>
      <c r="AJT149" s="121"/>
      <c r="AJU149" s="121"/>
      <c r="AJV149" s="121"/>
      <c r="AJW149" s="121"/>
      <c r="AJX149" s="121"/>
      <c r="AJY149" s="121"/>
      <c r="AJZ149" s="121"/>
      <c r="AKA149" s="121"/>
      <c r="AKB149" s="121"/>
      <c r="AKC149" s="121"/>
      <c r="AKD149" s="121"/>
      <c r="AKE149" s="121"/>
      <c r="AKF149" s="121"/>
      <c r="AKG149" s="121"/>
      <c r="AKH149" s="121"/>
      <c r="AKI149" s="121"/>
      <c r="AKJ149" s="121"/>
      <c r="AKK149" s="121"/>
      <c r="AKL149" s="121"/>
      <c r="AKM149" s="121"/>
      <c r="AKN149" s="121"/>
      <c r="AKO149" s="121"/>
      <c r="AKP149" s="121"/>
      <c r="AKQ149" s="121"/>
      <c r="AKR149" s="121"/>
      <c r="AKS149" s="121"/>
      <c r="AKT149" s="121"/>
      <c r="AKU149" s="121"/>
      <c r="AKV149" s="121"/>
      <c r="AKW149" s="121"/>
      <c r="AKX149" s="121"/>
      <c r="AKY149" s="121"/>
      <c r="AKZ149" s="121"/>
      <c r="ALA149" s="121"/>
      <c r="ALB149" s="121"/>
      <c r="ALC149" s="121"/>
      <c r="ALD149" s="121"/>
      <c r="ALE149" s="121"/>
      <c r="ALF149" s="121"/>
      <c r="ALG149" s="121"/>
      <c r="ALH149" s="121"/>
      <c r="ALI149" s="121"/>
      <c r="ALJ149" s="121"/>
      <c r="ALK149" s="121"/>
      <c r="ALL149" s="121"/>
      <c r="ALM149" s="121"/>
      <c r="ALN149" s="121"/>
      <c r="ALO149" s="121"/>
      <c r="ALP149" s="121"/>
      <c r="ALQ149" s="121"/>
      <c r="ALR149" s="121"/>
      <c r="ALS149" s="121"/>
      <c r="ALT149" s="121"/>
      <c r="ALU149" s="121"/>
      <c r="ALV149" s="121"/>
      <c r="ALW149" s="121"/>
      <c r="ALX149" s="121"/>
      <c r="ALY149" s="121"/>
      <c r="ALZ149" s="121"/>
      <c r="AMA149" s="121"/>
      <c r="AMB149" s="121"/>
      <c r="AMC149" s="121"/>
      <c r="AMD149" s="121"/>
      <c r="AME149" s="121"/>
      <c r="AMF149" s="121"/>
      <c r="AMG149" s="121"/>
      <c r="AMH149" s="121"/>
      <c r="AMI149" s="121"/>
      <c r="AMJ149" s="121"/>
      <c r="AMK149" s="121"/>
      <c r="AML149" s="121"/>
      <c r="AMM149" s="121"/>
      <c r="AMN149" s="121"/>
      <c r="AMO149" s="121"/>
      <c r="AMP149" s="121"/>
      <c r="AMQ149" s="121"/>
      <c r="AMR149" s="121"/>
      <c r="AMS149" s="121"/>
      <c r="AMT149" s="121"/>
      <c r="AMU149" s="121"/>
      <c r="AMV149" s="121"/>
      <c r="AMW149" s="121"/>
      <c r="AMX149" s="121"/>
      <c r="AMY149" s="121"/>
      <c r="AMZ149" s="121"/>
      <c r="ANA149" s="121"/>
      <c r="ANB149" s="121"/>
      <c r="ANC149" s="121"/>
      <c r="AND149" s="121"/>
      <c r="ANE149" s="121"/>
      <c r="ANF149" s="121"/>
      <c r="ANG149" s="121"/>
      <c r="ANH149" s="121"/>
      <c r="ANI149" s="121"/>
      <c r="ANJ149" s="121"/>
      <c r="ANK149" s="121"/>
      <c r="ANL149" s="121"/>
      <c r="ANM149" s="121"/>
      <c r="ANN149" s="121"/>
      <c r="ANO149" s="121"/>
      <c r="ANP149" s="121"/>
      <c r="ANQ149" s="121"/>
      <c r="ANR149" s="121"/>
      <c r="ANS149" s="121"/>
      <c r="ANT149" s="121"/>
      <c r="ANU149" s="121"/>
      <c r="ANV149" s="121"/>
      <c r="ANW149" s="121"/>
      <c r="ANX149" s="121"/>
      <c r="ANY149" s="121"/>
      <c r="ANZ149" s="121"/>
      <c r="AOA149" s="121"/>
      <c r="AOB149" s="121"/>
      <c r="AOC149" s="121"/>
      <c r="AOD149" s="121"/>
      <c r="AOE149" s="121"/>
      <c r="AOF149" s="121"/>
      <c r="AOG149" s="121"/>
      <c r="AOH149" s="121"/>
      <c r="AOI149" s="121"/>
      <c r="AOJ149" s="121"/>
      <c r="AOK149" s="121"/>
      <c r="AOL149" s="121"/>
      <c r="AOM149" s="121"/>
      <c r="AON149" s="121"/>
      <c r="AOO149" s="121"/>
      <c r="AOP149" s="121"/>
      <c r="AOQ149" s="121"/>
      <c r="AOR149" s="121"/>
      <c r="AOS149" s="121"/>
      <c r="AOT149" s="121"/>
      <c r="AOU149" s="121"/>
      <c r="AOV149" s="121"/>
      <c r="AOW149" s="121"/>
      <c r="AOX149" s="121"/>
      <c r="AOY149" s="121"/>
      <c r="AOZ149" s="121"/>
      <c r="APA149" s="121"/>
      <c r="APB149" s="121"/>
      <c r="APC149" s="121"/>
      <c r="APD149" s="121"/>
      <c r="APE149" s="121"/>
      <c r="APF149" s="121"/>
      <c r="APG149" s="121"/>
      <c r="APH149" s="121"/>
      <c r="API149" s="121"/>
      <c r="APJ149" s="121"/>
      <c r="APK149" s="121"/>
      <c r="APL149" s="121"/>
      <c r="APM149" s="121"/>
      <c r="APN149" s="121"/>
      <c r="APO149" s="121"/>
      <c r="APP149" s="121"/>
      <c r="APQ149" s="121"/>
      <c r="APR149" s="121"/>
      <c r="APS149" s="121"/>
      <c r="APT149" s="121"/>
      <c r="APU149" s="121"/>
      <c r="APV149" s="121"/>
      <c r="APW149" s="121"/>
      <c r="APX149" s="121"/>
      <c r="APY149" s="121"/>
      <c r="APZ149" s="121"/>
      <c r="AQA149" s="121"/>
      <c r="AQB149" s="121"/>
      <c r="AQC149" s="121"/>
      <c r="AQD149" s="121"/>
      <c r="AQE149" s="121"/>
      <c r="AQF149" s="121"/>
      <c r="AQG149" s="121"/>
      <c r="AQH149" s="121"/>
      <c r="AQI149" s="121"/>
      <c r="AQJ149" s="121"/>
      <c r="AQK149" s="121"/>
      <c r="AQL149" s="121"/>
      <c r="AQM149" s="121"/>
      <c r="AQN149" s="121"/>
      <c r="AQO149" s="121"/>
      <c r="AQP149" s="121"/>
      <c r="AQQ149" s="121"/>
      <c r="AQR149" s="121"/>
      <c r="AQS149" s="121"/>
      <c r="AQT149" s="121"/>
      <c r="AQU149" s="121"/>
      <c r="AQV149" s="121"/>
      <c r="AQW149" s="121"/>
      <c r="AQX149" s="121"/>
      <c r="AQY149" s="121"/>
      <c r="AQZ149" s="121"/>
      <c r="ARA149" s="121"/>
      <c r="ARB149" s="121"/>
      <c r="ARC149" s="121"/>
      <c r="ARD149" s="121"/>
      <c r="ARE149" s="121"/>
      <c r="ARF149" s="121"/>
      <c r="ARG149" s="121"/>
      <c r="ARH149" s="121"/>
      <c r="ARI149" s="121"/>
      <c r="ARJ149" s="121"/>
      <c r="ARK149" s="121"/>
      <c r="ARL149" s="121"/>
      <c r="ARM149" s="121"/>
      <c r="ARN149" s="121"/>
      <c r="ARO149" s="121"/>
      <c r="ARP149" s="121"/>
      <c r="ARQ149" s="121"/>
      <c r="ARR149" s="121"/>
      <c r="ARS149" s="121"/>
      <c r="ART149" s="121"/>
      <c r="ARU149" s="121"/>
      <c r="ARV149" s="121"/>
      <c r="ARW149" s="121"/>
      <c r="ARX149" s="121"/>
      <c r="ARY149" s="121"/>
      <c r="ARZ149" s="121"/>
      <c r="ASA149" s="121"/>
      <c r="ASB149" s="121"/>
      <c r="ASC149" s="121"/>
      <c r="ASD149" s="121"/>
      <c r="ASE149" s="121"/>
      <c r="ASF149" s="121"/>
      <c r="ASG149" s="121"/>
      <c r="ASH149" s="121"/>
      <c r="ASI149" s="121"/>
      <c r="ASJ149" s="121"/>
      <c r="ASK149" s="121"/>
      <c r="ASL149" s="121"/>
      <c r="ASM149" s="121"/>
      <c r="ASN149" s="121"/>
      <c r="ASO149" s="121"/>
      <c r="ASP149" s="121"/>
      <c r="ASQ149" s="121"/>
      <c r="ASR149" s="121"/>
      <c r="ASS149" s="121"/>
      <c r="AST149" s="121"/>
      <c r="ASU149" s="121"/>
      <c r="ASV149" s="121"/>
      <c r="ASW149" s="121"/>
      <c r="ASX149" s="121"/>
      <c r="ASY149" s="121"/>
      <c r="ASZ149" s="121"/>
      <c r="ATA149" s="121"/>
      <c r="ATB149" s="121"/>
      <c r="ATC149" s="121"/>
      <c r="ATD149" s="121"/>
      <c r="ATE149" s="121"/>
      <c r="ATF149" s="121"/>
      <c r="ATG149" s="121"/>
      <c r="ATH149" s="121"/>
      <c r="ATI149" s="121"/>
      <c r="ATJ149" s="121"/>
      <c r="ATK149" s="121"/>
      <c r="ATL149" s="121"/>
      <c r="ATM149" s="121"/>
      <c r="ATN149" s="121"/>
      <c r="ATO149" s="121"/>
      <c r="ATP149" s="121"/>
      <c r="ATQ149" s="121"/>
      <c r="ATR149" s="121"/>
      <c r="ATS149" s="121"/>
      <c r="ATT149" s="121"/>
      <c r="ATU149" s="121"/>
      <c r="ATV149" s="121"/>
      <c r="ATW149" s="121"/>
      <c r="ATX149" s="121"/>
      <c r="ATY149" s="121"/>
      <c r="ATZ149" s="121"/>
      <c r="AUA149" s="121"/>
      <c r="AUB149" s="121"/>
      <c r="AUC149" s="121"/>
      <c r="AUD149" s="121"/>
      <c r="AUE149" s="121"/>
      <c r="AUF149" s="121"/>
      <c r="AUG149" s="121"/>
      <c r="AUH149" s="121"/>
      <c r="AUI149" s="121"/>
      <c r="AUJ149" s="121"/>
      <c r="AUK149" s="121"/>
      <c r="AUL149" s="121"/>
      <c r="AUM149" s="121"/>
      <c r="AUN149" s="121"/>
      <c r="AUO149" s="121"/>
      <c r="AUP149" s="121"/>
      <c r="AUQ149" s="121"/>
      <c r="AUR149" s="121"/>
      <c r="AUS149" s="121"/>
      <c r="AUT149" s="121"/>
      <c r="AUU149" s="121"/>
      <c r="AUV149" s="121"/>
      <c r="AUW149" s="121"/>
      <c r="AUX149" s="121"/>
      <c r="AUY149" s="121"/>
      <c r="AUZ149" s="121"/>
      <c r="AVA149" s="121"/>
      <c r="AVB149" s="121"/>
      <c r="AVC149" s="121"/>
      <c r="AVD149" s="121"/>
      <c r="AVE149" s="121"/>
      <c r="AVF149" s="121"/>
      <c r="AVG149" s="121"/>
      <c r="AVH149" s="121"/>
      <c r="AVI149" s="121"/>
      <c r="AVJ149" s="121"/>
      <c r="AVK149" s="121"/>
      <c r="AVL149" s="121"/>
      <c r="AVM149" s="121"/>
      <c r="AVN149" s="121"/>
      <c r="AVO149" s="121"/>
      <c r="AVP149" s="121"/>
      <c r="AVQ149" s="121"/>
      <c r="AVR149" s="121"/>
      <c r="AVS149" s="121"/>
      <c r="AVT149" s="121"/>
      <c r="AVU149" s="121"/>
      <c r="AVV149" s="121"/>
      <c r="AVW149" s="121"/>
      <c r="AVX149" s="121"/>
      <c r="AVY149" s="121"/>
      <c r="AVZ149" s="121"/>
      <c r="AWA149" s="121"/>
      <c r="AWB149" s="121"/>
      <c r="AWC149" s="121"/>
      <c r="AWD149" s="121"/>
      <c r="AWE149" s="121"/>
      <c r="AWF149" s="121"/>
      <c r="AWG149" s="121"/>
      <c r="AWH149" s="121"/>
      <c r="AWI149" s="121"/>
      <c r="AWJ149" s="121"/>
      <c r="AWK149" s="121"/>
      <c r="AWL149" s="121"/>
      <c r="AWM149" s="121"/>
      <c r="AWN149" s="121"/>
      <c r="AWO149" s="121"/>
      <c r="AWP149" s="121"/>
      <c r="AWQ149" s="121"/>
      <c r="AWR149" s="121"/>
      <c r="AWS149" s="121"/>
      <c r="AWT149" s="121"/>
      <c r="AWU149" s="121"/>
      <c r="AWV149" s="121"/>
      <c r="AWW149" s="121"/>
      <c r="AWX149" s="121"/>
      <c r="AWY149" s="121"/>
      <c r="AWZ149" s="121"/>
      <c r="AXA149" s="121"/>
      <c r="AXB149" s="121"/>
      <c r="AXC149" s="121"/>
      <c r="AXD149" s="121"/>
      <c r="AXE149" s="121"/>
      <c r="AXF149" s="121"/>
      <c r="AXG149" s="121"/>
      <c r="AXH149" s="121"/>
      <c r="AXI149" s="121"/>
      <c r="AXJ149" s="121"/>
      <c r="AXK149" s="121"/>
      <c r="AXL149" s="121"/>
      <c r="AXM149" s="121"/>
      <c r="AXN149" s="121"/>
      <c r="AXO149" s="121"/>
      <c r="AXP149" s="121"/>
      <c r="AXQ149" s="121"/>
      <c r="AXR149" s="121"/>
      <c r="AXS149" s="121"/>
      <c r="AXT149" s="121"/>
      <c r="AXU149" s="121"/>
      <c r="AXV149" s="121"/>
      <c r="AXW149" s="121"/>
      <c r="AXX149" s="121"/>
      <c r="AXY149" s="121"/>
      <c r="AXZ149" s="121"/>
      <c r="AYA149" s="121"/>
      <c r="AYB149" s="121"/>
      <c r="AYC149" s="121"/>
      <c r="AYD149" s="121"/>
      <c r="AYE149" s="121"/>
      <c r="AYF149" s="121"/>
      <c r="AYG149" s="121"/>
      <c r="AYH149" s="121"/>
      <c r="AYI149" s="121"/>
      <c r="AYJ149" s="121"/>
      <c r="AYK149" s="121"/>
      <c r="AYL149" s="121"/>
      <c r="AYM149" s="121"/>
      <c r="AYN149" s="121"/>
      <c r="AYO149" s="121"/>
      <c r="AYP149" s="121"/>
      <c r="AYQ149" s="121"/>
      <c r="AYR149" s="121"/>
      <c r="AYS149" s="121"/>
      <c r="AYT149" s="121"/>
      <c r="AYU149" s="121"/>
      <c r="AYV149" s="121"/>
      <c r="AYW149" s="121"/>
      <c r="AYX149" s="121"/>
      <c r="AYY149" s="121"/>
      <c r="AYZ149" s="121"/>
      <c r="AZA149" s="121"/>
      <c r="AZB149" s="121"/>
      <c r="AZC149" s="121"/>
      <c r="AZD149" s="121"/>
      <c r="AZE149" s="121"/>
      <c r="AZF149" s="121"/>
      <c r="AZG149" s="121"/>
      <c r="AZH149" s="121"/>
      <c r="AZI149" s="121"/>
      <c r="AZJ149" s="121"/>
      <c r="AZK149" s="121"/>
      <c r="AZL149" s="121"/>
      <c r="AZM149" s="121"/>
      <c r="AZN149" s="121"/>
      <c r="AZO149" s="121"/>
      <c r="AZP149" s="121"/>
      <c r="AZQ149" s="121"/>
      <c r="AZR149" s="121"/>
      <c r="AZS149" s="121"/>
      <c r="AZT149" s="121"/>
      <c r="AZU149" s="121"/>
      <c r="AZV149" s="121"/>
      <c r="AZW149" s="121"/>
      <c r="AZX149" s="121"/>
      <c r="AZY149" s="121"/>
      <c r="AZZ149" s="121"/>
      <c r="BAA149" s="121"/>
      <c r="BAB149" s="121"/>
      <c r="BAC149" s="121"/>
      <c r="BAD149" s="121"/>
      <c r="BAE149" s="121"/>
      <c r="BAF149" s="121"/>
      <c r="BAG149" s="121"/>
      <c r="BAH149" s="121"/>
      <c r="BAI149" s="121"/>
      <c r="BAJ149" s="121"/>
      <c r="BAK149" s="121"/>
      <c r="BAL149" s="121"/>
      <c r="BAM149" s="121"/>
      <c r="BAN149" s="121"/>
      <c r="BAO149" s="121"/>
      <c r="BAP149" s="121"/>
      <c r="BAQ149" s="121"/>
      <c r="BAR149" s="121"/>
      <c r="BAS149" s="121"/>
      <c r="BAT149" s="121"/>
      <c r="BAU149" s="121"/>
      <c r="BAV149" s="121"/>
      <c r="BAW149" s="121"/>
      <c r="BAX149" s="121"/>
      <c r="BAY149" s="121"/>
      <c r="BAZ149" s="121"/>
      <c r="BBA149" s="121"/>
      <c r="BBB149" s="121"/>
      <c r="BBC149" s="121"/>
      <c r="BBD149" s="121"/>
      <c r="BBE149" s="121"/>
      <c r="BBF149" s="121"/>
      <c r="BBG149" s="121"/>
      <c r="BBH149" s="121"/>
      <c r="BBI149" s="121"/>
      <c r="BBJ149" s="121"/>
      <c r="BBK149" s="121"/>
      <c r="BBL149" s="121"/>
      <c r="BBM149" s="121"/>
      <c r="BBN149" s="121"/>
      <c r="BBO149" s="121"/>
      <c r="BBP149" s="121"/>
      <c r="BBQ149" s="121"/>
      <c r="BBR149" s="121"/>
      <c r="BBS149" s="121"/>
      <c r="BBT149" s="121"/>
      <c r="BBU149" s="121"/>
      <c r="BBV149" s="121"/>
      <c r="BBW149" s="121"/>
      <c r="BBX149" s="121"/>
      <c r="BBY149" s="121"/>
      <c r="BBZ149" s="121"/>
      <c r="BCA149" s="121"/>
      <c r="BCB149" s="121"/>
      <c r="BCC149" s="121"/>
      <c r="BCD149" s="121"/>
      <c r="BCE149" s="121"/>
      <c r="BCF149" s="121"/>
      <c r="BCG149" s="121"/>
      <c r="BCH149" s="121"/>
      <c r="BCI149" s="121"/>
      <c r="BCJ149" s="121"/>
      <c r="BCK149" s="121"/>
      <c r="BCL149" s="121"/>
      <c r="BCM149" s="121"/>
      <c r="BCN149" s="121"/>
      <c r="BCO149" s="121"/>
      <c r="BCP149" s="121"/>
      <c r="BCQ149" s="121"/>
      <c r="BCR149" s="121"/>
      <c r="BCS149" s="121"/>
      <c r="BCT149" s="121"/>
      <c r="BCU149" s="121"/>
      <c r="BCV149" s="121"/>
      <c r="BCW149" s="121"/>
      <c r="BCX149" s="121"/>
      <c r="BCY149" s="121"/>
      <c r="BCZ149" s="121"/>
      <c r="BDA149" s="121"/>
      <c r="BDB149" s="121"/>
      <c r="BDC149" s="121"/>
      <c r="BDD149" s="121"/>
      <c r="BDE149" s="121"/>
      <c r="BDF149" s="121"/>
      <c r="BDG149" s="121"/>
      <c r="BDH149" s="121"/>
      <c r="BDI149" s="121"/>
      <c r="BDJ149" s="121"/>
      <c r="BDK149" s="121"/>
      <c r="BDL149" s="121"/>
      <c r="BDM149" s="121"/>
      <c r="BDN149" s="121"/>
      <c r="BDO149" s="121"/>
      <c r="BDP149" s="121"/>
      <c r="BDQ149" s="121"/>
      <c r="BDR149" s="121"/>
      <c r="BDS149" s="121"/>
      <c r="BDT149" s="121"/>
      <c r="BDU149" s="121"/>
      <c r="BDV149" s="121"/>
      <c r="BDW149" s="121"/>
      <c r="BDX149" s="121"/>
      <c r="BDY149" s="121"/>
      <c r="BDZ149" s="121"/>
      <c r="BEA149" s="121"/>
      <c r="BEB149" s="121"/>
      <c r="BEC149" s="121"/>
      <c r="BED149" s="121"/>
      <c r="BEE149" s="121"/>
      <c r="BEF149" s="121"/>
      <c r="BEG149" s="121"/>
      <c r="BEH149" s="121"/>
      <c r="BEI149" s="121"/>
      <c r="BEJ149" s="121"/>
      <c r="BEK149" s="121"/>
      <c r="BEL149" s="121"/>
      <c r="BEM149" s="121"/>
      <c r="BEN149" s="121"/>
      <c r="BEO149" s="121"/>
      <c r="BEP149" s="121"/>
      <c r="BEQ149" s="121"/>
      <c r="BER149" s="121"/>
      <c r="BES149" s="121"/>
      <c r="BET149" s="121"/>
      <c r="BEU149" s="121"/>
      <c r="BEV149" s="121"/>
      <c r="BEW149" s="121"/>
      <c r="BEX149" s="121"/>
      <c r="BEY149" s="121"/>
      <c r="BEZ149" s="121"/>
      <c r="BFA149" s="121"/>
      <c r="BFB149" s="121"/>
      <c r="BFC149" s="121"/>
      <c r="BFD149" s="121"/>
      <c r="BFE149" s="121"/>
      <c r="BFF149" s="121"/>
      <c r="BFG149" s="121"/>
      <c r="BFH149" s="121"/>
      <c r="BFI149" s="121"/>
      <c r="BFJ149" s="121"/>
      <c r="BFK149" s="121"/>
      <c r="BFL149" s="121"/>
      <c r="BFM149" s="121"/>
      <c r="BFN149" s="121"/>
      <c r="BFO149" s="121"/>
      <c r="BFP149" s="121"/>
      <c r="BFQ149" s="121"/>
      <c r="BFR149" s="121"/>
      <c r="BFS149" s="121"/>
      <c r="BFT149" s="121"/>
      <c r="BFU149" s="121"/>
      <c r="BFV149" s="121"/>
      <c r="BFW149" s="121"/>
      <c r="BFX149" s="121"/>
      <c r="BFY149" s="121"/>
      <c r="BFZ149" s="121"/>
      <c r="BGA149" s="121"/>
      <c r="BGB149" s="121"/>
      <c r="BGC149" s="121"/>
      <c r="BGD149" s="121"/>
      <c r="BGE149" s="121"/>
      <c r="BGF149" s="121"/>
      <c r="BGG149" s="121"/>
      <c r="BGH149" s="121"/>
      <c r="BGI149" s="121"/>
      <c r="BGJ149" s="121"/>
      <c r="BGK149" s="121"/>
      <c r="BGL149" s="121"/>
      <c r="BGM149" s="121"/>
      <c r="BGN149" s="121"/>
      <c r="BGO149" s="121"/>
      <c r="BGP149" s="121"/>
      <c r="BGQ149" s="121"/>
      <c r="BGR149" s="121"/>
      <c r="BGS149" s="121"/>
      <c r="BGT149" s="121"/>
      <c r="BGU149" s="121"/>
      <c r="BGV149" s="121"/>
      <c r="BGW149" s="121"/>
      <c r="BGX149" s="121"/>
      <c r="BGY149" s="121"/>
      <c r="BGZ149" s="121"/>
      <c r="BHA149" s="121"/>
      <c r="BHB149" s="121"/>
      <c r="BHC149" s="121"/>
      <c r="BHD149" s="121"/>
      <c r="BHE149" s="121"/>
      <c r="BHF149" s="121"/>
      <c r="BHG149" s="121"/>
      <c r="BHH149" s="121"/>
      <c r="BHI149" s="121"/>
      <c r="BHJ149" s="121"/>
      <c r="BHK149" s="121"/>
      <c r="BHL149" s="121"/>
      <c r="BHM149" s="121"/>
      <c r="BHN149" s="121"/>
      <c r="BHO149" s="121"/>
      <c r="BHP149" s="121"/>
      <c r="BHQ149" s="121"/>
      <c r="BHR149" s="121"/>
      <c r="BHS149" s="121"/>
      <c r="BHT149" s="121"/>
      <c r="BHU149" s="121"/>
      <c r="BHV149" s="121"/>
      <c r="BHW149" s="121"/>
      <c r="BHX149" s="121"/>
      <c r="BHY149" s="121"/>
      <c r="BHZ149" s="121"/>
      <c r="BIA149" s="121"/>
      <c r="BIB149" s="121"/>
      <c r="BIC149" s="121"/>
      <c r="BID149" s="121"/>
      <c r="BIE149" s="121"/>
      <c r="BIF149" s="121"/>
      <c r="BIG149" s="121"/>
      <c r="BIH149" s="121"/>
      <c r="BII149" s="121"/>
      <c r="BIJ149" s="121"/>
      <c r="BIK149" s="121"/>
      <c r="BIL149" s="121"/>
      <c r="BIM149" s="121"/>
      <c r="BIN149" s="121"/>
      <c r="BIO149" s="121"/>
      <c r="BIP149" s="121"/>
      <c r="BIQ149" s="121"/>
      <c r="BIR149" s="121"/>
      <c r="BIS149" s="121"/>
      <c r="BIT149" s="121"/>
      <c r="BIU149" s="121"/>
      <c r="BIV149" s="121"/>
      <c r="BIW149" s="121"/>
      <c r="BIX149" s="121"/>
      <c r="BIY149" s="121"/>
      <c r="BIZ149" s="121"/>
      <c r="BJA149" s="121"/>
      <c r="BJB149" s="121"/>
      <c r="BJC149" s="121"/>
      <c r="BJD149" s="121"/>
      <c r="BJE149" s="121"/>
      <c r="BJF149" s="121"/>
      <c r="BJG149" s="121"/>
      <c r="BJH149" s="121"/>
      <c r="BJI149" s="121"/>
      <c r="BJJ149" s="121"/>
      <c r="BJK149" s="121"/>
      <c r="BJL149" s="121"/>
      <c r="BJM149" s="121"/>
      <c r="BJN149" s="121"/>
      <c r="BJO149" s="121"/>
      <c r="BJP149" s="121"/>
      <c r="BJQ149" s="121"/>
      <c r="BJR149" s="121"/>
      <c r="BJS149" s="121"/>
      <c r="BJT149" s="121"/>
      <c r="BJU149" s="121"/>
      <c r="BJV149" s="121"/>
      <c r="BJW149" s="121"/>
      <c r="BJX149" s="121"/>
      <c r="BJY149" s="121"/>
      <c r="BJZ149" s="121"/>
      <c r="BKA149" s="121"/>
      <c r="BKB149" s="121"/>
      <c r="BKC149" s="121"/>
      <c r="BKD149" s="121"/>
      <c r="BKE149" s="121"/>
      <c r="BKF149" s="121"/>
      <c r="BKG149" s="121"/>
      <c r="BKH149" s="121"/>
      <c r="BKI149" s="121"/>
      <c r="BKJ149" s="121"/>
      <c r="BKK149" s="121"/>
      <c r="BKL149" s="121"/>
      <c r="BKM149" s="121"/>
      <c r="BKN149" s="121"/>
      <c r="BKO149" s="121"/>
      <c r="BKP149" s="121"/>
      <c r="BKQ149" s="121"/>
      <c r="BKR149" s="121"/>
      <c r="BKS149" s="121"/>
      <c r="BKT149" s="121"/>
      <c r="BKU149" s="121"/>
      <c r="BKV149" s="121"/>
      <c r="BKW149" s="121"/>
      <c r="BKX149" s="121"/>
      <c r="BKY149" s="121"/>
      <c r="BKZ149" s="121"/>
      <c r="BLA149" s="121"/>
      <c r="BLB149" s="121"/>
      <c r="BLC149" s="121"/>
      <c r="BLD149" s="121"/>
      <c r="BLE149" s="121"/>
      <c r="BLF149" s="121"/>
      <c r="BLG149" s="121"/>
      <c r="BLH149" s="121"/>
      <c r="BLI149" s="121"/>
      <c r="BLJ149" s="121"/>
      <c r="BLK149" s="121"/>
      <c r="BLL149" s="121"/>
      <c r="BLM149" s="121"/>
      <c r="BLN149" s="121"/>
      <c r="BLO149" s="121"/>
      <c r="BLP149" s="121"/>
      <c r="BLQ149" s="121"/>
      <c r="BLR149" s="121"/>
      <c r="BLS149" s="121"/>
      <c r="BLT149" s="121"/>
      <c r="BLU149" s="121"/>
      <c r="BLV149" s="121"/>
      <c r="BLW149" s="121"/>
      <c r="BLX149" s="121"/>
      <c r="BLY149" s="121"/>
      <c r="BLZ149" s="121"/>
      <c r="BMA149" s="121"/>
      <c r="BMB149" s="121"/>
      <c r="BMC149" s="121"/>
      <c r="BMD149" s="121"/>
      <c r="BME149" s="121"/>
      <c r="BMF149" s="121"/>
      <c r="BMG149" s="121"/>
      <c r="BMH149" s="121"/>
      <c r="BMI149" s="121"/>
      <c r="BMJ149" s="121"/>
      <c r="BMK149" s="121"/>
      <c r="BML149" s="121"/>
      <c r="BMM149" s="121"/>
      <c r="BMN149" s="121"/>
      <c r="BMO149" s="121"/>
      <c r="BMP149" s="121"/>
      <c r="BMQ149" s="121"/>
      <c r="BMR149" s="121"/>
      <c r="BMS149" s="121"/>
      <c r="BMT149" s="121"/>
      <c r="BMU149" s="121"/>
      <c r="BMV149" s="121"/>
      <c r="BMW149" s="121"/>
      <c r="BMX149" s="121"/>
      <c r="BMY149" s="121"/>
      <c r="BMZ149" s="121"/>
      <c r="BNA149" s="121"/>
      <c r="BNB149" s="121"/>
      <c r="BNC149" s="121"/>
      <c r="BND149" s="121"/>
      <c r="BNE149" s="121"/>
      <c r="BNF149" s="121"/>
      <c r="BNG149" s="121"/>
      <c r="BNH149" s="121"/>
      <c r="BNI149" s="121"/>
      <c r="BNJ149" s="121"/>
      <c r="BNK149" s="121"/>
      <c r="BNL149" s="121"/>
      <c r="BNM149" s="121"/>
      <c r="BNN149" s="121"/>
      <c r="BNO149" s="121"/>
      <c r="BNP149" s="121"/>
      <c r="BNQ149" s="121"/>
      <c r="BNR149" s="121"/>
      <c r="BNS149" s="121"/>
      <c r="BNT149" s="121"/>
      <c r="BNU149" s="121"/>
      <c r="BNV149" s="121"/>
      <c r="BNW149" s="121"/>
      <c r="BNX149" s="121"/>
      <c r="BNY149" s="121"/>
      <c r="BNZ149" s="121"/>
      <c r="BOA149" s="121"/>
      <c r="BOB149" s="121"/>
      <c r="BOC149" s="121"/>
      <c r="BOD149" s="121"/>
      <c r="BOE149" s="121"/>
      <c r="BOF149" s="121"/>
      <c r="BOG149" s="121"/>
      <c r="BOH149" s="121"/>
      <c r="BOI149" s="121"/>
      <c r="BOJ149" s="121"/>
      <c r="BOK149" s="121"/>
      <c r="BOL149" s="121"/>
      <c r="BOM149" s="121"/>
      <c r="BON149" s="121"/>
      <c r="BOO149" s="121"/>
      <c r="BOP149" s="121"/>
      <c r="BOQ149" s="121"/>
      <c r="BOR149" s="121"/>
      <c r="BOS149" s="121"/>
      <c r="BOT149" s="121"/>
      <c r="BOU149" s="121"/>
      <c r="BOV149" s="121"/>
      <c r="BOW149" s="121"/>
      <c r="BOX149" s="121"/>
      <c r="BOY149" s="121"/>
      <c r="BOZ149" s="121"/>
      <c r="BPA149" s="121"/>
      <c r="BPB149" s="121"/>
      <c r="BPC149" s="121"/>
      <c r="BPD149" s="121"/>
      <c r="BPE149" s="121"/>
      <c r="BPF149" s="121"/>
      <c r="BPG149" s="121"/>
      <c r="BPH149" s="121"/>
      <c r="BPI149" s="121"/>
      <c r="BPJ149" s="121"/>
      <c r="BPK149" s="121"/>
      <c r="BPL149" s="121"/>
      <c r="BPM149" s="121"/>
      <c r="BPN149" s="121"/>
      <c r="BPO149" s="121"/>
      <c r="BPP149" s="121"/>
      <c r="BPQ149" s="121"/>
      <c r="BPR149" s="121"/>
      <c r="BPS149" s="121"/>
      <c r="BPT149" s="121"/>
      <c r="BPU149" s="121"/>
      <c r="BPV149" s="121"/>
      <c r="BPW149" s="121"/>
      <c r="BPX149" s="121"/>
      <c r="BPY149" s="121"/>
      <c r="BPZ149" s="121"/>
      <c r="BQA149" s="121"/>
      <c r="BQB149" s="121"/>
      <c r="BQC149" s="121"/>
      <c r="BQD149" s="121"/>
      <c r="BQE149" s="121"/>
      <c r="BQF149" s="121"/>
      <c r="BQG149" s="121"/>
      <c r="BQH149" s="121"/>
      <c r="BQI149" s="121"/>
      <c r="BQJ149" s="121"/>
      <c r="BQK149" s="121"/>
      <c r="BQL149" s="121"/>
      <c r="BQM149" s="121"/>
      <c r="BQN149" s="121"/>
      <c r="BQO149" s="121"/>
      <c r="BQP149" s="121"/>
      <c r="BQQ149" s="121"/>
      <c r="BQR149" s="121"/>
      <c r="BQS149" s="121"/>
      <c r="BQT149" s="121"/>
      <c r="BQU149" s="121"/>
      <c r="BQV149" s="121"/>
      <c r="BQW149" s="121"/>
      <c r="BQX149" s="121"/>
      <c r="BQY149" s="121"/>
      <c r="BQZ149" s="121"/>
      <c r="BRA149" s="121"/>
      <c r="BRB149" s="121"/>
      <c r="BRC149" s="121"/>
      <c r="BRD149" s="121"/>
      <c r="BRE149" s="121"/>
      <c r="BRF149" s="121"/>
      <c r="BRG149" s="121"/>
      <c r="BRH149" s="121"/>
      <c r="BRI149" s="121"/>
      <c r="BRJ149" s="121"/>
      <c r="BRK149" s="121"/>
      <c r="BRL149" s="121"/>
      <c r="BRM149" s="121"/>
      <c r="BRN149" s="121"/>
      <c r="BRO149" s="121"/>
      <c r="BRP149" s="121"/>
      <c r="BRQ149" s="121"/>
      <c r="BRR149" s="121"/>
      <c r="BRS149" s="121"/>
      <c r="BRT149" s="121"/>
      <c r="BRU149" s="121"/>
      <c r="BRV149" s="121"/>
      <c r="BRW149" s="121"/>
      <c r="BRX149" s="121"/>
      <c r="BRY149" s="121"/>
      <c r="BRZ149" s="121"/>
      <c r="BSA149" s="121"/>
      <c r="BSB149" s="121"/>
      <c r="BSC149" s="121"/>
      <c r="BSD149" s="121"/>
      <c r="BSE149" s="121"/>
      <c r="BSF149" s="121"/>
      <c r="BSG149" s="121"/>
      <c r="BSH149" s="121"/>
      <c r="BSI149" s="121"/>
      <c r="BSJ149" s="121"/>
      <c r="BSK149" s="121"/>
      <c r="BSL149" s="121"/>
      <c r="BSM149" s="121"/>
      <c r="BSN149" s="121"/>
      <c r="BSO149" s="121"/>
      <c r="BSP149" s="121"/>
      <c r="BSQ149" s="121"/>
      <c r="BSR149" s="121"/>
      <c r="BSS149" s="121"/>
      <c r="BST149" s="121"/>
      <c r="BSU149" s="121"/>
      <c r="BSV149" s="121"/>
      <c r="BSW149" s="121"/>
      <c r="BSX149" s="121"/>
      <c r="BSY149" s="121"/>
      <c r="BSZ149" s="121"/>
      <c r="BTA149" s="121"/>
      <c r="BTB149" s="121"/>
      <c r="BTC149" s="121"/>
      <c r="BTD149" s="121"/>
      <c r="BTE149" s="121"/>
      <c r="BTF149" s="121"/>
      <c r="BTG149" s="121"/>
      <c r="BTH149" s="121"/>
      <c r="BTI149" s="121"/>
      <c r="BTJ149" s="121"/>
      <c r="BTK149" s="121"/>
      <c r="BTL149" s="121"/>
      <c r="BTM149" s="121"/>
      <c r="BTN149" s="121"/>
      <c r="BTO149" s="121"/>
      <c r="BTP149" s="121"/>
      <c r="BTQ149" s="121"/>
      <c r="BTR149" s="121"/>
      <c r="BTS149" s="121"/>
      <c r="BTT149" s="121"/>
      <c r="BTU149" s="121"/>
      <c r="BTV149" s="121"/>
      <c r="BTW149" s="121"/>
      <c r="BTX149" s="121"/>
      <c r="BTY149" s="121"/>
      <c r="BTZ149" s="121"/>
      <c r="BUA149" s="121"/>
      <c r="BUB149" s="121"/>
      <c r="BUC149" s="121"/>
      <c r="BUD149" s="121"/>
      <c r="BUE149" s="121"/>
      <c r="BUF149" s="121"/>
      <c r="BUG149" s="121"/>
      <c r="BUH149" s="121"/>
      <c r="BUI149" s="121"/>
      <c r="BUJ149" s="121"/>
      <c r="BUK149" s="121"/>
      <c r="BUL149" s="121"/>
      <c r="BUM149" s="121"/>
      <c r="BUN149" s="121"/>
      <c r="BUO149" s="121"/>
      <c r="BUP149" s="121"/>
      <c r="BUQ149" s="121"/>
      <c r="BUR149" s="121"/>
      <c r="BUS149" s="121"/>
      <c r="BUT149" s="121"/>
      <c r="BUU149" s="121"/>
      <c r="BUV149" s="121"/>
      <c r="BUW149" s="121"/>
      <c r="BUX149" s="121"/>
      <c r="BUY149" s="121"/>
      <c r="BUZ149" s="121"/>
      <c r="BVA149" s="121"/>
      <c r="BVB149" s="121"/>
      <c r="BVC149" s="121"/>
      <c r="BVD149" s="121"/>
      <c r="BVE149" s="121"/>
      <c r="BVF149" s="121"/>
      <c r="BVG149" s="121"/>
      <c r="BVH149" s="121"/>
      <c r="BVI149" s="121"/>
      <c r="BVJ149" s="121"/>
      <c r="BVK149" s="121"/>
      <c r="BVL149" s="121"/>
      <c r="BVM149" s="121"/>
      <c r="BVN149" s="121"/>
      <c r="BVO149" s="121"/>
      <c r="BVP149" s="121"/>
      <c r="BVQ149" s="121"/>
      <c r="BVR149" s="121"/>
      <c r="BVS149" s="121"/>
      <c r="BVT149" s="121"/>
      <c r="BVU149" s="121"/>
      <c r="BVV149" s="121"/>
      <c r="BVW149" s="121"/>
      <c r="BVX149" s="121"/>
      <c r="BVY149" s="121"/>
      <c r="BVZ149" s="121"/>
      <c r="BWA149" s="121"/>
      <c r="BWB149" s="121"/>
      <c r="BWC149" s="121"/>
      <c r="BWD149" s="121"/>
      <c r="BWE149" s="121"/>
      <c r="BWF149" s="121"/>
      <c r="BWG149" s="121"/>
      <c r="BWH149" s="121"/>
      <c r="BWI149" s="121"/>
      <c r="BWJ149" s="121"/>
      <c r="BWK149" s="121"/>
      <c r="BWL149" s="121"/>
      <c r="BWM149" s="121"/>
      <c r="BWN149" s="121"/>
      <c r="BWO149" s="121"/>
      <c r="BWP149" s="121"/>
      <c r="BWQ149" s="121"/>
      <c r="BWR149" s="121"/>
      <c r="BWS149" s="121"/>
      <c r="BWT149" s="121"/>
      <c r="BWU149" s="121"/>
      <c r="BWV149" s="121"/>
      <c r="BWW149" s="121"/>
      <c r="BWX149" s="121"/>
      <c r="BWY149" s="121"/>
      <c r="BWZ149" s="121"/>
      <c r="BXA149" s="121"/>
      <c r="BXB149" s="121"/>
      <c r="BXC149" s="121"/>
      <c r="BXD149" s="121"/>
      <c r="BXE149" s="121"/>
      <c r="BXF149" s="121"/>
      <c r="BXG149" s="121"/>
      <c r="BXH149" s="121"/>
      <c r="BXI149" s="121"/>
      <c r="BXJ149" s="121"/>
      <c r="BXK149" s="121"/>
      <c r="BXL149" s="121"/>
      <c r="BXM149" s="121"/>
      <c r="BXN149" s="121"/>
      <c r="BXO149" s="121"/>
      <c r="BXP149" s="121"/>
      <c r="BXQ149" s="121"/>
      <c r="BXR149" s="121"/>
      <c r="BXS149" s="121"/>
      <c r="BXT149" s="121"/>
      <c r="BXU149" s="121"/>
      <c r="BXV149" s="121"/>
      <c r="BXW149" s="121"/>
      <c r="BXX149" s="121"/>
      <c r="BXY149" s="121"/>
      <c r="BXZ149" s="121"/>
      <c r="BYA149" s="121"/>
      <c r="BYB149" s="121"/>
      <c r="BYC149" s="121"/>
      <c r="BYD149" s="121"/>
      <c r="BYE149" s="121"/>
      <c r="BYF149" s="121"/>
      <c r="BYG149" s="121"/>
      <c r="BYH149" s="121"/>
      <c r="BYI149" s="121"/>
      <c r="BYJ149" s="121"/>
      <c r="BYK149" s="121"/>
      <c r="BYL149" s="121"/>
      <c r="BYM149" s="121"/>
      <c r="BYN149" s="121"/>
      <c r="BYO149" s="121"/>
      <c r="BYP149" s="121"/>
      <c r="BYQ149" s="121"/>
      <c r="BYR149" s="121"/>
      <c r="BYS149" s="121"/>
      <c r="BYT149" s="121"/>
      <c r="BYU149" s="121"/>
      <c r="BYV149" s="121"/>
      <c r="BYW149" s="121"/>
      <c r="BYX149" s="121"/>
      <c r="BYY149" s="121"/>
      <c r="BYZ149" s="121"/>
      <c r="BZA149" s="121"/>
      <c r="BZB149" s="121"/>
      <c r="BZC149" s="121"/>
      <c r="BZD149" s="121"/>
      <c r="BZE149" s="121"/>
      <c r="BZF149" s="121"/>
      <c r="BZG149" s="121"/>
      <c r="BZH149" s="121"/>
      <c r="BZI149" s="121"/>
      <c r="BZJ149" s="121"/>
      <c r="BZK149" s="121"/>
      <c r="BZL149" s="121"/>
      <c r="BZM149" s="121"/>
      <c r="BZN149" s="121"/>
      <c r="BZO149" s="121"/>
      <c r="BZP149" s="121"/>
      <c r="BZQ149" s="121"/>
      <c r="BZR149" s="121"/>
      <c r="BZS149" s="121"/>
      <c r="BZT149" s="121"/>
      <c r="BZU149" s="121"/>
      <c r="BZV149" s="121"/>
      <c r="BZW149" s="121"/>
      <c r="BZX149" s="121"/>
      <c r="BZY149" s="121"/>
      <c r="BZZ149" s="121"/>
      <c r="CAA149" s="121"/>
      <c r="CAB149" s="121"/>
      <c r="CAC149" s="121"/>
      <c r="CAD149" s="121"/>
      <c r="CAE149" s="121"/>
      <c r="CAF149" s="121"/>
      <c r="CAG149" s="121"/>
      <c r="CAH149" s="121"/>
      <c r="CAI149" s="121"/>
      <c r="CAJ149" s="121"/>
      <c r="CAK149" s="121"/>
      <c r="CAL149" s="121"/>
      <c r="CAM149" s="121"/>
      <c r="CAN149" s="121"/>
      <c r="CAO149" s="121"/>
      <c r="CAP149" s="121"/>
      <c r="CAQ149" s="121"/>
      <c r="CAR149" s="121"/>
      <c r="CAS149" s="121"/>
      <c r="CAT149" s="121"/>
      <c r="CAU149" s="121"/>
      <c r="CAV149" s="121"/>
      <c r="CAW149" s="121"/>
      <c r="CAX149" s="121"/>
      <c r="CAY149" s="121"/>
      <c r="CAZ149" s="121"/>
      <c r="CBA149" s="121"/>
      <c r="CBB149" s="121"/>
      <c r="CBC149" s="121"/>
      <c r="CBD149" s="121"/>
      <c r="CBE149" s="121"/>
      <c r="CBF149" s="121"/>
      <c r="CBG149" s="121"/>
      <c r="CBH149" s="121"/>
      <c r="CBI149" s="121"/>
      <c r="CBJ149" s="121"/>
      <c r="CBK149" s="121"/>
      <c r="CBL149" s="121"/>
      <c r="CBM149" s="121"/>
      <c r="CBN149" s="121"/>
      <c r="CBO149" s="121"/>
      <c r="CBP149" s="121"/>
      <c r="CBQ149" s="121"/>
      <c r="CBR149" s="121"/>
      <c r="CBS149" s="121"/>
      <c r="CBT149" s="121"/>
      <c r="CBU149" s="121"/>
      <c r="CBV149" s="121"/>
      <c r="CBW149" s="121"/>
      <c r="CBX149" s="121"/>
      <c r="CBY149" s="121"/>
      <c r="CBZ149" s="121"/>
      <c r="CCA149" s="121"/>
      <c r="CCB149" s="121"/>
      <c r="CCC149" s="121"/>
      <c r="CCD149" s="121"/>
      <c r="CCE149" s="121"/>
      <c r="CCF149" s="121"/>
      <c r="CCG149" s="121"/>
      <c r="CCH149" s="121"/>
      <c r="CCI149" s="121"/>
      <c r="CCJ149" s="121"/>
      <c r="CCK149" s="121"/>
      <c r="CCL149" s="121"/>
      <c r="CCM149" s="121"/>
      <c r="CCN149" s="121"/>
      <c r="CCO149" s="121"/>
      <c r="CCP149" s="121"/>
      <c r="CCQ149" s="121"/>
      <c r="CCR149" s="121"/>
      <c r="CCS149" s="121"/>
      <c r="CCT149" s="121"/>
      <c r="CCU149" s="121"/>
      <c r="CCV149" s="121"/>
      <c r="CCW149" s="121"/>
      <c r="CCX149" s="121"/>
      <c r="CCY149" s="121"/>
      <c r="CCZ149" s="121"/>
      <c r="CDA149" s="121"/>
      <c r="CDB149" s="121"/>
      <c r="CDC149" s="121"/>
      <c r="CDD149" s="121"/>
      <c r="CDE149" s="121"/>
      <c r="CDF149" s="121"/>
      <c r="CDG149" s="121"/>
      <c r="CDH149" s="121"/>
      <c r="CDI149" s="121"/>
      <c r="CDJ149" s="121"/>
      <c r="CDK149" s="121"/>
      <c r="CDL149" s="121"/>
      <c r="CDM149" s="121"/>
      <c r="CDN149" s="121"/>
      <c r="CDO149" s="121"/>
      <c r="CDP149" s="121"/>
      <c r="CDQ149" s="121"/>
      <c r="CDR149" s="121"/>
      <c r="CDS149" s="121"/>
      <c r="CDT149" s="121"/>
      <c r="CDU149" s="121"/>
      <c r="CDV149" s="121"/>
      <c r="CDW149" s="121"/>
      <c r="CDX149" s="121"/>
      <c r="CDY149" s="121"/>
      <c r="CDZ149" s="121"/>
      <c r="CEA149" s="121"/>
      <c r="CEB149" s="121"/>
      <c r="CEC149" s="121"/>
      <c r="CED149" s="121"/>
      <c r="CEE149" s="121"/>
      <c r="CEF149" s="121"/>
      <c r="CEG149" s="121"/>
      <c r="CEH149" s="121"/>
      <c r="CEI149" s="121"/>
      <c r="CEJ149" s="121"/>
      <c r="CEK149" s="121"/>
      <c r="CEL149" s="121"/>
      <c r="CEM149" s="121"/>
      <c r="CEN149" s="121"/>
      <c r="CEO149" s="121"/>
      <c r="CEP149" s="121"/>
      <c r="CEQ149" s="121"/>
      <c r="CER149" s="121"/>
      <c r="CES149" s="121"/>
      <c r="CET149" s="121"/>
      <c r="CEU149" s="121"/>
      <c r="CEV149" s="121"/>
      <c r="CEW149" s="121"/>
      <c r="CEX149" s="121"/>
      <c r="CEY149" s="121"/>
      <c r="CEZ149" s="121"/>
      <c r="CFA149" s="121"/>
      <c r="CFB149" s="121"/>
      <c r="CFC149" s="121"/>
      <c r="CFD149" s="121"/>
      <c r="CFE149" s="121"/>
      <c r="CFF149" s="121"/>
      <c r="CFG149" s="121"/>
      <c r="CFH149" s="121"/>
      <c r="CFI149" s="121"/>
      <c r="CFJ149" s="121"/>
      <c r="CFK149" s="121"/>
      <c r="CFL149" s="121"/>
      <c r="CFM149" s="121"/>
      <c r="CFN149" s="121"/>
      <c r="CFO149" s="121"/>
      <c r="CFP149" s="121"/>
      <c r="CFQ149" s="121"/>
      <c r="CFR149" s="121"/>
      <c r="CFS149" s="121"/>
      <c r="CFT149" s="121"/>
      <c r="CFU149" s="121"/>
      <c r="CFV149" s="121"/>
      <c r="CFW149" s="121"/>
      <c r="CFX149" s="121"/>
      <c r="CFY149" s="121"/>
      <c r="CFZ149" s="121"/>
      <c r="CGA149" s="121"/>
      <c r="CGB149" s="121"/>
      <c r="CGC149" s="121"/>
      <c r="CGD149" s="121"/>
      <c r="CGE149" s="121"/>
      <c r="CGF149" s="121"/>
      <c r="CGG149" s="121"/>
      <c r="CGH149" s="121"/>
      <c r="CGI149" s="121"/>
      <c r="CGJ149" s="121"/>
      <c r="CGK149" s="121"/>
      <c r="CGL149" s="121"/>
      <c r="CGM149" s="121"/>
      <c r="CGN149" s="121"/>
      <c r="CGO149" s="121"/>
      <c r="CGP149" s="121"/>
      <c r="CGQ149" s="121"/>
      <c r="CGR149" s="121"/>
      <c r="CGS149" s="121"/>
      <c r="CGT149" s="121"/>
      <c r="CGU149" s="121"/>
      <c r="CGV149" s="121"/>
      <c r="CGW149" s="121"/>
      <c r="CGX149" s="121"/>
      <c r="CGY149" s="121"/>
      <c r="CGZ149" s="121"/>
      <c r="CHA149" s="121"/>
      <c r="CHB149" s="121"/>
      <c r="CHC149" s="121"/>
      <c r="CHD149" s="121"/>
      <c r="CHE149" s="121"/>
      <c r="CHF149" s="121"/>
      <c r="CHG149" s="121"/>
      <c r="CHH149" s="121"/>
      <c r="CHI149" s="121"/>
      <c r="CHJ149" s="121"/>
      <c r="CHK149" s="121"/>
      <c r="CHL149" s="121"/>
      <c r="CHM149" s="121"/>
      <c r="CHN149" s="121"/>
      <c r="CHO149" s="121"/>
      <c r="CHP149" s="121"/>
      <c r="CHQ149" s="121"/>
      <c r="CHR149" s="121"/>
      <c r="CHS149" s="121"/>
      <c r="CHT149" s="121"/>
      <c r="CHU149" s="121"/>
      <c r="CHV149" s="121"/>
      <c r="CHW149" s="121"/>
      <c r="CHX149" s="121"/>
      <c r="CHY149" s="121"/>
      <c r="CHZ149" s="121"/>
      <c r="CIA149" s="121"/>
      <c r="CIB149" s="121"/>
      <c r="CIC149" s="121"/>
      <c r="CID149" s="121"/>
      <c r="CIE149" s="121"/>
      <c r="CIF149" s="121"/>
      <c r="CIG149" s="121"/>
      <c r="CIH149" s="121"/>
      <c r="CII149" s="121"/>
      <c r="CIJ149" s="121"/>
      <c r="CIK149" s="121"/>
      <c r="CIL149" s="121"/>
      <c r="CIM149" s="121"/>
      <c r="CIN149" s="121"/>
      <c r="CIO149" s="121"/>
      <c r="CIP149" s="121"/>
      <c r="CIQ149" s="121"/>
      <c r="CIR149" s="121"/>
      <c r="CIS149" s="121"/>
      <c r="CIT149" s="121"/>
      <c r="CIU149" s="121"/>
      <c r="CIV149" s="121"/>
      <c r="CIW149" s="121"/>
      <c r="CIX149" s="121"/>
      <c r="CIY149" s="121"/>
      <c r="CIZ149" s="121"/>
      <c r="CJA149" s="121"/>
      <c r="CJB149" s="121"/>
      <c r="CJC149" s="121"/>
      <c r="CJD149" s="121"/>
      <c r="CJE149" s="121"/>
      <c r="CJF149" s="121"/>
      <c r="CJG149" s="121"/>
      <c r="CJH149" s="121"/>
      <c r="CJI149" s="121"/>
      <c r="CJJ149" s="121"/>
      <c r="CJK149" s="121"/>
      <c r="CJL149" s="121"/>
      <c r="CJM149" s="121"/>
      <c r="CJN149" s="121"/>
      <c r="CJO149" s="121"/>
      <c r="CJP149" s="121"/>
      <c r="CJQ149" s="121"/>
      <c r="CJR149" s="121"/>
      <c r="CJS149" s="121"/>
      <c r="CJT149" s="121"/>
      <c r="CJU149" s="121"/>
      <c r="CJV149" s="121"/>
      <c r="CJW149" s="121"/>
      <c r="CJX149" s="121"/>
      <c r="CJY149" s="121"/>
      <c r="CJZ149" s="121"/>
      <c r="CKA149" s="121"/>
      <c r="CKB149" s="121"/>
      <c r="CKC149" s="121"/>
      <c r="CKD149" s="121"/>
      <c r="CKE149" s="121"/>
      <c r="CKF149" s="121"/>
      <c r="CKG149" s="121"/>
      <c r="CKH149" s="121"/>
      <c r="CKI149" s="121"/>
      <c r="CKJ149" s="121"/>
      <c r="CKK149" s="121"/>
      <c r="CKL149" s="121"/>
      <c r="CKM149" s="121"/>
      <c r="CKN149" s="121"/>
      <c r="CKO149" s="121"/>
      <c r="CKP149" s="121"/>
      <c r="CKQ149" s="121"/>
      <c r="CKR149" s="121"/>
      <c r="CKS149" s="121"/>
      <c r="CKT149" s="121"/>
      <c r="CKU149" s="121"/>
      <c r="CKV149" s="121"/>
      <c r="CKW149" s="121"/>
      <c r="CKX149" s="121"/>
      <c r="CKY149" s="121"/>
      <c r="CKZ149" s="121"/>
      <c r="CLA149" s="121"/>
      <c r="CLB149" s="121"/>
      <c r="CLC149" s="121"/>
      <c r="CLD149" s="121"/>
      <c r="CLE149" s="121"/>
      <c r="CLF149" s="121"/>
      <c r="CLG149" s="121"/>
      <c r="CLH149" s="121"/>
      <c r="CLI149" s="121"/>
      <c r="CLJ149" s="121"/>
      <c r="CLK149" s="121"/>
      <c r="CLL149" s="121"/>
      <c r="CLM149" s="121"/>
      <c r="CLN149" s="121"/>
      <c r="CLO149" s="121"/>
      <c r="CLP149" s="121"/>
      <c r="CLQ149" s="121"/>
      <c r="CLR149" s="121"/>
      <c r="CLS149" s="121"/>
      <c r="CLT149" s="121"/>
      <c r="CLU149" s="121"/>
      <c r="CLV149" s="121"/>
      <c r="CLW149" s="121"/>
      <c r="CLX149" s="121"/>
      <c r="CLY149" s="121"/>
      <c r="CLZ149" s="121"/>
      <c r="CMA149" s="121"/>
      <c r="CMB149" s="121"/>
      <c r="CMC149" s="121"/>
      <c r="CMD149" s="121"/>
      <c r="CME149" s="121"/>
      <c r="CMF149" s="121"/>
      <c r="CMG149" s="121"/>
      <c r="CMH149" s="121"/>
      <c r="CMI149" s="121"/>
      <c r="CMJ149" s="121"/>
      <c r="CMK149" s="121"/>
      <c r="CML149" s="121"/>
      <c r="CMM149" s="121"/>
      <c r="CMN149" s="121"/>
      <c r="CMO149" s="121"/>
      <c r="CMP149" s="121"/>
      <c r="CMQ149" s="121"/>
      <c r="CMR149" s="121"/>
      <c r="CMS149" s="121"/>
      <c r="CMT149" s="121"/>
      <c r="CMU149" s="121"/>
      <c r="CMV149" s="121"/>
      <c r="CMW149" s="121"/>
      <c r="CMX149" s="121"/>
      <c r="CMY149" s="121"/>
      <c r="CMZ149" s="121"/>
      <c r="CNA149" s="121"/>
      <c r="CNB149" s="121"/>
      <c r="CNC149" s="121"/>
      <c r="CND149" s="121"/>
      <c r="CNE149" s="121"/>
      <c r="CNF149" s="121"/>
      <c r="CNG149" s="121"/>
      <c r="CNH149" s="121"/>
      <c r="CNI149" s="121"/>
      <c r="CNJ149" s="121"/>
      <c r="CNK149" s="121"/>
      <c r="CNL149" s="121"/>
      <c r="CNM149" s="121"/>
      <c r="CNN149" s="121"/>
      <c r="CNO149" s="121"/>
      <c r="CNP149" s="121"/>
      <c r="CNQ149" s="121"/>
      <c r="CNR149" s="121"/>
      <c r="CNS149" s="121"/>
      <c r="CNT149" s="121"/>
      <c r="CNU149" s="121"/>
      <c r="CNV149" s="121"/>
      <c r="CNW149" s="121"/>
      <c r="CNX149" s="121"/>
      <c r="CNY149" s="121"/>
      <c r="CNZ149" s="121"/>
      <c r="COA149" s="121"/>
      <c r="COB149" s="121"/>
      <c r="COC149" s="121"/>
      <c r="COD149" s="121"/>
      <c r="COE149" s="121"/>
      <c r="COF149" s="121"/>
      <c r="COG149" s="121"/>
      <c r="COH149" s="121"/>
      <c r="COI149" s="121"/>
      <c r="COJ149" s="121"/>
      <c r="COK149" s="121"/>
      <c r="COL149" s="121"/>
      <c r="COM149" s="121"/>
      <c r="CON149" s="121"/>
      <c r="COO149" s="121"/>
      <c r="COP149" s="121"/>
      <c r="COQ149" s="121"/>
      <c r="COR149" s="121"/>
      <c r="COS149" s="121"/>
      <c r="COT149" s="121"/>
      <c r="COU149" s="121"/>
      <c r="COV149" s="121"/>
      <c r="COW149" s="121"/>
      <c r="COX149" s="121"/>
      <c r="COY149" s="121"/>
      <c r="COZ149" s="121"/>
      <c r="CPA149" s="121"/>
      <c r="CPB149" s="121"/>
      <c r="CPC149" s="121"/>
      <c r="CPD149" s="121"/>
      <c r="CPE149" s="121"/>
      <c r="CPF149" s="121"/>
      <c r="CPG149" s="121"/>
      <c r="CPH149" s="121"/>
      <c r="CPI149" s="121"/>
      <c r="CPJ149" s="121"/>
      <c r="CPK149" s="121"/>
      <c r="CPL149" s="121"/>
      <c r="CPM149" s="121"/>
      <c r="CPN149" s="121"/>
      <c r="CPO149" s="121"/>
      <c r="CPP149" s="121"/>
      <c r="CPQ149" s="121"/>
      <c r="CPR149" s="121"/>
      <c r="CPS149" s="121"/>
      <c r="CPT149" s="121"/>
      <c r="CPU149" s="121"/>
      <c r="CPV149" s="121"/>
      <c r="CPW149" s="121"/>
      <c r="CPX149" s="121"/>
      <c r="CPY149" s="121"/>
      <c r="CPZ149" s="121"/>
      <c r="CQA149" s="121"/>
      <c r="CQB149" s="121"/>
      <c r="CQC149" s="121"/>
      <c r="CQD149" s="121"/>
      <c r="CQE149" s="121"/>
      <c r="CQF149" s="121"/>
      <c r="CQG149" s="121"/>
      <c r="CQH149" s="121"/>
      <c r="CQI149" s="121"/>
      <c r="CQJ149" s="121"/>
      <c r="CQK149" s="121"/>
      <c r="CQL149" s="121"/>
      <c r="CQM149" s="121"/>
      <c r="CQN149" s="121"/>
      <c r="CQO149" s="121"/>
      <c r="CQP149" s="121"/>
      <c r="CQQ149" s="121"/>
      <c r="CQR149" s="121"/>
      <c r="CQS149" s="121"/>
      <c r="CQT149" s="121"/>
      <c r="CQU149" s="121"/>
      <c r="CQV149" s="121"/>
      <c r="CQW149" s="121"/>
      <c r="CQX149" s="121"/>
      <c r="CQY149" s="121"/>
      <c r="CQZ149" s="121"/>
      <c r="CRA149" s="121"/>
      <c r="CRB149" s="121"/>
      <c r="CRC149" s="121"/>
      <c r="CRD149" s="121"/>
      <c r="CRE149" s="121"/>
      <c r="CRF149" s="121"/>
      <c r="CRG149" s="121"/>
      <c r="CRH149" s="121"/>
      <c r="CRI149" s="121"/>
      <c r="CRJ149" s="121"/>
      <c r="CRK149" s="121"/>
      <c r="CRL149" s="121"/>
      <c r="CRM149" s="121"/>
      <c r="CRN149" s="121"/>
      <c r="CRO149" s="121"/>
      <c r="CRP149" s="121"/>
      <c r="CRQ149" s="121"/>
      <c r="CRR149" s="121"/>
      <c r="CRS149" s="121"/>
      <c r="CRT149" s="121"/>
      <c r="CRU149" s="121"/>
      <c r="CRV149" s="121"/>
      <c r="CRW149" s="121"/>
      <c r="CRX149" s="121"/>
      <c r="CRY149" s="121"/>
      <c r="CRZ149" s="121"/>
      <c r="CSA149" s="121"/>
      <c r="CSB149" s="121"/>
      <c r="CSC149" s="121"/>
      <c r="CSD149" s="121"/>
      <c r="CSE149" s="121"/>
      <c r="CSF149" s="121"/>
      <c r="CSG149" s="121"/>
      <c r="CSH149" s="121"/>
      <c r="CSI149" s="121"/>
      <c r="CSJ149" s="121"/>
      <c r="CSK149" s="121"/>
      <c r="CSL149" s="121"/>
      <c r="CSM149" s="121"/>
      <c r="CSN149" s="121"/>
      <c r="CSO149" s="121"/>
      <c r="CSP149" s="121"/>
      <c r="CSQ149" s="121"/>
      <c r="CSR149" s="121"/>
      <c r="CSS149" s="121"/>
      <c r="CST149" s="121"/>
      <c r="CSU149" s="121"/>
      <c r="CSV149" s="121"/>
      <c r="CSW149" s="121"/>
      <c r="CSX149" s="121"/>
      <c r="CSY149" s="121"/>
      <c r="CSZ149" s="121"/>
      <c r="CTA149" s="121"/>
      <c r="CTB149" s="121"/>
      <c r="CTC149" s="121"/>
      <c r="CTD149" s="121"/>
      <c r="CTE149" s="121"/>
      <c r="CTF149" s="121"/>
      <c r="CTG149" s="121"/>
      <c r="CTH149" s="121"/>
      <c r="CTI149" s="121"/>
      <c r="CTJ149" s="121"/>
      <c r="CTK149" s="121"/>
      <c r="CTL149" s="121"/>
      <c r="CTM149" s="121"/>
      <c r="CTN149" s="121"/>
      <c r="CTO149" s="121"/>
      <c r="CTP149" s="121"/>
      <c r="CTQ149" s="121"/>
      <c r="CTR149" s="121"/>
      <c r="CTS149" s="121"/>
      <c r="CTT149" s="121"/>
      <c r="CTU149" s="121"/>
      <c r="CTV149" s="121"/>
      <c r="CTW149" s="121"/>
      <c r="CTX149" s="121"/>
      <c r="CTY149" s="121"/>
      <c r="CTZ149" s="121"/>
      <c r="CUA149" s="121"/>
      <c r="CUB149" s="121"/>
      <c r="CUC149" s="121"/>
      <c r="CUD149" s="121"/>
      <c r="CUE149" s="121"/>
      <c r="CUF149" s="121"/>
      <c r="CUG149" s="121"/>
      <c r="CUH149" s="121"/>
      <c r="CUI149" s="121"/>
      <c r="CUJ149" s="121"/>
      <c r="CUK149" s="121"/>
      <c r="CUL149" s="121"/>
      <c r="CUM149" s="121"/>
      <c r="CUN149" s="121"/>
      <c r="CUO149" s="121"/>
      <c r="CUP149" s="121"/>
      <c r="CUQ149" s="121"/>
      <c r="CUR149" s="121"/>
      <c r="CUS149" s="121"/>
      <c r="CUT149" s="121"/>
      <c r="CUU149" s="121"/>
      <c r="CUV149" s="121"/>
      <c r="CUW149" s="121"/>
      <c r="CUX149" s="121"/>
      <c r="CUY149" s="121"/>
      <c r="CUZ149" s="121"/>
      <c r="CVA149" s="121"/>
      <c r="CVB149" s="121"/>
      <c r="CVC149" s="121"/>
      <c r="CVD149" s="121"/>
      <c r="CVE149" s="121"/>
      <c r="CVF149" s="121"/>
      <c r="CVG149" s="121"/>
      <c r="CVH149" s="121"/>
      <c r="CVI149" s="121"/>
      <c r="CVJ149" s="121"/>
      <c r="CVK149" s="121"/>
      <c r="CVL149" s="121"/>
      <c r="CVM149" s="121"/>
      <c r="CVN149" s="121"/>
      <c r="CVO149" s="121"/>
      <c r="CVP149" s="121"/>
      <c r="CVQ149" s="121"/>
      <c r="CVR149" s="121"/>
      <c r="CVS149" s="121"/>
      <c r="CVT149" s="121"/>
      <c r="CVU149" s="121"/>
      <c r="CVV149" s="121"/>
      <c r="CVW149" s="121"/>
      <c r="CVX149" s="121"/>
      <c r="CVY149" s="121"/>
      <c r="CVZ149" s="121"/>
      <c r="CWA149" s="121"/>
      <c r="CWB149" s="121"/>
      <c r="CWC149" s="121"/>
      <c r="CWD149" s="121"/>
      <c r="CWE149" s="121"/>
      <c r="CWF149" s="121"/>
      <c r="CWG149" s="121"/>
      <c r="CWH149" s="121"/>
      <c r="CWI149" s="121"/>
      <c r="CWJ149" s="121"/>
      <c r="CWK149" s="121"/>
      <c r="CWL149" s="121"/>
      <c r="CWM149" s="121"/>
      <c r="CWN149" s="121"/>
      <c r="CWO149" s="121"/>
      <c r="CWP149" s="121"/>
      <c r="CWQ149" s="121"/>
      <c r="CWR149" s="121"/>
      <c r="CWS149" s="121"/>
      <c r="CWT149" s="121"/>
      <c r="CWU149" s="121"/>
      <c r="CWV149" s="121"/>
      <c r="CWW149" s="121"/>
      <c r="CWX149" s="121"/>
      <c r="CWY149" s="121"/>
      <c r="CWZ149" s="121"/>
      <c r="CXA149" s="121"/>
      <c r="CXB149" s="121"/>
      <c r="CXC149" s="121"/>
      <c r="CXD149" s="121"/>
      <c r="CXE149" s="121"/>
      <c r="CXF149" s="121"/>
      <c r="CXG149" s="121"/>
      <c r="CXH149" s="121"/>
      <c r="CXI149" s="121"/>
      <c r="CXJ149" s="121"/>
      <c r="CXK149" s="121"/>
      <c r="CXL149" s="121"/>
      <c r="CXM149" s="121"/>
      <c r="CXN149" s="121"/>
      <c r="CXO149" s="121"/>
      <c r="CXP149" s="121"/>
      <c r="CXQ149" s="121"/>
      <c r="CXR149" s="121"/>
      <c r="CXS149" s="121"/>
      <c r="CXT149" s="121"/>
      <c r="CXU149" s="121"/>
      <c r="CXV149" s="121"/>
      <c r="CXW149" s="121"/>
      <c r="CXX149" s="121"/>
      <c r="CXY149" s="121"/>
      <c r="CXZ149" s="121"/>
      <c r="CYA149" s="121"/>
      <c r="CYB149" s="121"/>
      <c r="CYC149" s="121"/>
      <c r="CYD149" s="121"/>
      <c r="CYE149" s="121"/>
      <c r="CYF149" s="121"/>
      <c r="CYG149" s="121"/>
      <c r="CYH149" s="121"/>
      <c r="CYI149" s="121"/>
      <c r="CYJ149" s="121"/>
      <c r="CYK149" s="121"/>
      <c r="CYL149" s="121"/>
      <c r="CYM149" s="121"/>
      <c r="CYN149" s="121"/>
      <c r="CYO149" s="121"/>
      <c r="CYP149" s="121"/>
      <c r="CYQ149" s="121"/>
      <c r="CYR149" s="121"/>
      <c r="CYS149" s="121"/>
      <c r="CYT149" s="121"/>
      <c r="CYU149" s="121"/>
      <c r="CYV149" s="121"/>
      <c r="CYW149" s="121"/>
      <c r="CYX149" s="121"/>
      <c r="CYY149" s="121"/>
      <c r="CYZ149" s="121"/>
      <c r="CZA149" s="121"/>
      <c r="CZB149" s="121"/>
      <c r="CZC149" s="121"/>
      <c r="CZD149" s="121"/>
      <c r="CZE149" s="121"/>
      <c r="CZF149" s="121"/>
      <c r="CZG149" s="121"/>
      <c r="CZH149" s="121"/>
      <c r="CZI149" s="121"/>
      <c r="CZJ149" s="121"/>
      <c r="CZK149" s="121"/>
      <c r="CZL149" s="121"/>
      <c r="CZM149" s="121"/>
      <c r="CZN149" s="121"/>
      <c r="CZO149" s="121"/>
      <c r="CZP149" s="121"/>
      <c r="CZQ149" s="121"/>
      <c r="CZR149" s="121"/>
      <c r="CZS149" s="121"/>
      <c r="CZT149" s="121"/>
      <c r="CZU149" s="121"/>
      <c r="CZV149" s="121"/>
      <c r="CZW149" s="121"/>
      <c r="CZX149" s="121"/>
      <c r="CZY149" s="121"/>
      <c r="CZZ149" s="121"/>
      <c r="DAA149" s="121"/>
      <c r="DAB149" s="121"/>
      <c r="DAC149" s="121"/>
      <c r="DAD149" s="121"/>
      <c r="DAE149" s="121"/>
      <c r="DAF149" s="121"/>
      <c r="DAG149" s="121"/>
      <c r="DAH149" s="121"/>
      <c r="DAI149" s="121"/>
      <c r="DAJ149" s="121"/>
      <c r="DAK149" s="121"/>
      <c r="DAL149" s="121"/>
      <c r="DAM149" s="121"/>
      <c r="DAN149" s="121"/>
      <c r="DAO149" s="121"/>
      <c r="DAP149" s="121"/>
      <c r="DAQ149" s="121"/>
      <c r="DAR149" s="121"/>
      <c r="DAS149" s="121"/>
      <c r="DAT149" s="121"/>
      <c r="DAU149" s="121"/>
      <c r="DAV149" s="121"/>
      <c r="DAW149" s="121"/>
      <c r="DAX149" s="121"/>
      <c r="DAY149" s="121"/>
      <c r="DAZ149" s="121"/>
      <c r="DBA149" s="121"/>
      <c r="DBB149" s="121"/>
      <c r="DBC149" s="121"/>
      <c r="DBD149" s="121"/>
      <c r="DBE149" s="121"/>
      <c r="DBF149" s="121"/>
      <c r="DBG149" s="121"/>
      <c r="DBH149" s="121"/>
      <c r="DBI149" s="121"/>
      <c r="DBJ149" s="121"/>
      <c r="DBK149" s="121"/>
      <c r="DBL149" s="121"/>
      <c r="DBM149" s="121"/>
      <c r="DBN149" s="121"/>
      <c r="DBO149" s="121"/>
      <c r="DBP149" s="121"/>
      <c r="DBQ149" s="121"/>
      <c r="DBR149" s="121"/>
      <c r="DBS149" s="121"/>
      <c r="DBT149" s="121"/>
      <c r="DBU149" s="121"/>
      <c r="DBV149" s="121"/>
      <c r="DBW149" s="121"/>
      <c r="DBX149" s="121"/>
      <c r="DBY149" s="121"/>
      <c r="DBZ149" s="121"/>
      <c r="DCA149" s="121"/>
      <c r="DCB149" s="121"/>
      <c r="DCC149" s="121"/>
      <c r="DCD149" s="121"/>
      <c r="DCE149" s="121"/>
      <c r="DCF149" s="121"/>
      <c r="DCG149" s="121"/>
      <c r="DCH149" s="121"/>
      <c r="DCI149" s="121"/>
      <c r="DCJ149" s="121"/>
      <c r="DCK149" s="121"/>
      <c r="DCL149" s="121"/>
      <c r="DCM149" s="121"/>
      <c r="DCN149" s="121"/>
      <c r="DCO149" s="121"/>
      <c r="DCP149" s="121"/>
      <c r="DCQ149" s="121"/>
      <c r="DCR149" s="121"/>
      <c r="DCS149" s="121"/>
      <c r="DCT149" s="121"/>
      <c r="DCU149" s="121"/>
      <c r="DCV149" s="121"/>
      <c r="DCW149" s="121"/>
      <c r="DCX149" s="121"/>
      <c r="DCY149" s="121"/>
      <c r="DCZ149" s="121"/>
      <c r="DDA149" s="121"/>
      <c r="DDB149" s="121"/>
      <c r="DDC149" s="121"/>
      <c r="DDD149" s="121"/>
      <c r="DDE149" s="121"/>
      <c r="DDF149" s="121"/>
      <c r="DDG149" s="121"/>
      <c r="DDH149" s="121"/>
      <c r="DDI149" s="121"/>
      <c r="DDJ149" s="121"/>
      <c r="DDK149" s="121"/>
      <c r="DDL149" s="121"/>
      <c r="DDM149" s="121"/>
      <c r="DDN149" s="121"/>
      <c r="DDO149" s="121"/>
      <c r="DDP149" s="121"/>
      <c r="DDQ149" s="121"/>
      <c r="DDR149" s="121"/>
      <c r="DDS149" s="121"/>
      <c r="DDT149" s="121"/>
      <c r="DDU149" s="121"/>
      <c r="DDV149" s="121"/>
      <c r="DDW149" s="121"/>
      <c r="DDX149" s="121"/>
      <c r="DDY149" s="121"/>
      <c r="DDZ149" s="121"/>
      <c r="DEA149" s="121"/>
      <c r="DEB149" s="121"/>
      <c r="DEC149" s="121"/>
      <c r="DED149" s="121"/>
      <c r="DEE149" s="121"/>
      <c r="DEF149" s="121"/>
      <c r="DEG149" s="121"/>
      <c r="DEH149" s="121"/>
      <c r="DEI149" s="121"/>
      <c r="DEJ149" s="121"/>
      <c r="DEK149" s="121"/>
      <c r="DEL149" s="121"/>
      <c r="DEM149" s="121"/>
      <c r="DEN149" s="121"/>
      <c r="DEO149" s="121"/>
      <c r="DEP149" s="121"/>
      <c r="DEQ149" s="121"/>
      <c r="DER149" s="121"/>
      <c r="DES149" s="121"/>
      <c r="DET149" s="121"/>
      <c r="DEU149" s="121"/>
      <c r="DEV149" s="121"/>
      <c r="DEW149" s="121"/>
      <c r="DEX149" s="121"/>
      <c r="DEY149" s="121"/>
      <c r="DEZ149" s="121"/>
      <c r="DFA149" s="121"/>
      <c r="DFB149" s="121"/>
      <c r="DFC149" s="121"/>
      <c r="DFD149" s="121"/>
      <c r="DFE149" s="121"/>
      <c r="DFF149" s="121"/>
      <c r="DFG149" s="121"/>
      <c r="DFH149" s="121"/>
      <c r="DFI149" s="121"/>
      <c r="DFJ149" s="121"/>
      <c r="DFK149" s="121"/>
      <c r="DFL149" s="121"/>
      <c r="DFM149" s="121"/>
      <c r="DFN149" s="121"/>
      <c r="DFO149" s="121"/>
      <c r="DFP149" s="121"/>
      <c r="DFQ149" s="121"/>
      <c r="DFR149" s="121"/>
      <c r="DFS149" s="121"/>
      <c r="DFT149" s="121"/>
      <c r="DFU149" s="121"/>
      <c r="DFV149" s="121"/>
      <c r="DFW149" s="121"/>
      <c r="DFX149" s="121"/>
      <c r="DFY149" s="121"/>
      <c r="DFZ149" s="121"/>
      <c r="DGA149" s="121"/>
      <c r="DGB149" s="121"/>
      <c r="DGC149" s="121"/>
      <c r="DGD149" s="121"/>
      <c r="DGE149" s="121"/>
      <c r="DGF149" s="121"/>
      <c r="DGG149" s="121"/>
      <c r="DGH149" s="121"/>
      <c r="DGI149" s="121"/>
      <c r="DGJ149" s="121"/>
      <c r="DGK149" s="121"/>
      <c r="DGL149" s="121"/>
      <c r="DGM149" s="121"/>
      <c r="DGN149" s="121"/>
      <c r="DGO149" s="121"/>
      <c r="DGP149" s="121"/>
      <c r="DGQ149" s="121"/>
      <c r="DGR149" s="121"/>
      <c r="DGS149" s="121"/>
      <c r="DGT149" s="121"/>
      <c r="DGU149" s="121"/>
      <c r="DGV149" s="121"/>
      <c r="DGW149" s="121"/>
      <c r="DGX149" s="121"/>
      <c r="DGY149" s="121"/>
      <c r="DGZ149" s="121"/>
      <c r="DHA149" s="121"/>
      <c r="DHB149" s="121"/>
      <c r="DHC149" s="121"/>
      <c r="DHD149" s="121"/>
      <c r="DHE149" s="121"/>
      <c r="DHF149" s="121"/>
      <c r="DHG149" s="121"/>
      <c r="DHH149" s="121"/>
      <c r="DHI149" s="121"/>
      <c r="DHJ149" s="121"/>
      <c r="DHK149" s="121"/>
      <c r="DHL149" s="121"/>
      <c r="DHM149" s="121"/>
      <c r="DHN149" s="121"/>
      <c r="DHO149" s="121"/>
      <c r="DHP149" s="121"/>
      <c r="DHQ149" s="121"/>
      <c r="DHR149" s="121"/>
      <c r="DHS149" s="121"/>
      <c r="DHT149" s="121"/>
      <c r="DHU149" s="121"/>
      <c r="DHV149" s="121"/>
      <c r="DHW149" s="121"/>
      <c r="DHX149" s="121"/>
      <c r="DHY149" s="121"/>
      <c r="DHZ149" s="121"/>
      <c r="DIA149" s="121"/>
      <c r="DIB149" s="121"/>
      <c r="DIC149" s="121"/>
      <c r="DID149" s="121"/>
      <c r="DIE149" s="121"/>
      <c r="DIF149" s="121"/>
      <c r="DIG149" s="121"/>
      <c r="DIH149" s="121"/>
      <c r="DII149" s="121"/>
      <c r="DIJ149" s="121"/>
      <c r="DIK149" s="121"/>
      <c r="DIL149" s="121"/>
      <c r="DIM149" s="121"/>
      <c r="DIN149" s="121"/>
      <c r="DIO149" s="121"/>
      <c r="DIP149" s="121"/>
      <c r="DIQ149" s="121"/>
      <c r="DIR149" s="121"/>
      <c r="DIS149" s="121"/>
      <c r="DIT149" s="121"/>
      <c r="DIU149" s="121"/>
      <c r="DIV149" s="121"/>
      <c r="DIW149" s="121"/>
      <c r="DIX149" s="121"/>
      <c r="DIY149" s="121"/>
      <c r="DIZ149" s="121"/>
      <c r="DJA149" s="121"/>
      <c r="DJB149" s="121"/>
      <c r="DJC149" s="121"/>
      <c r="DJD149" s="121"/>
      <c r="DJE149" s="121"/>
      <c r="DJF149" s="121"/>
      <c r="DJG149" s="121"/>
      <c r="DJH149" s="121"/>
      <c r="DJI149" s="121"/>
      <c r="DJJ149" s="121"/>
      <c r="DJK149" s="121"/>
      <c r="DJL149" s="121"/>
      <c r="DJM149" s="121"/>
      <c r="DJN149" s="121"/>
      <c r="DJO149" s="121"/>
      <c r="DJP149" s="121"/>
      <c r="DJQ149" s="121"/>
      <c r="DJR149" s="121"/>
      <c r="DJS149" s="121"/>
      <c r="DJT149" s="121"/>
      <c r="DJU149" s="121"/>
      <c r="DJV149" s="121"/>
      <c r="DJW149" s="121"/>
      <c r="DJX149" s="121"/>
      <c r="DJY149" s="121"/>
      <c r="DJZ149" s="121"/>
      <c r="DKA149" s="121"/>
      <c r="DKB149" s="121"/>
      <c r="DKC149" s="121"/>
      <c r="DKD149" s="121"/>
      <c r="DKE149" s="121"/>
      <c r="DKF149" s="121"/>
      <c r="DKG149" s="121"/>
      <c r="DKH149" s="121"/>
      <c r="DKI149" s="121"/>
      <c r="DKJ149" s="121"/>
      <c r="DKK149" s="121"/>
      <c r="DKL149" s="121"/>
      <c r="DKM149" s="121"/>
      <c r="DKN149" s="121"/>
      <c r="DKO149" s="121"/>
      <c r="DKP149" s="121"/>
      <c r="DKQ149" s="121"/>
      <c r="DKR149" s="121"/>
      <c r="DKS149" s="121"/>
      <c r="DKT149" s="121"/>
      <c r="DKU149" s="121"/>
      <c r="DKV149" s="121"/>
      <c r="DKW149" s="121"/>
      <c r="DKX149" s="121"/>
      <c r="DKY149" s="121"/>
      <c r="DKZ149" s="121"/>
      <c r="DLA149" s="121"/>
      <c r="DLB149" s="121"/>
      <c r="DLC149" s="121"/>
      <c r="DLD149" s="121"/>
      <c r="DLE149" s="121"/>
      <c r="DLF149" s="121"/>
      <c r="DLG149" s="121"/>
      <c r="DLH149" s="121"/>
      <c r="DLI149" s="121"/>
      <c r="DLJ149" s="121"/>
      <c r="DLK149" s="121"/>
      <c r="DLL149" s="121"/>
      <c r="DLM149" s="121"/>
      <c r="DLN149" s="121"/>
      <c r="DLO149" s="121"/>
      <c r="DLP149" s="121"/>
      <c r="DLQ149" s="121"/>
      <c r="DLR149" s="121"/>
      <c r="DLS149" s="121"/>
      <c r="DLT149" s="121"/>
      <c r="DLU149" s="121"/>
      <c r="DLV149" s="121"/>
      <c r="DLW149" s="121"/>
      <c r="DLX149" s="121"/>
      <c r="DLY149" s="121"/>
      <c r="DLZ149" s="121"/>
      <c r="DMA149" s="121"/>
      <c r="DMB149" s="121"/>
      <c r="DMC149" s="121"/>
      <c r="DMD149" s="121"/>
      <c r="DME149" s="121"/>
      <c r="DMF149" s="121"/>
      <c r="DMG149" s="121"/>
      <c r="DMH149" s="121"/>
      <c r="DMI149" s="121"/>
      <c r="DMJ149" s="121"/>
      <c r="DMK149" s="121"/>
      <c r="DML149" s="121"/>
      <c r="DMM149" s="121"/>
      <c r="DMN149" s="121"/>
      <c r="DMO149" s="121"/>
      <c r="DMP149" s="121"/>
      <c r="DMQ149" s="121"/>
      <c r="DMR149" s="121"/>
      <c r="DMS149" s="121"/>
      <c r="DMT149" s="121"/>
      <c r="DMU149" s="121"/>
      <c r="DMV149" s="121"/>
      <c r="DMW149" s="121"/>
      <c r="DMX149" s="121"/>
      <c r="DMY149" s="121"/>
      <c r="DMZ149" s="121"/>
      <c r="DNA149" s="121"/>
      <c r="DNB149" s="121"/>
      <c r="DNC149" s="121"/>
      <c r="DND149" s="121"/>
      <c r="DNE149" s="121"/>
      <c r="DNF149" s="121"/>
      <c r="DNG149" s="121"/>
      <c r="DNH149" s="121"/>
      <c r="DNI149" s="121"/>
      <c r="DNJ149" s="121"/>
      <c r="DNK149" s="121"/>
      <c r="DNL149" s="121"/>
      <c r="DNM149" s="121"/>
      <c r="DNN149" s="121"/>
      <c r="DNO149" s="121"/>
      <c r="DNP149" s="121"/>
      <c r="DNQ149" s="121"/>
      <c r="DNR149" s="121"/>
      <c r="DNS149" s="121"/>
      <c r="DNT149" s="121"/>
      <c r="DNU149" s="121"/>
      <c r="DNV149" s="121"/>
      <c r="DNW149" s="121"/>
      <c r="DNX149" s="121"/>
      <c r="DNY149" s="121"/>
      <c r="DNZ149" s="121"/>
      <c r="DOA149" s="121"/>
      <c r="DOB149" s="121"/>
      <c r="DOC149" s="121"/>
      <c r="DOD149" s="121"/>
      <c r="DOE149" s="121"/>
      <c r="DOF149" s="121"/>
      <c r="DOG149" s="121"/>
      <c r="DOH149" s="121"/>
      <c r="DOI149" s="121"/>
      <c r="DOJ149" s="121"/>
      <c r="DOK149" s="121"/>
      <c r="DOL149" s="121"/>
      <c r="DOM149" s="121"/>
      <c r="DON149" s="121"/>
      <c r="DOO149" s="121"/>
      <c r="DOP149" s="121"/>
      <c r="DOQ149" s="121"/>
      <c r="DOR149" s="121"/>
      <c r="DOS149" s="121"/>
      <c r="DOT149" s="121"/>
      <c r="DOU149" s="121"/>
      <c r="DOV149" s="121"/>
      <c r="DOW149" s="121"/>
      <c r="DOX149" s="121"/>
      <c r="DOY149" s="121"/>
      <c r="DOZ149" s="121"/>
      <c r="DPA149" s="121"/>
      <c r="DPB149" s="121"/>
      <c r="DPC149" s="121"/>
      <c r="DPD149" s="121"/>
      <c r="DPE149" s="121"/>
      <c r="DPF149" s="121"/>
      <c r="DPG149" s="121"/>
      <c r="DPH149" s="121"/>
      <c r="DPI149" s="121"/>
      <c r="DPJ149" s="121"/>
      <c r="DPK149" s="121"/>
      <c r="DPL149" s="121"/>
      <c r="DPM149" s="121"/>
      <c r="DPN149" s="121"/>
      <c r="DPO149" s="121"/>
      <c r="DPP149" s="121"/>
      <c r="DPQ149" s="121"/>
      <c r="DPR149" s="121"/>
      <c r="DPS149" s="121"/>
      <c r="DPT149" s="121"/>
      <c r="DPU149" s="121"/>
      <c r="DPV149" s="121"/>
      <c r="DPW149" s="121"/>
      <c r="DPX149" s="121"/>
      <c r="DPY149" s="121"/>
      <c r="DPZ149" s="121"/>
      <c r="DQA149" s="121"/>
      <c r="DQB149" s="121"/>
      <c r="DQC149" s="121"/>
      <c r="DQD149" s="121"/>
      <c r="DQE149" s="121"/>
      <c r="DQF149" s="121"/>
      <c r="DQG149" s="121"/>
      <c r="DQH149" s="121"/>
      <c r="DQI149" s="121"/>
      <c r="DQJ149" s="121"/>
      <c r="DQK149" s="121"/>
      <c r="DQL149" s="121"/>
      <c r="DQM149" s="121"/>
      <c r="DQN149" s="121"/>
      <c r="DQO149" s="121"/>
      <c r="DQP149" s="121"/>
      <c r="DQQ149" s="121"/>
      <c r="DQR149" s="121"/>
      <c r="DQS149" s="121"/>
      <c r="DQT149" s="121"/>
      <c r="DQU149" s="121"/>
      <c r="DQV149" s="121"/>
      <c r="DQW149" s="121"/>
      <c r="DQX149" s="121"/>
      <c r="DQY149" s="121"/>
      <c r="DQZ149" s="121"/>
      <c r="DRA149" s="121"/>
      <c r="DRB149" s="121"/>
      <c r="DRC149" s="121"/>
      <c r="DRD149" s="121"/>
      <c r="DRE149" s="121"/>
      <c r="DRF149" s="121"/>
      <c r="DRG149" s="121"/>
      <c r="DRH149" s="121"/>
      <c r="DRI149" s="121"/>
      <c r="DRJ149" s="121"/>
      <c r="DRK149" s="121"/>
      <c r="DRL149" s="121"/>
      <c r="DRM149" s="121"/>
      <c r="DRN149" s="121"/>
      <c r="DRO149" s="121"/>
      <c r="DRP149" s="121"/>
      <c r="DRQ149" s="121"/>
      <c r="DRR149" s="121"/>
      <c r="DRS149" s="121"/>
      <c r="DRT149" s="121"/>
      <c r="DRU149" s="121"/>
      <c r="DRV149" s="121"/>
      <c r="DRW149" s="121"/>
      <c r="DRX149" s="121"/>
      <c r="DRY149" s="121"/>
      <c r="DRZ149" s="121"/>
      <c r="DSA149" s="121"/>
      <c r="DSB149" s="121"/>
      <c r="DSC149" s="121"/>
      <c r="DSD149" s="121"/>
      <c r="DSE149" s="121"/>
      <c r="DSF149" s="121"/>
      <c r="DSG149" s="121"/>
      <c r="DSH149" s="121"/>
      <c r="DSI149" s="121"/>
      <c r="DSJ149" s="121"/>
      <c r="DSK149" s="121"/>
      <c r="DSL149" s="121"/>
      <c r="DSM149" s="121"/>
      <c r="DSN149" s="121"/>
      <c r="DSO149" s="121"/>
      <c r="DSP149" s="121"/>
      <c r="DSQ149" s="121"/>
      <c r="DSR149" s="121"/>
      <c r="DSS149" s="121"/>
      <c r="DST149" s="121"/>
      <c r="DSU149" s="121"/>
      <c r="DSV149" s="121"/>
      <c r="DSW149" s="121"/>
      <c r="DSX149" s="121"/>
      <c r="DSY149" s="121"/>
      <c r="DSZ149" s="121"/>
      <c r="DTA149" s="121"/>
      <c r="DTB149" s="121"/>
      <c r="DTC149" s="121"/>
      <c r="DTD149" s="121"/>
      <c r="DTE149" s="121"/>
      <c r="DTF149" s="121"/>
      <c r="DTG149" s="121"/>
      <c r="DTH149" s="121"/>
      <c r="DTI149" s="121"/>
      <c r="DTJ149" s="121"/>
      <c r="DTK149" s="121"/>
      <c r="DTL149" s="121"/>
      <c r="DTM149" s="121"/>
      <c r="DTN149" s="121"/>
      <c r="DTO149" s="121"/>
      <c r="DTP149" s="121"/>
      <c r="DTQ149" s="121"/>
      <c r="DTR149" s="121"/>
      <c r="DTS149" s="121"/>
      <c r="DTT149" s="121"/>
      <c r="DTU149" s="121"/>
      <c r="DTV149" s="121"/>
      <c r="DTW149" s="121"/>
      <c r="DTX149" s="121"/>
      <c r="DTY149" s="121"/>
      <c r="DTZ149" s="121"/>
      <c r="DUA149" s="121"/>
      <c r="DUB149" s="121"/>
      <c r="DUC149" s="121"/>
      <c r="DUD149" s="121"/>
      <c r="DUE149" s="121"/>
      <c r="DUF149" s="121"/>
      <c r="DUG149" s="121"/>
      <c r="DUH149" s="121"/>
      <c r="DUI149" s="121"/>
      <c r="DUJ149" s="121"/>
      <c r="DUK149" s="121"/>
      <c r="DUL149" s="121"/>
      <c r="DUM149" s="121"/>
      <c r="DUN149" s="121"/>
      <c r="DUO149" s="121"/>
      <c r="DUP149" s="121"/>
      <c r="DUQ149" s="121"/>
      <c r="DUR149" s="121"/>
      <c r="DUS149" s="121"/>
      <c r="DUT149" s="121"/>
      <c r="DUU149" s="121"/>
      <c r="DUV149" s="121"/>
      <c r="DUW149" s="121"/>
      <c r="DUX149" s="121"/>
      <c r="DUY149" s="121"/>
      <c r="DUZ149" s="121"/>
      <c r="DVA149" s="121"/>
      <c r="DVB149" s="121"/>
      <c r="DVC149" s="121"/>
      <c r="DVD149" s="121"/>
      <c r="DVE149" s="121"/>
      <c r="DVF149" s="121"/>
      <c r="DVG149" s="121"/>
      <c r="DVH149" s="121"/>
      <c r="DVI149" s="121"/>
      <c r="DVJ149" s="121"/>
      <c r="DVK149" s="121"/>
      <c r="DVL149" s="121"/>
      <c r="DVM149" s="121"/>
      <c r="DVN149" s="121"/>
      <c r="DVO149" s="121"/>
      <c r="DVP149" s="121"/>
      <c r="DVQ149" s="121"/>
      <c r="DVR149" s="121"/>
      <c r="DVS149" s="121"/>
      <c r="DVT149" s="121"/>
      <c r="DVU149" s="121"/>
      <c r="DVV149" s="121"/>
      <c r="DVW149" s="121"/>
      <c r="DVX149" s="121"/>
      <c r="DVY149" s="121"/>
      <c r="DVZ149" s="121"/>
      <c r="DWA149" s="121"/>
      <c r="DWB149" s="121"/>
      <c r="DWC149" s="121"/>
      <c r="DWD149" s="121"/>
      <c r="DWE149" s="121"/>
      <c r="DWF149" s="121"/>
      <c r="DWG149" s="121"/>
      <c r="DWH149" s="121"/>
      <c r="DWI149" s="121"/>
      <c r="DWJ149" s="121"/>
      <c r="DWK149" s="121"/>
      <c r="DWL149" s="121"/>
      <c r="DWM149" s="121"/>
      <c r="DWN149" s="121"/>
      <c r="DWO149" s="121"/>
      <c r="DWP149" s="121"/>
      <c r="DWQ149" s="121"/>
      <c r="DWR149" s="121"/>
      <c r="DWS149" s="121"/>
      <c r="DWT149" s="121"/>
      <c r="DWU149" s="121"/>
      <c r="DWV149" s="121"/>
      <c r="DWW149" s="121"/>
      <c r="DWX149" s="121"/>
      <c r="DWY149" s="121"/>
      <c r="DWZ149" s="121"/>
      <c r="DXA149" s="121"/>
      <c r="DXB149" s="121"/>
      <c r="DXC149" s="121"/>
      <c r="DXD149" s="121"/>
      <c r="DXE149" s="121"/>
      <c r="DXF149" s="121"/>
      <c r="DXG149" s="121"/>
      <c r="DXH149" s="121"/>
      <c r="DXI149" s="121"/>
      <c r="DXJ149" s="121"/>
      <c r="DXK149" s="121"/>
      <c r="DXL149" s="121"/>
      <c r="DXM149" s="121"/>
      <c r="DXN149" s="121"/>
      <c r="DXO149" s="121"/>
      <c r="DXP149" s="121"/>
      <c r="DXQ149" s="121"/>
      <c r="DXR149" s="121"/>
      <c r="DXS149" s="121"/>
      <c r="DXT149" s="121"/>
      <c r="DXU149" s="121"/>
      <c r="DXV149" s="121"/>
      <c r="DXW149" s="121"/>
      <c r="DXX149" s="121"/>
      <c r="DXY149" s="121"/>
      <c r="DXZ149" s="121"/>
      <c r="DYA149" s="121"/>
      <c r="DYB149" s="121"/>
      <c r="DYC149" s="121"/>
      <c r="DYD149" s="121"/>
      <c r="DYE149" s="121"/>
      <c r="DYF149" s="121"/>
      <c r="DYG149" s="121"/>
      <c r="DYH149" s="121"/>
      <c r="DYI149" s="121"/>
      <c r="DYJ149" s="121"/>
      <c r="DYK149" s="121"/>
      <c r="DYL149" s="121"/>
      <c r="DYM149" s="121"/>
      <c r="DYN149" s="121"/>
      <c r="DYO149" s="121"/>
      <c r="DYP149" s="121"/>
      <c r="DYQ149" s="121"/>
      <c r="DYR149" s="121"/>
      <c r="DYS149" s="121"/>
      <c r="DYT149" s="121"/>
      <c r="DYU149" s="121"/>
      <c r="DYV149" s="121"/>
      <c r="DYW149" s="121"/>
      <c r="DYX149" s="121"/>
      <c r="DYY149" s="121"/>
      <c r="DYZ149" s="121"/>
      <c r="DZA149" s="121"/>
      <c r="DZB149" s="121"/>
      <c r="DZC149" s="121"/>
      <c r="DZD149" s="121"/>
      <c r="DZE149" s="121"/>
      <c r="DZF149" s="121"/>
      <c r="DZG149" s="121"/>
      <c r="DZH149" s="121"/>
      <c r="DZI149" s="121"/>
      <c r="DZJ149" s="121"/>
      <c r="DZK149" s="121"/>
      <c r="DZL149" s="121"/>
      <c r="DZM149" s="121"/>
      <c r="DZN149" s="121"/>
      <c r="DZO149" s="121"/>
      <c r="DZP149" s="121"/>
      <c r="DZQ149" s="121"/>
      <c r="DZR149" s="121"/>
      <c r="DZS149" s="121"/>
      <c r="DZT149" s="121"/>
      <c r="DZU149" s="121"/>
      <c r="DZV149" s="121"/>
      <c r="DZW149" s="121"/>
      <c r="DZX149" s="121"/>
      <c r="DZY149" s="121"/>
      <c r="DZZ149" s="121"/>
      <c r="EAA149" s="121"/>
      <c r="EAB149" s="121"/>
      <c r="EAC149" s="121"/>
      <c r="EAD149" s="121"/>
      <c r="EAE149" s="121"/>
      <c r="EAF149" s="121"/>
      <c r="EAG149" s="121"/>
      <c r="EAH149" s="121"/>
      <c r="EAI149" s="121"/>
      <c r="EAJ149" s="121"/>
      <c r="EAK149" s="121"/>
      <c r="EAL149" s="121"/>
      <c r="EAM149" s="121"/>
      <c r="EAN149" s="121"/>
      <c r="EAO149" s="121"/>
      <c r="EAP149" s="121"/>
      <c r="EAQ149" s="121"/>
      <c r="EAR149" s="121"/>
      <c r="EAS149" s="121"/>
      <c r="EAT149" s="121"/>
      <c r="EAU149" s="121"/>
      <c r="EAV149" s="121"/>
      <c r="EAW149" s="121"/>
      <c r="EAX149" s="121"/>
      <c r="EAY149" s="121"/>
      <c r="EAZ149" s="121"/>
      <c r="EBA149" s="121"/>
      <c r="EBB149" s="121"/>
      <c r="EBC149" s="121"/>
      <c r="EBD149" s="121"/>
      <c r="EBE149" s="121"/>
      <c r="EBF149" s="121"/>
      <c r="EBG149" s="121"/>
      <c r="EBH149" s="121"/>
      <c r="EBI149" s="121"/>
      <c r="EBJ149" s="121"/>
      <c r="EBK149" s="121"/>
      <c r="EBL149" s="121"/>
      <c r="EBM149" s="121"/>
      <c r="EBN149" s="121"/>
      <c r="EBO149" s="121"/>
      <c r="EBP149" s="121"/>
      <c r="EBQ149" s="121"/>
      <c r="EBR149" s="121"/>
      <c r="EBS149" s="121"/>
      <c r="EBT149" s="121"/>
      <c r="EBU149" s="121"/>
      <c r="EBV149" s="121"/>
      <c r="EBW149" s="121"/>
      <c r="EBX149" s="121"/>
      <c r="EBY149" s="121"/>
      <c r="EBZ149" s="121"/>
      <c r="ECA149" s="121"/>
      <c r="ECB149" s="121"/>
      <c r="ECC149" s="121"/>
      <c r="ECD149" s="121"/>
      <c r="ECE149" s="121"/>
      <c r="ECF149" s="121"/>
      <c r="ECG149" s="121"/>
      <c r="ECH149" s="121"/>
      <c r="ECI149" s="121"/>
      <c r="ECJ149" s="121"/>
      <c r="ECK149" s="121"/>
      <c r="ECL149" s="121"/>
      <c r="ECM149" s="121"/>
      <c r="ECN149" s="121"/>
      <c r="ECO149" s="121"/>
      <c r="ECP149" s="121"/>
      <c r="ECQ149" s="121"/>
      <c r="ECR149" s="121"/>
      <c r="ECS149" s="121"/>
      <c r="ECT149" s="121"/>
      <c r="ECU149" s="121"/>
      <c r="ECV149" s="121"/>
      <c r="ECW149" s="121"/>
      <c r="ECX149" s="121"/>
      <c r="ECY149" s="121"/>
      <c r="ECZ149" s="121"/>
      <c r="EDA149" s="121"/>
      <c r="EDB149" s="121"/>
      <c r="EDC149" s="121"/>
      <c r="EDD149" s="121"/>
      <c r="EDE149" s="121"/>
      <c r="EDF149" s="121"/>
      <c r="EDG149" s="121"/>
      <c r="EDH149" s="121"/>
      <c r="EDI149" s="121"/>
      <c r="EDJ149" s="121"/>
      <c r="EDK149" s="121"/>
      <c r="EDL149" s="121"/>
      <c r="EDM149" s="121"/>
      <c r="EDN149" s="121"/>
      <c r="EDO149" s="121"/>
      <c r="EDP149" s="121"/>
      <c r="EDQ149" s="121"/>
      <c r="EDR149" s="121"/>
      <c r="EDS149" s="121"/>
      <c r="EDT149" s="121"/>
      <c r="EDU149" s="121"/>
      <c r="EDV149" s="121"/>
      <c r="EDW149" s="121"/>
      <c r="EDX149" s="121"/>
      <c r="EDY149" s="121"/>
      <c r="EDZ149" s="121"/>
      <c r="EEA149" s="121"/>
      <c r="EEB149" s="121"/>
      <c r="EEC149" s="121"/>
      <c r="EED149" s="121"/>
      <c r="EEE149" s="121"/>
      <c r="EEF149" s="121"/>
      <c r="EEG149" s="121"/>
      <c r="EEH149" s="121"/>
      <c r="EEI149" s="121"/>
      <c r="EEJ149" s="121"/>
      <c r="EEK149" s="121"/>
      <c r="EEL149" s="121"/>
      <c r="EEM149" s="121"/>
      <c r="EEN149" s="121"/>
      <c r="EEO149" s="121"/>
      <c r="EEP149" s="121"/>
      <c r="EEQ149" s="121"/>
      <c r="EER149" s="121"/>
      <c r="EES149" s="121"/>
      <c r="EET149" s="121"/>
      <c r="EEU149" s="121"/>
      <c r="EEV149" s="121"/>
      <c r="EEW149" s="121"/>
      <c r="EEX149" s="121"/>
      <c r="EEY149" s="121"/>
      <c r="EEZ149" s="121"/>
      <c r="EFA149" s="121"/>
      <c r="EFB149" s="121"/>
      <c r="EFC149" s="121"/>
      <c r="EFD149" s="121"/>
      <c r="EFE149" s="121"/>
      <c r="EFF149" s="121"/>
      <c r="EFG149" s="121"/>
      <c r="EFH149" s="121"/>
      <c r="EFI149" s="121"/>
      <c r="EFJ149" s="121"/>
      <c r="EFK149" s="121"/>
      <c r="EFL149" s="121"/>
      <c r="EFM149" s="121"/>
      <c r="EFN149" s="121"/>
      <c r="EFO149" s="121"/>
      <c r="EFP149" s="121"/>
      <c r="EFQ149" s="121"/>
      <c r="EFR149" s="121"/>
      <c r="EFS149" s="121"/>
      <c r="EFT149" s="121"/>
      <c r="EFU149" s="121"/>
      <c r="EFV149" s="121"/>
      <c r="EFW149" s="121"/>
      <c r="EFX149" s="121"/>
      <c r="EFY149" s="121"/>
      <c r="EFZ149" s="121"/>
      <c r="EGA149" s="121"/>
      <c r="EGB149" s="121"/>
      <c r="EGC149" s="121"/>
      <c r="EGD149" s="121"/>
      <c r="EGE149" s="121"/>
      <c r="EGF149" s="121"/>
      <c r="EGG149" s="121"/>
      <c r="EGH149" s="121"/>
      <c r="EGI149" s="121"/>
      <c r="EGJ149" s="121"/>
      <c r="EGK149" s="121"/>
      <c r="EGL149" s="121"/>
      <c r="EGM149" s="121"/>
      <c r="EGN149" s="121"/>
      <c r="EGO149" s="121"/>
      <c r="EGP149" s="121"/>
      <c r="EGQ149" s="121"/>
      <c r="EGR149" s="121"/>
      <c r="EGS149" s="121"/>
      <c r="EGT149" s="121"/>
      <c r="EGU149" s="121"/>
      <c r="EGV149" s="121"/>
      <c r="EGW149" s="121"/>
      <c r="EGX149" s="121"/>
      <c r="EGY149" s="121"/>
      <c r="EGZ149" s="121"/>
      <c r="EHA149" s="121"/>
      <c r="EHB149" s="121"/>
      <c r="EHC149" s="121"/>
      <c r="EHD149" s="121"/>
      <c r="EHE149" s="121"/>
      <c r="EHF149" s="121"/>
      <c r="EHG149" s="121"/>
      <c r="EHH149" s="121"/>
      <c r="EHI149" s="121"/>
      <c r="EHJ149" s="121"/>
      <c r="EHK149" s="121"/>
      <c r="EHL149" s="121"/>
      <c r="EHM149" s="121"/>
      <c r="EHN149" s="121"/>
      <c r="EHO149" s="121"/>
      <c r="EHP149" s="121"/>
      <c r="EHQ149" s="121"/>
      <c r="EHR149" s="121"/>
      <c r="EHS149" s="121"/>
      <c r="EHT149" s="121"/>
      <c r="EHU149" s="121"/>
      <c r="EHV149" s="121"/>
      <c r="EHW149" s="121"/>
      <c r="EHX149" s="121"/>
      <c r="EHY149" s="121"/>
      <c r="EHZ149" s="121"/>
      <c r="EIA149" s="121"/>
      <c r="EIB149" s="121"/>
      <c r="EIC149" s="121"/>
      <c r="EID149" s="121"/>
      <c r="EIE149" s="121"/>
      <c r="EIF149" s="121"/>
      <c r="EIG149" s="121"/>
      <c r="EIH149" s="121"/>
      <c r="EII149" s="121"/>
      <c r="EIJ149" s="121"/>
      <c r="EIK149" s="121"/>
      <c r="EIL149" s="121"/>
      <c r="EIM149" s="121"/>
      <c r="EIN149" s="121"/>
      <c r="EIO149" s="121"/>
      <c r="EIP149" s="121"/>
      <c r="EIQ149" s="121"/>
      <c r="EIR149" s="121"/>
      <c r="EIS149" s="121"/>
      <c r="EIT149" s="121"/>
      <c r="EIU149" s="121"/>
      <c r="EIV149" s="121"/>
      <c r="EIW149" s="121"/>
      <c r="EIX149" s="121"/>
      <c r="EIY149" s="121"/>
      <c r="EIZ149" s="121"/>
      <c r="EJA149" s="121"/>
      <c r="EJB149" s="121"/>
      <c r="EJC149" s="121"/>
      <c r="EJD149" s="121"/>
      <c r="EJE149" s="121"/>
      <c r="EJF149" s="121"/>
      <c r="EJG149" s="121"/>
      <c r="EJH149" s="121"/>
      <c r="EJI149" s="121"/>
      <c r="EJJ149" s="121"/>
      <c r="EJK149" s="121"/>
      <c r="EJL149" s="121"/>
      <c r="EJM149" s="121"/>
      <c r="EJN149" s="121"/>
      <c r="EJO149" s="121"/>
      <c r="EJP149" s="121"/>
      <c r="EJQ149" s="121"/>
      <c r="EJR149" s="121"/>
      <c r="EJS149" s="121"/>
      <c r="EJT149" s="121"/>
      <c r="EJU149" s="121"/>
      <c r="EJV149" s="121"/>
      <c r="EJW149" s="121"/>
      <c r="EJX149" s="121"/>
      <c r="EJY149" s="121"/>
      <c r="EJZ149" s="121"/>
      <c r="EKA149" s="121"/>
      <c r="EKB149" s="121"/>
      <c r="EKC149" s="121"/>
      <c r="EKD149" s="121"/>
      <c r="EKE149" s="121"/>
      <c r="EKF149" s="121"/>
      <c r="EKG149" s="121"/>
      <c r="EKH149" s="121"/>
      <c r="EKI149" s="121"/>
      <c r="EKJ149" s="121"/>
      <c r="EKK149" s="121"/>
      <c r="EKL149" s="121"/>
      <c r="EKM149" s="121"/>
      <c r="EKN149" s="121"/>
      <c r="EKO149" s="121"/>
      <c r="EKP149" s="121"/>
      <c r="EKQ149" s="121"/>
      <c r="EKR149" s="121"/>
      <c r="EKS149" s="121"/>
      <c r="EKT149" s="121"/>
      <c r="EKU149" s="121"/>
      <c r="EKV149" s="121"/>
      <c r="EKW149" s="121"/>
      <c r="EKX149" s="121"/>
      <c r="EKY149" s="121"/>
      <c r="EKZ149" s="121"/>
      <c r="ELA149" s="121"/>
      <c r="ELB149" s="121"/>
      <c r="ELC149" s="121"/>
      <c r="ELD149" s="121"/>
      <c r="ELE149" s="121"/>
      <c r="ELF149" s="121"/>
      <c r="ELG149" s="121"/>
      <c r="ELH149" s="121"/>
      <c r="ELI149" s="121"/>
      <c r="ELJ149" s="121"/>
      <c r="ELK149" s="121"/>
      <c r="ELL149" s="121"/>
      <c r="ELM149" s="121"/>
      <c r="ELN149" s="121"/>
      <c r="ELO149" s="121"/>
      <c r="ELP149" s="121"/>
      <c r="ELQ149" s="121"/>
      <c r="ELR149" s="121"/>
      <c r="ELS149" s="121"/>
      <c r="ELT149" s="121"/>
      <c r="ELU149" s="121"/>
      <c r="ELV149" s="121"/>
      <c r="ELW149" s="121"/>
      <c r="ELX149" s="121"/>
      <c r="ELY149" s="121"/>
      <c r="ELZ149" s="121"/>
      <c r="EMA149" s="121"/>
      <c r="EMB149" s="121"/>
      <c r="EMC149" s="121"/>
      <c r="EMD149" s="121"/>
      <c r="EME149" s="121"/>
      <c r="EMF149" s="121"/>
      <c r="EMG149" s="121"/>
      <c r="EMH149" s="121"/>
      <c r="EMI149" s="121"/>
      <c r="EMJ149" s="121"/>
      <c r="EMK149" s="121"/>
      <c r="EML149" s="121"/>
      <c r="EMM149" s="121"/>
      <c r="EMN149" s="121"/>
      <c r="EMO149" s="121"/>
      <c r="EMP149" s="121"/>
      <c r="EMQ149" s="121"/>
      <c r="EMR149" s="121"/>
      <c r="EMS149" s="121"/>
      <c r="EMT149" s="121"/>
      <c r="EMU149" s="121"/>
      <c r="EMV149" s="121"/>
      <c r="EMW149" s="121"/>
      <c r="EMX149" s="121"/>
      <c r="EMY149" s="121"/>
      <c r="EMZ149" s="121"/>
      <c r="ENA149" s="121"/>
      <c r="ENB149" s="121"/>
      <c r="ENC149" s="121"/>
      <c r="END149" s="121"/>
      <c r="ENE149" s="121"/>
      <c r="ENF149" s="121"/>
      <c r="ENG149" s="121"/>
      <c r="ENH149" s="121"/>
      <c r="ENI149" s="121"/>
      <c r="ENJ149" s="121"/>
      <c r="ENK149" s="121"/>
      <c r="ENL149" s="121"/>
      <c r="ENM149" s="121"/>
      <c r="ENN149" s="121"/>
      <c r="ENO149" s="121"/>
      <c r="ENP149" s="121"/>
      <c r="ENQ149" s="121"/>
      <c r="ENR149" s="121"/>
      <c r="ENS149" s="121"/>
      <c r="ENT149" s="121"/>
      <c r="ENU149" s="121"/>
      <c r="ENV149" s="121"/>
      <c r="ENW149" s="121"/>
      <c r="ENX149" s="121"/>
      <c r="ENY149" s="121"/>
      <c r="ENZ149" s="121"/>
      <c r="EOA149" s="121"/>
      <c r="EOB149" s="121"/>
      <c r="EOC149" s="121"/>
      <c r="EOD149" s="121"/>
      <c r="EOE149" s="121"/>
      <c r="EOF149" s="121"/>
      <c r="EOG149" s="121"/>
      <c r="EOH149" s="121"/>
      <c r="EOI149" s="121"/>
      <c r="EOJ149" s="121"/>
      <c r="EOK149" s="121"/>
      <c r="EOL149" s="121"/>
      <c r="EOM149" s="121"/>
      <c r="EON149" s="121"/>
      <c r="EOO149" s="121"/>
      <c r="EOP149" s="121"/>
      <c r="EOQ149" s="121"/>
      <c r="EOR149" s="121"/>
      <c r="EOS149" s="121"/>
      <c r="EOT149" s="121"/>
      <c r="EOU149" s="121"/>
      <c r="EOV149" s="121"/>
      <c r="EOW149" s="121"/>
      <c r="EOX149" s="121"/>
      <c r="EOY149" s="121"/>
      <c r="EOZ149" s="121"/>
      <c r="EPA149" s="121"/>
      <c r="EPB149" s="121"/>
      <c r="EPC149" s="121"/>
      <c r="EPD149" s="121"/>
      <c r="EPE149" s="121"/>
      <c r="EPF149" s="121"/>
      <c r="EPG149" s="121"/>
      <c r="EPH149" s="121"/>
      <c r="EPI149" s="121"/>
      <c r="EPJ149" s="121"/>
      <c r="EPK149" s="121"/>
      <c r="EPL149" s="121"/>
      <c r="EPM149" s="121"/>
      <c r="EPN149" s="121"/>
      <c r="EPO149" s="121"/>
      <c r="EPP149" s="121"/>
      <c r="EPQ149" s="121"/>
      <c r="EPR149" s="121"/>
      <c r="EPS149" s="121"/>
      <c r="EPT149" s="121"/>
      <c r="EPU149" s="121"/>
      <c r="EPV149" s="121"/>
      <c r="EPW149" s="121"/>
      <c r="EPX149" s="121"/>
      <c r="EPY149" s="121"/>
      <c r="EPZ149" s="121"/>
      <c r="EQA149" s="121"/>
      <c r="EQB149" s="121"/>
      <c r="EQC149" s="121"/>
      <c r="EQD149" s="121"/>
      <c r="EQE149" s="121"/>
      <c r="EQF149" s="121"/>
      <c r="EQG149" s="121"/>
      <c r="EQH149" s="121"/>
      <c r="EQI149" s="121"/>
      <c r="EQJ149" s="121"/>
      <c r="EQK149" s="121"/>
      <c r="EQL149" s="121"/>
      <c r="EQM149" s="121"/>
      <c r="EQN149" s="121"/>
      <c r="EQO149" s="121"/>
      <c r="EQP149" s="121"/>
      <c r="EQQ149" s="121"/>
      <c r="EQR149" s="121"/>
      <c r="EQS149" s="121"/>
      <c r="EQT149" s="121"/>
      <c r="EQU149" s="121"/>
      <c r="EQV149" s="121"/>
      <c r="EQW149" s="121"/>
      <c r="EQX149" s="121"/>
      <c r="EQY149" s="121"/>
      <c r="EQZ149" s="121"/>
      <c r="ERA149" s="121"/>
      <c r="ERB149" s="121"/>
      <c r="ERC149" s="121"/>
      <c r="ERD149" s="121"/>
      <c r="ERE149" s="121"/>
      <c r="ERF149" s="121"/>
      <c r="ERG149" s="121"/>
      <c r="ERH149" s="121"/>
      <c r="ERI149" s="121"/>
      <c r="ERJ149" s="121"/>
      <c r="ERK149" s="121"/>
      <c r="ERL149" s="121"/>
      <c r="ERM149" s="121"/>
      <c r="ERN149" s="121"/>
      <c r="ERO149" s="121"/>
      <c r="ERP149" s="121"/>
      <c r="ERQ149" s="121"/>
      <c r="ERR149" s="121"/>
      <c r="ERS149" s="121"/>
      <c r="ERT149" s="121"/>
      <c r="ERU149" s="121"/>
      <c r="ERV149" s="121"/>
      <c r="ERW149" s="121"/>
      <c r="ERX149" s="121"/>
      <c r="ERY149" s="121"/>
      <c r="ERZ149" s="121"/>
      <c r="ESA149" s="121"/>
      <c r="ESB149" s="121"/>
      <c r="ESC149" s="121"/>
      <c r="ESD149" s="121"/>
      <c r="ESE149" s="121"/>
      <c r="ESF149" s="121"/>
      <c r="ESG149" s="121"/>
      <c r="ESH149" s="121"/>
      <c r="ESI149" s="121"/>
      <c r="ESJ149" s="121"/>
      <c r="ESK149" s="121"/>
      <c r="ESL149" s="121"/>
      <c r="ESM149" s="121"/>
      <c r="ESN149" s="121"/>
      <c r="ESO149" s="121"/>
      <c r="ESP149" s="121"/>
      <c r="ESQ149" s="121"/>
      <c r="ESR149" s="121"/>
      <c r="ESS149" s="121"/>
      <c r="EST149" s="121"/>
      <c r="ESU149" s="121"/>
      <c r="ESV149" s="121"/>
      <c r="ESW149" s="121"/>
      <c r="ESX149" s="121"/>
      <c r="ESY149" s="121"/>
      <c r="ESZ149" s="121"/>
      <c r="ETA149" s="121"/>
      <c r="ETB149" s="121"/>
      <c r="ETC149" s="121"/>
      <c r="ETD149" s="121"/>
      <c r="ETE149" s="121"/>
      <c r="ETF149" s="121"/>
      <c r="ETG149" s="121"/>
      <c r="ETH149" s="121"/>
      <c r="ETI149" s="121"/>
      <c r="ETJ149" s="121"/>
      <c r="ETK149" s="121"/>
      <c r="ETL149" s="121"/>
      <c r="ETM149" s="121"/>
      <c r="ETN149" s="121"/>
      <c r="ETO149" s="121"/>
      <c r="ETP149" s="121"/>
      <c r="ETQ149" s="121"/>
      <c r="ETR149" s="121"/>
      <c r="ETS149" s="121"/>
      <c r="ETT149" s="121"/>
      <c r="ETU149" s="121"/>
      <c r="ETV149" s="121"/>
      <c r="ETW149" s="121"/>
      <c r="ETX149" s="121"/>
      <c r="ETY149" s="121"/>
      <c r="ETZ149" s="121"/>
      <c r="EUA149" s="121"/>
      <c r="EUB149" s="121"/>
      <c r="EUC149" s="121"/>
      <c r="EUD149" s="121"/>
      <c r="EUE149" s="121"/>
      <c r="EUF149" s="121"/>
      <c r="EUG149" s="121"/>
      <c r="EUH149" s="121"/>
      <c r="EUI149" s="121"/>
      <c r="EUJ149" s="121"/>
      <c r="EUK149" s="121"/>
      <c r="EUL149" s="121"/>
      <c r="EUM149" s="121"/>
      <c r="EUN149" s="121"/>
      <c r="EUO149" s="121"/>
      <c r="EUP149" s="121"/>
      <c r="EUQ149" s="121"/>
      <c r="EUR149" s="121"/>
      <c r="EUS149" s="121"/>
      <c r="EUT149" s="121"/>
      <c r="EUU149" s="121"/>
      <c r="EUV149" s="121"/>
      <c r="EUW149" s="121"/>
      <c r="EUX149" s="121"/>
      <c r="EUY149" s="121"/>
      <c r="EUZ149" s="121"/>
      <c r="EVA149" s="121"/>
      <c r="EVB149" s="121"/>
      <c r="EVC149" s="121"/>
      <c r="EVD149" s="121"/>
      <c r="EVE149" s="121"/>
      <c r="EVF149" s="121"/>
      <c r="EVG149" s="121"/>
      <c r="EVH149" s="121"/>
      <c r="EVI149" s="121"/>
      <c r="EVJ149" s="121"/>
      <c r="EVK149" s="121"/>
      <c r="EVL149" s="121"/>
      <c r="EVM149" s="121"/>
      <c r="EVN149" s="121"/>
      <c r="EVO149" s="121"/>
      <c r="EVP149" s="121"/>
      <c r="EVQ149" s="121"/>
      <c r="EVR149" s="121"/>
      <c r="EVS149" s="121"/>
      <c r="EVT149" s="121"/>
      <c r="EVU149" s="121"/>
      <c r="EVV149" s="121"/>
      <c r="EVW149" s="121"/>
      <c r="EVX149" s="121"/>
      <c r="EVY149" s="121"/>
      <c r="EVZ149" s="121"/>
      <c r="EWA149" s="121"/>
      <c r="EWB149" s="121"/>
      <c r="EWC149" s="121"/>
      <c r="EWD149" s="121"/>
      <c r="EWE149" s="121"/>
      <c r="EWF149" s="121"/>
      <c r="EWG149" s="121"/>
      <c r="EWH149" s="121"/>
      <c r="EWI149" s="121"/>
      <c r="EWJ149" s="121"/>
      <c r="EWK149" s="121"/>
      <c r="EWL149" s="121"/>
      <c r="EWM149" s="121"/>
      <c r="EWN149" s="121"/>
      <c r="EWO149" s="121"/>
      <c r="EWP149" s="121"/>
      <c r="EWQ149" s="121"/>
      <c r="EWR149" s="121"/>
      <c r="EWS149" s="121"/>
      <c r="EWT149" s="121"/>
      <c r="EWU149" s="121"/>
      <c r="EWV149" s="121"/>
      <c r="EWW149" s="121"/>
      <c r="EWX149" s="121"/>
      <c r="EWY149" s="121"/>
      <c r="EWZ149" s="121"/>
      <c r="EXA149" s="121"/>
      <c r="EXB149" s="121"/>
      <c r="EXC149" s="121"/>
      <c r="EXD149" s="121"/>
      <c r="EXE149" s="121"/>
      <c r="EXF149" s="121"/>
      <c r="EXG149" s="121"/>
      <c r="EXH149" s="121"/>
      <c r="EXI149" s="121"/>
      <c r="EXJ149" s="121"/>
      <c r="EXK149" s="121"/>
      <c r="EXL149" s="121"/>
      <c r="EXM149" s="121"/>
      <c r="EXN149" s="121"/>
      <c r="EXO149" s="121"/>
      <c r="EXP149" s="121"/>
      <c r="EXQ149" s="121"/>
      <c r="EXR149" s="121"/>
      <c r="EXS149" s="121"/>
      <c r="EXT149" s="121"/>
      <c r="EXU149" s="121"/>
      <c r="EXV149" s="121"/>
      <c r="EXW149" s="121"/>
      <c r="EXX149" s="121"/>
      <c r="EXY149" s="121"/>
      <c r="EXZ149" s="121"/>
      <c r="EYA149" s="121"/>
      <c r="EYB149" s="121"/>
      <c r="EYC149" s="121"/>
      <c r="EYD149" s="121"/>
      <c r="EYE149" s="121"/>
      <c r="EYF149" s="121"/>
      <c r="EYG149" s="121"/>
      <c r="EYH149" s="121"/>
      <c r="EYI149" s="121"/>
      <c r="EYJ149" s="121"/>
      <c r="EYK149" s="121"/>
      <c r="EYL149" s="121"/>
      <c r="EYM149" s="121"/>
      <c r="EYN149" s="121"/>
      <c r="EYO149" s="121"/>
      <c r="EYP149" s="121"/>
      <c r="EYQ149" s="121"/>
      <c r="EYR149" s="121"/>
      <c r="EYS149" s="121"/>
      <c r="EYT149" s="121"/>
      <c r="EYU149" s="121"/>
      <c r="EYV149" s="121"/>
      <c r="EYW149" s="121"/>
      <c r="EYX149" s="121"/>
      <c r="EYY149" s="121"/>
      <c r="EYZ149" s="121"/>
      <c r="EZA149" s="121"/>
      <c r="EZB149" s="121"/>
      <c r="EZC149" s="121"/>
      <c r="EZD149" s="121"/>
      <c r="EZE149" s="121"/>
      <c r="EZF149" s="121"/>
      <c r="EZG149" s="121"/>
      <c r="EZH149" s="121"/>
      <c r="EZI149" s="121"/>
      <c r="EZJ149" s="121"/>
      <c r="EZK149" s="121"/>
      <c r="EZL149" s="121"/>
      <c r="EZM149" s="121"/>
      <c r="EZN149" s="121"/>
      <c r="EZO149" s="121"/>
      <c r="EZP149" s="121"/>
      <c r="EZQ149" s="121"/>
      <c r="EZR149" s="121"/>
      <c r="EZS149" s="121"/>
      <c r="EZT149" s="121"/>
      <c r="EZU149" s="121"/>
      <c r="EZV149" s="121"/>
      <c r="EZW149" s="121"/>
      <c r="EZX149" s="121"/>
      <c r="EZY149" s="121"/>
      <c r="EZZ149" s="121"/>
      <c r="FAA149" s="121"/>
      <c r="FAB149" s="121"/>
      <c r="FAC149" s="121"/>
      <c r="FAD149" s="121"/>
      <c r="FAE149" s="121"/>
      <c r="FAF149" s="121"/>
      <c r="FAG149" s="121"/>
      <c r="FAH149" s="121"/>
      <c r="FAI149" s="121"/>
      <c r="FAJ149" s="121"/>
      <c r="FAK149" s="121"/>
      <c r="FAL149" s="121"/>
      <c r="FAM149" s="121"/>
      <c r="FAN149" s="121"/>
      <c r="FAO149" s="121"/>
      <c r="FAP149" s="121"/>
      <c r="FAQ149" s="121"/>
      <c r="FAR149" s="121"/>
      <c r="FAS149" s="121"/>
      <c r="FAT149" s="121"/>
      <c r="FAU149" s="121"/>
      <c r="FAV149" s="121"/>
      <c r="FAW149" s="121"/>
      <c r="FAX149" s="121"/>
      <c r="FAY149" s="121"/>
      <c r="FAZ149" s="121"/>
      <c r="FBA149" s="121"/>
      <c r="FBB149" s="121"/>
      <c r="FBC149" s="121"/>
      <c r="FBD149" s="121"/>
      <c r="FBE149" s="121"/>
      <c r="FBF149" s="121"/>
      <c r="FBG149" s="121"/>
      <c r="FBH149" s="121"/>
      <c r="FBI149" s="121"/>
      <c r="FBJ149" s="121"/>
      <c r="FBK149" s="121"/>
      <c r="FBL149" s="121"/>
      <c r="FBM149" s="121"/>
      <c r="FBN149" s="121"/>
      <c r="FBO149" s="121"/>
      <c r="FBP149" s="121"/>
      <c r="FBQ149" s="121"/>
      <c r="FBR149" s="121"/>
      <c r="FBS149" s="121"/>
      <c r="FBT149" s="121"/>
      <c r="FBU149" s="121"/>
      <c r="FBV149" s="121"/>
      <c r="FBW149" s="121"/>
      <c r="FBX149" s="121"/>
      <c r="FBY149" s="121"/>
      <c r="FBZ149" s="121"/>
      <c r="FCA149" s="121"/>
      <c r="FCB149" s="121"/>
      <c r="FCC149" s="121"/>
      <c r="FCD149" s="121"/>
      <c r="FCE149" s="121"/>
      <c r="FCF149" s="121"/>
      <c r="FCG149" s="121"/>
      <c r="FCH149" s="121"/>
      <c r="FCI149" s="121"/>
      <c r="FCJ149" s="121"/>
      <c r="FCK149" s="121"/>
      <c r="FCL149" s="121"/>
      <c r="FCM149" s="121"/>
      <c r="FCN149" s="121"/>
      <c r="FCO149" s="121"/>
      <c r="FCP149" s="121"/>
      <c r="FCQ149" s="121"/>
      <c r="FCR149" s="121"/>
      <c r="FCS149" s="121"/>
      <c r="FCT149" s="121"/>
      <c r="FCU149" s="121"/>
      <c r="FCV149" s="121"/>
      <c r="FCW149" s="121"/>
      <c r="FCX149" s="121"/>
      <c r="FCY149" s="121"/>
      <c r="FCZ149" s="121"/>
      <c r="FDA149" s="121"/>
      <c r="FDB149" s="121"/>
      <c r="FDC149" s="121"/>
      <c r="FDD149" s="121"/>
      <c r="FDE149" s="121"/>
      <c r="FDF149" s="121"/>
      <c r="FDG149" s="121"/>
      <c r="FDH149" s="121"/>
      <c r="FDI149" s="121"/>
      <c r="FDJ149" s="121"/>
      <c r="FDK149" s="121"/>
      <c r="FDL149" s="121"/>
      <c r="FDM149" s="121"/>
      <c r="FDN149" s="121"/>
      <c r="FDO149" s="121"/>
      <c r="FDP149" s="121"/>
      <c r="FDQ149" s="121"/>
      <c r="FDR149" s="121"/>
      <c r="FDS149" s="121"/>
      <c r="FDT149" s="121"/>
      <c r="FDU149" s="121"/>
      <c r="FDV149" s="121"/>
      <c r="FDW149" s="121"/>
      <c r="FDX149" s="121"/>
      <c r="FDY149" s="121"/>
      <c r="FDZ149" s="121"/>
      <c r="FEA149" s="121"/>
      <c r="FEB149" s="121"/>
      <c r="FEC149" s="121"/>
      <c r="FED149" s="121"/>
      <c r="FEE149" s="121"/>
      <c r="FEF149" s="121"/>
      <c r="FEG149" s="121"/>
      <c r="FEH149" s="121"/>
      <c r="FEI149" s="121"/>
      <c r="FEJ149" s="121"/>
      <c r="FEK149" s="121"/>
      <c r="FEL149" s="121"/>
      <c r="FEM149" s="121"/>
      <c r="FEN149" s="121"/>
      <c r="FEO149" s="121"/>
      <c r="FEP149" s="121"/>
      <c r="FEQ149" s="121"/>
      <c r="FER149" s="121"/>
      <c r="FES149" s="121"/>
      <c r="FET149" s="121"/>
      <c r="FEU149" s="121"/>
      <c r="FEV149" s="121"/>
      <c r="FEW149" s="121"/>
      <c r="FEX149" s="121"/>
      <c r="FEY149" s="121"/>
      <c r="FEZ149" s="121"/>
      <c r="FFA149" s="121"/>
      <c r="FFB149" s="121"/>
      <c r="FFC149" s="121"/>
      <c r="FFD149" s="121"/>
      <c r="FFE149" s="121"/>
      <c r="FFF149" s="121"/>
      <c r="FFG149" s="121"/>
      <c r="FFH149" s="121"/>
      <c r="FFI149" s="121"/>
      <c r="FFJ149" s="121"/>
      <c r="FFK149" s="121"/>
      <c r="FFL149" s="121"/>
      <c r="FFM149" s="121"/>
      <c r="FFN149" s="121"/>
      <c r="FFO149" s="121"/>
      <c r="FFP149" s="121"/>
      <c r="FFQ149" s="121"/>
      <c r="FFR149" s="121"/>
      <c r="FFS149" s="121"/>
      <c r="FFT149" s="121"/>
      <c r="FFU149" s="121"/>
      <c r="FFV149" s="121"/>
      <c r="FFW149" s="121"/>
      <c r="FFX149" s="121"/>
      <c r="FFY149" s="121"/>
      <c r="FFZ149" s="121"/>
      <c r="FGA149" s="121"/>
      <c r="FGB149" s="121"/>
      <c r="FGC149" s="121"/>
      <c r="FGD149" s="121"/>
      <c r="FGE149" s="121"/>
      <c r="FGF149" s="121"/>
      <c r="FGG149" s="121"/>
      <c r="FGH149" s="121"/>
      <c r="FGI149" s="121"/>
      <c r="FGJ149" s="121"/>
      <c r="FGK149" s="121"/>
      <c r="FGL149" s="121"/>
      <c r="FGM149" s="121"/>
      <c r="FGN149" s="121"/>
      <c r="FGO149" s="121"/>
      <c r="FGP149" s="121"/>
      <c r="FGQ149" s="121"/>
      <c r="FGR149" s="121"/>
      <c r="FGS149" s="121"/>
      <c r="FGT149" s="121"/>
      <c r="FGU149" s="121"/>
      <c r="FGV149" s="121"/>
      <c r="FGW149" s="121"/>
      <c r="FGX149" s="121"/>
      <c r="FGY149" s="121"/>
      <c r="FGZ149" s="121"/>
      <c r="FHA149" s="121"/>
      <c r="FHB149" s="121"/>
      <c r="FHC149" s="121"/>
      <c r="FHD149" s="121"/>
      <c r="FHE149" s="121"/>
      <c r="FHF149" s="121"/>
      <c r="FHG149" s="121"/>
      <c r="FHH149" s="121"/>
      <c r="FHI149" s="121"/>
      <c r="FHJ149" s="121"/>
      <c r="FHK149" s="121"/>
      <c r="FHL149" s="121"/>
      <c r="FHM149" s="121"/>
      <c r="FHN149" s="121"/>
      <c r="FHO149" s="121"/>
      <c r="FHP149" s="121"/>
      <c r="FHQ149" s="121"/>
      <c r="FHR149" s="121"/>
      <c r="FHS149" s="121"/>
      <c r="FHT149" s="121"/>
      <c r="FHU149" s="121"/>
      <c r="FHV149" s="121"/>
      <c r="FHW149" s="121"/>
      <c r="FHX149" s="121"/>
      <c r="FHY149" s="121"/>
      <c r="FHZ149" s="121"/>
      <c r="FIA149" s="121"/>
      <c r="FIB149" s="121"/>
      <c r="FIC149" s="121"/>
      <c r="FID149" s="121"/>
      <c r="FIE149" s="121"/>
      <c r="FIF149" s="121"/>
      <c r="FIG149" s="121"/>
      <c r="FIH149" s="121"/>
      <c r="FII149" s="121"/>
      <c r="FIJ149" s="121"/>
      <c r="FIK149" s="121"/>
      <c r="FIL149" s="121"/>
      <c r="FIM149" s="121"/>
      <c r="FIN149" s="121"/>
      <c r="FIO149" s="121"/>
      <c r="FIP149" s="121"/>
      <c r="FIQ149" s="121"/>
      <c r="FIR149" s="121"/>
      <c r="FIS149" s="121"/>
      <c r="FIT149" s="121"/>
      <c r="FIU149" s="121"/>
      <c r="FIV149" s="121"/>
      <c r="FIW149" s="121"/>
      <c r="FIX149" s="121"/>
      <c r="FIY149" s="121"/>
      <c r="FIZ149" s="121"/>
      <c r="FJA149" s="121"/>
      <c r="FJB149" s="121"/>
      <c r="FJC149" s="121"/>
      <c r="FJD149" s="121"/>
      <c r="FJE149" s="121"/>
      <c r="FJF149" s="121"/>
      <c r="FJG149" s="121"/>
      <c r="FJH149" s="121"/>
      <c r="FJI149" s="121"/>
      <c r="FJJ149" s="121"/>
      <c r="FJK149" s="121"/>
      <c r="FJL149" s="121"/>
      <c r="FJM149" s="121"/>
      <c r="FJN149" s="121"/>
      <c r="FJO149" s="121"/>
      <c r="FJP149" s="121"/>
      <c r="FJQ149" s="121"/>
      <c r="FJR149" s="121"/>
      <c r="FJS149" s="121"/>
      <c r="FJT149" s="121"/>
      <c r="FJU149" s="121"/>
      <c r="FJV149" s="121"/>
      <c r="FJW149" s="121"/>
      <c r="FJX149" s="121"/>
      <c r="FJY149" s="121"/>
      <c r="FJZ149" s="121"/>
      <c r="FKA149" s="121"/>
      <c r="FKB149" s="121"/>
      <c r="FKC149" s="121"/>
      <c r="FKD149" s="121"/>
      <c r="FKE149" s="121"/>
      <c r="FKF149" s="121"/>
      <c r="FKG149" s="121"/>
      <c r="FKH149" s="121"/>
      <c r="FKI149" s="121"/>
      <c r="FKJ149" s="121"/>
      <c r="FKK149" s="121"/>
      <c r="FKL149" s="121"/>
      <c r="FKM149" s="121"/>
      <c r="FKN149" s="121"/>
      <c r="FKO149" s="121"/>
      <c r="FKP149" s="121"/>
      <c r="FKQ149" s="121"/>
      <c r="FKR149" s="121"/>
      <c r="FKS149" s="121"/>
      <c r="FKT149" s="121"/>
      <c r="FKU149" s="121"/>
      <c r="FKV149" s="121"/>
      <c r="FKW149" s="121"/>
      <c r="FKX149" s="121"/>
      <c r="FKY149" s="121"/>
      <c r="FKZ149" s="121"/>
      <c r="FLA149" s="121"/>
      <c r="FLB149" s="121"/>
      <c r="FLC149" s="121"/>
      <c r="FLD149" s="121"/>
      <c r="FLE149" s="121"/>
      <c r="FLF149" s="121"/>
      <c r="FLG149" s="121"/>
      <c r="FLH149" s="121"/>
      <c r="FLI149" s="121"/>
      <c r="FLJ149" s="121"/>
      <c r="FLK149" s="121"/>
      <c r="FLL149" s="121"/>
      <c r="FLM149" s="121"/>
      <c r="FLN149" s="121"/>
      <c r="FLO149" s="121"/>
      <c r="FLP149" s="121"/>
      <c r="FLQ149" s="121"/>
      <c r="FLR149" s="121"/>
      <c r="FLS149" s="121"/>
      <c r="FLT149" s="121"/>
      <c r="FLU149" s="121"/>
      <c r="FLV149" s="121"/>
      <c r="FLW149" s="121"/>
      <c r="FLX149" s="121"/>
      <c r="FLY149" s="121"/>
      <c r="FLZ149" s="121"/>
      <c r="FMA149" s="121"/>
      <c r="FMB149" s="121"/>
      <c r="FMC149" s="121"/>
      <c r="FMD149" s="121"/>
      <c r="FME149" s="121"/>
      <c r="FMF149" s="121"/>
      <c r="FMG149" s="121"/>
      <c r="FMH149" s="121"/>
      <c r="FMI149" s="121"/>
      <c r="FMJ149" s="121"/>
      <c r="FMK149" s="121"/>
      <c r="FML149" s="121"/>
      <c r="FMM149" s="121"/>
      <c r="FMN149" s="121"/>
      <c r="FMO149" s="121"/>
      <c r="FMP149" s="121"/>
      <c r="FMQ149" s="121"/>
      <c r="FMR149" s="121"/>
      <c r="FMS149" s="121"/>
      <c r="FMT149" s="121"/>
      <c r="FMU149" s="121"/>
      <c r="FMV149" s="121"/>
      <c r="FMW149" s="121"/>
      <c r="FMX149" s="121"/>
      <c r="FMY149" s="121"/>
      <c r="FMZ149" s="121"/>
      <c r="FNA149" s="121"/>
      <c r="FNB149" s="121"/>
      <c r="FNC149" s="121"/>
      <c r="FND149" s="121"/>
      <c r="FNE149" s="121"/>
      <c r="FNF149" s="121"/>
      <c r="FNG149" s="121"/>
      <c r="FNH149" s="121"/>
      <c r="FNI149" s="121"/>
      <c r="FNJ149" s="121"/>
      <c r="FNK149" s="121"/>
      <c r="FNL149" s="121"/>
      <c r="FNM149" s="121"/>
      <c r="FNN149" s="121"/>
      <c r="FNO149" s="121"/>
      <c r="FNP149" s="121"/>
      <c r="FNQ149" s="121"/>
      <c r="FNR149" s="121"/>
      <c r="FNS149" s="121"/>
      <c r="FNT149" s="121"/>
      <c r="FNU149" s="121"/>
      <c r="FNV149" s="121"/>
      <c r="FNW149" s="121"/>
      <c r="FNX149" s="121"/>
      <c r="FNY149" s="121"/>
      <c r="FNZ149" s="121"/>
      <c r="FOA149" s="121"/>
      <c r="FOB149" s="121"/>
      <c r="FOC149" s="121"/>
      <c r="FOD149" s="121"/>
      <c r="FOE149" s="121"/>
      <c r="FOF149" s="121"/>
      <c r="FOG149" s="121"/>
      <c r="FOH149" s="121"/>
      <c r="FOI149" s="121"/>
      <c r="FOJ149" s="121"/>
      <c r="FOK149" s="121"/>
      <c r="FOL149" s="121"/>
      <c r="FOM149" s="121"/>
      <c r="FON149" s="121"/>
      <c r="FOO149" s="121"/>
      <c r="FOP149" s="121"/>
      <c r="FOQ149" s="121"/>
      <c r="FOR149" s="121"/>
      <c r="FOS149" s="121"/>
      <c r="FOT149" s="121"/>
      <c r="FOU149" s="121"/>
      <c r="FOV149" s="121"/>
      <c r="FOW149" s="121"/>
      <c r="FOX149" s="121"/>
      <c r="FOY149" s="121"/>
      <c r="FOZ149" s="121"/>
      <c r="FPA149" s="121"/>
      <c r="FPB149" s="121"/>
      <c r="FPC149" s="121"/>
      <c r="FPD149" s="121"/>
      <c r="FPE149" s="121"/>
      <c r="FPF149" s="121"/>
      <c r="FPG149" s="121"/>
      <c r="FPH149" s="121"/>
      <c r="FPI149" s="121"/>
      <c r="FPJ149" s="121"/>
      <c r="FPK149" s="121"/>
      <c r="FPL149" s="121"/>
      <c r="FPM149" s="121"/>
      <c r="FPN149" s="121"/>
      <c r="FPO149" s="121"/>
      <c r="FPP149" s="121"/>
      <c r="FPQ149" s="121"/>
      <c r="FPR149" s="121"/>
      <c r="FPS149" s="121"/>
      <c r="FPT149" s="121"/>
      <c r="FPU149" s="121"/>
      <c r="FPV149" s="121"/>
      <c r="FPW149" s="121"/>
      <c r="FPX149" s="121"/>
      <c r="FPY149" s="121"/>
      <c r="FPZ149" s="121"/>
      <c r="FQA149" s="121"/>
      <c r="FQB149" s="121"/>
      <c r="FQC149" s="121"/>
      <c r="FQD149" s="121"/>
      <c r="FQE149" s="121"/>
      <c r="FQF149" s="121"/>
      <c r="FQG149" s="121"/>
      <c r="FQH149" s="121"/>
      <c r="FQI149" s="121"/>
      <c r="FQJ149" s="121"/>
      <c r="FQK149" s="121"/>
      <c r="FQL149" s="121"/>
      <c r="FQM149" s="121"/>
      <c r="FQN149" s="121"/>
      <c r="FQO149" s="121"/>
      <c r="FQP149" s="121"/>
      <c r="FQQ149" s="121"/>
      <c r="FQR149" s="121"/>
      <c r="FQS149" s="121"/>
      <c r="FQT149" s="121"/>
      <c r="FQU149" s="121"/>
      <c r="FQV149" s="121"/>
      <c r="FQW149" s="121"/>
      <c r="FQX149" s="121"/>
      <c r="FQY149" s="121"/>
      <c r="FQZ149" s="121"/>
      <c r="FRA149" s="121"/>
      <c r="FRB149" s="121"/>
      <c r="FRC149" s="121"/>
      <c r="FRD149" s="121"/>
      <c r="FRE149" s="121"/>
      <c r="FRF149" s="121"/>
      <c r="FRG149" s="121"/>
      <c r="FRH149" s="121"/>
      <c r="FRI149" s="121"/>
      <c r="FRJ149" s="121"/>
      <c r="FRK149" s="121"/>
      <c r="FRL149" s="121"/>
      <c r="FRM149" s="121"/>
      <c r="FRN149" s="121"/>
      <c r="FRO149" s="121"/>
      <c r="FRP149" s="121"/>
      <c r="FRQ149" s="121"/>
      <c r="FRR149" s="121"/>
      <c r="FRS149" s="121"/>
      <c r="FRT149" s="121"/>
      <c r="FRU149" s="121"/>
      <c r="FRV149" s="121"/>
      <c r="FRW149" s="121"/>
      <c r="FRX149" s="121"/>
      <c r="FRY149" s="121"/>
      <c r="FRZ149" s="121"/>
      <c r="FSA149" s="121"/>
      <c r="FSB149" s="121"/>
      <c r="FSC149" s="121"/>
      <c r="FSD149" s="121"/>
      <c r="FSE149" s="121"/>
      <c r="FSF149" s="121"/>
      <c r="FSG149" s="121"/>
      <c r="FSH149" s="121"/>
      <c r="FSI149" s="121"/>
      <c r="FSJ149" s="121"/>
      <c r="FSK149" s="121"/>
      <c r="FSL149" s="121"/>
      <c r="FSM149" s="121"/>
      <c r="FSN149" s="121"/>
      <c r="FSO149" s="121"/>
      <c r="FSP149" s="121"/>
      <c r="FSQ149" s="121"/>
      <c r="FSR149" s="121"/>
      <c r="FSS149" s="121"/>
      <c r="FST149" s="121"/>
      <c r="FSU149" s="121"/>
      <c r="FSV149" s="121"/>
      <c r="FSW149" s="121"/>
      <c r="FSX149" s="121"/>
      <c r="FSY149" s="121"/>
      <c r="FSZ149" s="121"/>
      <c r="FTA149" s="121"/>
      <c r="FTB149" s="121"/>
      <c r="FTC149" s="121"/>
      <c r="FTD149" s="121"/>
      <c r="FTE149" s="121"/>
      <c r="FTF149" s="121"/>
      <c r="FTG149" s="121"/>
      <c r="FTH149" s="121"/>
      <c r="FTI149" s="121"/>
      <c r="FTJ149" s="121"/>
      <c r="FTK149" s="121"/>
      <c r="FTL149" s="121"/>
      <c r="FTM149" s="121"/>
      <c r="FTN149" s="121"/>
      <c r="FTO149" s="121"/>
      <c r="FTP149" s="121"/>
      <c r="FTQ149" s="121"/>
      <c r="FTR149" s="121"/>
      <c r="FTS149" s="121"/>
      <c r="FTT149" s="121"/>
      <c r="FTU149" s="121"/>
      <c r="FTV149" s="121"/>
      <c r="FTW149" s="121"/>
      <c r="FTX149" s="121"/>
      <c r="FTY149" s="121"/>
      <c r="FTZ149" s="121"/>
      <c r="FUA149" s="121"/>
      <c r="FUB149" s="121"/>
      <c r="FUC149" s="121"/>
      <c r="FUD149" s="121"/>
      <c r="FUE149" s="121"/>
      <c r="FUF149" s="121"/>
      <c r="FUG149" s="121"/>
      <c r="FUH149" s="121"/>
      <c r="FUI149" s="121"/>
      <c r="FUJ149" s="121"/>
      <c r="FUK149" s="121"/>
      <c r="FUL149" s="121"/>
      <c r="FUM149" s="121"/>
      <c r="FUN149" s="121"/>
      <c r="FUO149" s="121"/>
      <c r="FUP149" s="121"/>
      <c r="FUQ149" s="121"/>
      <c r="FUR149" s="121"/>
      <c r="FUS149" s="121"/>
      <c r="FUT149" s="121"/>
      <c r="FUU149" s="121"/>
      <c r="FUV149" s="121"/>
      <c r="FUW149" s="121"/>
      <c r="FUX149" s="121"/>
      <c r="FUY149" s="121"/>
      <c r="FUZ149" s="121"/>
      <c r="FVA149" s="121"/>
      <c r="FVB149" s="121"/>
      <c r="FVC149" s="121"/>
      <c r="FVD149" s="121"/>
      <c r="FVE149" s="121"/>
      <c r="FVF149" s="121"/>
      <c r="FVG149" s="121"/>
      <c r="FVH149" s="121"/>
      <c r="FVI149" s="121"/>
      <c r="FVJ149" s="121"/>
      <c r="FVK149" s="121"/>
      <c r="FVL149" s="121"/>
      <c r="FVM149" s="121"/>
      <c r="FVN149" s="121"/>
      <c r="FVO149" s="121"/>
      <c r="FVP149" s="121"/>
      <c r="FVQ149" s="121"/>
      <c r="FVR149" s="121"/>
      <c r="FVS149" s="121"/>
      <c r="FVT149" s="121"/>
      <c r="FVU149" s="121"/>
      <c r="FVV149" s="121"/>
      <c r="FVW149" s="121"/>
      <c r="FVX149" s="121"/>
      <c r="FVY149" s="121"/>
      <c r="FVZ149" s="121"/>
      <c r="FWA149" s="121"/>
      <c r="FWB149" s="121"/>
      <c r="FWC149" s="121"/>
      <c r="FWD149" s="121"/>
      <c r="FWE149" s="121"/>
      <c r="FWF149" s="121"/>
      <c r="FWG149" s="121"/>
      <c r="FWH149" s="121"/>
      <c r="FWI149" s="121"/>
      <c r="FWJ149" s="121"/>
      <c r="FWK149" s="121"/>
      <c r="FWL149" s="121"/>
      <c r="FWM149" s="121"/>
      <c r="FWN149" s="121"/>
      <c r="FWO149" s="121"/>
      <c r="FWP149" s="121"/>
      <c r="FWQ149" s="121"/>
      <c r="FWR149" s="121"/>
      <c r="FWS149" s="121"/>
      <c r="FWT149" s="121"/>
      <c r="FWU149" s="121"/>
      <c r="FWV149" s="121"/>
      <c r="FWW149" s="121"/>
      <c r="FWX149" s="121"/>
      <c r="FWY149" s="121"/>
      <c r="FWZ149" s="121"/>
      <c r="FXA149" s="121"/>
      <c r="FXB149" s="121"/>
      <c r="FXC149" s="121"/>
      <c r="FXD149" s="121"/>
      <c r="FXE149" s="121"/>
      <c r="FXF149" s="121"/>
      <c r="FXG149" s="121"/>
      <c r="FXH149" s="121"/>
      <c r="FXI149" s="121"/>
      <c r="FXJ149" s="121"/>
      <c r="FXK149" s="121"/>
      <c r="FXL149" s="121"/>
      <c r="FXM149" s="121"/>
      <c r="FXN149" s="121"/>
      <c r="FXO149" s="121"/>
      <c r="FXP149" s="121"/>
      <c r="FXQ149" s="121"/>
      <c r="FXR149" s="121"/>
      <c r="FXS149" s="121"/>
      <c r="FXT149" s="121"/>
      <c r="FXU149" s="121"/>
      <c r="FXV149" s="121"/>
      <c r="FXW149" s="121"/>
      <c r="FXX149" s="121"/>
      <c r="FXY149" s="121"/>
      <c r="FXZ149" s="121"/>
      <c r="FYA149" s="121"/>
      <c r="FYB149" s="121"/>
      <c r="FYC149" s="121"/>
      <c r="FYD149" s="121"/>
      <c r="FYE149" s="121"/>
      <c r="FYF149" s="121"/>
      <c r="FYG149" s="121"/>
      <c r="FYH149" s="121"/>
      <c r="FYI149" s="121"/>
      <c r="FYJ149" s="121"/>
      <c r="FYK149" s="121"/>
      <c r="FYL149" s="121"/>
      <c r="FYM149" s="121"/>
      <c r="FYN149" s="121"/>
      <c r="FYO149" s="121"/>
      <c r="FYP149" s="121"/>
      <c r="FYQ149" s="121"/>
      <c r="FYR149" s="121"/>
      <c r="FYS149" s="121"/>
      <c r="FYT149" s="121"/>
      <c r="FYU149" s="121"/>
      <c r="FYV149" s="121"/>
      <c r="FYW149" s="121"/>
      <c r="FYX149" s="121"/>
      <c r="FYY149" s="121"/>
      <c r="FYZ149" s="121"/>
      <c r="FZA149" s="121"/>
      <c r="FZB149" s="121"/>
      <c r="FZC149" s="121"/>
      <c r="FZD149" s="121"/>
      <c r="FZE149" s="121"/>
      <c r="FZF149" s="121"/>
      <c r="FZG149" s="121"/>
      <c r="FZH149" s="121"/>
      <c r="FZI149" s="121"/>
      <c r="FZJ149" s="121"/>
      <c r="FZK149" s="121"/>
      <c r="FZL149" s="121"/>
      <c r="FZM149" s="121"/>
      <c r="FZN149" s="121"/>
      <c r="FZO149" s="121"/>
      <c r="FZP149" s="121"/>
      <c r="FZQ149" s="121"/>
      <c r="FZR149" s="121"/>
      <c r="FZS149" s="121"/>
      <c r="FZT149" s="121"/>
      <c r="FZU149" s="121"/>
      <c r="FZV149" s="121"/>
      <c r="FZW149" s="121"/>
      <c r="FZX149" s="121"/>
      <c r="FZY149" s="121"/>
      <c r="FZZ149" s="121"/>
      <c r="GAA149" s="121"/>
      <c r="GAB149" s="121"/>
      <c r="GAC149" s="121"/>
      <c r="GAD149" s="121"/>
      <c r="GAE149" s="121"/>
      <c r="GAF149" s="121"/>
      <c r="GAG149" s="121"/>
      <c r="GAH149" s="121"/>
      <c r="GAI149" s="121"/>
      <c r="GAJ149" s="121"/>
      <c r="GAK149" s="121"/>
      <c r="GAL149" s="121"/>
      <c r="GAM149" s="121"/>
      <c r="GAN149" s="121"/>
      <c r="GAO149" s="121"/>
      <c r="GAP149" s="121"/>
      <c r="GAQ149" s="121"/>
      <c r="GAR149" s="121"/>
      <c r="GAS149" s="121"/>
      <c r="GAT149" s="121"/>
      <c r="GAU149" s="121"/>
      <c r="GAV149" s="121"/>
      <c r="GAW149" s="121"/>
      <c r="GAX149" s="121"/>
      <c r="GAY149" s="121"/>
      <c r="GAZ149" s="121"/>
      <c r="GBA149" s="121"/>
      <c r="GBB149" s="121"/>
      <c r="GBC149" s="121"/>
      <c r="GBD149" s="121"/>
      <c r="GBE149" s="121"/>
      <c r="GBF149" s="121"/>
      <c r="GBG149" s="121"/>
      <c r="GBH149" s="121"/>
      <c r="GBI149" s="121"/>
      <c r="GBJ149" s="121"/>
      <c r="GBK149" s="121"/>
      <c r="GBL149" s="121"/>
      <c r="GBM149" s="121"/>
      <c r="GBN149" s="121"/>
      <c r="GBO149" s="121"/>
      <c r="GBP149" s="121"/>
      <c r="GBQ149" s="121"/>
      <c r="GBR149" s="121"/>
      <c r="GBS149" s="121"/>
      <c r="GBT149" s="121"/>
      <c r="GBU149" s="121"/>
      <c r="GBV149" s="121"/>
      <c r="GBW149" s="121"/>
      <c r="GBX149" s="121"/>
      <c r="GBY149" s="121"/>
      <c r="GBZ149" s="121"/>
      <c r="GCA149" s="121"/>
      <c r="GCB149" s="121"/>
      <c r="GCC149" s="121"/>
      <c r="GCD149" s="121"/>
      <c r="GCE149" s="121"/>
      <c r="GCF149" s="121"/>
      <c r="GCG149" s="121"/>
      <c r="GCH149" s="121"/>
      <c r="GCI149" s="121"/>
      <c r="GCJ149" s="121"/>
      <c r="GCK149" s="121"/>
      <c r="GCL149" s="121"/>
      <c r="GCM149" s="121"/>
      <c r="GCN149" s="121"/>
      <c r="GCO149" s="121"/>
      <c r="GCP149" s="121"/>
      <c r="GCQ149" s="121"/>
      <c r="GCR149" s="121"/>
      <c r="GCS149" s="121"/>
      <c r="GCT149" s="121"/>
      <c r="GCU149" s="121"/>
      <c r="GCV149" s="121"/>
      <c r="GCW149" s="121"/>
      <c r="GCX149" s="121"/>
      <c r="GCY149" s="121"/>
      <c r="GCZ149" s="121"/>
      <c r="GDA149" s="121"/>
      <c r="GDB149" s="121"/>
      <c r="GDC149" s="121"/>
      <c r="GDD149" s="121"/>
      <c r="GDE149" s="121"/>
      <c r="GDF149" s="121"/>
      <c r="GDG149" s="121"/>
      <c r="GDH149" s="121"/>
      <c r="GDI149" s="121"/>
      <c r="GDJ149" s="121"/>
      <c r="GDK149" s="121"/>
      <c r="GDL149" s="121"/>
      <c r="GDM149" s="121"/>
      <c r="GDN149" s="121"/>
      <c r="GDO149" s="121"/>
      <c r="GDP149" s="121"/>
      <c r="GDQ149" s="121"/>
      <c r="GDR149" s="121"/>
      <c r="GDS149" s="121"/>
      <c r="GDT149" s="121"/>
      <c r="GDU149" s="121"/>
      <c r="GDV149" s="121"/>
      <c r="GDW149" s="121"/>
      <c r="GDX149" s="121"/>
      <c r="GDY149" s="121"/>
      <c r="GDZ149" s="121"/>
      <c r="GEA149" s="121"/>
      <c r="GEB149" s="121"/>
      <c r="GEC149" s="121"/>
      <c r="GED149" s="121"/>
      <c r="GEE149" s="121"/>
      <c r="GEF149" s="121"/>
      <c r="GEG149" s="121"/>
      <c r="GEH149" s="121"/>
      <c r="GEI149" s="121"/>
      <c r="GEJ149" s="121"/>
      <c r="GEK149" s="121"/>
      <c r="GEL149" s="121"/>
      <c r="GEM149" s="121"/>
      <c r="GEN149" s="121"/>
      <c r="GEO149" s="121"/>
      <c r="GEP149" s="121"/>
      <c r="GEQ149" s="121"/>
      <c r="GER149" s="121"/>
      <c r="GES149" s="121"/>
      <c r="GET149" s="121"/>
      <c r="GEU149" s="121"/>
      <c r="GEV149" s="121"/>
      <c r="GEW149" s="121"/>
      <c r="GEX149" s="121"/>
      <c r="GEY149" s="121"/>
      <c r="GEZ149" s="121"/>
      <c r="GFA149" s="121"/>
      <c r="GFB149" s="121"/>
      <c r="GFC149" s="121"/>
      <c r="GFD149" s="121"/>
      <c r="GFE149" s="121"/>
      <c r="GFF149" s="121"/>
      <c r="GFG149" s="121"/>
      <c r="GFH149" s="121"/>
      <c r="GFI149" s="121"/>
      <c r="GFJ149" s="121"/>
      <c r="GFK149" s="121"/>
      <c r="GFL149" s="121"/>
      <c r="GFM149" s="121"/>
      <c r="GFN149" s="121"/>
      <c r="GFO149" s="121"/>
      <c r="GFP149" s="121"/>
      <c r="GFQ149" s="121"/>
      <c r="GFR149" s="121"/>
      <c r="GFS149" s="121"/>
      <c r="GFT149" s="121"/>
      <c r="GFU149" s="121"/>
      <c r="GFV149" s="121"/>
      <c r="GFW149" s="121"/>
      <c r="GFX149" s="121"/>
      <c r="GFY149" s="121"/>
      <c r="GFZ149" s="121"/>
      <c r="GGA149" s="121"/>
      <c r="GGB149" s="121"/>
      <c r="GGC149" s="121"/>
      <c r="GGD149" s="121"/>
      <c r="GGE149" s="121"/>
      <c r="GGF149" s="121"/>
      <c r="GGG149" s="121"/>
      <c r="GGH149" s="121"/>
      <c r="GGI149" s="121"/>
      <c r="GGJ149" s="121"/>
      <c r="GGK149" s="121"/>
      <c r="GGL149" s="121"/>
      <c r="GGM149" s="121"/>
      <c r="GGN149" s="121"/>
      <c r="GGO149" s="121"/>
      <c r="GGP149" s="121"/>
      <c r="GGQ149" s="121"/>
      <c r="GGR149" s="121"/>
      <c r="GGS149" s="121"/>
      <c r="GGT149" s="121"/>
      <c r="GGU149" s="121"/>
      <c r="GGV149" s="121"/>
      <c r="GGW149" s="121"/>
      <c r="GGX149" s="121"/>
      <c r="GGY149" s="121"/>
      <c r="GGZ149" s="121"/>
      <c r="GHA149" s="121"/>
      <c r="GHB149" s="121"/>
      <c r="GHC149" s="121"/>
      <c r="GHD149" s="121"/>
      <c r="GHE149" s="121"/>
      <c r="GHF149" s="121"/>
      <c r="GHG149" s="121"/>
      <c r="GHH149" s="121"/>
      <c r="GHI149" s="121"/>
      <c r="GHJ149" s="121"/>
      <c r="GHK149" s="121"/>
      <c r="GHL149" s="121"/>
      <c r="GHM149" s="121"/>
      <c r="GHN149" s="121"/>
      <c r="GHO149" s="121"/>
      <c r="GHP149" s="121"/>
      <c r="GHQ149" s="121"/>
      <c r="GHR149" s="121"/>
      <c r="GHS149" s="121"/>
      <c r="GHT149" s="121"/>
      <c r="GHU149" s="121"/>
      <c r="GHV149" s="121"/>
      <c r="GHW149" s="121"/>
      <c r="GHX149" s="121"/>
      <c r="GHY149" s="121"/>
      <c r="GHZ149" s="121"/>
      <c r="GIA149" s="121"/>
      <c r="GIB149" s="121"/>
      <c r="GIC149" s="121"/>
      <c r="GID149" s="121"/>
      <c r="GIE149" s="121"/>
      <c r="GIF149" s="121"/>
      <c r="GIG149" s="121"/>
      <c r="GIH149" s="121"/>
      <c r="GII149" s="121"/>
      <c r="GIJ149" s="121"/>
      <c r="GIK149" s="121"/>
      <c r="GIL149" s="121"/>
      <c r="GIM149" s="121"/>
      <c r="GIN149" s="121"/>
      <c r="GIO149" s="121"/>
      <c r="GIP149" s="121"/>
      <c r="GIQ149" s="121"/>
      <c r="GIR149" s="121"/>
      <c r="GIS149" s="121"/>
      <c r="GIT149" s="121"/>
      <c r="GIU149" s="121"/>
      <c r="GIV149" s="121"/>
      <c r="GIW149" s="121"/>
      <c r="GIX149" s="121"/>
      <c r="GIY149" s="121"/>
      <c r="GIZ149" s="121"/>
      <c r="GJA149" s="121"/>
      <c r="GJB149" s="121"/>
      <c r="GJC149" s="121"/>
      <c r="GJD149" s="121"/>
      <c r="GJE149" s="121"/>
      <c r="GJF149" s="121"/>
      <c r="GJG149" s="121"/>
      <c r="GJH149" s="121"/>
      <c r="GJI149" s="121"/>
      <c r="GJJ149" s="121"/>
      <c r="GJK149" s="121"/>
      <c r="GJL149" s="121"/>
      <c r="GJM149" s="121"/>
      <c r="GJN149" s="121"/>
      <c r="GJO149" s="121"/>
      <c r="GJP149" s="121"/>
      <c r="GJQ149" s="121"/>
      <c r="GJR149" s="121"/>
      <c r="GJS149" s="121"/>
      <c r="GJT149" s="121"/>
      <c r="GJU149" s="121"/>
      <c r="GJV149" s="121"/>
      <c r="GJW149" s="121"/>
      <c r="GJX149" s="121"/>
      <c r="GJY149" s="121"/>
      <c r="GJZ149" s="121"/>
      <c r="GKA149" s="121"/>
      <c r="GKB149" s="121"/>
      <c r="GKC149" s="121"/>
      <c r="GKD149" s="121"/>
      <c r="GKE149" s="121"/>
      <c r="GKF149" s="121"/>
      <c r="GKG149" s="121"/>
      <c r="GKH149" s="121"/>
      <c r="GKI149" s="121"/>
      <c r="GKJ149" s="121"/>
      <c r="GKK149" s="121"/>
      <c r="GKL149" s="121"/>
      <c r="GKM149" s="121"/>
      <c r="GKN149" s="121"/>
      <c r="GKO149" s="121"/>
      <c r="GKP149" s="121"/>
      <c r="GKQ149" s="121"/>
      <c r="GKR149" s="121"/>
      <c r="GKS149" s="121"/>
      <c r="GKT149" s="121"/>
      <c r="GKU149" s="121"/>
      <c r="GKV149" s="121"/>
      <c r="GKW149" s="121"/>
      <c r="GKX149" s="121"/>
      <c r="GKY149" s="121"/>
      <c r="GKZ149" s="121"/>
      <c r="GLA149" s="121"/>
      <c r="GLB149" s="121"/>
      <c r="GLC149" s="121"/>
      <c r="GLD149" s="121"/>
      <c r="GLE149" s="121"/>
      <c r="GLF149" s="121"/>
      <c r="GLG149" s="121"/>
      <c r="GLH149" s="121"/>
      <c r="GLI149" s="121"/>
      <c r="GLJ149" s="121"/>
      <c r="GLK149" s="121"/>
      <c r="GLL149" s="121"/>
      <c r="GLM149" s="121"/>
      <c r="GLN149" s="121"/>
      <c r="GLO149" s="121"/>
      <c r="GLP149" s="121"/>
      <c r="GLQ149" s="121"/>
      <c r="GLR149" s="121"/>
      <c r="GLS149" s="121"/>
      <c r="GLT149" s="121"/>
      <c r="GLU149" s="121"/>
      <c r="GLV149" s="121"/>
      <c r="GLW149" s="121"/>
      <c r="GLX149" s="121"/>
      <c r="GLY149" s="121"/>
      <c r="GLZ149" s="121"/>
      <c r="GMA149" s="121"/>
      <c r="GMB149" s="121"/>
      <c r="GMC149" s="121"/>
      <c r="GMD149" s="121"/>
      <c r="GME149" s="121"/>
      <c r="GMF149" s="121"/>
      <c r="GMG149" s="121"/>
      <c r="GMH149" s="121"/>
      <c r="GMI149" s="121"/>
      <c r="GMJ149" s="121"/>
      <c r="GMK149" s="121"/>
      <c r="GML149" s="121"/>
      <c r="GMM149" s="121"/>
      <c r="GMN149" s="121"/>
      <c r="GMO149" s="121"/>
      <c r="GMP149" s="121"/>
      <c r="GMQ149" s="121"/>
      <c r="GMR149" s="121"/>
      <c r="GMS149" s="121"/>
      <c r="GMT149" s="121"/>
      <c r="GMU149" s="121"/>
      <c r="GMV149" s="121"/>
      <c r="GMW149" s="121"/>
      <c r="GMX149" s="121"/>
      <c r="GMY149" s="121"/>
      <c r="GMZ149" s="121"/>
      <c r="GNA149" s="121"/>
      <c r="GNB149" s="121"/>
      <c r="GNC149" s="121"/>
      <c r="GND149" s="121"/>
      <c r="GNE149" s="121"/>
      <c r="GNF149" s="121"/>
      <c r="GNG149" s="121"/>
      <c r="GNH149" s="121"/>
      <c r="GNI149" s="121"/>
      <c r="GNJ149" s="121"/>
      <c r="GNK149" s="121"/>
      <c r="GNL149" s="121"/>
      <c r="GNM149" s="121"/>
      <c r="GNN149" s="121"/>
      <c r="GNO149" s="121"/>
      <c r="GNP149" s="121"/>
      <c r="GNQ149" s="121"/>
      <c r="GNR149" s="121"/>
      <c r="GNS149" s="121"/>
      <c r="GNT149" s="121"/>
      <c r="GNU149" s="121"/>
      <c r="GNV149" s="121"/>
      <c r="GNW149" s="121"/>
      <c r="GNX149" s="121"/>
      <c r="GNY149" s="121"/>
      <c r="GNZ149" s="121"/>
      <c r="GOA149" s="121"/>
      <c r="GOB149" s="121"/>
      <c r="GOC149" s="121"/>
      <c r="GOD149" s="121"/>
      <c r="GOE149" s="121"/>
      <c r="GOF149" s="121"/>
      <c r="GOG149" s="121"/>
      <c r="GOH149" s="121"/>
      <c r="GOI149" s="121"/>
      <c r="GOJ149" s="121"/>
      <c r="GOK149" s="121"/>
      <c r="GOL149" s="121"/>
      <c r="GOM149" s="121"/>
      <c r="GON149" s="121"/>
      <c r="GOO149" s="121"/>
      <c r="GOP149" s="121"/>
      <c r="GOQ149" s="121"/>
      <c r="GOR149" s="121"/>
      <c r="GOS149" s="121"/>
      <c r="GOT149" s="121"/>
      <c r="GOU149" s="121"/>
      <c r="GOV149" s="121"/>
      <c r="GOW149" s="121"/>
      <c r="GOX149" s="121"/>
      <c r="GOY149" s="121"/>
      <c r="GOZ149" s="121"/>
      <c r="GPA149" s="121"/>
      <c r="GPB149" s="121"/>
      <c r="GPC149" s="121"/>
      <c r="GPD149" s="121"/>
      <c r="GPE149" s="121"/>
      <c r="GPF149" s="121"/>
      <c r="GPG149" s="121"/>
      <c r="GPH149" s="121"/>
      <c r="GPI149" s="121"/>
      <c r="GPJ149" s="121"/>
      <c r="GPK149" s="121"/>
      <c r="GPL149" s="121"/>
      <c r="GPM149" s="121"/>
      <c r="GPN149" s="121"/>
      <c r="GPO149" s="121"/>
      <c r="GPP149" s="121"/>
      <c r="GPQ149" s="121"/>
      <c r="GPR149" s="121"/>
      <c r="GPS149" s="121"/>
      <c r="GPT149" s="121"/>
      <c r="GPU149" s="121"/>
      <c r="GPV149" s="121"/>
      <c r="GPW149" s="121"/>
      <c r="GPX149" s="121"/>
      <c r="GPY149" s="121"/>
      <c r="GPZ149" s="121"/>
      <c r="GQA149" s="121"/>
      <c r="GQB149" s="121"/>
      <c r="GQC149" s="121"/>
      <c r="GQD149" s="121"/>
      <c r="GQE149" s="121"/>
      <c r="GQF149" s="121"/>
      <c r="GQG149" s="121"/>
      <c r="GQH149" s="121"/>
      <c r="GQI149" s="121"/>
      <c r="GQJ149" s="121"/>
      <c r="GQK149" s="121"/>
      <c r="GQL149" s="121"/>
      <c r="GQM149" s="121"/>
      <c r="GQN149" s="121"/>
      <c r="GQO149" s="121"/>
      <c r="GQP149" s="121"/>
      <c r="GQQ149" s="121"/>
      <c r="GQR149" s="121"/>
      <c r="GQS149" s="121"/>
      <c r="GQT149" s="121"/>
      <c r="GQU149" s="121"/>
      <c r="GQV149" s="121"/>
      <c r="GQW149" s="121"/>
      <c r="GQX149" s="121"/>
      <c r="GQY149" s="121"/>
      <c r="GQZ149" s="121"/>
      <c r="GRA149" s="121"/>
      <c r="GRB149" s="121"/>
      <c r="GRC149" s="121"/>
      <c r="GRD149" s="121"/>
      <c r="GRE149" s="121"/>
      <c r="GRF149" s="121"/>
      <c r="GRG149" s="121"/>
      <c r="GRH149" s="121"/>
      <c r="GRI149" s="121"/>
      <c r="GRJ149" s="121"/>
      <c r="GRK149" s="121"/>
      <c r="GRL149" s="121"/>
      <c r="GRM149" s="121"/>
      <c r="GRN149" s="121"/>
      <c r="GRO149" s="121"/>
      <c r="GRP149" s="121"/>
      <c r="GRQ149" s="121"/>
      <c r="GRR149" s="121"/>
      <c r="GRS149" s="121"/>
      <c r="GRT149" s="121"/>
      <c r="GRU149" s="121"/>
      <c r="GRV149" s="121"/>
      <c r="GRW149" s="121"/>
      <c r="GRX149" s="121"/>
      <c r="GRY149" s="121"/>
      <c r="GRZ149" s="121"/>
      <c r="GSA149" s="121"/>
      <c r="GSB149" s="121"/>
      <c r="GSC149" s="121"/>
      <c r="GSD149" s="121"/>
      <c r="GSE149" s="121"/>
      <c r="GSF149" s="121"/>
      <c r="GSG149" s="121"/>
      <c r="GSH149" s="121"/>
      <c r="GSI149" s="121"/>
      <c r="GSJ149" s="121"/>
      <c r="GSK149" s="121"/>
      <c r="GSL149" s="121"/>
      <c r="GSM149" s="121"/>
      <c r="GSN149" s="121"/>
      <c r="GSO149" s="121"/>
      <c r="GSP149" s="121"/>
      <c r="GSQ149" s="121"/>
      <c r="GSR149" s="121"/>
      <c r="GSS149" s="121"/>
      <c r="GST149" s="121"/>
      <c r="GSU149" s="121"/>
      <c r="GSV149" s="121"/>
      <c r="GSW149" s="121"/>
      <c r="GSX149" s="121"/>
      <c r="GSY149" s="121"/>
      <c r="GSZ149" s="121"/>
      <c r="GTA149" s="121"/>
      <c r="GTB149" s="121"/>
      <c r="GTC149" s="121"/>
      <c r="GTD149" s="121"/>
      <c r="GTE149" s="121"/>
      <c r="GTF149" s="121"/>
      <c r="GTG149" s="121"/>
      <c r="GTH149" s="121"/>
      <c r="GTI149" s="121"/>
      <c r="GTJ149" s="121"/>
      <c r="GTK149" s="121"/>
      <c r="GTL149" s="121"/>
      <c r="GTM149" s="121"/>
      <c r="GTN149" s="121"/>
      <c r="GTO149" s="121"/>
      <c r="GTP149" s="121"/>
      <c r="GTQ149" s="121"/>
      <c r="GTR149" s="121"/>
      <c r="GTS149" s="121"/>
      <c r="GTT149" s="121"/>
      <c r="GTU149" s="121"/>
      <c r="GTV149" s="121"/>
      <c r="GTW149" s="121"/>
      <c r="GTX149" s="121"/>
      <c r="GTY149" s="121"/>
      <c r="GTZ149" s="121"/>
      <c r="GUA149" s="121"/>
      <c r="GUB149" s="121"/>
      <c r="GUC149" s="121"/>
      <c r="GUD149" s="121"/>
      <c r="GUE149" s="121"/>
      <c r="GUF149" s="121"/>
      <c r="GUG149" s="121"/>
      <c r="GUH149" s="121"/>
      <c r="GUI149" s="121"/>
      <c r="GUJ149" s="121"/>
      <c r="GUK149" s="121"/>
      <c r="GUL149" s="121"/>
      <c r="GUM149" s="121"/>
      <c r="GUN149" s="121"/>
      <c r="GUO149" s="121"/>
      <c r="GUP149" s="121"/>
      <c r="GUQ149" s="121"/>
      <c r="GUR149" s="121"/>
      <c r="GUS149" s="121"/>
      <c r="GUT149" s="121"/>
      <c r="GUU149" s="121"/>
      <c r="GUV149" s="121"/>
      <c r="GUW149" s="121"/>
      <c r="GUX149" s="121"/>
      <c r="GUY149" s="121"/>
      <c r="GUZ149" s="121"/>
      <c r="GVA149" s="121"/>
      <c r="GVB149" s="121"/>
      <c r="GVC149" s="121"/>
      <c r="GVD149" s="121"/>
      <c r="GVE149" s="121"/>
      <c r="GVF149" s="121"/>
      <c r="GVG149" s="121"/>
      <c r="GVH149" s="121"/>
      <c r="GVI149" s="121"/>
      <c r="GVJ149" s="121"/>
      <c r="GVK149" s="121"/>
      <c r="GVL149" s="121"/>
      <c r="GVM149" s="121"/>
      <c r="GVN149" s="121"/>
      <c r="GVO149" s="121"/>
      <c r="GVP149" s="121"/>
      <c r="GVQ149" s="121"/>
      <c r="GVR149" s="121"/>
      <c r="GVS149" s="121"/>
      <c r="GVT149" s="121"/>
      <c r="GVU149" s="121"/>
      <c r="GVV149" s="121"/>
      <c r="GVW149" s="121"/>
      <c r="GVX149" s="121"/>
      <c r="GVY149" s="121"/>
      <c r="GVZ149" s="121"/>
      <c r="GWA149" s="121"/>
      <c r="GWB149" s="121"/>
      <c r="GWC149" s="121"/>
      <c r="GWD149" s="121"/>
      <c r="GWE149" s="121"/>
      <c r="GWF149" s="121"/>
      <c r="GWG149" s="121"/>
      <c r="GWH149" s="121"/>
      <c r="GWI149" s="121"/>
      <c r="GWJ149" s="121"/>
      <c r="GWK149" s="121"/>
      <c r="GWL149" s="121"/>
      <c r="GWM149" s="121"/>
      <c r="GWN149" s="121"/>
      <c r="GWO149" s="121"/>
      <c r="GWP149" s="121"/>
      <c r="GWQ149" s="121"/>
      <c r="GWR149" s="121"/>
      <c r="GWS149" s="121"/>
      <c r="GWT149" s="121"/>
      <c r="GWU149" s="121"/>
      <c r="GWV149" s="121"/>
      <c r="GWW149" s="121"/>
      <c r="GWX149" s="121"/>
      <c r="GWY149" s="121"/>
      <c r="GWZ149" s="121"/>
      <c r="GXA149" s="121"/>
      <c r="GXB149" s="121"/>
      <c r="GXC149" s="121"/>
      <c r="GXD149" s="121"/>
      <c r="GXE149" s="121"/>
      <c r="GXF149" s="121"/>
      <c r="GXG149" s="121"/>
      <c r="GXH149" s="121"/>
      <c r="GXI149" s="121"/>
      <c r="GXJ149" s="121"/>
      <c r="GXK149" s="121"/>
      <c r="GXL149" s="121"/>
      <c r="GXM149" s="121"/>
      <c r="GXN149" s="121"/>
      <c r="GXO149" s="121"/>
      <c r="GXP149" s="121"/>
      <c r="GXQ149" s="121"/>
      <c r="GXR149" s="121"/>
      <c r="GXS149" s="121"/>
      <c r="GXT149" s="121"/>
      <c r="GXU149" s="121"/>
      <c r="GXV149" s="121"/>
      <c r="GXW149" s="121"/>
      <c r="GXX149" s="121"/>
      <c r="GXY149" s="121"/>
      <c r="GXZ149" s="121"/>
      <c r="GYA149" s="121"/>
      <c r="GYB149" s="121"/>
      <c r="GYC149" s="121"/>
      <c r="GYD149" s="121"/>
      <c r="GYE149" s="121"/>
      <c r="GYF149" s="121"/>
      <c r="GYG149" s="121"/>
      <c r="GYH149" s="121"/>
      <c r="GYI149" s="121"/>
      <c r="GYJ149" s="121"/>
      <c r="GYK149" s="121"/>
      <c r="GYL149" s="121"/>
      <c r="GYM149" s="121"/>
      <c r="GYN149" s="121"/>
      <c r="GYO149" s="121"/>
      <c r="GYP149" s="121"/>
      <c r="GYQ149" s="121"/>
      <c r="GYR149" s="121"/>
      <c r="GYS149" s="121"/>
      <c r="GYT149" s="121"/>
      <c r="GYU149" s="121"/>
      <c r="GYV149" s="121"/>
      <c r="GYW149" s="121"/>
      <c r="GYX149" s="121"/>
      <c r="GYY149" s="121"/>
      <c r="GYZ149" s="121"/>
      <c r="GZA149" s="121"/>
      <c r="GZB149" s="121"/>
      <c r="GZC149" s="121"/>
      <c r="GZD149" s="121"/>
      <c r="GZE149" s="121"/>
      <c r="GZF149" s="121"/>
      <c r="GZG149" s="121"/>
      <c r="GZH149" s="121"/>
      <c r="GZI149" s="121"/>
      <c r="GZJ149" s="121"/>
      <c r="GZK149" s="121"/>
      <c r="GZL149" s="121"/>
      <c r="GZM149" s="121"/>
      <c r="GZN149" s="121"/>
      <c r="GZO149" s="121"/>
      <c r="GZP149" s="121"/>
      <c r="GZQ149" s="121"/>
      <c r="GZR149" s="121"/>
      <c r="GZS149" s="121"/>
      <c r="GZT149" s="121"/>
      <c r="GZU149" s="121"/>
      <c r="GZV149" s="121"/>
      <c r="GZW149" s="121"/>
      <c r="GZX149" s="121"/>
      <c r="GZY149" s="121"/>
      <c r="GZZ149" s="121"/>
      <c r="HAA149" s="121"/>
      <c r="HAB149" s="121"/>
      <c r="HAC149" s="121"/>
      <c r="HAD149" s="121"/>
      <c r="HAE149" s="121"/>
      <c r="HAF149" s="121"/>
      <c r="HAG149" s="121"/>
      <c r="HAH149" s="121"/>
      <c r="HAI149" s="121"/>
      <c r="HAJ149" s="121"/>
      <c r="HAK149" s="121"/>
      <c r="HAL149" s="121"/>
      <c r="HAM149" s="121"/>
      <c r="HAN149" s="121"/>
      <c r="HAO149" s="121"/>
      <c r="HAP149" s="121"/>
      <c r="HAQ149" s="121"/>
      <c r="HAR149" s="121"/>
      <c r="HAS149" s="121"/>
      <c r="HAT149" s="121"/>
      <c r="HAU149" s="121"/>
      <c r="HAV149" s="121"/>
      <c r="HAW149" s="121"/>
      <c r="HAX149" s="121"/>
      <c r="HAY149" s="121"/>
      <c r="HAZ149" s="121"/>
      <c r="HBA149" s="121"/>
      <c r="HBB149" s="121"/>
      <c r="HBC149" s="121"/>
      <c r="HBD149" s="121"/>
      <c r="HBE149" s="121"/>
      <c r="HBF149" s="121"/>
      <c r="HBG149" s="121"/>
      <c r="HBH149" s="121"/>
      <c r="HBI149" s="121"/>
      <c r="HBJ149" s="121"/>
      <c r="HBK149" s="121"/>
      <c r="HBL149" s="121"/>
      <c r="HBM149" s="121"/>
      <c r="HBN149" s="121"/>
      <c r="HBO149" s="121"/>
      <c r="HBP149" s="121"/>
      <c r="HBQ149" s="121"/>
      <c r="HBR149" s="121"/>
      <c r="HBS149" s="121"/>
      <c r="HBT149" s="121"/>
      <c r="HBU149" s="121"/>
      <c r="HBV149" s="121"/>
      <c r="HBW149" s="121"/>
      <c r="HBX149" s="121"/>
      <c r="HBY149" s="121"/>
      <c r="HBZ149" s="121"/>
      <c r="HCA149" s="121"/>
      <c r="HCB149" s="121"/>
      <c r="HCC149" s="121"/>
      <c r="HCD149" s="121"/>
      <c r="HCE149" s="121"/>
      <c r="HCF149" s="121"/>
      <c r="HCG149" s="121"/>
      <c r="HCH149" s="121"/>
      <c r="HCI149" s="121"/>
      <c r="HCJ149" s="121"/>
      <c r="HCK149" s="121"/>
      <c r="HCL149" s="121"/>
      <c r="HCM149" s="121"/>
      <c r="HCN149" s="121"/>
      <c r="HCO149" s="121"/>
      <c r="HCP149" s="121"/>
      <c r="HCQ149" s="121"/>
      <c r="HCR149" s="121"/>
      <c r="HCS149" s="121"/>
      <c r="HCT149" s="121"/>
      <c r="HCU149" s="121"/>
      <c r="HCV149" s="121"/>
      <c r="HCW149" s="121"/>
      <c r="HCX149" s="121"/>
      <c r="HCY149" s="121"/>
      <c r="HCZ149" s="121"/>
      <c r="HDA149" s="121"/>
      <c r="HDB149" s="121"/>
      <c r="HDC149" s="121"/>
      <c r="HDD149" s="121"/>
      <c r="HDE149" s="121"/>
      <c r="HDF149" s="121"/>
      <c r="HDG149" s="121"/>
      <c r="HDH149" s="121"/>
      <c r="HDI149" s="121"/>
      <c r="HDJ149" s="121"/>
      <c r="HDK149" s="121"/>
      <c r="HDL149" s="121"/>
      <c r="HDM149" s="121"/>
      <c r="HDN149" s="121"/>
      <c r="HDO149" s="121"/>
      <c r="HDP149" s="121"/>
      <c r="HDQ149" s="121"/>
      <c r="HDR149" s="121"/>
      <c r="HDS149" s="121"/>
      <c r="HDT149" s="121"/>
      <c r="HDU149" s="121"/>
      <c r="HDV149" s="121"/>
      <c r="HDW149" s="121"/>
      <c r="HDX149" s="121"/>
      <c r="HDY149" s="121"/>
      <c r="HDZ149" s="121"/>
      <c r="HEA149" s="121"/>
      <c r="HEB149" s="121"/>
      <c r="HEC149" s="121"/>
      <c r="HED149" s="121"/>
      <c r="HEE149" s="121"/>
      <c r="HEF149" s="121"/>
      <c r="HEG149" s="121"/>
      <c r="HEH149" s="121"/>
      <c r="HEI149" s="121"/>
      <c r="HEJ149" s="121"/>
      <c r="HEK149" s="121"/>
      <c r="HEL149" s="121"/>
      <c r="HEM149" s="121"/>
      <c r="HEN149" s="121"/>
      <c r="HEO149" s="121"/>
      <c r="HEP149" s="121"/>
      <c r="HEQ149" s="121"/>
      <c r="HER149" s="121"/>
      <c r="HES149" s="121"/>
      <c r="HET149" s="121"/>
      <c r="HEU149" s="121"/>
      <c r="HEV149" s="121"/>
      <c r="HEW149" s="121"/>
      <c r="HEX149" s="121"/>
      <c r="HEY149" s="121"/>
      <c r="HEZ149" s="121"/>
      <c r="HFA149" s="121"/>
      <c r="HFB149" s="121"/>
      <c r="HFC149" s="121"/>
      <c r="HFD149" s="121"/>
      <c r="HFE149" s="121"/>
      <c r="HFF149" s="121"/>
      <c r="HFG149" s="121"/>
      <c r="HFH149" s="121"/>
      <c r="HFI149" s="121"/>
      <c r="HFJ149" s="121"/>
      <c r="HFK149" s="121"/>
      <c r="HFL149" s="121"/>
      <c r="HFM149" s="121"/>
      <c r="HFN149" s="121"/>
      <c r="HFO149" s="121"/>
      <c r="HFP149" s="121"/>
      <c r="HFQ149" s="121"/>
      <c r="HFR149" s="121"/>
      <c r="HFS149" s="121"/>
      <c r="HFT149" s="121"/>
      <c r="HFU149" s="121"/>
      <c r="HFV149" s="121"/>
      <c r="HFW149" s="121"/>
      <c r="HFX149" s="121"/>
      <c r="HFY149" s="121"/>
      <c r="HFZ149" s="121"/>
      <c r="HGA149" s="121"/>
      <c r="HGB149" s="121"/>
      <c r="HGC149" s="121"/>
      <c r="HGD149" s="121"/>
      <c r="HGE149" s="121"/>
      <c r="HGF149" s="121"/>
      <c r="HGG149" s="121"/>
      <c r="HGH149" s="121"/>
      <c r="HGI149" s="121"/>
      <c r="HGJ149" s="121"/>
      <c r="HGK149" s="121"/>
      <c r="HGL149" s="121"/>
      <c r="HGM149" s="121"/>
      <c r="HGN149" s="121"/>
      <c r="HGO149" s="121"/>
      <c r="HGP149" s="121"/>
      <c r="HGQ149" s="121"/>
      <c r="HGR149" s="121"/>
      <c r="HGS149" s="121"/>
      <c r="HGT149" s="121"/>
      <c r="HGU149" s="121"/>
      <c r="HGV149" s="121"/>
      <c r="HGW149" s="121"/>
      <c r="HGX149" s="121"/>
      <c r="HGY149" s="121"/>
      <c r="HGZ149" s="121"/>
      <c r="HHA149" s="121"/>
      <c r="HHB149" s="121"/>
      <c r="HHC149" s="121"/>
      <c r="HHD149" s="121"/>
      <c r="HHE149" s="121"/>
      <c r="HHF149" s="121"/>
      <c r="HHG149" s="121"/>
      <c r="HHH149" s="121"/>
      <c r="HHI149" s="121"/>
      <c r="HHJ149" s="121"/>
      <c r="HHK149" s="121"/>
      <c r="HHL149" s="121"/>
      <c r="HHM149" s="121"/>
      <c r="HHN149" s="121"/>
      <c r="HHO149" s="121"/>
      <c r="HHP149" s="121"/>
      <c r="HHQ149" s="121"/>
      <c r="HHR149" s="121"/>
      <c r="HHS149" s="121"/>
      <c r="HHT149" s="121"/>
      <c r="HHU149" s="121"/>
      <c r="HHV149" s="121"/>
      <c r="HHW149" s="121"/>
      <c r="HHX149" s="121"/>
      <c r="HHY149" s="121"/>
      <c r="HHZ149" s="121"/>
      <c r="HIA149" s="121"/>
      <c r="HIB149" s="121"/>
      <c r="HIC149" s="121"/>
      <c r="HID149" s="121"/>
      <c r="HIE149" s="121"/>
      <c r="HIF149" s="121"/>
      <c r="HIG149" s="121"/>
      <c r="HIH149" s="121"/>
      <c r="HII149" s="121"/>
      <c r="HIJ149" s="121"/>
      <c r="HIK149" s="121"/>
      <c r="HIL149" s="121"/>
      <c r="HIM149" s="121"/>
      <c r="HIN149" s="121"/>
      <c r="HIO149" s="121"/>
      <c r="HIP149" s="121"/>
      <c r="HIQ149" s="121"/>
      <c r="HIR149" s="121"/>
      <c r="HIS149" s="121"/>
      <c r="HIT149" s="121"/>
      <c r="HIU149" s="121"/>
      <c r="HIV149" s="121"/>
      <c r="HIW149" s="121"/>
      <c r="HIX149" s="121"/>
      <c r="HIY149" s="121"/>
      <c r="HIZ149" s="121"/>
      <c r="HJA149" s="121"/>
      <c r="HJB149" s="121"/>
      <c r="HJC149" s="121"/>
      <c r="HJD149" s="121"/>
      <c r="HJE149" s="121"/>
      <c r="HJF149" s="121"/>
      <c r="HJG149" s="121"/>
      <c r="HJH149" s="121"/>
      <c r="HJI149" s="121"/>
      <c r="HJJ149" s="121"/>
      <c r="HJK149" s="121"/>
      <c r="HJL149" s="121"/>
      <c r="HJM149" s="121"/>
      <c r="HJN149" s="121"/>
      <c r="HJO149" s="121"/>
      <c r="HJP149" s="121"/>
      <c r="HJQ149" s="121"/>
      <c r="HJR149" s="121"/>
      <c r="HJS149" s="121"/>
      <c r="HJT149" s="121"/>
      <c r="HJU149" s="121"/>
      <c r="HJV149" s="121"/>
      <c r="HJW149" s="121"/>
      <c r="HJX149" s="121"/>
      <c r="HJY149" s="121"/>
      <c r="HJZ149" s="121"/>
      <c r="HKA149" s="121"/>
      <c r="HKB149" s="121"/>
      <c r="HKC149" s="121"/>
      <c r="HKD149" s="121"/>
      <c r="HKE149" s="121"/>
      <c r="HKF149" s="121"/>
      <c r="HKG149" s="121"/>
      <c r="HKH149" s="121"/>
      <c r="HKI149" s="121"/>
      <c r="HKJ149" s="121"/>
      <c r="HKK149" s="121"/>
      <c r="HKL149" s="121"/>
      <c r="HKM149" s="121"/>
      <c r="HKN149" s="121"/>
      <c r="HKO149" s="121"/>
      <c r="HKP149" s="121"/>
      <c r="HKQ149" s="121"/>
      <c r="HKR149" s="121"/>
      <c r="HKS149" s="121"/>
      <c r="HKT149" s="121"/>
      <c r="HKU149" s="121"/>
      <c r="HKV149" s="121"/>
      <c r="HKW149" s="121"/>
      <c r="HKX149" s="121"/>
      <c r="HKY149" s="121"/>
      <c r="HKZ149" s="121"/>
      <c r="HLA149" s="121"/>
      <c r="HLB149" s="121"/>
      <c r="HLC149" s="121"/>
      <c r="HLD149" s="121"/>
      <c r="HLE149" s="121"/>
      <c r="HLF149" s="121"/>
      <c r="HLG149" s="121"/>
      <c r="HLH149" s="121"/>
      <c r="HLI149" s="121"/>
      <c r="HLJ149" s="121"/>
      <c r="HLK149" s="121"/>
      <c r="HLL149" s="121"/>
      <c r="HLM149" s="121"/>
      <c r="HLN149" s="121"/>
      <c r="HLO149" s="121"/>
      <c r="HLP149" s="121"/>
      <c r="HLQ149" s="121"/>
      <c r="HLR149" s="121"/>
      <c r="HLS149" s="121"/>
      <c r="HLT149" s="121"/>
      <c r="HLU149" s="121"/>
      <c r="HLV149" s="121"/>
      <c r="HLW149" s="121"/>
      <c r="HLX149" s="121"/>
      <c r="HLY149" s="121"/>
      <c r="HLZ149" s="121"/>
      <c r="HMA149" s="121"/>
      <c r="HMB149" s="121"/>
      <c r="HMC149" s="121"/>
      <c r="HMD149" s="121"/>
      <c r="HME149" s="121"/>
      <c r="HMF149" s="121"/>
      <c r="HMG149" s="121"/>
      <c r="HMH149" s="121"/>
      <c r="HMI149" s="121"/>
      <c r="HMJ149" s="121"/>
      <c r="HMK149" s="121"/>
      <c r="HML149" s="121"/>
      <c r="HMM149" s="121"/>
      <c r="HMN149" s="121"/>
      <c r="HMO149" s="121"/>
      <c r="HMP149" s="121"/>
      <c r="HMQ149" s="121"/>
      <c r="HMR149" s="121"/>
      <c r="HMS149" s="121"/>
      <c r="HMT149" s="121"/>
      <c r="HMU149" s="121"/>
      <c r="HMV149" s="121"/>
      <c r="HMW149" s="121"/>
      <c r="HMX149" s="121"/>
      <c r="HMY149" s="121"/>
      <c r="HMZ149" s="121"/>
      <c r="HNA149" s="121"/>
      <c r="HNB149" s="121"/>
      <c r="HNC149" s="121"/>
      <c r="HND149" s="121"/>
      <c r="HNE149" s="121"/>
      <c r="HNF149" s="121"/>
      <c r="HNG149" s="121"/>
      <c r="HNH149" s="121"/>
      <c r="HNI149" s="121"/>
      <c r="HNJ149" s="121"/>
      <c r="HNK149" s="121"/>
      <c r="HNL149" s="121"/>
      <c r="HNM149" s="121"/>
      <c r="HNN149" s="121"/>
      <c r="HNO149" s="121"/>
      <c r="HNP149" s="121"/>
      <c r="HNQ149" s="121"/>
      <c r="HNR149" s="121"/>
      <c r="HNS149" s="121"/>
      <c r="HNT149" s="121"/>
      <c r="HNU149" s="121"/>
      <c r="HNV149" s="121"/>
      <c r="HNW149" s="121"/>
      <c r="HNX149" s="121"/>
      <c r="HNY149" s="121"/>
      <c r="HNZ149" s="121"/>
      <c r="HOA149" s="121"/>
      <c r="HOB149" s="121"/>
      <c r="HOC149" s="121"/>
      <c r="HOD149" s="121"/>
      <c r="HOE149" s="121"/>
      <c r="HOF149" s="121"/>
      <c r="HOG149" s="121"/>
      <c r="HOH149" s="121"/>
      <c r="HOI149" s="121"/>
      <c r="HOJ149" s="121"/>
      <c r="HOK149" s="121"/>
      <c r="HOL149" s="121"/>
      <c r="HOM149" s="121"/>
      <c r="HON149" s="121"/>
      <c r="HOO149" s="121"/>
      <c r="HOP149" s="121"/>
      <c r="HOQ149" s="121"/>
      <c r="HOR149" s="121"/>
      <c r="HOS149" s="121"/>
      <c r="HOT149" s="121"/>
      <c r="HOU149" s="121"/>
      <c r="HOV149" s="121"/>
      <c r="HOW149" s="121"/>
      <c r="HOX149" s="121"/>
      <c r="HOY149" s="121"/>
      <c r="HOZ149" s="121"/>
      <c r="HPA149" s="121"/>
      <c r="HPB149" s="121"/>
      <c r="HPC149" s="121"/>
      <c r="HPD149" s="121"/>
      <c r="HPE149" s="121"/>
      <c r="HPF149" s="121"/>
      <c r="HPG149" s="121"/>
      <c r="HPH149" s="121"/>
      <c r="HPI149" s="121"/>
      <c r="HPJ149" s="121"/>
      <c r="HPK149" s="121"/>
      <c r="HPL149" s="121"/>
      <c r="HPM149" s="121"/>
      <c r="HPN149" s="121"/>
      <c r="HPO149" s="121"/>
      <c r="HPP149" s="121"/>
      <c r="HPQ149" s="121"/>
      <c r="HPR149" s="121"/>
      <c r="HPS149" s="121"/>
      <c r="HPT149" s="121"/>
      <c r="HPU149" s="121"/>
      <c r="HPV149" s="121"/>
      <c r="HPW149" s="121"/>
      <c r="HPX149" s="121"/>
      <c r="HPY149" s="121"/>
      <c r="HPZ149" s="121"/>
      <c r="HQA149" s="121"/>
      <c r="HQB149" s="121"/>
      <c r="HQC149" s="121"/>
      <c r="HQD149" s="121"/>
      <c r="HQE149" s="121"/>
      <c r="HQF149" s="121"/>
      <c r="HQG149" s="121"/>
      <c r="HQH149" s="121"/>
      <c r="HQI149" s="121"/>
      <c r="HQJ149" s="121"/>
      <c r="HQK149" s="121"/>
      <c r="HQL149" s="121"/>
      <c r="HQM149" s="121"/>
      <c r="HQN149" s="121"/>
      <c r="HQO149" s="121"/>
      <c r="HQP149" s="121"/>
      <c r="HQQ149" s="121"/>
      <c r="HQR149" s="121"/>
      <c r="HQS149" s="121"/>
      <c r="HQT149" s="121"/>
      <c r="HQU149" s="121"/>
      <c r="HQV149" s="121"/>
      <c r="HQW149" s="121"/>
      <c r="HQX149" s="121"/>
      <c r="HQY149" s="121"/>
      <c r="HQZ149" s="121"/>
      <c r="HRA149" s="121"/>
      <c r="HRB149" s="121"/>
      <c r="HRC149" s="121"/>
      <c r="HRD149" s="121"/>
      <c r="HRE149" s="121"/>
      <c r="HRF149" s="121"/>
      <c r="HRG149" s="121"/>
      <c r="HRH149" s="121"/>
      <c r="HRI149" s="121"/>
      <c r="HRJ149" s="121"/>
      <c r="HRK149" s="121"/>
      <c r="HRL149" s="121"/>
      <c r="HRM149" s="121"/>
      <c r="HRN149" s="121"/>
      <c r="HRO149" s="121"/>
      <c r="HRP149" s="121"/>
      <c r="HRQ149" s="121"/>
      <c r="HRR149" s="121"/>
      <c r="HRS149" s="121"/>
      <c r="HRT149" s="121"/>
      <c r="HRU149" s="121"/>
      <c r="HRV149" s="121"/>
      <c r="HRW149" s="121"/>
      <c r="HRX149" s="121"/>
      <c r="HRY149" s="121"/>
      <c r="HRZ149" s="121"/>
      <c r="HSA149" s="121"/>
      <c r="HSB149" s="121"/>
      <c r="HSC149" s="121"/>
      <c r="HSD149" s="121"/>
      <c r="HSE149" s="121"/>
      <c r="HSF149" s="121"/>
      <c r="HSG149" s="121"/>
      <c r="HSH149" s="121"/>
      <c r="HSI149" s="121"/>
      <c r="HSJ149" s="121"/>
      <c r="HSK149" s="121"/>
      <c r="HSL149" s="121"/>
      <c r="HSM149" s="121"/>
      <c r="HSN149" s="121"/>
      <c r="HSO149" s="121"/>
      <c r="HSP149" s="121"/>
      <c r="HSQ149" s="121"/>
      <c r="HSR149" s="121"/>
      <c r="HSS149" s="121"/>
      <c r="HST149" s="121"/>
      <c r="HSU149" s="121"/>
      <c r="HSV149" s="121"/>
      <c r="HSW149" s="121"/>
      <c r="HSX149" s="121"/>
      <c r="HSY149" s="121"/>
      <c r="HSZ149" s="121"/>
      <c r="HTA149" s="121"/>
      <c r="HTB149" s="121"/>
      <c r="HTC149" s="121"/>
      <c r="HTD149" s="121"/>
      <c r="HTE149" s="121"/>
      <c r="HTF149" s="121"/>
      <c r="HTG149" s="121"/>
      <c r="HTH149" s="121"/>
      <c r="HTI149" s="121"/>
      <c r="HTJ149" s="121"/>
      <c r="HTK149" s="121"/>
      <c r="HTL149" s="121"/>
      <c r="HTM149" s="121"/>
      <c r="HTN149" s="121"/>
      <c r="HTO149" s="121"/>
      <c r="HTP149" s="121"/>
      <c r="HTQ149" s="121"/>
      <c r="HTR149" s="121"/>
      <c r="HTS149" s="121"/>
      <c r="HTT149" s="121"/>
      <c r="HTU149" s="121"/>
      <c r="HTV149" s="121"/>
      <c r="HTW149" s="121"/>
      <c r="HTX149" s="121"/>
      <c r="HTY149" s="121"/>
      <c r="HTZ149" s="121"/>
      <c r="HUA149" s="121"/>
      <c r="HUB149" s="121"/>
      <c r="HUC149" s="121"/>
      <c r="HUD149" s="121"/>
      <c r="HUE149" s="121"/>
      <c r="HUF149" s="121"/>
      <c r="HUG149" s="121"/>
      <c r="HUH149" s="121"/>
      <c r="HUI149" s="121"/>
      <c r="HUJ149" s="121"/>
      <c r="HUK149" s="121"/>
      <c r="HUL149" s="121"/>
      <c r="HUM149" s="121"/>
      <c r="HUN149" s="121"/>
      <c r="HUO149" s="121"/>
      <c r="HUP149" s="121"/>
      <c r="HUQ149" s="121"/>
      <c r="HUR149" s="121"/>
      <c r="HUS149" s="121"/>
      <c r="HUT149" s="121"/>
      <c r="HUU149" s="121"/>
      <c r="HUV149" s="121"/>
      <c r="HUW149" s="121"/>
      <c r="HUX149" s="121"/>
      <c r="HUY149" s="121"/>
      <c r="HUZ149" s="121"/>
      <c r="HVA149" s="121"/>
      <c r="HVB149" s="121"/>
      <c r="HVC149" s="121"/>
      <c r="HVD149" s="121"/>
      <c r="HVE149" s="121"/>
      <c r="HVF149" s="121"/>
      <c r="HVG149" s="121"/>
      <c r="HVH149" s="121"/>
      <c r="HVI149" s="121"/>
      <c r="HVJ149" s="121"/>
      <c r="HVK149" s="121"/>
      <c r="HVL149" s="121"/>
      <c r="HVM149" s="121"/>
      <c r="HVN149" s="121"/>
      <c r="HVO149" s="121"/>
      <c r="HVP149" s="121"/>
      <c r="HVQ149" s="121"/>
      <c r="HVR149" s="121"/>
      <c r="HVS149" s="121"/>
      <c r="HVT149" s="121"/>
      <c r="HVU149" s="121"/>
      <c r="HVV149" s="121"/>
      <c r="HVW149" s="121"/>
      <c r="HVX149" s="121"/>
      <c r="HVY149" s="121"/>
      <c r="HVZ149" s="121"/>
      <c r="HWA149" s="121"/>
      <c r="HWB149" s="121"/>
      <c r="HWC149" s="121"/>
      <c r="HWD149" s="121"/>
      <c r="HWE149" s="121"/>
      <c r="HWF149" s="121"/>
      <c r="HWG149" s="121"/>
      <c r="HWH149" s="121"/>
      <c r="HWI149" s="121"/>
      <c r="HWJ149" s="121"/>
      <c r="HWK149" s="121"/>
      <c r="HWL149" s="121"/>
      <c r="HWM149" s="121"/>
      <c r="HWN149" s="121"/>
      <c r="HWO149" s="121"/>
      <c r="HWP149" s="121"/>
      <c r="HWQ149" s="121"/>
      <c r="HWR149" s="121"/>
      <c r="HWS149" s="121"/>
      <c r="HWT149" s="121"/>
      <c r="HWU149" s="121"/>
      <c r="HWV149" s="121"/>
      <c r="HWW149" s="121"/>
      <c r="HWX149" s="121"/>
      <c r="HWY149" s="121"/>
      <c r="HWZ149" s="121"/>
      <c r="HXA149" s="121"/>
      <c r="HXB149" s="121"/>
      <c r="HXC149" s="121"/>
      <c r="HXD149" s="121"/>
      <c r="HXE149" s="121"/>
      <c r="HXF149" s="121"/>
      <c r="HXG149" s="121"/>
      <c r="HXH149" s="121"/>
      <c r="HXI149" s="121"/>
      <c r="HXJ149" s="121"/>
      <c r="HXK149" s="121"/>
      <c r="HXL149" s="121"/>
      <c r="HXM149" s="121"/>
      <c r="HXN149" s="121"/>
      <c r="HXO149" s="121"/>
      <c r="HXP149" s="121"/>
      <c r="HXQ149" s="121"/>
      <c r="HXR149" s="121"/>
      <c r="HXS149" s="121"/>
      <c r="HXT149" s="121"/>
      <c r="HXU149" s="121"/>
      <c r="HXV149" s="121"/>
      <c r="HXW149" s="121"/>
      <c r="HXX149" s="121"/>
      <c r="HXY149" s="121"/>
      <c r="HXZ149" s="121"/>
      <c r="HYA149" s="121"/>
      <c r="HYB149" s="121"/>
      <c r="HYC149" s="121"/>
      <c r="HYD149" s="121"/>
      <c r="HYE149" s="121"/>
      <c r="HYF149" s="121"/>
      <c r="HYG149" s="121"/>
      <c r="HYH149" s="121"/>
      <c r="HYI149" s="121"/>
      <c r="HYJ149" s="121"/>
      <c r="HYK149" s="121"/>
      <c r="HYL149" s="121"/>
      <c r="HYM149" s="121"/>
      <c r="HYN149" s="121"/>
      <c r="HYO149" s="121"/>
      <c r="HYP149" s="121"/>
      <c r="HYQ149" s="121"/>
      <c r="HYR149" s="121"/>
      <c r="HYS149" s="121"/>
      <c r="HYT149" s="121"/>
      <c r="HYU149" s="121"/>
      <c r="HYV149" s="121"/>
      <c r="HYW149" s="121"/>
      <c r="HYX149" s="121"/>
      <c r="HYY149" s="121"/>
      <c r="HYZ149" s="121"/>
      <c r="HZA149" s="121"/>
      <c r="HZB149" s="121"/>
      <c r="HZC149" s="121"/>
      <c r="HZD149" s="121"/>
      <c r="HZE149" s="121"/>
      <c r="HZF149" s="121"/>
      <c r="HZG149" s="121"/>
      <c r="HZH149" s="121"/>
      <c r="HZI149" s="121"/>
      <c r="HZJ149" s="121"/>
      <c r="HZK149" s="121"/>
      <c r="HZL149" s="121"/>
      <c r="HZM149" s="121"/>
      <c r="HZN149" s="121"/>
      <c r="HZO149" s="121"/>
      <c r="HZP149" s="121"/>
      <c r="HZQ149" s="121"/>
      <c r="HZR149" s="121"/>
      <c r="HZS149" s="121"/>
      <c r="HZT149" s="121"/>
      <c r="HZU149" s="121"/>
      <c r="HZV149" s="121"/>
      <c r="HZW149" s="121"/>
      <c r="HZX149" s="121"/>
      <c r="HZY149" s="121"/>
      <c r="HZZ149" s="121"/>
      <c r="IAA149" s="121"/>
      <c r="IAB149" s="121"/>
      <c r="IAC149" s="121"/>
      <c r="IAD149" s="121"/>
      <c r="IAE149" s="121"/>
      <c r="IAF149" s="121"/>
      <c r="IAG149" s="121"/>
      <c r="IAH149" s="121"/>
      <c r="IAI149" s="121"/>
      <c r="IAJ149" s="121"/>
      <c r="IAK149" s="121"/>
      <c r="IAL149" s="121"/>
      <c r="IAM149" s="121"/>
      <c r="IAN149" s="121"/>
      <c r="IAO149" s="121"/>
      <c r="IAP149" s="121"/>
      <c r="IAQ149" s="121"/>
      <c r="IAR149" s="121"/>
      <c r="IAS149" s="121"/>
      <c r="IAT149" s="121"/>
      <c r="IAU149" s="121"/>
      <c r="IAV149" s="121"/>
      <c r="IAW149" s="121"/>
      <c r="IAX149" s="121"/>
      <c r="IAY149" s="121"/>
      <c r="IAZ149" s="121"/>
      <c r="IBA149" s="121"/>
      <c r="IBB149" s="121"/>
      <c r="IBC149" s="121"/>
      <c r="IBD149" s="121"/>
      <c r="IBE149" s="121"/>
      <c r="IBF149" s="121"/>
      <c r="IBG149" s="121"/>
      <c r="IBH149" s="121"/>
      <c r="IBI149" s="121"/>
      <c r="IBJ149" s="121"/>
      <c r="IBK149" s="121"/>
      <c r="IBL149" s="121"/>
      <c r="IBM149" s="121"/>
      <c r="IBN149" s="121"/>
      <c r="IBO149" s="121"/>
      <c r="IBP149" s="121"/>
      <c r="IBQ149" s="121"/>
      <c r="IBR149" s="121"/>
      <c r="IBS149" s="121"/>
      <c r="IBT149" s="121"/>
      <c r="IBU149" s="121"/>
      <c r="IBV149" s="121"/>
      <c r="IBW149" s="121"/>
      <c r="IBX149" s="121"/>
      <c r="IBY149" s="121"/>
      <c r="IBZ149" s="121"/>
      <c r="ICA149" s="121"/>
      <c r="ICB149" s="121"/>
      <c r="ICC149" s="121"/>
      <c r="ICD149" s="121"/>
      <c r="ICE149" s="121"/>
      <c r="ICF149" s="121"/>
      <c r="ICG149" s="121"/>
      <c r="ICH149" s="121"/>
      <c r="ICI149" s="121"/>
      <c r="ICJ149" s="121"/>
      <c r="ICK149" s="121"/>
      <c r="ICL149" s="121"/>
      <c r="ICM149" s="121"/>
      <c r="ICN149" s="121"/>
      <c r="ICO149" s="121"/>
      <c r="ICP149" s="121"/>
      <c r="ICQ149" s="121"/>
      <c r="ICR149" s="121"/>
      <c r="ICS149" s="121"/>
      <c r="ICT149" s="121"/>
      <c r="ICU149" s="121"/>
      <c r="ICV149" s="121"/>
      <c r="ICW149" s="121"/>
      <c r="ICX149" s="121"/>
      <c r="ICY149" s="121"/>
      <c r="ICZ149" s="121"/>
      <c r="IDA149" s="121"/>
      <c r="IDB149" s="121"/>
      <c r="IDC149" s="121"/>
      <c r="IDD149" s="121"/>
      <c r="IDE149" s="121"/>
      <c r="IDF149" s="121"/>
      <c r="IDG149" s="121"/>
      <c r="IDH149" s="121"/>
      <c r="IDI149" s="121"/>
      <c r="IDJ149" s="121"/>
      <c r="IDK149" s="121"/>
      <c r="IDL149" s="121"/>
      <c r="IDM149" s="121"/>
      <c r="IDN149" s="121"/>
      <c r="IDO149" s="121"/>
      <c r="IDP149" s="121"/>
      <c r="IDQ149" s="121"/>
      <c r="IDR149" s="121"/>
      <c r="IDS149" s="121"/>
      <c r="IDT149" s="121"/>
      <c r="IDU149" s="121"/>
      <c r="IDV149" s="121"/>
      <c r="IDW149" s="121"/>
      <c r="IDX149" s="121"/>
      <c r="IDY149" s="121"/>
      <c r="IDZ149" s="121"/>
      <c r="IEA149" s="121"/>
      <c r="IEB149" s="121"/>
      <c r="IEC149" s="121"/>
      <c r="IED149" s="121"/>
      <c r="IEE149" s="121"/>
      <c r="IEF149" s="121"/>
      <c r="IEG149" s="121"/>
      <c r="IEH149" s="121"/>
      <c r="IEI149" s="121"/>
      <c r="IEJ149" s="121"/>
      <c r="IEK149" s="121"/>
      <c r="IEL149" s="121"/>
      <c r="IEM149" s="121"/>
      <c r="IEN149" s="121"/>
      <c r="IEO149" s="121"/>
      <c r="IEP149" s="121"/>
      <c r="IEQ149" s="121"/>
      <c r="IER149" s="121"/>
      <c r="IES149" s="121"/>
      <c r="IET149" s="121"/>
      <c r="IEU149" s="121"/>
      <c r="IEV149" s="121"/>
      <c r="IEW149" s="121"/>
      <c r="IEX149" s="121"/>
      <c r="IEY149" s="121"/>
      <c r="IEZ149" s="121"/>
      <c r="IFA149" s="121"/>
      <c r="IFB149" s="121"/>
      <c r="IFC149" s="121"/>
      <c r="IFD149" s="121"/>
      <c r="IFE149" s="121"/>
      <c r="IFF149" s="121"/>
      <c r="IFG149" s="121"/>
      <c r="IFH149" s="121"/>
      <c r="IFI149" s="121"/>
      <c r="IFJ149" s="121"/>
      <c r="IFK149" s="121"/>
      <c r="IFL149" s="121"/>
      <c r="IFM149" s="121"/>
      <c r="IFN149" s="121"/>
      <c r="IFO149" s="121"/>
      <c r="IFP149" s="121"/>
      <c r="IFQ149" s="121"/>
      <c r="IFR149" s="121"/>
      <c r="IFS149" s="121"/>
      <c r="IFT149" s="121"/>
      <c r="IFU149" s="121"/>
      <c r="IFV149" s="121"/>
      <c r="IFW149" s="121"/>
      <c r="IFX149" s="121"/>
      <c r="IFY149" s="121"/>
      <c r="IFZ149" s="121"/>
      <c r="IGA149" s="121"/>
      <c r="IGB149" s="121"/>
      <c r="IGC149" s="121"/>
      <c r="IGD149" s="121"/>
      <c r="IGE149" s="121"/>
      <c r="IGF149" s="121"/>
      <c r="IGG149" s="121"/>
      <c r="IGH149" s="121"/>
      <c r="IGI149" s="121"/>
      <c r="IGJ149" s="121"/>
      <c r="IGK149" s="121"/>
      <c r="IGL149" s="121"/>
      <c r="IGM149" s="121"/>
      <c r="IGN149" s="121"/>
      <c r="IGO149" s="121"/>
      <c r="IGP149" s="121"/>
      <c r="IGQ149" s="121"/>
      <c r="IGR149" s="121"/>
      <c r="IGS149" s="121"/>
      <c r="IGT149" s="121"/>
      <c r="IGU149" s="121"/>
      <c r="IGV149" s="121"/>
      <c r="IGW149" s="121"/>
      <c r="IGX149" s="121"/>
      <c r="IGY149" s="121"/>
      <c r="IGZ149" s="121"/>
      <c r="IHA149" s="121"/>
      <c r="IHB149" s="121"/>
      <c r="IHC149" s="121"/>
      <c r="IHD149" s="121"/>
      <c r="IHE149" s="121"/>
      <c r="IHF149" s="121"/>
      <c r="IHG149" s="121"/>
      <c r="IHH149" s="121"/>
      <c r="IHI149" s="121"/>
      <c r="IHJ149" s="121"/>
      <c r="IHK149" s="121"/>
      <c r="IHL149" s="121"/>
      <c r="IHM149" s="121"/>
      <c r="IHN149" s="121"/>
      <c r="IHO149" s="121"/>
      <c r="IHP149" s="121"/>
      <c r="IHQ149" s="121"/>
      <c r="IHR149" s="121"/>
      <c r="IHS149" s="121"/>
      <c r="IHT149" s="121"/>
      <c r="IHU149" s="121"/>
      <c r="IHV149" s="121"/>
      <c r="IHW149" s="121"/>
      <c r="IHX149" s="121"/>
      <c r="IHY149" s="121"/>
      <c r="IHZ149" s="121"/>
      <c r="IIA149" s="121"/>
      <c r="IIB149" s="121"/>
      <c r="IIC149" s="121"/>
      <c r="IID149" s="121"/>
      <c r="IIE149" s="121"/>
      <c r="IIF149" s="121"/>
      <c r="IIG149" s="121"/>
      <c r="IIH149" s="121"/>
      <c r="III149" s="121"/>
      <c r="IIJ149" s="121"/>
      <c r="IIK149" s="121"/>
      <c r="IIL149" s="121"/>
      <c r="IIM149" s="121"/>
      <c r="IIN149" s="121"/>
      <c r="IIO149" s="121"/>
      <c r="IIP149" s="121"/>
      <c r="IIQ149" s="121"/>
      <c r="IIR149" s="121"/>
      <c r="IIS149" s="121"/>
      <c r="IIT149" s="121"/>
      <c r="IIU149" s="121"/>
      <c r="IIV149" s="121"/>
      <c r="IIW149" s="121"/>
      <c r="IIX149" s="121"/>
      <c r="IIY149" s="121"/>
      <c r="IIZ149" s="121"/>
      <c r="IJA149" s="121"/>
      <c r="IJB149" s="121"/>
      <c r="IJC149" s="121"/>
      <c r="IJD149" s="121"/>
      <c r="IJE149" s="121"/>
      <c r="IJF149" s="121"/>
      <c r="IJG149" s="121"/>
      <c r="IJH149" s="121"/>
      <c r="IJI149" s="121"/>
      <c r="IJJ149" s="121"/>
      <c r="IJK149" s="121"/>
      <c r="IJL149" s="121"/>
      <c r="IJM149" s="121"/>
      <c r="IJN149" s="121"/>
      <c r="IJO149" s="121"/>
      <c r="IJP149" s="121"/>
      <c r="IJQ149" s="121"/>
      <c r="IJR149" s="121"/>
      <c r="IJS149" s="121"/>
      <c r="IJT149" s="121"/>
      <c r="IJU149" s="121"/>
      <c r="IJV149" s="121"/>
      <c r="IJW149" s="121"/>
      <c r="IJX149" s="121"/>
      <c r="IJY149" s="121"/>
      <c r="IJZ149" s="121"/>
      <c r="IKA149" s="121"/>
      <c r="IKB149" s="121"/>
      <c r="IKC149" s="121"/>
      <c r="IKD149" s="121"/>
      <c r="IKE149" s="121"/>
      <c r="IKF149" s="121"/>
      <c r="IKG149" s="121"/>
      <c r="IKH149" s="121"/>
      <c r="IKI149" s="121"/>
      <c r="IKJ149" s="121"/>
      <c r="IKK149" s="121"/>
      <c r="IKL149" s="121"/>
      <c r="IKM149" s="121"/>
      <c r="IKN149" s="121"/>
      <c r="IKO149" s="121"/>
      <c r="IKP149" s="121"/>
      <c r="IKQ149" s="121"/>
      <c r="IKR149" s="121"/>
      <c r="IKS149" s="121"/>
      <c r="IKT149" s="121"/>
      <c r="IKU149" s="121"/>
      <c r="IKV149" s="121"/>
      <c r="IKW149" s="121"/>
      <c r="IKX149" s="121"/>
      <c r="IKY149" s="121"/>
      <c r="IKZ149" s="121"/>
      <c r="ILA149" s="121"/>
      <c r="ILB149" s="121"/>
      <c r="ILC149" s="121"/>
      <c r="ILD149" s="121"/>
      <c r="ILE149" s="121"/>
      <c r="ILF149" s="121"/>
      <c r="ILG149" s="121"/>
      <c r="ILH149" s="121"/>
      <c r="ILI149" s="121"/>
      <c r="ILJ149" s="121"/>
      <c r="ILK149" s="121"/>
      <c r="ILL149" s="121"/>
      <c r="ILM149" s="121"/>
      <c r="ILN149" s="121"/>
      <c r="ILO149" s="121"/>
      <c r="ILP149" s="121"/>
      <c r="ILQ149" s="121"/>
      <c r="ILR149" s="121"/>
      <c r="ILS149" s="121"/>
      <c r="ILT149" s="121"/>
      <c r="ILU149" s="121"/>
      <c r="ILV149" s="121"/>
      <c r="ILW149" s="121"/>
      <c r="ILX149" s="121"/>
      <c r="ILY149" s="121"/>
      <c r="ILZ149" s="121"/>
      <c r="IMA149" s="121"/>
      <c r="IMB149" s="121"/>
      <c r="IMC149" s="121"/>
      <c r="IMD149" s="121"/>
      <c r="IME149" s="121"/>
      <c r="IMF149" s="121"/>
      <c r="IMG149" s="121"/>
      <c r="IMH149" s="121"/>
      <c r="IMI149" s="121"/>
      <c r="IMJ149" s="121"/>
      <c r="IMK149" s="121"/>
      <c r="IML149" s="121"/>
      <c r="IMM149" s="121"/>
      <c r="IMN149" s="121"/>
      <c r="IMO149" s="121"/>
      <c r="IMP149" s="121"/>
      <c r="IMQ149" s="121"/>
      <c r="IMR149" s="121"/>
      <c r="IMS149" s="121"/>
      <c r="IMT149" s="121"/>
      <c r="IMU149" s="121"/>
      <c r="IMV149" s="121"/>
      <c r="IMW149" s="121"/>
      <c r="IMX149" s="121"/>
      <c r="IMY149" s="121"/>
      <c r="IMZ149" s="121"/>
      <c r="INA149" s="121"/>
      <c r="INB149" s="121"/>
      <c r="INC149" s="121"/>
      <c r="IND149" s="121"/>
      <c r="INE149" s="121"/>
      <c r="INF149" s="121"/>
      <c r="ING149" s="121"/>
      <c r="INH149" s="121"/>
      <c r="INI149" s="121"/>
      <c r="INJ149" s="121"/>
      <c r="INK149" s="121"/>
      <c r="INL149" s="121"/>
      <c r="INM149" s="121"/>
      <c r="INN149" s="121"/>
      <c r="INO149" s="121"/>
      <c r="INP149" s="121"/>
      <c r="INQ149" s="121"/>
      <c r="INR149" s="121"/>
      <c r="INS149" s="121"/>
      <c r="INT149" s="121"/>
      <c r="INU149" s="121"/>
      <c r="INV149" s="121"/>
      <c r="INW149" s="121"/>
      <c r="INX149" s="121"/>
      <c r="INY149" s="121"/>
      <c r="INZ149" s="121"/>
      <c r="IOA149" s="121"/>
      <c r="IOB149" s="121"/>
      <c r="IOC149" s="121"/>
      <c r="IOD149" s="121"/>
      <c r="IOE149" s="121"/>
      <c r="IOF149" s="121"/>
      <c r="IOG149" s="121"/>
      <c r="IOH149" s="121"/>
      <c r="IOI149" s="121"/>
      <c r="IOJ149" s="121"/>
      <c r="IOK149" s="121"/>
      <c r="IOL149" s="121"/>
      <c r="IOM149" s="121"/>
      <c r="ION149" s="121"/>
      <c r="IOO149" s="121"/>
      <c r="IOP149" s="121"/>
      <c r="IOQ149" s="121"/>
      <c r="IOR149" s="121"/>
      <c r="IOS149" s="121"/>
      <c r="IOT149" s="121"/>
      <c r="IOU149" s="121"/>
      <c r="IOV149" s="121"/>
      <c r="IOW149" s="121"/>
      <c r="IOX149" s="121"/>
      <c r="IOY149" s="121"/>
      <c r="IOZ149" s="121"/>
      <c r="IPA149" s="121"/>
      <c r="IPB149" s="121"/>
      <c r="IPC149" s="121"/>
      <c r="IPD149" s="121"/>
      <c r="IPE149" s="121"/>
      <c r="IPF149" s="121"/>
      <c r="IPG149" s="121"/>
      <c r="IPH149" s="121"/>
      <c r="IPI149" s="121"/>
      <c r="IPJ149" s="121"/>
      <c r="IPK149" s="121"/>
      <c r="IPL149" s="121"/>
      <c r="IPM149" s="121"/>
      <c r="IPN149" s="121"/>
      <c r="IPO149" s="121"/>
      <c r="IPP149" s="121"/>
      <c r="IPQ149" s="121"/>
      <c r="IPR149" s="121"/>
      <c r="IPS149" s="121"/>
      <c r="IPT149" s="121"/>
      <c r="IPU149" s="121"/>
      <c r="IPV149" s="121"/>
      <c r="IPW149" s="121"/>
      <c r="IPX149" s="121"/>
      <c r="IPY149" s="121"/>
      <c r="IPZ149" s="121"/>
      <c r="IQA149" s="121"/>
      <c r="IQB149" s="121"/>
      <c r="IQC149" s="121"/>
      <c r="IQD149" s="121"/>
      <c r="IQE149" s="121"/>
      <c r="IQF149" s="121"/>
      <c r="IQG149" s="121"/>
      <c r="IQH149" s="121"/>
      <c r="IQI149" s="121"/>
      <c r="IQJ149" s="121"/>
      <c r="IQK149" s="121"/>
      <c r="IQL149" s="121"/>
      <c r="IQM149" s="121"/>
      <c r="IQN149" s="121"/>
      <c r="IQO149" s="121"/>
      <c r="IQP149" s="121"/>
      <c r="IQQ149" s="121"/>
      <c r="IQR149" s="121"/>
      <c r="IQS149" s="121"/>
      <c r="IQT149" s="121"/>
      <c r="IQU149" s="121"/>
      <c r="IQV149" s="121"/>
      <c r="IQW149" s="121"/>
      <c r="IQX149" s="121"/>
      <c r="IQY149" s="121"/>
      <c r="IQZ149" s="121"/>
      <c r="IRA149" s="121"/>
      <c r="IRB149" s="121"/>
      <c r="IRC149" s="121"/>
      <c r="IRD149" s="121"/>
      <c r="IRE149" s="121"/>
      <c r="IRF149" s="121"/>
      <c r="IRG149" s="121"/>
      <c r="IRH149" s="121"/>
      <c r="IRI149" s="121"/>
      <c r="IRJ149" s="121"/>
      <c r="IRK149" s="121"/>
      <c r="IRL149" s="121"/>
      <c r="IRM149" s="121"/>
      <c r="IRN149" s="121"/>
      <c r="IRO149" s="121"/>
      <c r="IRP149" s="121"/>
      <c r="IRQ149" s="121"/>
      <c r="IRR149" s="121"/>
      <c r="IRS149" s="121"/>
      <c r="IRT149" s="121"/>
      <c r="IRU149" s="121"/>
      <c r="IRV149" s="121"/>
      <c r="IRW149" s="121"/>
      <c r="IRX149" s="121"/>
      <c r="IRY149" s="121"/>
      <c r="IRZ149" s="121"/>
      <c r="ISA149" s="121"/>
      <c r="ISB149" s="121"/>
      <c r="ISC149" s="121"/>
      <c r="ISD149" s="121"/>
      <c r="ISE149" s="121"/>
      <c r="ISF149" s="121"/>
      <c r="ISG149" s="121"/>
      <c r="ISH149" s="121"/>
      <c r="ISI149" s="121"/>
      <c r="ISJ149" s="121"/>
      <c r="ISK149" s="121"/>
      <c r="ISL149" s="121"/>
      <c r="ISM149" s="121"/>
      <c r="ISN149" s="121"/>
      <c r="ISO149" s="121"/>
      <c r="ISP149" s="121"/>
      <c r="ISQ149" s="121"/>
      <c r="ISR149" s="121"/>
      <c r="ISS149" s="121"/>
      <c r="IST149" s="121"/>
      <c r="ISU149" s="121"/>
      <c r="ISV149" s="121"/>
      <c r="ISW149" s="121"/>
      <c r="ISX149" s="121"/>
      <c r="ISY149" s="121"/>
      <c r="ISZ149" s="121"/>
      <c r="ITA149" s="121"/>
      <c r="ITB149" s="121"/>
      <c r="ITC149" s="121"/>
      <c r="ITD149" s="121"/>
      <c r="ITE149" s="121"/>
      <c r="ITF149" s="121"/>
      <c r="ITG149" s="121"/>
      <c r="ITH149" s="121"/>
      <c r="ITI149" s="121"/>
      <c r="ITJ149" s="121"/>
      <c r="ITK149" s="121"/>
      <c r="ITL149" s="121"/>
      <c r="ITM149" s="121"/>
      <c r="ITN149" s="121"/>
      <c r="ITO149" s="121"/>
      <c r="ITP149" s="121"/>
      <c r="ITQ149" s="121"/>
      <c r="ITR149" s="121"/>
      <c r="ITS149" s="121"/>
      <c r="ITT149" s="121"/>
      <c r="ITU149" s="121"/>
      <c r="ITV149" s="121"/>
      <c r="ITW149" s="121"/>
      <c r="ITX149" s="121"/>
      <c r="ITY149" s="121"/>
      <c r="ITZ149" s="121"/>
      <c r="IUA149" s="121"/>
      <c r="IUB149" s="121"/>
      <c r="IUC149" s="121"/>
      <c r="IUD149" s="121"/>
      <c r="IUE149" s="121"/>
      <c r="IUF149" s="121"/>
      <c r="IUG149" s="121"/>
      <c r="IUH149" s="121"/>
      <c r="IUI149" s="121"/>
      <c r="IUJ149" s="121"/>
      <c r="IUK149" s="121"/>
      <c r="IUL149" s="121"/>
      <c r="IUM149" s="121"/>
      <c r="IUN149" s="121"/>
      <c r="IUO149" s="121"/>
      <c r="IUP149" s="121"/>
      <c r="IUQ149" s="121"/>
      <c r="IUR149" s="121"/>
      <c r="IUS149" s="121"/>
      <c r="IUT149" s="121"/>
      <c r="IUU149" s="121"/>
      <c r="IUV149" s="121"/>
      <c r="IUW149" s="121"/>
      <c r="IUX149" s="121"/>
      <c r="IUY149" s="121"/>
      <c r="IUZ149" s="121"/>
      <c r="IVA149" s="121"/>
      <c r="IVB149" s="121"/>
      <c r="IVC149" s="121"/>
      <c r="IVD149" s="121"/>
      <c r="IVE149" s="121"/>
      <c r="IVF149" s="121"/>
      <c r="IVG149" s="121"/>
      <c r="IVH149" s="121"/>
      <c r="IVI149" s="121"/>
      <c r="IVJ149" s="121"/>
      <c r="IVK149" s="121"/>
      <c r="IVL149" s="121"/>
      <c r="IVM149" s="121"/>
      <c r="IVN149" s="121"/>
      <c r="IVO149" s="121"/>
      <c r="IVP149" s="121"/>
      <c r="IVQ149" s="121"/>
      <c r="IVR149" s="121"/>
      <c r="IVS149" s="121"/>
      <c r="IVT149" s="121"/>
      <c r="IVU149" s="121"/>
      <c r="IVV149" s="121"/>
      <c r="IVW149" s="121"/>
      <c r="IVX149" s="121"/>
      <c r="IVY149" s="121"/>
      <c r="IVZ149" s="121"/>
      <c r="IWA149" s="121"/>
      <c r="IWB149" s="121"/>
      <c r="IWC149" s="121"/>
      <c r="IWD149" s="121"/>
      <c r="IWE149" s="121"/>
      <c r="IWF149" s="121"/>
      <c r="IWG149" s="121"/>
      <c r="IWH149" s="121"/>
      <c r="IWI149" s="121"/>
      <c r="IWJ149" s="121"/>
      <c r="IWK149" s="121"/>
      <c r="IWL149" s="121"/>
      <c r="IWM149" s="121"/>
      <c r="IWN149" s="121"/>
      <c r="IWO149" s="121"/>
      <c r="IWP149" s="121"/>
      <c r="IWQ149" s="121"/>
      <c r="IWR149" s="121"/>
      <c r="IWS149" s="121"/>
      <c r="IWT149" s="121"/>
      <c r="IWU149" s="121"/>
      <c r="IWV149" s="121"/>
      <c r="IWW149" s="121"/>
      <c r="IWX149" s="121"/>
      <c r="IWY149" s="121"/>
      <c r="IWZ149" s="121"/>
      <c r="IXA149" s="121"/>
      <c r="IXB149" s="121"/>
      <c r="IXC149" s="121"/>
      <c r="IXD149" s="121"/>
      <c r="IXE149" s="121"/>
      <c r="IXF149" s="121"/>
      <c r="IXG149" s="121"/>
      <c r="IXH149" s="121"/>
      <c r="IXI149" s="121"/>
      <c r="IXJ149" s="121"/>
      <c r="IXK149" s="121"/>
      <c r="IXL149" s="121"/>
      <c r="IXM149" s="121"/>
      <c r="IXN149" s="121"/>
      <c r="IXO149" s="121"/>
      <c r="IXP149" s="121"/>
      <c r="IXQ149" s="121"/>
      <c r="IXR149" s="121"/>
      <c r="IXS149" s="121"/>
      <c r="IXT149" s="121"/>
      <c r="IXU149" s="121"/>
      <c r="IXV149" s="121"/>
      <c r="IXW149" s="121"/>
      <c r="IXX149" s="121"/>
      <c r="IXY149" s="121"/>
      <c r="IXZ149" s="121"/>
      <c r="IYA149" s="121"/>
      <c r="IYB149" s="121"/>
      <c r="IYC149" s="121"/>
      <c r="IYD149" s="121"/>
      <c r="IYE149" s="121"/>
      <c r="IYF149" s="121"/>
      <c r="IYG149" s="121"/>
      <c r="IYH149" s="121"/>
      <c r="IYI149" s="121"/>
      <c r="IYJ149" s="121"/>
      <c r="IYK149" s="121"/>
      <c r="IYL149" s="121"/>
      <c r="IYM149" s="121"/>
      <c r="IYN149" s="121"/>
      <c r="IYO149" s="121"/>
      <c r="IYP149" s="121"/>
      <c r="IYQ149" s="121"/>
      <c r="IYR149" s="121"/>
      <c r="IYS149" s="121"/>
      <c r="IYT149" s="121"/>
      <c r="IYU149" s="121"/>
      <c r="IYV149" s="121"/>
      <c r="IYW149" s="121"/>
      <c r="IYX149" s="121"/>
      <c r="IYY149" s="121"/>
      <c r="IYZ149" s="121"/>
      <c r="IZA149" s="121"/>
      <c r="IZB149" s="121"/>
      <c r="IZC149" s="121"/>
      <c r="IZD149" s="121"/>
      <c r="IZE149" s="121"/>
      <c r="IZF149" s="121"/>
      <c r="IZG149" s="121"/>
      <c r="IZH149" s="121"/>
      <c r="IZI149" s="121"/>
      <c r="IZJ149" s="121"/>
      <c r="IZK149" s="121"/>
      <c r="IZL149" s="121"/>
      <c r="IZM149" s="121"/>
      <c r="IZN149" s="121"/>
      <c r="IZO149" s="121"/>
      <c r="IZP149" s="121"/>
      <c r="IZQ149" s="121"/>
      <c r="IZR149" s="121"/>
      <c r="IZS149" s="121"/>
      <c r="IZT149" s="121"/>
      <c r="IZU149" s="121"/>
      <c r="IZV149" s="121"/>
      <c r="IZW149" s="121"/>
      <c r="IZX149" s="121"/>
      <c r="IZY149" s="121"/>
      <c r="IZZ149" s="121"/>
      <c r="JAA149" s="121"/>
      <c r="JAB149" s="121"/>
      <c r="JAC149" s="121"/>
      <c r="JAD149" s="121"/>
      <c r="JAE149" s="121"/>
      <c r="JAF149" s="121"/>
      <c r="JAG149" s="121"/>
      <c r="JAH149" s="121"/>
      <c r="JAI149" s="121"/>
      <c r="JAJ149" s="121"/>
      <c r="JAK149" s="121"/>
      <c r="JAL149" s="121"/>
      <c r="JAM149" s="121"/>
      <c r="JAN149" s="121"/>
      <c r="JAO149" s="121"/>
      <c r="JAP149" s="121"/>
      <c r="JAQ149" s="121"/>
      <c r="JAR149" s="121"/>
      <c r="JAS149" s="121"/>
      <c r="JAT149" s="121"/>
      <c r="JAU149" s="121"/>
      <c r="JAV149" s="121"/>
      <c r="JAW149" s="121"/>
      <c r="JAX149" s="121"/>
      <c r="JAY149" s="121"/>
      <c r="JAZ149" s="121"/>
      <c r="JBA149" s="121"/>
      <c r="JBB149" s="121"/>
      <c r="JBC149" s="121"/>
      <c r="JBD149" s="121"/>
      <c r="JBE149" s="121"/>
      <c r="JBF149" s="121"/>
      <c r="JBG149" s="121"/>
      <c r="JBH149" s="121"/>
      <c r="JBI149" s="121"/>
      <c r="JBJ149" s="121"/>
      <c r="JBK149" s="121"/>
      <c r="JBL149" s="121"/>
      <c r="JBM149" s="121"/>
      <c r="JBN149" s="121"/>
      <c r="JBO149" s="121"/>
      <c r="JBP149" s="121"/>
      <c r="JBQ149" s="121"/>
      <c r="JBR149" s="121"/>
      <c r="JBS149" s="121"/>
      <c r="JBT149" s="121"/>
      <c r="JBU149" s="121"/>
      <c r="JBV149" s="121"/>
      <c r="JBW149" s="121"/>
      <c r="JBX149" s="121"/>
      <c r="JBY149" s="121"/>
      <c r="JBZ149" s="121"/>
      <c r="JCA149" s="121"/>
      <c r="JCB149" s="121"/>
      <c r="JCC149" s="121"/>
      <c r="JCD149" s="121"/>
      <c r="JCE149" s="121"/>
      <c r="JCF149" s="121"/>
      <c r="JCG149" s="121"/>
      <c r="JCH149" s="121"/>
      <c r="JCI149" s="121"/>
      <c r="JCJ149" s="121"/>
      <c r="JCK149" s="121"/>
      <c r="JCL149" s="121"/>
      <c r="JCM149" s="121"/>
      <c r="JCN149" s="121"/>
      <c r="JCO149" s="121"/>
      <c r="JCP149" s="121"/>
      <c r="JCQ149" s="121"/>
      <c r="JCR149" s="121"/>
      <c r="JCS149" s="121"/>
      <c r="JCT149" s="121"/>
      <c r="JCU149" s="121"/>
      <c r="JCV149" s="121"/>
      <c r="JCW149" s="121"/>
      <c r="JCX149" s="121"/>
      <c r="JCY149" s="121"/>
      <c r="JCZ149" s="121"/>
      <c r="JDA149" s="121"/>
      <c r="JDB149" s="121"/>
      <c r="JDC149" s="121"/>
      <c r="JDD149" s="121"/>
      <c r="JDE149" s="121"/>
      <c r="JDF149" s="121"/>
      <c r="JDG149" s="121"/>
      <c r="JDH149" s="121"/>
      <c r="JDI149" s="121"/>
      <c r="JDJ149" s="121"/>
      <c r="JDK149" s="121"/>
      <c r="JDL149" s="121"/>
      <c r="JDM149" s="121"/>
      <c r="JDN149" s="121"/>
      <c r="JDO149" s="121"/>
      <c r="JDP149" s="121"/>
      <c r="JDQ149" s="121"/>
      <c r="JDR149" s="121"/>
      <c r="JDS149" s="121"/>
      <c r="JDT149" s="121"/>
      <c r="JDU149" s="121"/>
      <c r="JDV149" s="121"/>
      <c r="JDW149" s="121"/>
      <c r="JDX149" s="121"/>
      <c r="JDY149" s="121"/>
      <c r="JDZ149" s="121"/>
      <c r="JEA149" s="121"/>
      <c r="JEB149" s="121"/>
      <c r="JEC149" s="121"/>
      <c r="JED149" s="121"/>
      <c r="JEE149" s="121"/>
      <c r="JEF149" s="121"/>
      <c r="JEG149" s="121"/>
      <c r="JEH149" s="121"/>
      <c r="JEI149" s="121"/>
      <c r="JEJ149" s="121"/>
      <c r="JEK149" s="121"/>
      <c r="JEL149" s="121"/>
      <c r="JEM149" s="121"/>
      <c r="JEN149" s="121"/>
      <c r="JEO149" s="121"/>
      <c r="JEP149" s="121"/>
      <c r="JEQ149" s="121"/>
      <c r="JER149" s="121"/>
      <c r="JES149" s="121"/>
      <c r="JET149" s="121"/>
      <c r="JEU149" s="121"/>
      <c r="JEV149" s="121"/>
      <c r="JEW149" s="121"/>
      <c r="JEX149" s="121"/>
      <c r="JEY149" s="121"/>
      <c r="JEZ149" s="121"/>
      <c r="JFA149" s="121"/>
      <c r="JFB149" s="121"/>
      <c r="JFC149" s="121"/>
      <c r="JFD149" s="121"/>
      <c r="JFE149" s="121"/>
      <c r="JFF149" s="121"/>
      <c r="JFG149" s="121"/>
      <c r="JFH149" s="121"/>
      <c r="JFI149" s="121"/>
      <c r="JFJ149" s="121"/>
      <c r="JFK149" s="121"/>
      <c r="JFL149" s="121"/>
      <c r="JFM149" s="121"/>
      <c r="JFN149" s="121"/>
      <c r="JFO149" s="121"/>
      <c r="JFP149" s="121"/>
      <c r="JFQ149" s="121"/>
      <c r="JFR149" s="121"/>
      <c r="JFS149" s="121"/>
      <c r="JFT149" s="121"/>
      <c r="JFU149" s="121"/>
      <c r="JFV149" s="121"/>
      <c r="JFW149" s="121"/>
      <c r="JFX149" s="121"/>
      <c r="JFY149" s="121"/>
      <c r="JFZ149" s="121"/>
      <c r="JGA149" s="121"/>
      <c r="JGB149" s="121"/>
      <c r="JGC149" s="121"/>
      <c r="JGD149" s="121"/>
      <c r="JGE149" s="121"/>
      <c r="JGF149" s="121"/>
      <c r="JGG149" s="121"/>
      <c r="JGH149" s="121"/>
      <c r="JGI149" s="121"/>
      <c r="JGJ149" s="121"/>
      <c r="JGK149" s="121"/>
      <c r="JGL149" s="121"/>
      <c r="JGM149" s="121"/>
      <c r="JGN149" s="121"/>
      <c r="JGO149" s="121"/>
      <c r="JGP149" s="121"/>
      <c r="JGQ149" s="121"/>
      <c r="JGR149" s="121"/>
      <c r="JGS149" s="121"/>
      <c r="JGT149" s="121"/>
      <c r="JGU149" s="121"/>
      <c r="JGV149" s="121"/>
      <c r="JGW149" s="121"/>
      <c r="JGX149" s="121"/>
      <c r="JGY149" s="121"/>
      <c r="JGZ149" s="121"/>
      <c r="JHA149" s="121"/>
      <c r="JHB149" s="121"/>
      <c r="JHC149" s="121"/>
      <c r="JHD149" s="121"/>
      <c r="JHE149" s="121"/>
      <c r="JHF149" s="121"/>
      <c r="JHG149" s="121"/>
      <c r="JHH149" s="121"/>
      <c r="JHI149" s="121"/>
      <c r="JHJ149" s="121"/>
      <c r="JHK149" s="121"/>
      <c r="JHL149" s="121"/>
      <c r="JHM149" s="121"/>
      <c r="JHN149" s="121"/>
      <c r="JHO149" s="121"/>
      <c r="JHP149" s="121"/>
      <c r="JHQ149" s="121"/>
      <c r="JHR149" s="121"/>
      <c r="JHS149" s="121"/>
      <c r="JHT149" s="121"/>
      <c r="JHU149" s="121"/>
      <c r="JHV149" s="121"/>
      <c r="JHW149" s="121"/>
      <c r="JHX149" s="121"/>
      <c r="JHY149" s="121"/>
      <c r="JHZ149" s="121"/>
      <c r="JIA149" s="121"/>
      <c r="JIB149" s="121"/>
      <c r="JIC149" s="121"/>
      <c r="JID149" s="121"/>
      <c r="JIE149" s="121"/>
      <c r="JIF149" s="121"/>
      <c r="JIG149" s="121"/>
      <c r="JIH149" s="121"/>
      <c r="JII149" s="121"/>
      <c r="JIJ149" s="121"/>
      <c r="JIK149" s="121"/>
      <c r="JIL149" s="121"/>
      <c r="JIM149" s="121"/>
      <c r="JIN149" s="121"/>
      <c r="JIO149" s="121"/>
      <c r="JIP149" s="121"/>
      <c r="JIQ149" s="121"/>
      <c r="JIR149" s="121"/>
      <c r="JIS149" s="121"/>
      <c r="JIT149" s="121"/>
      <c r="JIU149" s="121"/>
      <c r="JIV149" s="121"/>
      <c r="JIW149" s="121"/>
      <c r="JIX149" s="121"/>
      <c r="JIY149" s="121"/>
      <c r="JIZ149" s="121"/>
      <c r="JJA149" s="121"/>
      <c r="JJB149" s="121"/>
      <c r="JJC149" s="121"/>
      <c r="JJD149" s="121"/>
      <c r="JJE149" s="121"/>
      <c r="JJF149" s="121"/>
      <c r="JJG149" s="121"/>
      <c r="JJH149" s="121"/>
      <c r="JJI149" s="121"/>
      <c r="JJJ149" s="121"/>
      <c r="JJK149" s="121"/>
      <c r="JJL149" s="121"/>
      <c r="JJM149" s="121"/>
      <c r="JJN149" s="121"/>
      <c r="JJO149" s="121"/>
      <c r="JJP149" s="121"/>
      <c r="JJQ149" s="121"/>
      <c r="JJR149" s="121"/>
      <c r="JJS149" s="121"/>
      <c r="JJT149" s="121"/>
      <c r="JJU149" s="121"/>
      <c r="JJV149" s="121"/>
      <c r="JJW149" s="121"/>
      <c r="JJX149" s="121"/>
      <c r="JJY149" s="121"/>
      <c r="JJZ149" s="121"/>
      <c r="JKA149" s="121"/>
      <c r="JKB149" s="121"/>
      <c r="JKC149" s="121"/>
      <c r="JKD149" s="121"/>
      <c r="JKE149" s="121"/>
      <c r="JKF149" s="121"/>
      <c r="JKG149" s="121"/>
      <c r="JKH149" s="121"/>
      <c r="JKI149" s="121"/>
      <c r="JKJ149" s="121"/>
      <c r="JKK149" s="121"/>
      <c r="JKL149" s="121"/>
      <c r="JKM149" s="121"/>
      <c r="JKN149" s="121"/>
      <c r="JKO149" s="121"/>
      <c r="JKP149" s="121"/>
      <c r="JKQ149" s="121"/>
      <c r="JKR149" s="121"/>
      <c r="JKS149" s="121"/>
      <c r="JKT149" s="121"/>
      <c r="JKU149" s="121"/>
      <c r="JKV149" s="121"/>
      <c r="JKW149" s="121"/>
      <c r="JKX149" s="121"/>
      <c r="JKY149" s="121"/>
      <c r="JKZ149" s="121"/>
      <c r="JLA149" s="121"/>
      <c r="JLB149" s="121"/>
      <c r="JLC149" s="121"/>
      <c r="JLD149" s="121"/>
      <c r="JLE149" s="121"/>
      <c r="JLF149" s="121"/>
      <c r="JLG149" s="121"/>
      <c r="JLH149" s="121"/>
      <c r="JLI149" s="121"/>
      <c r="JLJ149" s="121"/>
      <c r="JLK149" s="121"/>
      <c r="JLL149" s="121"/>
      <c r="JLM149" s="121"/>
      <c r="JLN149" s="121"/>
      <c r="JLO149" s="121"/>
      <c r="JLP149" s="121"/>
      <c r="JLQ149" s="121"/>
      <c r="JLR149" s="121"/>
      <c r="JLS149" s="121"/>
      <c r="JLT149" s="121"/>
      <c r="JLU149" s="121"/>
      <c r="JLV149" s="121"/>
      <c r="JLW149" s="121"/>
      <c r="JLX149" s="121"/>
      <c r="JLY149" s="121"/>
      <c r="JLZ149" s="121"/>
      <c r="JMA149" s="121"/>
      <c r="JMB149" s="121"/>
      <c r="JMC149" s="121"/>
      <c r="JMD149" s="121"/>
      <c r="JME149" s="121"/>
      <c r="JMF149" s="121"/>
      <c r="JMG149" s="121"/>
      <c r="JMH149" s="121"/>
      <c r="JMI149" s="121"/>
      <c r="JMJ149" s="121"/>
      <c r="JMK149" s="121"/>
      <c r="JML149" s="121"/>
      <c r="JMM149" s="121"/>
      <c r="JMN149" s="121"/>
      <c r="JMO149" s="121"/>
      <c r="JMP149" s="121"/>
      <c r="JMQ149" s="121"/>
      <c r="JMR149" s="121"/>
      <c r="JMS149" s="121"/>
      <c r="JMT149" s="121"/>
      <c r="JMU149" s="121"/>
      <c r="JMV149" s="121"/>
      <c r="JMW149" s="121"/>
      <c r="JMX149" s="121"/>
      <c r="JMY149" s="121"/>
      <c r="JMZ149" s="121"/>
      <c r="JNA149" s="121"/>
      <c r="JNB149" s="121"/>
      <c r="JNC149" s="121"/>
      <c r="JND149" s="121"/>
      <c r="JNE149" s="121"/>
      <c r="JNF149" s="121"/>
      <c r="JNG149" s="121"/>
      <c r="JNH149" s="121"/>
      <c r="JNI149" s="121"/>
      <c r="JNJ149" s="121"/>
      <c r="JNK149" s="121"/>
      <c r="JNL149" s="121"/>
      <c r="JNM149" s="121"/>
      <c r="JNN149" s="121"/>
      <c r="JNO149" s="121"/>
      <c r="JNP149" s="121"/>
      <c r="JNQ149" s="121"/>
      <c r="JNR149" s="121"/>
      <c r="JNS149" s="121"/>
      <c r="JNT149" s="121"/>
      <c r="JNU149" s="121"/>
      <c r="JNV149" s="121"/>
      <c r="JNW149" s="121"/>
      <c r="JNX149" s="121"/>
      <c r="JNY149" s="121"/>
      <c r="JNZ149" s="121"/>
      <c r="JOA149" s="121"/>
      <c r="JOB149" s="121"/>
      <c r="JOC149" s="121"/>
      <c r="JOD149" s="121"/>
      <c r="JOE149" s="121"/>
      <c r="JOF149" s="121"/>
      <c r="JOG149" s="121"/>
      <c r="JOH149" s="121"/>
      <c r="JOI149" s="121"/>
      <c r="JOJ149" s="121"/>
      <c r="JOK149" s="121"/>
      <c r="JOL149" s="121"/>
      <c r="JOM149" s="121"/>
      <c r="JON149" s="121"/>
      <c r="JOO149" s="121"/>
      <c r="JOP149" s="121"/>
      <c r="JOQ149" s="121"/>
      <c r="JOR149" s="121"/>
      <c r="JOS149" s="121"/>
      <c r="JOT149" s="121"/>
      <c r="JOU149" s="121"/>
      <c r="JOV149" s="121"/>
      <c r="JOW149" s="121"/>
      <c r="JOX149" s="121"/>
      <c r="JOY149" s="121"/>
      <c r="JOZ149" s="121"/>
      <c r="JPA149" s="121"/>
      <c r="JPB149" s="121"/>
      <c r="JPC149" s="121"/>
      <c r="JPD149" s="121"/>
      <c r="JPE149" s="121"/>
      <c r="JPF149" s="121"/>
      <c r="JPG149" s="121"/>
      <c r="JPH149" s="121"/>
      <c r="JPI149" s="121"/>
      <c r="JPJ149" s="121"/>
      <c r="JPK149" s="121"/>
      <c r="JPL149" s="121"/>
      <c r="JPM149" s="121"/>
      <c r="JPN149" s="121"/>
      <c r="JPO149" s="121"/>
      <c r="JPP149" s="121"/>
      <c r="JPQ149" s="121"/>
      <c r="JPR149" s="121"/>
      <c r="JPS149" s="121"/>
      <c r="JPT149" s="121"/>
      <c r="JPU149" s="121"/>
      <c r="JPV149" s="121"/>
      <c r="JPW149" s="121"/>
      <c r="JPX149" s="121"/>
      <c r="JPY149" s="121"/>
      <c r="JPZ149" s="121"/>
      <c r="JQA149" s="121"/>
      <c r="JQB149" s="121"/>
      <c r="JQC149" s="121"/>
      <c r="JQD149" s="121"/>
      <c r="JQE149" s="121"/>
      <c r="JQF149" s="121"/>
      <c r="JQG149" s="121"/>
      <c r="JQH149" s="121"/>
      <c r="JQI149" s="121"/>
      <c r="JQJ149" s="121"/>
      <c r="JQK149" s="121"/>
      <c r="JQL149" s="121"/>
      <c r="JQM149" s="121"/>
      <c r="JQN149" s="121"/>
      <c r="JQO149" s="121"/>
      <c r="JQP149" s="121"/>
      <c r="JQQ149" s="121"/>
      <c r="JQR149" s="121"/>
      <c r="JQS149" s="121"/>
      <c r="JQT149" s="121"/>
      <c r="JQU149" s="121"/>
      <c r="JQV149" s="121"/>
      <c r="JQW149" s="121"/>
      <c r="JQX149" s="121"/>
      <c r="JQY149" s="121"/>
      <c r="JQZ149" s="121"/>
      <c r="JRA149" s="121"/>
      <c r="JRB149" s="121"/>
      <c r="JRC149" s="121"/>
      <c r="JRD149" s="121"/>
      <c r="JRE149" s="121"/>
      <c r="JRF149" s="121"/>
      <c r="JRG149" s="121"/>
      <c r="JRH149" s="121"/>
      <c r="JRI149" s="121"/>
      <c r="JRJ149" s="121"/>
      <c r="JRK149" s="121"/>
      <c r="JRL149" s="121"/>
      <c r="JRM149" s="121"/>
      <c r="JRN149" s="121"/>
      <c r="JRO149" s="121"/>
      <c r="JRP149" s="121"/>
      <c r="JRQ149" s="121"/>
      <c r="JRR149" s="121"/>
      <c r="JRS149" s="121"/>
      <c r="JRT149" s="121"/>
      <c r="JRU149" s="121"/>
      <c r="JRV149" s="121"/>
      <c r="JRW149" s="121"/>
      <c r="JRX149" s="121"/>
      <c r="JRY149" s="121"/>
      <c r="JRZ149" s="121"/>
      <c r="JSA149" s="121"/>
      <c r="JSB149" s="121"/>
      <c r="JSC149" s="121"/>
      <c r="JSD149" s="121"/>
      <c r="JSE149" s="121"/>
      <c r="JSF149" s="121"/>
      <c r="JSG149" s="121"/>
      <c r="JSH149" s="121"/>
      <c r="JSI149" s="121"/>
      <c r="JSJ149" s="121"/>
      <c r="JSK149" s="121"/>
      <c r="JSL149" s="121"/>
      <c r="JSM149" s="121"/>
      <c r="JSN149" s="121"/>
      <c r="JSO149" s="121"/>
      <c r="JSP149" s="121"/>
      <c r="JSQ149" s="121"/>
      <c r="JSR149" s="121"/>
      <c r="JSS149" s="121"/>
      <c r="JST149" s="121"/>
      <c r="JSU149" s="121"/>
      <c r="JSV149" s="121"/>
      <c r="JSW149" s="121"/>
      <c r="JSX149" s="121"/>
      <c r="JSY149" s="121"/>
      <c r="JSZ149" s="121"/>
      <c r="JTA149" s="121"/>
      <c r="JTB149" s="121"/>
      <c r="JTC149" s="121"/>
      <c r="JTD149" s="121"/>
      <c r="JTE149" s="121"/>
      <c r="JTF149" s="121"/>
      <c r="JTG149" s="121"/>
      <c r="JTH149" s="121"/>
      <c r="JTI149" s="121"/>
      <c r="JTJ149" s="121"/>
      <c r="JTK149" s="121"/>
      <c r="JTL149" s="121"/>
      <c r="JTM149" s="121"/>
      <c r="JTN149" s="121"/>
      <c r="JTO149" s="121"/>
      <c r="JTP149" s="121"/>
      <c r="JTQ149" s="121"/>
      <c r="JTR149" s="121"/>
      <c r="JTS149" s="121"/>
      <c r="JTT149" s="121"/>
      <c r="JTU149" s="121"/>
      <c r="JTV149" s="121"/>
      <c r="JTW149" s="121"/>
      <c r="JTX149" s="121"/>
      <c r="JTY149" s="121"/>
      <c r="JTZ149" s="121"/>
      <c r="JUA149" s="121"/>
      <c r="JUB149" s="121"/>
      <c r="JUC149" s="121"/>
      <c r="JUD149" s="121"/>
      <c r="JUE149" s="121"/>
      <c r="JUF149" s="121"/>
      <c r="JUG149" s="121"/>
      <c r="JUH149" s="121"/>
      <c r="JUI149" s="121"/>
      <c r="JUJ149" s="121"/>
      <c r="JUK149" s="121"/>
      <c r="JUL149" s="121"/>
      <c r="JUM149" s="121"/>
      <c r="JUN149" s="121"/>
      <c r="JUO149" s="121"/>
      <c r="JUP149" s="121"/>
      <c r="JUQ149" s="121"/>
      <c r="JUR149" s="121"/>
      <c r="JUS149" s="121"/>
      <c r="JUT149" s="121"/>
      <c r="JUU149" s="121"/>
      <c r="JUV149" s="121"/>
      <c r="JUW149" s="121"/>
      <c r="JUX149" s="121"/>
      <c r="JUY149" s="121"/>
      <c r="JUZ149" s="121"/>
      <c r="JVA149" s="121"/>
      <c r="JVB149" s="121"/>
      <c r="JVC149" s="121"/>
      <c r="JVD149" s="121"/>
      <c r="JVE149" s="121"/>
      <c r="JVF149" s="121"/>
      <c r="JVG149" s="121"/>
      <c r="JVH149" s="121"/>
      <c r="JVI149" s="121"/>
      <c r="JVJ149" s="121"/>
      <c r="JVK149" s="121"/>
      <c r="JVL149" s="121"/>
      <c r="JVM149" s="121"/>
      <c r="JVN149" s="121"/>
      <c r="JVO149" s="121"/>
      <c r="JVP149" s="121"/>
      <c r="JVQ149" s="121"/>
      <c r="JVR149" s="121"/>
      <c r="JVS149" s="121"/>
      <c r="JVT149" s="121"/>
      <c r="JVU149" s="121"/>
      <c r="JVV149" s="121"/>
      <c r="JVW149" s="121"/>
      <c r="JVX149" s="121"/>
      <c r="JVY149" s="121"/>
      <c r="JVZ149" s="121"/>
      <c r="JWA149" s="121"/>
      <c r="JWB149" s="121"/>
      <c r="JWC149" s="121"/>
      <c r="JWD149" s="121"/>
      <c r="JWE149" s="121"/>
      <c r="JWF149" s="121"/>
      <c r="JWG149" s="121"/>
      <c r="JWH149" s="121"/>
      <c r="JWI149" s="121"/>
      <c r="JWJ149" s="121"/>
      <c r="JWK149" s="121"/>
      <c r="JWL149" s="121"/>
      <c r="JWM149" s="121"/>
      <c r="JWN149" s="121"/>
      <c r="JWO149" s="121"/>
      <c r="JWP149" s="121"/>
      <c r="JWQ149" s="121"/>
      <c r="JWR149" s="121"/>
      <c r="JWS149" s="121"/>
      <c r="JWT149" s="121"/>
      <c r="JWU149" s="121"/>
      <c r="JWV149" s="121"/>
      <c r="JWW149" s="121"/>
      <c r="JWX149" s="121"/>
      <c r="JWY149" s="121"/>
      <c r="JWZ149" s="121"/>
      <c r="JXA149" s="121"/>
      <c r="JXB149" s="121"/>
      <c r="JXC149" s="121"/>
      <c r="JXD149" s="121"/>
      <c r="JXE149" s="121"/>
      <c r="JXF149" s="121"/>
      <c r="JXG149" s="121"/>
      <c r="JXH149" s="121"/>
      <c r="JXI149" s="121"/>
      <c r="JXJ149" s="121"/>
      <c r="JXK149" s="121"/>
      <c r="JXL149" s="121"/>
      <c r="JXM149" s="121"/>
      <c r="JXN149" s="121"/>
      <c r="JXO149" s="121"/>
      <c r="JXP149" s="121"/>
      <c r="JXQ149" s="121"/>
      <c r="JXR149" s="121"/>
      <c r="JXS149" s="121"/>
      <c r="JXT149" s="121"/>
      <c r="JXU149" s="121"/>
      <c r="JXV149" s="121"/>
      <c r="JXW149" s="121"/>
      <c r="JXX149" s="121"/>
      <c r="JXY149" s="121"/>
      <c r="JXZ149" s="121"/>
      <c r="JYA149" s="121"/>
      <c r="JYB149" s="121"/>
      <c r="JYC149" s="121"/>
      <c r="JYD149" s="121"/>
      <c r="JYE149" s="121"/>
      <c r="JYF149" s="121"/>
      <c r="JYG149" s="121"/>
      <c r="JYH149" s="121"/>
      <c r="JYI149" s="121"/>
      <c r="JYJ149" s="121"/>
      <c r="JYK149" s="121"/>
      <c r="JYL149" s="121"/>
      <c r="JYM149" s="121"/>
      <c r="JYN149" s="121"/>
      <c r="JYO149" s="121"/>
      <c r="JYP149" s="121"/>
      <c r="JYQ149" s="121"/>
      <c r="JYR149" s="121"/>
      <c r="JYS149" s="121"/>
      <c r="JYT149" s="121"/>
      <c r="JYU149" s="121"/>
      <c r="JYV149" s="121"/>
      <c r="JYW149" s="121"/>
      <c r="JYX149" s="121"/>
      <c r="JYY149" s="121"/>
      <c r="JYZ149" s="121"/>
      <c r="JZA149" s="121"/>
      <c r="JZB149" s="121"/>
      <c r="JZC149" s="121"/>
      <c r="JZD149" s="121"/>
      <c r="JZE149" s="121"/>
      <c r="JZF149" s="121"/>
      <c r="JZG149" s="121"/>
      <c r="JZH149" s="121"/>
      <c r="JZI149" s="121"/>
      <c r="JZJ149" s="121"/>
      <c r="JZK149" s="121"/>
      <c r="JZL149" s="121"/>
      <c r="JZM149" s="121"/>
      <c r="JZN149" s="121"/>
      <c r="JZO149" s="121"/>
      <c r="JZP149" s="121"/>
      <c r="JZQ149" s="121"/>
      <c r="JZR149" s="121"/>
      <c r="JZS149" s="121"/>
      <c r="JZT149" s="121"/>
      <c r="JZU149" s="121"/>
      <c r="JZV149" s="121"/>
      <c r="JZW149" s="121"/>
      <c r="JZX149" s="121"/>
      <c r="JZY149" s="121"/>
      <c r="JZZ149" s="121"/>
      <c r="KAA149" s="121"/>
      <c r="KAB149" s="121"/>
      <c r="KAC149" s="121"/>
      <c r="KAD149" s="121"/>
      <c r="KAE149" s="121"/>
      <c r="KAF149" s="121"/>
      <c r="KAG149" s="121"/>
      <c r="KAH149" s="121"/>
      <c r="KAI149" s="121"/>
      <c r="KAJ149" s="121"/>
      <c r="KAK149" s="121"/>
      <c r="KAL149" s="121"/>
      <c r="KAM149" s="121"/>
      <c r="KAN149" s="121"/>
      <c r="KAO149" s="121"/>
      <c r="KAP149" s="121"/>
      <c r="KAQ149" s="121"/>
      <c r="KAR149" s="121"/>
      <c r="KAS149" s="121"/>
      <c r="KAT149" s="121"/>
      <c r="KAU149" s="121"/>
      <c r="KAV149" s="121"/>
      <c r="KAW149" s="121"/>
      <c r="KAX149" s="121"/>
      <c r="KAY149" s="121"/>
      <c r="KAZ149" s="121"/>
      <c r="KBA149" s="121"/>
      <c r="KBB149" s="121"/>
      <c r="KBC149" s="121"/>
      <c r="KBD149" s="121"/>
      <c r="KBE149" s="121"/>
      <c r="KBF149" s="121"/>
      <c r="KBG149" s="121"/>
      <c r="KBH149" s="121"/>
      <c r="KBI149" s="121"/>
      <c r="KBJ149" s="121"/>
      <c r="KBK149" s="121"/>
      <c r="KBL149" s="121"/>
      <c r="KBM149" s="121"/>
      <c r="KBN149" s="121"/>
      <c r="KBO149" s="121"/>
      <c r="KBP149" s="121"/>
      <c r="KBQ149" s="121"/>
      <c r="KBR149" s="121"/>
      <c r="KBS149" s="121"/>
      <c r="KBT149" s="121"/>
      <c r="KBU149" s="121"/>
      <c r="KBV149" s="121"/>
      <c r="KBW149" s="121"/>
      <c r="KBX149" s="121"/>
      <c r="KBY149" s="121"/>
      <c r="KBZ149" s="121"/>
      <c r="KCA149" s="121"/>
      <c r="KCB149" s="121"/>
      <c r="KCC149" s="121"/>
      <c r="KCD149" s="121"/>
      <c r="KCE149" s="121"/>
      <c r="KCF149" s="121"/>
      <c r="KCG149" s="121"/>
      <c r="KCH149" s="121"/>
      <c r="KCI149" s="121"/>
      <c r="KCJ149" s="121"/>
      <c r="KCK149" s="121"/>
      <c r="KCL149" s="121"/>
      <c r="KCM149" s="121"/>
      <c r="KCN149" s="121"/>
      <c r="KCO149" s="121"/>
      <c r="KCP149" s="121"/>
      <c r="KCQ149" s="121"/>
      <c r="KCR149" s="121"/>
      <c r="KCS149" s="121"/>
      <c r="KCT149" s="121"/>
      <c r="KCU149" s="121"/>
      <c r="KCV149" s="121"/>
      <c r="KCW149" s="121"/>
      <c r="KCX149" s="121"/>
      <c r="KCY149" s="121"/>
      <c r="KCZ149" s="121"/>
      <c r="KDA149" s="121"/>
      <c r="KDB149" s="121"/>
      <c r="KDC149" s="121"/>
      <c r="KDD149" s="121"/>
      <c r="KDE149" s="121"/>
      <c r="KDF149" s="121"/>
      <c r="KDG149" s="121"/>
      <c r="KDH149" s="121"/>
      <c r="KDI149" s="121"/>
      <c r="KDJ149" s="121"/>
      <c r="KDK149" s="121"/>
      <c r="KDL149" s="121"/>
      <c r="KDM149" s="121"/>
      <c r="KDN149" s="121"/>
      <c r="KDO149" s="121"/>
      <c r="KDP149" s="121"/>
      <c r="KDQ149" s="121"/>
      <c r="KDR149" s="121"/>
      <c r="KDS149" s="121"/>
      <c r="KDT149" s="121"/>
      <c r="KDU149" s="121"/>
      <c r="KDV149" s="121"/>
      <c r="KDW149" s="121"/>
      <c r="KDX149" s="121"/>
      <c r="KDY149" s="121"/>
      <c r="KDZ149" s="121"/>
      <c r="KEA149" s="121"/>
      <c r="KEB149" s="121"/>
      <c r="KEC149" s="121"/>
      <c r="KED149" s="121"/>
      <c r="KEE149" s="121"/>
      <c r="KEF149" s="121"/>
      <c r="KEG149" s="121"/>
      <c r="KEH149" s="121"/>
      <c r="KEI149" s="121"/>
      <c r="KEJ149" s="121"/>
      <c r="KEK149" s="121"/>
      <c r="KEL149" s="121"/>
      <c r="KEM149" s="121"/>
      <c r="KEN149" s="121"/>
      <c r="KEO149" s="121"/>
      <c r="KEP149" s="121"/>
      <c r="KEQ149" s="121"/>
      <c r="KER149" s="121"/>
      <c r="KES149" s="121"/>
      <c r="KET149" s="121"/>
      <c r="KEU149" s="121"/>
      <c r="KEV149" s="121"/>
      <c r="KEW149" s="121"/>
      <c r="KEX149" s="121"/>
      <c r="KEY149" s="121"/>
      <c r="KEZ149" s="121"/>
      <c r="KFA149" s="121"/>
      <c r="KFB149" s="121"/>
      <c r="KFC149" s="121"/>
      <c r="KFD149" s="121"/>
      <c r="KFE149" s="121"/>
      <c r="KFF149" s="121"/>
      <c r="KFG149" s="121"/>
      <c r="KFH149" s="121"/>
      <c r="KFI149" s="121"/>
      <c r="KFJ149" s="121"/>
      <c r="KFK149" s="121"/>
      <c r="KFL149" s="121"/>
      <c r="KFM149" s="121"/>
      <c r="KFN149" s="121"/>
      <c r="KFO149" s="121"/>
      <c r="KFP149" s="121"/>
      <c r="KFQ149" s="121"/>
      <c r="KFR149" s="121"/>
      <c r="KFS149" s="121"/>
      <c r="KFT149" s="121"/>
      <c r="KFU149" s="121"/>
      <c r="KFV149" s="121"/>
      <c r="KFW149" s="121"/>
      <c r="KFX149" s="121"/>
      <c r="KFY149" s="121"/>
      <c r="KFZ149" s="121"/>
      <c r="KGA149" s="121"/>
      <c r="KGB149" s="121"/>
      <c r="KGC149" s="121"/>
      <c r="KGD149" s="121"/>
      <c r="KGE149" s="121"/>
      <c r="KGF149" s="121"/>
      <c r="KGG149" s="121"/>
      <c r="KGH149" s="121"/>
      <c r="KGI149" s="121"/>
      <c r="KGJ149" s="121"/>
      <c r="KGK149" s="121"/>
      <c r="KGL149" s="121"/>
      <c r="KGM149" s="121"/>
      <c r="KGN149" s="121"/>
      <c r="KGO149" s="121"/>
      <c r="KGP149" s="121"/>
      <c r="KGQ149" s="121"/>
      <c r="KGR149" s="121"/>
      <c r="KGS149" s="121"/>
      <c r="KGT149" s="121"/>
      <c r="KGU149" s="121"/>
      <c r="KGV149" s="121"/>
      <c r="KGW149" s="121"/>
      <c r="KGX149" s="121"/>
      <c r="KGY149" s="121"/>
      <c r="KGZ149" s="121"/>
      <c r="KHA149" s="121"/>
      <c r="KHB149" s="121"/>
      <c r="KHC149" s="121"/>
      <c r="KHD149" s="121"/>
      <c r="KHE149" s="121"/>
      <c r="KHF149" s="121"/>
      <c r="KHG149" s="121"/>
      <c r="KHH149" s="121"/>
      <c r="KHI149" s="121"/>
      <c r="KHJ149" s="121"/>
      <c r="KHK149" s="121"/>
      <c r="KHL149" s="121"/>
      <c r="KHM149" s="121"/>
      <c r="KHN149" s="121"/>
      <c r="KHO149" s="121"/>
      <c r="KHP149" s="121"/>
      <c r="KHQ149" s="121"/>
      <c r="KHR149" s="121"/>
      <c r="KHS149" s="121"/>
      <c r="KHT149" s="121"/>
      <c r="KHU149" s="121"/>
      <c r="KHV149" s="121"/>
      <c r="KHW149" s="121"/>
      <c r="KHX149" s="121"/>
      <c r="KHY149" s="121"/>
      <c r="KHZ149" s="121"/>
      <c r="KIA149" s="121"/>
      <c r="KIB149" s="121"/>
      <c r="KIC149" s="121"/>
      <c r="KID149" s="121"/>
      <c r="KIE149" s="121"/>
      <c r="KIF149" s="121"/>
      <c r="KIG149" s="121"/>
      <c r="KIH149" s="121"/>
      <c r="KII149" s="121"/>
      <c r="KIJ149" s="121"/>
      <c r="KIK149" s="121"/>
      <c r="KIL149" s="121"/>
      <c r="KIM149" s="121"/>
      <c r="KIN149" s="121"/>
      <c r="KIO149" s="121"/>
      <c r="KIP149" s="121"/>
      <c r="KIQ149" s="121"/>
      <c r="KIR149" s="121"/>
      <c r="KIS149" s="121"/>
      <c r="KIT149" s="121"/>
      <c r="KIU149" s="121"/>
      <c r="KIV149" s="121"/>
      <c r="KIW149" s="121"/>
      <c r="KIX149" s="121"/>
      <c r="KIY149" s="121"/>
      <c r="KIZ149" s="121"/>
      <c r="KJA149" s="121"/>
      <c r="KJB149" s="121"/>
      <c r="KJC149" s="121"/>
      <c r="KJD149" s="121"/>
      <c r="KJE149" s="121"/>
      <c r="KJF149" s="121"/>
      <c r="KJG149" s="121"/>
      <c r="KJH149" s="121"/>
      <c r="KJI149" s="121"/>
      <c r="KJJ149" s="121"/>
      <c r="KJK149" s="121"/>
      <c r="KJL149" s="121"/>
      <c r="KJM149" s="121"/>
      <c r="KJN149" s="121"/>
      <c r="KJO149" s="121"/>
      <c r="KJP149" s="121"/>
      <c r="KJQ149" s="121"/>
      <c r="KJR149" s="121"/>
      <c r="KJS149" s="121"/>
      <c r="KJT149" s="121"/>
      <c r="KJU149" s="121"/>
      <c r="KJV149" s="121"/>
      <c r="KJW149" s="121"/>
      <c r="KJX149" s="121"/>
      <c r="KJY149" s="121"/>
      <c r="KJZ149" s="121"/>
      <c r="KKA149" s="121"/>
      <c r="KKB149" s="121"/>
      <c r="KKC149" s="121"/>
      <c r="KKD149" s="121"/>
      <c r="KKE149" s="121"/>
      <c r="KKF149" s="121"/>
      <c r="KKG149" s="121"/>
      <c r="KKH149" s="121"/>
      <c r="KKI149" s="121"/>
      <c r="KKJ149" s="121"/>
      <c r="KKK149" s="121"/>
      <c r="KKL149" s="121"/>
      <c r="KKM149" s="121"/>
      <c r="KKN149" s="121"/>
      <c r="KKO149" s="121"/>
      <c r="KKP149" s="121"/>
      <c r="KKQ149" s="121"/>
      <c r="KKR149" s="121"/>
      <c r="KKS149" s="121"/>
      <c r="KKT149" s="121"/>
      <c r="KKU149" s="121"/>
      <c r="KKV149" s="121"/>
      <c r="KKW149" s="121"/>
      <c r="KKX149" s="121"/>
      <c r="KKY149" s="121"/>
      <c r="KKZ149" s="121"/>
      <c r="KLA149" s="121"/>
      <c r="KLB149" s="121"/>
      <c r="KLC149" s="121"/>
      <c r="KLD149" s="121"/>
      <c r="KLE149" s="121"/>
      <c r="KLF149" s="121"/>
      <c r="KLG149" s="121"/>
      <c r="KLH149" s="121"/>
      <c r="KLI149" s="121"/>
      <c r="KLJ149" s="121"/>
      <c r="KLK149" s="121"/>
      <c r="KLL149" s="121"/>
      <c r="KLM149" s="121"/>
      <c r="KLN149" s="121"/>
      <c r="KLO149" s="121"/>
      <c r="KLP149" s="121"/>
      <c r="KLQ149" s="121"/>
      <c r="KLR149" s="121"/>
      <c r="KLS149" s="121"/>
      <c r="KLT149" s="121"/>
      <c r="KLU149" s="121"/>
      <c r="KLV149" s="121"/>
      <c r="KLW149" s="121"/>
      <c r="KLX149" s="121"/>
      <c r="KLY149" s="121"/>
      <c r="KLZ149" s="121"/>
      <c r="KMA149" s="121"/>
      <c r="KMB149" s="121"/>
      <c r="KMC149" s="121"/>
      <c r="KMD149" s="121"/>
      <c r="KME149" s="121"/>
      <c r="KMF149" s="121"/>
      <c r="KMG149" s="121"/>
      <c r="KMH149" s="121"/>
      <c r="KMI149" s="121"/>
      <c r="KMJ149" s="121"/>
      <c r="KMK149" s="121"/>
      <c r="KML149" s="121"/>
      <c r="KMM149" s="121"/>
      <c r="KMN149" s="121"/>
      <c r="KMO149" s="121"/>
      <c r="KMP149" s="121"/>
      <c r="KMQ149" s="121"/>
      <c r="KMR149" s="121"/>
      <c r="KMS149" s="121"/>
      <c r="KMT149" s="121"/>
      <c r="KMU149" s="121"/>
      <c r="KMV149" s="121"/>
      <c r="KMW149" s="121"/>
      <c r="KMX149" s="121"/>
      <c r="KMY149" s="121"/>
      <c r="KMZ149" s="121"/>
      <c r="KNA149" s="121"/>
      <c r="KNB149" s="121"/>
      <c r="KNC149" s="121"/>
      <c r="KND149" s="121"/>
      <c r="KNE149" s="121"/>
      <c r="KNF149" s="121"/>
      <c r="KNG149" s="121"/>
      <c r="KNH149" s="121"/>
      <c r="KNI149" s="121"/>
      <c r="KNJ149" s="121"/>
      <c r="KNK149" s="121"/>
      <c r="KNL149" s="121"/>
      <c r="KNM149" s="121"/>
      <c r="KNN149" s="121"/>
      <c r="KNO149" s="121"/>
      <c r="KNP149" s="121"/>
      <c r="KNQ149" s="121"/>
      <c r="KNR149" s="121"/>
      <c r="KNS149" s="121"/>
      <c r="KNT149" s="121"/>
      <c r="KNU149" s="121"/>
      <c r="KNV149" s="121"/>
      <c r="KNW149" s="121"/>
      <c r="KNX149" s="121"/>
      <c r="KNY149" s="121"/>
      <c r="KNZ149" s="121"/>
      <c r="KOA149" s="121"/>
      <c r="KOB149" s="121"/>
      <c r="KOC149" s="121"/>
      <c r="KOD149" s="121"/>
      <c r="KOE149" s="121"/>
      <c r="KOF149" s="121"/>
      <c r="KOG149" s="121"/>
      <c r="KOH149" s="121"/>
      <c r="KOI149" s="121"/>
      <c r="KOJ149" s="121"/>
      <c r="KOK149" s="121"/>
      <c r="KOL149" s="121"/>
      <c r="KOM149" s="121"/>
      <c r="KON149" s="121"/>
      <c r="KOO149" s="121"/>
      <c r="KOP149" s="121"/>
      <c r="KOQ149" s="121"/>
      <c r="KOR149" s="121"/>
      <c r="KOS149" s="121"/>
      <c r="KOT149" s="121"/>
      <c r="KOU149" s="121"/>
      <c r="KOV149" s="121"/>
      <c r="KOW149" s="121"/>
      <c r="KOX149" s="121"/>
      <c r="KOY149" s="121"/>
      <c r="KOZ149" s="121"/>
      <c r="KPA149" s="121"/>
      <c r="KPB149" s="121"/>
      <c r="KPC149" s="121"/>
      <c r="KPD149" s="121"/>
      <c r="KPE149" s="121"/>
      <c r="KPF149" s="121"/>
      <c r="KPG149" s="121"/>
      <c r="KPH149" s="121"/>
      <c r="KPI149" s="121"/>
      <c r="KPJ149" s="121"/>
      <c r="KPK149" s="121"/>
      <c r="KPL149" s="121"/>
      <c r="KPM149" s="121"/>
      <c r="KPN149" s="121"/>
      <c r="KPO149" s="121"/>
      <c r="KPP149" s="121"/>
      <c r="KPQ149" s="121"/>
      <c r="KPR149" s="121"/>
      <c r="KPS149" s="121"/>
      <c r="KPT149" s="121"/>
      <c r="KPU149" s="121"/>
      <c r="KPV149" s="121"/>
      <c r="KPW149" s="121"/>
      <c r="KPX149" s="121"/>
      <c r="KPY149" s="121"/>
      <c r="KPZ149" s="121"/>
      <c r="KQA149" s="121"/>
      <c r="KQB149" s="121"/>
      <c r="KQC149" s="121"/>
      <c r="KQD149" s="121"/>
      <c r="KQE149" s="121"/>
      <c r="KQF149" s="121"/>
      <c r="KQG149" s="121"/>
      <c r="KQH149" s="121"/>
      <c r="KQI149" s="121"/>
      <c r="KQJ149" s="121"/>
      <c r="KQK149" s="121"/>
      <c r="KQL149" s="121"/>
      <c r="KQM149" s="121"/>
      <c r="KQN149" s="121"/>
      <c r="KQO149" s="121"/>
      <c r="KQP149" s="121"/>
      <c r="KQQ149" s="121"/>
      <c r="KQR149" s="121"/>
      <c r="KQS149" s="121"/>
      <c r="KQT149" s="121"/>
      <c r="KQU149" s="121"/>
      <c r="KQV149" s="121"/>
      <c r="KQW149" s="121"/>
      <c r="KQX149" s="121"/>
      <c r="KQY149" s="121"/>
      <c r="KQZ149" s="121"/>
      <c r="KRA149" s="121"/>
      <c r="KRB149" s="121"/>
      <c r="KRC149" s="121"/>
      <c r="KRD149" s="121"/>
      <c r="KRE149" s="121"/>
      <c r="KRF149" s="121"/>
      <c r="KRG149" s="121"/>
      <c r="KRH149" s="121"/>
      <c r="KRI149" s="121"/>
      <c r="KRJ149" s="121"/>
      <c r="KRK149" s="121"/>
      <c r="KRL149" s="121"/>
      <c r="KRM149" s="121"/>
      <c r="KRN149" s="121"/>
      <c r="KRO149" s="121"/>
      <c r="KRP149" s="121"/>
      <c r="KRQ149" s="121"/>
      <c r="KRR149" s="121"/>
      <c r="KRS149" s="121"/>
      <c r="KRT149" s="121"/>
      <c r="KRU149" s="121"/>
      <c r="KRV149" s="121"/>
      <c r="KRW149" s="121"/>
      <c r="KRX149" s="121"/>
      <c r="KRY149" s="121"/>
      <c r="KRZ149" s="121"/>
      <c r="KSA149" s="121"/>
      <c r="KSB149" s="121"/>
      <c r="KSC149" s="121"/>
      <c r="KSD149" s="121"/>
      <c r="KSE149" s="121"/>
      <c r="KSF149" s="121"/>
      <c r="KSG149" s="121"/>
      <c r="KSH149" s="121"/>
      <c r="KSI149" s="121"/>
      <c r="KSJ149" s="121"/>
      <c r="KSK149" s="121"/>
      <c r="KSL149" s="121"/>
      <c r="KSM149" s="121"/>
      <c r="KSN149" s="121"/>
      <c r="KSO149" s="121"/>
      <c r="KSP149" s="121"/>
      <c r="KSQ149" s="121"/>
      <c r="KSR149" s="121"/>
      <c r="KSS149" s="121"/>
      <c r="KST149" s="121"/>
      <c r="KSU149" s="121"/>
      <c r="KSV149" s="121"/>
      <c r="KSW149" s="121"/>
      <c r="KSX149" s="121"/>
      <c r="KSY149" s="121"/>
      <c r="KSZ149" s="121"/>
      <c r="KTA149" s="121"/>
      <c r="KTB149" s="121"/>
      <c r="KTC149" s="121"/>
      <c r="KTD149" s="121"/>
      <c r="KTE149" s="121"/>
      <c r="KTF149" s="121"/>
      <c r="KTG149" s="121"/>
      <c r="KTH149" s="121"/>
      <c r="KTI149" s="121"/>
      <c r="KTJ149" s="121"/>
      <c r="KTK149" s="121"/>
      <c r="KTL149" s="121"/>
      <c r="KTM149" s="121"/>
      <c r="KTN149" s="121"/>
      <c r="KTO149" s="121"/>
      <c r="KTP149" s="121"/>
      <c r="KTQ149" s="121"/>
      <c r="KTR149" s="121"/>
      <c r="KTS149" s="121"/>
      <c r="KTT149" s="121"/>
      <c r="KTU149" s="121"/>
      <c r="KTV149" s="121"/>
      <c r="KTW149" s="121"/>
      <c r="KTX149" s="121"/>
      <c r="KTY149" s="121"/>
      <c r="KTZ149" s="121"/>
      <c r="KUA149" s="121"/>
      <c r="KUB149" s="121"/>
      <c r="KUC149" s="121"/>
      <c r="KUD149" s="121"/>
      <c r="KUE149" s="121"/>
      <c r="KUF149" s="121"/>
      <c r="KUG149" s="121"/>
      <c r="KUH149" s="121"/>
      <c r="KUI149" s="121"/>
      <c r="KUJ149" s="121"/>
      <c r="KUK149" s="121"/>
      <c r="KUL149" s="121"/>
      <c r="KUM149" s="121"/>
      <c r="KUN149" s="121"/>
      <c r="KUO149" s="121"/>
      <c r="KUP149" s="121"/>
      <c r="KUQ149" s="121"/>
      <c r="KUR149" s="121"/>
      <c r="KUS149" s="121"/>
      <c r="KUT149" s="121"/>
      <c r="KUU149" s="121"/>
      <c r="KUV149" s="121"/>
      <c r="KUW149" s="121"/>
      <c r="KUX149" s="121"/>
      <c r="KUY149" s="121"/>
      <c r="KUZ149" s="121"/>
      <c r="KVA149" s="121"/>
      <c r="KVB149" s="121"/>
      <c r="KVC149" s="121"/>
      <c r="KVD149" s="121"/>
      <c r="KVE149" s="121"/>
      <c r="KVF149" s="121"/>
      <c r="KVG149" s="121"/>
      <c r="KVH149" s="121"/>
      <c r="KVI149" s="121"/>
      <c r="KVJ149" s="121"/>
      <c r="KVK149" s="121"/>
      <c r="KVL149" s="121"/>
      <c r="KVM149" s="121"/>
      <c r="KVN149" s="121"/>
      <c r="KVO149" s="121"/>
      <c r="KVP149" s="121"/>
      <c r="KVQ149" s="121"/>
      <c r="KVR149" s="121"/>
      <c r="KVS149" s="121"/>
      <c r="KVT149" s="121"/>
      <c r="KVU149" s="121"/>
      <c r="KVV149" s="121"/>
      <c r="KVW149" s="121"/>
      <c r="KVX149" s="121"/>
      <c r="KVY149" s="121"/>
      <c r="KVZ149" s="121"/>
      <c r="KWA149" s="121"/>
      <c r="KWB149" s="121"/>
      <c r="KWC149" s="121"/>
      <c r="KWD149" s="121"/>
      <c r="KWE149" s="121"/>
      <c r="KWF149" s="121"/>
      <c r="KWG149" s="121"/>
      <c r="KWH149" s="121"/>
      <c r="KWI149" s="121"/>
      <c r="KWJ149" s="121"/>
      <c r="KWK149" s="121"/>
      <c r="KWL149" s="121"/>
      <c r="KWM149" s="121"/>
      <c r="KWN149" s="121"/>
      <c r="KWO149" s="121"/>
      <c r="KWP149" s="121"/>
      <c r="KWQ149" s="121"/>
      <c r="KWR149" s="121"/>
      <c r="KWS149" s="121"/>
      <c r="KWT149" s="121"/>
      <c r="KWU149" s="121"/>
      <c r="KWV149" s="121"/>
      <c r="KWW149" s="121"/>
      <c r="KWX149" s="121"/>
      <c r="KWY149" s="121"/>
      <c r="KWZ149" s="121"/>
      <c r="KXA149" s="121"/>
      <c r="KXB149" s="121"/>
      <c r="KXC149" s="121"/>
      <c r="KXD149" s="121"/>
      <c r="KXE149" s="121"/>
      <c r="KXF149" s="121"/>
      <c r="KXG149" s="121"/>
      <c r="KXH149" s="121"/>
      <c r="KXI149" s="121"/>
      <c r="KXJ149" s="121"/>
      <c r="KXK149" s="121"/>
      <c r="KXL149" s="121"/>
      <c r="KXM149" s="121"/>
      <c r="KXN149" s="121"/>
      <c r="KXO149" s="121"/>
      <c r="KXP149" s="121"/>
      <c r="KXQ149" s="121"/>
      <c r="KXR149" s="121"/>
      <c r="KXS149" s="121"/>
      <c r="KXT149" s="121"/>
      <c r="KXU149" s="121"/>
      <c r="KXV149" s="121"/>
      <c r="KXW149" s="121"/>
      <c r="KXX149" s="121"/>
      <c r="KXY149" s="121"/>
      <c r="KXZ149" s="121"/>
      <c r="KYA149" s="121"/>
      <c r="KYB149" s="121"/>
      <c r="KYC149" s="121"/>
      <c r="KYD149" s="121"/>
      <c r="KYE149" s="121"/>
      <c r="KYF149" s="121"/>
      <c r="KYG149" s="121"/>
      <c r="KYH149" s="121"/>
      <c r="KYI149" s="121"/>
      <c r="KYJ149" s="121"/>
      <c r="KYK149" s="121"/>
      <c r="KYL149" s="121"/>
      <c r="KYM149" s="121"/>
      <c r="KYN149" s="121"/>
      <c r="KYO149" s="121"/>
      <c r="KYP149" s="121"/>
      <c r="KYQ149" s="121"/>
      <c r="KYR149" s="121"/>
      <c r="KYS149" s="121"/>
      <c r="KYT149" s="121"/>
      <c r="KYU149" s="121"/>
      <c r="KYV149" s="121"/>
      <c r="KYW149" s="121"/>
      <c r="KYX149" s="121"/>
      <c r="KYY149" s="121"/>
      <c r="KYZ149" s="121"/>
      <c r="KZA149" s="121"/>
      <c r="KZB149" s="121"/>
      <c r="KZC149" s="121"/>
      <c r="KZD149" s="121"/>
      <c r="KZE149" s="121"/>
      <c r="KZF149" s="121"/>
      <c r="KZG149" s="121"/>
      <c r="KZH149" s="121"/>
      <c r="KZI149" s="121"/>
      <c r="KZJ149" s="121"/>
      <c r="KZK149" s="121"/>
      <c r="KZL149" s="121"/>
      <c r="KZM149" s="121"/>
      <c r="KZN149" s="121"/>
      <c r="KZO149" s="121"/>
      <c r="KZP149" s="121"/>
      <c r="KZQ149" s="121"/>
      <c r="KZR149" s="121"/>
      <c r="KZS149" s="121"/>
      <c r="KZT149" s="121"/>
      <c r="KZU149" s="121"/>
      <c r="KZV149" s="121"/>
      <c r="KZW149" s="121"/>
      <c r="KZX149" s="121"/>
      <c r="KZY149" s="121"/>
      <c r="KZZ149" s="121"/>
      <c r="LAA149" s="121"/>
      <c r="LAB149" s="121"/>
      <c r="LAC149" s="121"/>
      <c r="LAD149" s="121"/>
      <c r="LAE149" s="121"/>
      <c r="LAF149" s="121"/>
      <c r="LAG149" s="121"/>
      <c r="LAH149" s="121"/>
      <c r="LAI149" s="121"/>
      <c r="LAJ149" s="121"/>
      <c r="LAK149" s="121"/>
      <c r="LAL149" s="121"/>
      <c r="LAM149" s="121"/>
      <c r="LAN149" s="121"/>
      <c r="LAO149" s="121"/>
      <c r="LAP149" s="121"/>
      <c r="LAQ149" s="121"/>
      <c r="LAR149" s="121"/>
      <c r="LAS149" s="121"/>
      <c r="LAT149" s="121"/>
      <c r="LAU149" s="121"/>
      <c r="LAV149" s="121"/>
      <c r="LAW149" s="121"/>
      <c r="LAX149" s="121"/>
      <c r="LAY149" s="121"/>
      <c r="LAZ149" s="121"/>
      <c r="LBA149" s="121"/>
      <c r="LBB149" s="121"/>
      <c r="LBC149" s="121"/>
      <c r="LBD149" s="121"/>
      <c r="LBE149" s="121"/>
      <c r="LBF149" s="121"/>
      <c r="LBG149" s="121"/>
      <c r="LBH149" s="121"/>
      <c r="LBI149" s="121"/>
      <c r="LBJ149" s="121"/>
      <c r="LBK149" s="121"/>
      <c r="LBL149" s="121"/>
      <c r="LBM149" s="121"/>
      <c r="LBN149" s="121"/>
      <c r="LBO149" s="121"/>
      <c r="LBP149" s="121"/>
      <c r="LBQ149" s="121"/>
      <c r="LBR149" s="121"/>
      <c r="LBS149" s="121"/>
      <c r="LBT149" s="121"/>
      <c r="LBU149" s="121"/>
      <c r="LBV149" s="121"/>
      <c r="LBW149" s="121"/>
      <c r="LBX149" s="121"/>
      <c r="LBY149" s="121"/>
      <c r="LBZ149" s="121"/>
      <c r="LCA149" s="121"/>
      <c r="LCB149" s="121"/>
      <c r="LCC149" s="121"/>
      <c r="LCD149" s="121"/>
      <c r="LCE149" s="121"/>
      <c r="LCF149" s="121"/>
      <c r="LCG149" s="121"/>
      <c r="LCH149" s="121"/>
      <c r="LCI149" s="121"/>
      <c r="LCJ149" s="121"/>
      <c r="LCK149" s="121"/>
      <c r="LCL149" s="121"/>
      <c r="LCM149" s="121"/>
      <c r="LCN149" s="121"/>
      <c r="LCO149" s="121"/>
      <c r="LCP149" s="121"/>
      <c r="LCQ149" s="121"/>
      <c r="LCR149" s="121"/>
      <c r="LCS149" s="121"/>
      <c r="LCT149" s="121"/>
      <c r="LCU149" s="121"/>
      <c r="LCV149" s="121"/>
      <c r="LCW149" s="121"/>
      <c r="LCX149" s="121"/>
      <c r="LCY149" s="121"/>
      <c r="LCZ149" s="121"/>
      <c r="LDA149" s="121"/>
      <c r="LDB149" s="121"/>
      <c r="LDC149" s="121"/>
      <c r="LDD149" s="121"/>
      <c r="LDE149" s="121"/>
      <c r="LDF149" s="121"/>
      <c r="LDG149" s="121"/>
      <c r="LDH149" s="121"/>
      <c r="LDI149" s="121"/>
      <c r="LDJ149" s="121"/>
      <c r="LDK149" s="121"/>
      <c r="LDL149" s="121"/>
      <c r="LDM149" s="121"/>
      <c r="LDN149" s="121"/>
      <c r="LDO149" s="121"/>
      <c r="LDP149" s="121"/>
      <c r="LDQ149" s="121"/>
      <c r="LDR149" s="121"/>
      <c r="LDS149" s="121"/>
      <c r="LDT149" s="121"/>
      <c r="LDU149" s="121"/>
      <c r="LDV149" s="121"/>
      <c r="LDW149" s="121"/>
      <c r="LDX149" s="121"/>
      <c r="LDY149" s="121"/>
      <c r="LDZ149" s="121"/>
      <c r="LEA149" s="121"/>
      <c r="LEB149" s="121"/>
      <c r="LEC149" s="121"/>
      <c r="LED149" s="121"/>
      <c r="LEE149" s="121"/>
      <c r="LEF149" s="121"/>
      <c r="LEG149" s="121"/>
      <c r="LEH149" s="121"/>
      <c r="LEI149" s="121"/>
      <c r="LEJ149" s="121"/>
      <c r="LEK149" s="121"/>
      <c r="LEL149" s="121"/>
      <c r="LEM149" s="121"/>
      <c r="LEN149" s="121"/>
      <c r="LEO149" s="121"/>
      <c r="LEP149" s="121"/>
      <c r="LEQ149" s="121"/>
      <c r="LER149" s="121"/>
      <c r="LES149" s="121"/>
      <c r="LET149" s="121"/>
      <c r="LEU149" s="121"/>
      <c r="LEV149" s="121"/>
      <c r="LEW149" s="121"/>
      <c r="LEX149" s="121"/>
      <c r="LEY149" s="121"/>
      <c r="LEZ149" s="121"/>
      <c r="LFA149" s="121"/>
      <c r="LFB149" s="121"/>
      <c r="LFC149" s="121"/>
      <c r="LFD149" s="121"/>
      <c r="LFE149" s="121"/>
      <c r="LFF149" s="121"/>
      <c r="LFG149" s="121"/>
      <c r="LFH149" s="121"/>
      <c r="LFI149" s="121"/>
      <c r="LFJ149" s="121"/>
      <c r="LFK149" s="121"/>
      <c r="LFL149" s="121"/>
      <c r="LFM149" s="121"/>
      <c r="LFN149" s="121"/>
      <c r="LFO149" s="121"/>
      <c r="LFP149" s="121"/>
      <c r="LFQ149" s="121"/>
      <c r="LFR149" s="121"/>
      <c r="LFS149" s="121"/>
      <c r="LFT149" s="121"/>
      <c r="LFU149" s="121"/>
      <c r="LFV149" s="121"/>
      <c r="LFW149" s="121"/>
      <c r="LFX149" s="121"/>
      <c r="LFY149" s="121"/>
      <c r="LFZ149" s="121"/>
      <c r="LGA149" s="121"/>
      <c r="LGB149" s="121"/>
      <c r="LGC149" s="121"/>
      <c r="LGD149" s="121"/>
      <c r="LGE149" s="121"/>
      <c r="LGF149" s="121"/>
      <c r="LGG149" s="121"/>
      <c r="LGH149" s="121"/>
      <c r="LGI149" s="121"/>
      <c r="LGJ149" s="121"/>
      <c r="LGK149" s="121"/>
      <c r="LGL149" s="121"/>
      <c r="LGM149" s="121"/>
      <c r="LGN149" s="121"/>
      <c r="LGO149" s="121"/>
      <c r="LGP149" s="121"/>
      <c r="LGQ149" s="121"/>
      <c r="LGR149" s="121"/>
      <c r="LGS149" s="121"/>
      <c r="LGT149" s="121"/>
      <c r="LGU149" s="121"/>
      <c r="LGV149" s="121"/>
      <c r="LGW149" s="121"/>
      <c r="LGX149" s="121"/>
      <c r="LGY149" s="121"/>
      <c r="LGZ149" s="121"/>
      <c r="LHA149" s="121"/>
      <c r="LHB149" s="121"/>
      <c r="LHC149" s="121"/>
      <c r="LHD149" s="121"/>
      <c r="LHE149" s="121"/>
      <c r="LHF149" s="121"/>
      <c r="LHG149" s="121"/>
      <c r="LHH149" s="121"/>
      <c r="LHI149" s="121"/>
      <c r="LHJ149" s="121"/>
      <c r="LHK149" s="121"/>
      <c r="LHL149" s="121"/>
      <c r="LHM149" s="121"/>
      <c r="LHN149" s="121"/>
      <c r="LHO149" s="121"/>
      <c r="LHP149" s="121"/>
      <c r="LHQ149" s="121"/>
      <c r="LHR149" s="121"/>
      <c r="LHS149" s="121"/>
      <c r="LHT149" s="121"/>
      <c r="LHU149" s="121"/>
      <c r="LHV149" s="121"/>
      <c r="LHW149" s="121"/>
      <c r="LHX149" s="121"/>
      <c r="LHY149" s="121"/>
      <c r="LHZ149" s="121"/>
      <c r="LIA149" s="121"/>
      <c r="LIB149" s="121"/>
      <c r="LIC149" s="121"/>
      <c r="LID149" s="121"/>
      <c r="LIE149" s="121"/>
      <c r="LIF149" s="121"/>
      <c r="LIG149" s="121"/>
      <c r="LIH149" s="121"/>
      <c r="LII149" s="121"/>
      <c r="LIJ149" s="121"/>
      <c r="LIK149" s="121"/>
      <c r="LIL149" s="121"/>
      <c r="LIM149" s="121"/>
      <c r="LIN149" s="121"/>
      <c r="LIO149" s="121"/>
      <c r="LIP149" s="121"/>
      <c r="LIQ149" s="121"/>
      <c r="LIR149" s="121"/>
      <c r="LIS149" s="121"/>
      <c r="LIT149" s="121"/>
      <c r="LIU149" s="121"/>
      <c r="LIV149" s="121"/>
      <c r="LIW149" s="121"/>
      <c r="LIX149" s="121"/>
      <c r="LIY149" s="121"/>
      <c r="LIZ149" s="121"/>
      <c r="LJA149" s="121"/>
      <c r="LJB149" s="121"/>
      <c r="LJC149" s="121"/>
      <c r="LJD149" s="121"/>
      <c r="LJE149" s="121"/>
      <c r="LJF149" s="121"/>
      <c r="LJG149" s="121"/>
      <c r="LJH149" s="121"/>
      <c r="LJI149" s="121"/>
      <c r="LJJ149" s="121"/>
      <c r="LJK149" s="121"/>
      <c r="LJL149" s="121"/>
      <c r="LJM149" s="121"/>
      <c r="LJN149" s="121"/>
      <c r="LJO149" s="121"/>
      <c r="LJP149" s="121"/>
      <c r="LJQ149" s="121"/>
      <c r="LJR149" s="121"/>
      <c r="LJS149" s="121"/>
      <c r="LJT149" s="121"/>
      <c r="LJU149" s="121"/>
      <c r="LJV149" s="121"/>
      <c r="LJW149" s="121"/>
      <c r="LJX149" s="121"/>
      <c r="LJY149" s="121"/>
      <c r="LJZ149" s="121"/>
      <c r="LKA149" s="121"/>
      <c r="LKB149" s="121"/>
      <c r="LKC149" s="121"/>
      <c r="LKD149" s="121"/>
      <c r="LKE149" s="121"/>
      <c r="LKF149" s="121"/>
      <c r="LKG149" s="121"/>
      <c r="LKH149" s="121"/>
      <c r="LKI149" s="121"/>
      <c r="LKJ149" s="121"/>
      <c r="LKK149" s="121"/>
      <c r="LKL149" s="121"/>
      <c r="LKM149" s="121"/>
      <c r="LKN149" s="121"/>
      <c r="LKO149" s="121"/>
      <c r="LKP149" s="121"/>
      <c r="LKQ149" s="121"/>
      <c r="LKR149" s="121"/>
      <c r="LKS149" s="121"/>
      <c r="LKT149" s="121"/>
      <c r="LKU149" s="121"/>
      <c r="LKV149" s="121"/>
      <c r="LKW149" s="121"/>
      <c r="LKX149" s="121"/>
      <c r="LKY149" s="121"/>
      <c r="LKZ149" s="121"/>
      <c r="LLA149" s="121"/>
      <c r="LLB149" s="121"/>
      <c r="LLC149" s="121"/>
      <c r="LLD149" s="121"/>
      <c r="LLE149" s="121"/>
      <c r="LLF149" s="121"/>
      <c r="LLG149" s="121"/>
      <c r="LLH149" s="121"/>
      <c r="LLI149" s="121"/>
      <c r="LLJ149" s="121"/>
      <c r="LLK149" s="121"/>
      <c r="LLL149" s="121"/>
      <c r="LLM149" s="121"/>
      <c r="LLN149" s="121"/>
      <c r="LLO149" s="121"/>
      <c r="LLP149" s="121"/>
      <c r="LLQ149" s="121"/>
      <c r="LLR149" s="121"/>
      <c r="LLS149" s="121"/>
      <c r="LLT149" s="121"/>
      <c r="LLU149" s="121"/>
      <c r="LLV149" s="121"/>
      <c r="LLW149" s="121"/>
      <c r="LLX149" s="121"/>
      <c r="LLY149" s="121"/>
      <c r="LLZ149" s="121"/>
      <c r="LMA149" s="121"/>
      <c r="LMB149" s="121"/>
      <c r="LMC149" s="121"/>
      <c r="LMD149" s="121"/>
      <c r="LME149" s="121"/>
      <c r="LMF149" s="121"/>
      <c r="LMG149" s="121"/>
      <c r="LMH149" s="121"/>
      <c r="LMI149" s="121"/>
      <c r="LMJ149" s="121"/>
      <c r="LMK149" s="121"/>
      <c r="LML149" s="121"/>
      <c r="LMM149" s="121"/>
      <c r="LMN149" s="121"/>
      <c r="LMO149" s="121"/>
      <c r="LMP149" s="121"/>
      <c r="LMQ149" s="121"/>
      <c r="LMR149" s="121"/>
      <c r="LMS149" s="121"/>
      <c r="LMT149" s="121"/>
      <c r="LMU149" s="121"/>
      <c r="LMV149" s="121"/>
      <c r="LMW149" s="121"/>
      <c r="LMX149" s="121"/>
      <c r="LMY149" s="121"/>
      <c r="LMZ149" s="121"/>
      <c r="LNA149" s="121"/>
      <c r="LNB149" s="121"/>
      <c r="LNC149" s="121"/>
      <c r="LND149" s="121"/>
      <c r="LNE149" s="121"/>
      <c r="LNF149" s="121"/>
      <c r="LNG149" s="121"/>
      <c r="LNH149" s="121"/>
      <c r="LNI149" s="121"/>
      <c r="LNJ149" s="121"/>
      <c r="LNK149" s="121"/>
      <c r="LNL149" s="121"/>
      <c r="LNM149" s="121"/>
      <c r="LNN149" s="121"/>
      <c r="LNO149" s="121"/>
      <c r="LNP149" s="121"/>
      <c r="LNQ149" s="121"/>
      <c r="LNR149" s="121"/>
      <c r="LNS149" s="121"/>
      <c r="LNT149" s="121"/>
      <c r="LNU149" s="121"/>
      <c r="LNV149" s="121"/>
      <c r="LNW149" s="121"/>
      <c r="LNX149" s="121"/>
      <c r="LNY149" s="121"/>
      <c r="LNZ149" s="121"/>
      <c r="LOA149" s="121"/>
      <c r="LOB149" s="121"/>
      <c r="LOC149" s="121"/>
      <c r="LOD149" s="121"/>
      <c r="LOE149" s="121"/>
      <c r="LOF149" s="121"/>
      <c r="LOG149" s="121"/>
      <c r="LOH149" s="121"/>
      <c r="LOI149" s="121"/>
      <c r="LOJ149" s="121"/>
      <c r="LOK149" s="121"/>
      <c r="LOL149" s="121"/>
      <c r="LOM149" s="121"/>
      <c r="LON149" s="121"/>
      <c r="LOO149" s="121"/>
      <c r="LOP149" s="121"/>
      <c r="LOQ149" s="121"/>
      <c r="LOR149" s="121"/>
      <c r="LOS149" s="121"/>
      <c r="LOT149" s="121"/>
      <c r="LOU149" s="121"/>
      <c r="LOV149" s="121"/>
      <c r="LOW149" s="121"/>
      <c r="LOX149" s="121"/>
      <c r="LOY149" s="121"/>
      <c r="LOZ149" s="121"/>
      <c r="LPA149" s="121"/>
      <c r="LPB149" s="121"/>
      <c r="LPC149" s="121"/>
      <c r="LPD149" s="121"/>
      <c r="LPE149" s="121"/>
      <c r="LPF149" s="121"/>
      <c r="LPG149" s="121"/>
      <c r="LPH149" s="121"/>
      <c r="LPI149" s="121"/>
      <c r="LPJ149" s="121"/>
      <c r="LPK149" s="121"/>
      <c r="LPL149" s="121"/>
      <c r="LPM149" s="121"/>
      <c r="LPN149" s="121"/>
      <c r="LPO149" s="121"/>
      <c r="LPP149" s="121"/>
      <c r="LPQ149" s="121"/>
      <c r="LPR149" s="121"/>
      <c r="LPS149" s="121"/>
      <c r="LPT149" s="121"/>
      <c r="LPU149" s="121"/>
      <c r="LPV149" s="121"/>
      <c r="LPW149" s="121"/>
      <c r="LPX149" s="121"/>
      <c r="LPY149" s="121"/>
      <c r="LPZ149" s="121"/>
      <c r="LQA149" s="121"/>
      <c r="LQB149" s="121"/>
      <c r="LQC149" s="121"/>
      <c r="LQD149" s="121"/>
      <c r="LQE149" s="121"/>
      <c r="LQF149" s="121"/>
      <c r="LQG149" s="121"/>
      <c r="LQH149" s="121"/>
      <c r="LQI149" s="121"/>
      <c r="LQJ149" s="121"/>
      <c r="LQK149" s="121"/>
      <c r="LQL149" s="121"/>
      <c r="LQM149" s="121"/>
      <c r="LQN149" s="121"/>
      <c r="LQO149" s="121"/>
      <c r="LQP149" s="121"/>
      <c r="LQQ149" s="121"/>
      <c r="LQR149" s="121"/>
      <c r="LQS149" s="121"/>
      <c r="LQT149" s="121"/>
      <c r="LQU149" s="121"/>
      <c r="LQV149" s="121"/>
      <c r="LQW149" s="121"/>
      <c r="LQX149" s="121"/>
      <c r="LQY149" s="121"/>
      <c r="LQZ149" s="121"/>
      <c r="LRA149" s="121"/>
      <c r="LRB149" s="121"/>
      <c r="LRC149" s="121"/>
      <c r="LRD149" s="121"/>
      <c r="LRE149" s="121"/>
      <c r="LRF149" s="121"/>
      <c r="LRG149" s="121"/>
      <c r="LRH149" s="121"/>
      <c r="LRI149" s="121"/>
      <c r="LRJ149" s="121"/>
      <c r="LRK149" s="121"/>
      <c r="LRL149" s="121"/>
      <c r="LRM149" s="121"/>
      <c r="LRN149" s="121"/>
      <c r="LRO149" s="121"/>
      <c r="LRP149" s="121"/>
      <c r="LRQ149" s="121"/>
      <c r="LRR149" s="121"/>
      <c r="LRS149" s="121"/>
      <c r="LRT149" s="121"/>
      <c r="LRU149" s="121"/>
      <c r="LRV149" s="121"/>
      <c r="LRW149" s="121"/>
      <c r="LRX149" s="121"/>
      <c r="LRY149" s="121"/>
      <c r="LRZ149" s="121"/>
      <c r="LSA149" s="121"/>
      <c r="LSB149" s="121"/>
      <c r="LSC149" s="121"/>
      <c r="LSD149" s="121"/>
      <c r="LSE149" s="121"/>
      <c r="LSF149" s="121"/>
      <c r="LSG149" s="121"/>
      <c r="LSH149" s="121"/>
      <c r="LSI149" s="121"/>
      <c r="LSJ149" s="121"/>
      <c r="LSK149" s="121"/>
      <c r="LSL149" s="121"/>
      <c r="LSM149" s="121"/>
      <c r="LSN149" s="121"/>
      <c r="LSO149" s="121"/>
      <c r="LSP149" s="121"/>
      <c r="LSQ149" s="121"/>
      <c r="LSR149" s="121"/>
      <c r="LSS149" s="121"/>
      <c r="LST149" s="121"/>
      <c r="LSU149" s="121"/>
      <c r="LSV149" s="121"/>
      <c r="LSW149" s="121"/>
      <c r="LSX149" s="121"/>
      <c r="LSY149" s="121"/>
      <c r="LSZ149" s="121"/>
      <c r="LTA149" s="121"/>
      <c r="LTB149" s="121"/>
      <c r="LTC149" s="121"/>
      <c r="LTD149" s="121"/>
      <c r="LTE149" s="121"/>
      <c r="LTF149" s="121"/>
      <c r="LTG149" s="121"/>
      <c r="LTH149" s="121"/>
      <c r="LTI149" s="121"/>
      <c r="LTJ149" s="121"/>
      <c r="LTK149" s="121"/>
      <c r="LTL149" s="121"/>
      <c r="LTM149" s="121"/>
      <c r="LTN149" s="121"/>
      <c r="LTO149" s="121"/>
      <c r="LTP149" s="121"/>
      <c r="LTQ149" s="121"/>
      <c r="LTR149" s="121"/>
      <c r="LTS149" s="121"/>
      <c r="LTT149" s="121"/>
      <c r="LTU149" s="121"/>
      <c r="LTV149" s="121"/>
      <c r="LTW149" s="121"/>
      <c r="LTX149" s="121"/>
      <c r="LTY149" s="121"/>
      <c r="LTZ149" s="121"/>
      <c r="LUA149" s="121"/>
      <c r="LUB149" s="121"/>
      <c r="LUC149" s="121"/>
      <c r="LUD149" s="121"/>
      <c r="LUE149" s="121"/>
      <c r="LUF149" s="121"/>
      <c r="LUG149" s="121"/>
      <c r="LUH149" s="121"/>
      <c r="LUI149" s="121"/>
      <c r="LUJ149" s="121"/>
      <c r="LUK149" s="121"/>
      <c r="LUL149" s="121"/>
      <c r="LUM149" s="121"/>
      <c r="LUN149" s="121"/>
      <c r="LUO149" s="121"/>
      <c r="LUP149" s="121"/>
      <c r="LUQ149" s="121"/>
      <c r="LUR149" s="121"/>
      <c r="LUS149" s="121"/>
      <c r="LUT149" s="121"/>
      <c r="LUU149" s="121"/>
      <c r="LUV149" s="121"/>
      <c r="LUW149" s="121"/>
      <c r="LUX149" s="121"/>
      <c r="LUY149" s="121"/>
      <c r="LUZ149" s="121"/>
      <c r="LVA149" s="121"/>
      <c r="LVB149" s="121"/>
      <c r="LVC149" s="121"/>
      <c r="LVD149" s="121"/>
      <c r="LVE149" s="121"/>
      <c r="LVF149" s="121"/>
      <c r="LVG149" s="121"/>
      <c r="LVH149" s="121"/>
      <c r="LVI149" s="121"/>
      <c r="LVJ149" s="121"/>
      <c r="LVK149" s="121"/>
      <c r="LVL149" s="121"/>
      <c r="LVM149" s="121"/>
      <c r="LVN149" s="121"/>
      <c r="LVO149" s="121"/>
      <c r="LVP149" s="121"/>
      <c r="LVQ149" s="121"/>
      <c r="LVR149" s="121"/>
      <c r="LVS149" s="121"/>
      <c r="LVT149" s="121"/>
      <c r="LVU149" s="121"/>
      <c r="LVV149" s="121"/>
      <c r="LVW149" s="121"/>
      <c r="LVX149" s="121"/>
      <c r="LVY149" s="121"/>
      <c r="LVZ149" s="121"/>
      <c r="LWA149" s="121"/>
      <c r="LWB149" s="121"/>
      <c r="LWC149" s="121"/>
      <c r="LWD149" s="121"/>
      <c r="LWE149" s="121"/>
      <c r="LWF149" s="121"/>
      <c r="LWG149" s="121"/>
      <c r="LWH149" s="121"/>
      <c r="LWI149" s="121"/>
      <c r="LWJ149" s="121"/>
      <c r="LWK149" s="121"/>
      <c r="LWL149" s="121"/>
      <c r="LWM149" s="121"/>
      <c r="LWN149" s="121"/>
      <c r="LWO149" s="121"/>
      <c r="LWP149" s="121"/>
      <c r="LWQ149" s="121"/>
      <c r="LWR149" s="121"/>
      <c r="LWS149" s="121"/>
      <c r="LWT149" s="121"/>
      <c r="LWU149" s="121"/>
      <c r="LWV149" s="121"/>
      <c r="LWW149" s="121"/>
      <c r="LWX149" s="121"/>
      <c r="LWY149" s="121"/>
      <c r="LWZ149" s="121"/>
      <c r="LXA149" s="121"/>
      <c r="LXB149" s="121"/>
      <c r="LXC149" s="121"/>
      <c r="LXD149" s="121"/>
      <c r="LXE149" s="121"/>
      <c r="LXF149" s="121"/>
      <c r="LXG149" s="121"/>
      <c r="LXH149" s="121"/>
      <c r="LXI149" s="121"/>
      <c r="LXJ149" s="121"/>
      <c r="LXK149" s="121"/>
      <c r="LXL149" s="121"/>
      <c r="LXM149" s="121"/>
      <c r="LXN149" s="121"/>
      <c r="LXO149" s="121"/>
      <c r="LXP149" s="121"/>
      <c r="LXQ149" s="121"/>
      <c r="LXR149" s="121"/>
      <c r="LXS149" s="121"/>
      <c r="LXT149" s="121"/>
      <c r="LXU149" s="121"/>
      <c r="LXV149" s="121"/>
      <c r="LXW149" s="121"/>
      <c r="LXX149" s="121"/>
      <c r="LXY149" s="121"/>
      <c r="LXZ149" s="121"/>
      <c r="LYA149" s="121"/>
      <c r="LYB149" s="121"/>
      <c r="LYC149" s="121"/>
      <c r="LYD149" s="121"/>
      <c r="LYE149" s="121"/>
      <c r="LYF149" s="121"/>
      <c r="LYG149" s="121"/>
      <c r="LYH149" s="121"/>
      <c r="LYI149" s="121"/>
      <c r="LYJ149" s="121"/>
      <c r="LYK149" s="121"/>
      <c r="LYL149" s="121"/>
      <c r="LYM149" s="121"/>
      <c r="LYN149" s="121"/>
      <c r="LYO149" s="121"/>
      <c r="LYP149" s="121"/>
      <c r="LYQ149" s="121"/>
      <c r="LYR149" s="121"/>
      <c r="LYS149" s="121"/>
      <c r="LYT149" s="121"/>
      <c r="LYU149" s="121"/>
      <c r="LYV149" s="121"/>
      <c r="LYW149" s="121"/>
      <c r="LYX149" s="121"/>
      <c r="LYY149" s="121"/>
      <c r="LYZ149" s="121"/>
      <c r="LZA149" s="121"/>
      <c r="LZB149" s="121"/>
      <c r="LZC149" s="121"/>
      <c r="LZD149" s="121"/>
      <c r="LZE149" s="121"/>
      <c r="LZF149" s="121"/>
      <c r="LZG149" s="121"/>
      <c r="LZH149" s="121"/>
      <c r="LZI149" s="121"/>
      <c r="LZJ149" s="121"/>
      <c r="LZK149" s="121"/>
      <c r="LZL149" s="121"/>
      <c r="LZM149" s="121"/>
      <c r="LZN149" s="121"/>
      <c r="LZO149" s="121"/>
      <c r="LZP149" s="121"/>
      <c r="LZQ149" s="121"/>
      <c r="LZR149" s="121"/>
      <c r="LZS149" s="121"/>
      <c r="LZT149" s="121"/>
      <c r="LZU149" s="121"/>
      <c r="LZV149" s="121"/>
      <c r="LZW149" s="121"/>
      <c r="LZX149" s="121"/>
      <c r="LZY149" s="121"/>
      <c r="LZZ149" s="121"/>
      <c r="MAA149" s="121"/>
      <c r="MAB149" s="121"/>
      <c r="MAC149" s="121"/>
      <c r="MAD149" s="121"/>
      <c r="MAE149" s="121"/>
      <c r="MAF149" s="121"/>
      <c r="MAG149" s="121"/>
      <c r="MAH149" s="121"/>
      <c r="MAI149" s="121"/>
      <c r="MAJ149" s="121"/>
      <c r="MAK149" s="121"/>
      <c r="MAL149" s="121"/>
      <c r="MAM149" s="121"/>
      <c r="MAN149" s="121"/>
      <c r="MAO149" s="121"/>
      <c r="MAP149" s="121"/>
      <c r="MAQ149" s="121"/>
      <c r="MAR149" s="121"/>
      <c r="MAS149" s="121"/>
      <c r="MAT149" s="121"/>
      <c r="MAU149" s="121"/>
      <c r="MAV149" s="121"/>
      <c r="MAW149" s="121"/>
      <c r="MAX149" s="121"/>
      <c r="MAY149" s="121"/>
      <c r="MAZ149" s="121"/>
      <c r="MBA149" s="121"/>
      <c r="MBB149" s="121"/>
      <c r="MBC149" s="121"/>
      <c r="MBD149" s="121"/>
      <c r="MBE149" s="121"/>
      <c r="MBF149" s="121"/>
      <c r="MBG149" s="121"/>
      <c r="MBH149" s="121"/>
      <c r="MBI149" s="121"/>
      <c r="MBJ149" s="121"/>
      <c r="MBK149" s="121"/>
      <c r="MBL149" s="121"/>
      <c r="MBM149" s="121"/>
      <c r="MBN149" s="121"/>
      <c r="MBO149" s="121"/>
      <c r="MBP149" s="121"/>
      <c r="MBQ149" s="121"/>
      <c r="MBR149" s="121"/>
      <c r="MBS149" s="121"/>
      <c r="MBT149" s="121"/>
      <c r="MBU149" s="121"/>
      <c r="MBV149" s="121"/>
      <c r="MBW149" s="121"/>
      <c r="MBX149" s="121"/>
      <c r="MBY149" s="121"/>
      <c r="MBZ149" s="121"/>
      <c r="MCA149" s="121"/>
      <c r="MCB149" s="121"/>
      <c r="MCC149" s="121"/>
      <c r="MCD149" s="121"/>
      <c r="MCE149" s="121"/>
      <c r="MCF149" s="121"/>
      <c r="MCG149" s="121"/>
      <c r="MCH149" s="121"/>
      <c r="MCI149" s="121"/>
      <c r="MCJ149" s="121"/>
      <c r="MCK149" s="121"/>
      <c r="MCL149" s="121"/>
      <c r="MCM149" s="121"/>
      <c r="MCN149" s="121"/>
      <c r="MCO149" s="121"/>
      <c r="MCP149" s="121"/>
      <c r="MCQ149" s="121"/>
      <c r="MCR149" s="121"/>
      <c r="MCS149" s="121"/>
      <c r="MCT149" s="121"/>
      <c r="MCU149" s="121"/>
      <c r="MCV149" s="121"/>
      <c r="MCW149" s="121"/>
      <c r="MCX149" s="121"/>
      <c r="MCY149" s="121"/>
      <c r="MCZ149" s="121"/>
      <c r="MDA149" s="121"/>
      <c r="MDB149" s="121"/>
      <c r="MDC149" s="121"/>
      <c r="MDD149" s="121"/>
      <c r="MDE149" s="121"/>
      <c r="MDF149" s="121"/>
      <c r="MDG149" s="121"/>
      <c r="MDH149" s="121"/>
      <c r="MDI149" s="121"/>
      <c r="MDJ149" s="121"/>
      <c r="MDK149" s="121"/>
      <c r="MDL149" s="121"/>
      <c r="MDM149" s="121"/>
      <c r="MDN149" s="121"/>
      <c r="MDO149" s="121"/>
      <c r="MDP149" s="121"/>
      <c r="MDQ149" s="121"/>
      <c r="MDR149" s="121"/>
      <c r="MDS149" s="121"/>
      <c r="MDT149" s="121"/>
      <c r="MDU149" s="121"/>
      <c r="MDV149" s="121"/>
      <c r="MDW149" s="121"/>
      <c r="MDX149" s="121"/>
      <c r="MDY149" s="121"/>
      <c r="MDZ149" s="121"/>
      <c r="MEA149" s="121"/>
      <c r="MEB149" s="121"/>
      <c r="MEC149" s="121"/>
      <c r="MED149" s="121"/>
      <c r="MEE149" s="121"/>
      <c r="MEF149" s="121"/>
      <c r="MEG149" s="121"/>
      <c r="MEH149" s="121"/>
      <c r="MEI149" s="121"/>
      <c r="MEJ149" s="121"/>
      <c r="MEK149" s="121"/>
      <c r="MEL149" s="121"/>
      <c r="MEM149" s="121"/>
      <c r="MEN149" s="121"/>
      <c r="MEO149" s="121"/>
      <c r="MEP149" s="121"/>
      <c r="MEQ149" s="121"/>
      <c r="MER149" s="121"/>
      <c r="MES149" s="121"/>
      <c r="MET149" s="121"/>
      <c r="MEU149" s="121"/>
      <c r="MEV149" s="121"/>
      <c r="MEW149" s="121"/>
      <c r="MEX149" s="121"/>
      <c r="MEY149" s="121"/>
      <c r="MEZ149" s="121"/>
      <c r="MFA149" s="121"/>
      <c r="MFB149" s="121"/>
      <c r="MFC149" s="121"/>
      <c r="MFD149" s="121"/>
      <c r="MFE149" s="121"/>
      <c r="MFF149" s="121"/>
      <c r="MFG149" s="121"/>
      <c r="MFH149" s="121"/>
      <c r="MFI149" s="121"/>
      <c r="MFJ149" s="121"/>
      <c r="MFK149" s="121"/>
      <c r="MFL149" s="121"/>
      <c r="MFM149" s="121"/>
      <c r="MFN149" s="121"/>
      <c r="MFO149" s="121"/>
      <c r="MFP149" s="121"/>
      <c r="MFQ149" s="121"/>
      <c r="MFR149" s="121"/>
      <c r="MFS149" s="121"/>
      <c r="MFT149" s="121"/>
      <c r="MFU149" s="121"/>
      <c r="MFV149" s="121"/>
      <c r="MFW149" s="121"/>
      <c r="MFX149" s="121"/>
      <c r="MFY149" s="121"/>
      <c r="MFZ149" s="121"/>
      <c r="MGA149" s="121"/>
      <c r="MGB149" s="121"/>
      <c r="MGC149" s="121"/>
      <c r="MGD149" s="121"/>
      <c r="MGE149" s="121"/>
      <c r="MGF149" s="121"/>
      <c r="MGG149" s="121"/>
      <c r="MGH149" s="121"/>
      <c r="MGI149" s="121"/>
      <c r="MGJ149" s="121"/>
      <c r="MGK149" s="121"/>
      <c r="MGL149" s="121"/>
      <c r="MGM149" s="121"/>
      <c r="MGN149" s="121"/>
      <c r="MGO149" s="121"/>
      <c r="MGP149" s="121"/>
      <c r="MGQ149" s="121"/>
      <c r="MGR149" s="121"/>
      <c r="MGS149" s="121"/>
      <c r="MGT149" s="121"/>
      <c r="MGU149" s="121"/>
      <c r="MGV149" s="121"/>
      <c r="MGW149" s="121"/>
      <c r="MGX149" s="121"/>
      <c r="MGY149" s="121"/>
      <c r="MGZ149" s="121"/>
      <c r="MHA149" s="121"/>
      <c r="MHB149" s="121"/>
      <c r="MHC149" s="121"/>
      <c r="MHD149" s="121"/>
      <c r="MHE149" s="121"/>
      <c r="MHF149" s="121"/>
      <c r="MHG149" s="121"/>
      <c r="MHH149" s="121"/>
      <c r="MHI149" s="121"/>
      <c r="MHJ149" s="121"/>
      <c r="MHK149" s="121"/>
      <c r="MHL149" s="121"/>
      <c r="MHM149" s="121"/>
      <c r="MHN149" s="121"/>
      <c r="MHO149" s="121"/>
      <c r="MHP149" s="121"/>
      <c r="MHQ149" s="121"/>
      <c r="MHR149" s="121"/>
      <c r="MHS149" s="121"/>
      <c r="MHT149" s="121"/>
      <c r="MHU149" s="121"/>
      <c r="MHV149" s="121"/>
      <c r="MHW149" s="121"/>
      <c r="MHX149" s="121"/>
      <c r="MHY149" s="121"/>
      <c r="MHZ149" s="121"/>
      <c r="MIA149" s="121"/>
      <c r="MIB149" s="121"/>
      <c r="MIC149" s="121"/>
      <c r="MID149" s="121"/>
      <c r="MIE149" s="121"/>
      <c r="MIF149" s="121"/>
      <c r="MIG149" s="121"/>
      <c r="MIH149" s="121"/>
      <c r="MII149" s="121"/>
      <c r="MIJ149" s="121"/>
      <c r="MIK149" s="121"/>
      <c r="MIL149" s="121"/>
      <c r="MIM149" s="121"/>
      <c r="MIN149" s="121"/>
      <c r="MIO149" s="121"/>
      <c r="MIP149" s="121"/>
      <c r="MIQ149" s="121"/>
      <c r="MIR149" s="121"/>
      <c r="MIS149" s="121"/>
      <c r="MIT149" s="121"/>
      <c r="MIU149" s="121"/>
      <c r="MIV149" s="121"/>
      <c r="MIW149" s="121"/>
      <c r="MIX149" s="121"/>
      <c r="MIY149" s="121"/>
      <c r="MIZ149" s="121"/>
      <c r="MJA149" s="121"/>
      <c r="MJB149" s="121"/>
      <c r="MJC149" s="121"/>
      <c r="MJD149" s="121"/>
      <c r="MJE149" s="121"/>
      <c r="MJF149" s="121"/>
      <c r="MJG149" s="121"/>
      <c r="MJH149" s="121"/>
      <c r="MJI149" s="121"/>
      <c r="MJJ149" s="121"/>
      <c r="MJK149" s="121"/>
      <c r="MJL149" s="121"/>
      <c r="MJM149" s="121"/>
      <c r="MJN149" s="121"/>
      <c r="MJO149" s="121"/>
      <c r="MJP149" s="121"/>
      <c r="MJQ149" s="121"/>
      <c r="MJR149" s="121"/>
      <c r="MJS149" s="121"/>
      <c r="MJT149" s="121"/>
      <c r="MJU149" s="121"/>
      <c r="MJV149" s="121"/>
      <c r="MJW149" s="121"/>
      <c r="MJX149" s="121"/>
      <c r="MJY149" s="121"/>
      <c r="MJZ149" s="121"/>
      <c r="MKA149" s="121"/>
      <c r="MKB149" s="121"/>
      <c r="MKC149" s="121"/>
      <c r="MKD149" s="121"/>
      <c r="MKE149" s="121"/>
      <c r="MKF149" s="121"/>
      <c r="MKG149" s="121"/>
      <c r="MKH149" s="121"/>
      <c r="MKI149" s="121"/>
      <c r="MKJ149" s="121"/>
      <c r="MKK149" s="121"/>
      <c r="MKL149" s="121"/>
      <c r="MKM149" s="121"/>
      <c r="MKN149" s="121"/>
      <c r="MKO149" s="121"/>
      <c r="MKP149" s="121"/>
      <c r="MKQ149" s="121"/>
      <c r="MKR149" s="121"/>
      <c r="MKS149" s="121"/>
      <c r="MKT149" s="121"/>
      <c r="MKU149" s="121"/>
      <c r="MKV149" s="121"/>
      <c r="MKW149" s="121"/>
      <c r="MKX149" s="121"/>
      <c r="MKY149" s="121"/>
      <c r="MKZ149" s="121"/>
      <c r="MLA149" s="121"/>
      <c r="MLB149" s="121"/>
      <c r="MLC149" s="121"/>
      <c r="MLD149" s="121"/>
      <c r="MLE149" s="121"/>
      <c r="MLF149" s="121"/>
      <c r="MLG149" s="121"/>
      <c r="MLH149" s="121"/>
      <c r="MLI149" s="121"/>
      <c r="MLJ149" s="121"/>
      <c r="MLK149" s="121"/>
      <c r="MLL149" s="121"/>
      <c r="MLM149" s="121"/>
      <c r="MLN149" s="121"/>
      <c r="MLO149" s="121"/>
      <c r="MLP149" s="121"/>
      <c r="MLQ149" s="121"/>
      <c r="MLR149" s="121"/>
      <c r="MLS149" s="121"/>
      <c r="MLT149" s="121"/>
      <c r="MLU149" s="121"/>
      <c r="MLV149" s="121"/>
      <c r="MLW149" s="121"/>
      <c r="MLX149" s="121"/>
      <c r="MLY149" s="121"/>
      <c r="MLZ149" s="121"/>
      <c r="MMA149" s="121"/>
      <c r="MMB149" s="121"/>
      <c r="MMC149" s="121"/>
      <c r="MMD149" s="121"/>
      <c r="MME149" s="121"/>
      <c r="MMF149" s="121"/>
      <c r="MMG149" s="121"/>
      <c r="MMH149" s="121"/>
      <c r="MMI149" s="121"/>
      <c r="MMJ149" s="121"/>
      <c r="MMK149" s="121"/>
      <c r="MML149" s="121"/>
      <c r="MMM149" s="121"/>
      <c r="MMN149" s="121"/>
      <c r="MMO149" s="121"/>
      <c r="MMP149" s="121"/>
      <c r="MMQ149" s="121"/>
      <c r="MMR149" s="121"/>
      <c r="MMS149" s="121"/>
      <c r="MMT149" s="121"/>
      <c r="MMU149" s="121"/>
      <c r="MMV149" s="121"/>
      <c r="MMW149" s="121"/>
      <c r="MMX149" s="121"/>
      <c r="MMY149" s="121"/>
      <c r="MMZ149" s="121"/>
      <c r="MNA149" s="121"/>
      <c r="MNB149" s="121"/>
      <c r="MNC149" s="121"/>
      <c r="MND149" s="121"/>
      <c r="MNE149" s="121"/>
      <c r="MNF149" s="121"/>
      <c r="MNG149" s="121"/>
      <c r="MNH149" s="121"/>
      <c r="MNI149" s="121"/>
      <c r="MNJ149" s="121"/>
      <c r="MNK149" s="121"/>
      <c r="MNL149" s="121"/>
      <c r="MNM149" s="121"/>
      <c r="MNN149" s="121"/>
      <c r="MNO149" s="121"/>
      <c r="MNP149" s="121"/>
      <c r="MNQ149" s="121"/>
      <c r="MNR149" s="121"/>
      <c r="MNS149" s="121"/>
      <c r="MNT149" s="121"/>
      <c r="MNU149" s="121"/>
      <c r="MNV149" s="121"/>
      <c r="MNW149" s="121"/>
      <c r="MNX149" s="121"/>
      <c r="MNY149" s="121"/>
      <c r="MNZ149" s="121"/>
      <c r="MOA149" s="121"/>
      <c r="MOB149" s="121"/>
      <c r="MOC149" s="121"/>
      <c r="MOD149" s="121"/>
      <c r="MOE149" s="121"/>
      <c r="MOF149" s="121"/>
      <c r="MOG149" s="121"/>
      <c r="MOH149" s="121"/>
      <c r="MOI149" s="121"/>
      <c r="MOJ149" s="121"/>
      <c r="MOK149" s="121"/>
      <c r="MOL149" s="121"/>
      <c r="MOM149" s="121"/>
      <c r="MON149" s="121"/>
      <c r="MOO149" s="121"/>
      <c r="MOP149" s="121"/>
      <c r="MOQ149" s="121"/>
      <c r="MOR149" s="121"/>
      <c r="MOS149" s="121"/>
      <c r="MOT149" s="121"/>
      <c r="MOU149" s="121"/>
      <c r="MOV149" s="121"/>
      <c r="MOW149" s="121"/>
      <c r="MOX149" s="121"/>
      <c r="MOY149" s="121"/>
      <c r="MOZ149" s="121"/>
      <c r="MPA149" s="121"/>
      <c r="MPB149" s="121"/>
      <c r="MPC149" s="121"/>
      <c r="MPD149" s="121"/>
      <c r="MPE149" s="121"/>
      <c r="MPF149" s="121"/>
      <c r="MPG149" s="121"/>
      <c r="MPH149" s="121"/>
      <c r="MPI149" s="121"/>
      <c r="MPJ149" s="121"/>
      <c r="MPK149" s="121"/>
      <c r="MPL149" s="121"/>
      <c r="MPM149" s="121"/>
      <c r="MPN149" s="121"/>
      <c r="MPO149" s="121"/>
      <c r="MPP149" s="121"/>
      <c r="MPQ149" s="121"/>
      <c r="MPR149" s="121"/>
      <c r="MPS149" s="121"/>
      <c r="MPT149" s="121"/>
      <c r="MPU149" s="121"/>
      <c r="MPV149" s="121"/>
      <c r="MPW149" s="121"/>
      <c r="MPX149" s="121"/>
      <c r="MPY149" s="121"/>
      <c r="MPZ149" s="121"/>
      <c r="MQA149" s="121"/>
      <c r="MQB149" s="121"/>
      <c r="MQC149" s="121"/>
      <c r="MQD149" s="121"/>
      <c r="MQE149" s="121"/>
      <c r="MQF149" s="121"/>
      <c r="MQG149" s="121"/>
      <c r="MQH149" s="121"/>
      <c r="MQI149" s="121"/>
      <c r="MQJ149" s="121"/>
      <c r="MQK149" s="121"/>
      <c r="MQL149" s="121"/>
      <c r="MQM149" s="121"/>
      <c r="MQN149" s="121"/>
      <c r="MQO149" s="121"/>
      <c r="MQP149" s="121"/>
      <c r="MQQ149" s="121"/>
      <c r="MQR149" s="121"/>
      <c r="MQS149" s="121"/>
      <c r="MQT149" s="121"/>
      <c r="MQU149" s="121"/>
      <c r="MQV149" s="121"/>
      <c r="MQW149" s="121"/>
      <c r="MQX149" s="121"/>
      <c r="MQY149" s="121"/>
      <c r="MQZ149" s="121"/>
      <c r="MRA149" s="121"/>
      <c r="MRB149" s="121"/>
      <c r="MRC149" s="121"/>
      <c r="MRD149" s="121"/>
      <c r="MRE149" s="121"/>
      <c r="MRF149" s="121"/>
      <c r="MRG149" s="121"/>
      <c r="MRH149" s="121"/>
      <c r="MRI149" s="121"/>
      <c r="MRJ149" s="121"/>
      <c r="MRK149" s="121"/>
      <c r="MRL149" s="121"/>
      <c r="MRM149" s="121"/>
      <c r="MRN149" s="121"/>
      <c r="MRO149" s="121"/>
      <c r="MRP149" s="121"/>
      <c r="MRQ149" s="121"/>
      <c r="MRR149" s="121"/>
      <c r="MRS149" s="121"/>
      <c r="MRT149" s="121"/>
      <c r="MRU149" s="121"/>
      <c r="MRV149" s="121"/>
      <c r="MRW149" s="121"/>
      <c r="MRX149" s="121"/>
      <c r="MRY149" s="121"/>
      <c r="MRZ149" s="121"/>
      <c r="MSA149" s="121"/>
      <c r="MSB149" s="121"/>
      <c r="MSC149" s="121"/>
      <c r="MSD149" s="121"/>
      <c r="MSE149" s="121"/>
      <c r="MSF149" s="121"/>
      <c r="MSG149" s="121"/>
      <c r="MSH149" s="121"/>
      <c r="MSI149" s="121"/>
      <c r="MSJ149" s="121"/>
      <c r="MSK149" s="121"/>
      <c r="MSL149" s="121"/>
      <c r="MSM149" s="121"/>
      <c r="MSN149" s="121"/>
      <c r="MSO149" s="121"/>
      <c r="MSP149" s="121"/>
      <c r="MSQ149" s="121"/>
      <c r="MSR149" s="121"/>
      <c r="MSS149" s="121"/>
      <c r="MST149" s="121"/>
      <c r="MSU149" s="121"/>
      <c r="MSV149" s="121"/>
      <c r="MSW149" s="121"/>
      <c r="MSX149" s="121"/>
      <c r="MSY149" s="121"/>
      <c r="MSZ149" s="121"/>
      <c r="MTA149" s="121"/>
      <c r="MTB149" s="121"/>
      <c r="MTC149" s="121"/>
      <c r="MTD149" s="121"/>
      <c r="MTE149" s="121"/>
      <c r="MTF149" s="121"/>
      <c r="MTG149" s="121"/>
      <c r="MTH149" s="121"/>
      <c r="MTI149" s="121"/>
      <c r="MTJ149" s="121"/>
      <c r="MTK149" s="121"/>
      <c r="MTL149" s="121"/>
      <c r="MTM149" s="121"/>
      <c r="MTN149" s="121"/>
      <c r="MTO149" s="121"/>
      <c r="MTP149" s="121"/>
      <c r="MTQ149" s="121"/>
      <c r="MTR149" s="121"/>
      <c r="MTS149" s="121"/>
      <c r="MTT149" s="121"/>
      <c r="MTU149" s="121"/>
      <c r="MTV149" s="121"/>
      <c r="MTW149" s="121"/>
      <c r="MTX149" s="121"/>
      <c r="MTY149" s="121"/>
      <c r="MTZ149" s="121"/>
      <c r="MUA149" s="121"/>
      <c r="MUB149" s="121"/>
      <c r="MUC149" s="121"/>
      <c r="MUD149" s="121"/>
      <c r="MUE149" s="121"/>
      <c r="MUF149" s="121"/>
      <c r="MUG149" s="121"/>
      <c r="MUH149" s="121"/>
      <c r="MUI149" s="121"/>
      <c r="MUJ149" s="121"/>
      <c r="MUK149" s="121"/>
      <c r="MUL149" s="121"/>
      <c r="MUM149" s="121"/>
      <c r="MUN149" s="121"/>
      <c r="MUO149" s="121"/>
      <c r="MUP149" s="121"/>
      <c r="MUQ149" s="121"/>
      <c r="MUR149" s="121"/>
      <c r="MUS149" s="121"/>
      <c r="MUT149" s="121"/>
      <c r="MUU149" s="121"/>
      <c r="MUV149" s="121"/>
      <c r="MUW149" s="121"/>
      <c r="MUX149" s="121"/>
      <c r="MUY149" s="121"/>
      <c r="MUZ149" s="121"/>
      <c r="MVA149" s="121"/>
      <c r="MVB149" s="121"/>
      <c r="MVC149" s="121"/>
      <c r="MVD149" s="121"/>
      <c r="MVE149" s="121"/>
      <c r="MVF149" s="121"/>
      <c r="MVG149" s="121"/>
      <c r="MVH149" s="121"/>
      <c r="MVI149" s="121"/>
      <c r="MVJ149" s="121"/>
      <c r="MVK149" s="121"/>
      <c r="MVL149" s="121"/>
      <c r="MVM149" s="121"/>
      <c r="MVN149" s="121"/>
      <c r="MVO149" s="121"/>
      <c r="MVP149" s="121"/>
      <c r="MVQ149" s="121"/>
      <c r="MVR149" s="121"/>
      <c r="MVS149" s="121"/>
      <c r="MVT149" s="121"/>
      <c r="MVU149" s="121"/>
      <c r="MVV149" s="121"/>
      <c r="MVW149" s="121"/>
      <c r="MVX149" s="121"/>
      <c r="MVY149" s="121"/>
      <c r="MVZ149" s="121"/>
      <c r="MWA149" s="121"/>
      <c r="MWB149" s="121"/>
      <c r="MWC149" s="121"/>
      <c r="MWD149" s="121"/>
      <c r="MWE149" s="121"/>
      <c r="MWF149" s="121"/>
      <c r="MWG149" s="121"/>
      <c r="MWH149" s="121"/>
      <c r="MWI149" s="121"/>
      <c r="MWJ149" s="121"/>
      <c r="MWK149" s="121"/>
      <c r="MWL149" s="121"/>
      <c r="MWM149" s="121"/>
      <c r="MWN149" s="121"/>
      <c r="MWO149" s="121"/>
      <c r="MWP149" s="121"/>
      <c r="MWQ149" s="121"/>
      <c r="MWR149" s="121"/>
      <c r="MWS149" s="121"/>
      <c r="MWT149" s="121"/>
      <c r="MWU149" s="121"/>
      <c r="MWV149" s="121"/>
      <c r="MWW149" s="121"/>
      <c r="MWX149" s="121"/>
      <c r="MWY149" s="121"/>
      <c r="MWZ149" s="121"/>
      <c r="MXA149" s="121"/>
      <c r="MXB149" s="121"/>
      <c r="MXC149" s="121"/>
      <c r="MXD149" s="121"/>
      <c r="MXE149" s="121"/>
      <c r="MXF149" s="121"/>
      <c r="MXG149" s="121"/>
      <c r="MXH149" s="121"/>
      <c r="MXI149" s="121"/>
      <c r="MXJ149" s="121"/>
      <c r="MXK149" s="121"/>
      <c r="MXL149" s="121"/>
      <c r="MXM149" s="121"/>
      <c r="MXN149" s="121"/>
      <c r="MXO149" s="121"/>
      <c r="MXP149" s="121"/>
      <c r="MXQ149" s="121"/>
      <c r="MXR149" s="121"/>
      <c r="MXS149" s="121"/>
      <c r="MXT149" s="121"/>
      <c r="MXU149" s="121"/>
      <c r="MXV149" s="121"/>
      <c r="MXW149" s="121"/>
      <c r="MXX149" s="121"/>
      <c r="MXY149" s="121"/>
      <c r="MXZ149" s="121"/>
      <c r="MYA149" s="121"/>
      <c r="MYB149" s="121"/>
      <c r="MYC149" s="121"/>
      <c r="MYD149" s="121"/>
      <c r="MYE149" s="121"/>
      <c r="MYF149" s="121"/>
      <c r="MYG149" s="121"/>
      <c r="MYH149" s="121"/>
      <c r="MYI149" s="121"/>
      <c r="MYJ149" s="121"/>
      <c r="MYK149" s="121"/>
      <c r="MYL149" s="121"/>
      <c r="MYM149" s="121"/>
      <c r="MYN149" s="121"/>
      <c r="MYO149" s="121"/>
      <c r="MYP149" s="121"/>
      <c r="MYQ149" s="121"/>
      <c r="MYR149" s="121"/>
      <c r="MYS149" s="121"/>
      <c r="MYT149" s="121"/>
      <c r="MYU149" s="121"/>
      <c r="MYV149" s="121"/>
      <c r="MYW149" s="121"/>
      <c r="MYX149" s="121"/>
      <c r="MYY149" s="121"/>
      <c r="MYZ149" s="121"/>
      <c r="MZA149" s="121"/>
      <c r="MZB149" s="121"/>
      <c r="MZC149" s="121"/>
      <c r="MZD149" s="121"/>
      <c r="MZE149" s="121"/>
      <c r="MZF149" s="121"/>
      <c r="MZG149" s="121"/>
      <c r="MZH149" s="121"/>
      <c r="MZI149" s="121"/>
      <c r="MZJ149" s="121"/>
      <c r="MZK149" s="121"/>
      <c r="MZL149" s="121"/>
      <c r="MZM149" s="121"/>
      <c r="MZN149" s="121"/>
      <c r="MZO149" s="121"/>
      <c r="MZP149" s="121"/>
      <c r="MZQ149" s="121"/>
      <c r="MZR149" s="121"/>
      <c r="MZS149" s="121"/>
      <c r="MZT149" s="121"/>
      <c r="MZU149" s="121"/>
      <c r="MZV149" s="121"/>
      <c r="MZW149" s="121"/>
      <c r="MZX149" s="121"/>
      <c r="MZY149" s="121"/>
      <c r="MZZ149" s="121"/>
      <c r="NAA149" s="121"/>
      <c r="NAB149" s="121"/>
      <c r="NAC149" s="121"/>
      <c r="NAD149" s="121"/>
      <c r="NAE149" s="121"/>
      <c r="NAF149" s="121"/>
      <c r="NAG149" s="121"/>
      <c r="NAH149" s="121"/>
      <c r="NAI149" s="121"/>
      <c r="NAJ149" s="121"/>
      <c r="NAK149" s="121"/>
      <c r="NAL149" s="121"/>
      <c r="NAM149" s="121"/>
      <c r="NAN149" s="121"/>
      <c r="NAO149" s="121"/>
      <c r="NAP149" s="121"/>
      <c r="NAQ149" s="121"/>
      <c r="NAR149" s="121"/>
      <c r="NAS149" s="121"/>
      <c r="NAT149" s="121"/>
      <c r="NAU149" s="121"/>
      <c r="NAV149" s="121"/>
      <c r="NAW149" s="121"/>
      <c r="NAX149" s="121"/>
      <c r="NAY149" s="121"/>
      <c r="NAZ149" s="121"/>
      <c r="NBA149" s="121"/>
      <c r="NBB149" s="121"/>
      <c r="NBC149" s="121"/>
      <c r="NBD149" s="121"/>
      <c r="NBE149" s="121"/>
      <c r="NBF149" s="121"/>
      <c r="NBG149" s="121"/>
      <c r="NBH149" s="121"/>
      <c r="NBI149" s="121"/>
      <c r="NBJ149" s="121"/>
      <c r="NBK149" s="121"/>
      <c r="NBL149" s="121"/>
      <c r="NBM149" s="121"/>
      <c r="NBN149" s="121"/>
      <c r="NBO149" s="121"/>
      <c r="NBP149" s="121"/>
      <c r="NBQ149" s="121"/>
      <c r="NBR149" s="121"/>
      <c r="NBS149" s="121"/>
      <c r="NBT149" s="121"/>
      <c r="NBU149" s="121"/>
      <c r="NBV149" s="121"/>
      <c r="NBW149" s="121"/>
      <c r="NBX149" s="121"/>
      <c r="NBY149" s="121"/>
      <c r="NBZ149" s="121"/>
      <c r="NCA149" s="121"/>
      <c r="NCB149" s="121"/>
      <c r="NCC149" s="121"/>
      <c r="NCD149" s="121"/>
      <c r="NCE149" s="121"/>
      <c r="NCF149" s="121"/>
      <c r="NCG149" s="121"/>
      <c r="NCH149" s="121"/>
      <c r="NCI149" s="121"/>
      <c r="NCJ149" s="121"/>
      <c r="NCK149" s="121"/>
      <c r="NCL149" s="121"/>
      <c r="NCM149" s="121"/>
      <c r="NCN149" s="121"/>
      <c r="NCO149" s="121"/>
      <c r="NCP149" s="121"/>
      <c r="NCQ149" s="121"/>
      <c r="NCR149" s="121"/>
      <c r="NCS149" s="121"/>
      <c r="NCT149" s="121"/>
      <c r="NCU149" s="121"/>
      <c r="NCV149" s="121"/>
      <c r="NCW149" s="121"/>
      <c r="NCX149" s="121"/>
      <c r="NCY149" s="121"/>
      <c r="NCZ149" s="121"/>
      <c r="NDA149" s="121"/>
      <c r="NDB149" s="121"/>
      <c r="NDC149" s="121"/>
      <c r="NDD149" s="121"/>
      <c r="NDE149" s="121"/>
      <c r="NDF149" s="121"/>
      <c r="NDG149" s="121"/>
      <c r="NDH149" s="121"/>
      <c r="NDI149" s="121"/>
      <c r="NDJ149" s="121"/>
      <c r="NDK149" s="121"/>
      <c r="NDL149" s="121"/>
      <c r="NDM149" s="121"/>
      <c r="NDN149" s="121"/>
      <c r="NDO149" s="121"/>
      <c r="NDP149" s="121"/>
      <c r="NDQ149" s="121"/>
      <c r="NDR149" s="121"/>
      <c r="NDS149" s="121"/>
      <c r="NDT149" s="121"/>
      <c r="NDU149" s="121"/>
      <c r="NDV149" s="121"/>
      <c r="NDW149" s="121"/>
      <c r="NDX149" s="121"/>
      <c r="NDY149" s="121"/>
      <c r="NDZ149" s="121"/>
      <c r="NEA149" s="121"/>
      <c r="NEB149" s="121"/>
      <c r="NEC149" s="121"/>
      <c r="NED149" s="121"/>
      <c r="NEE149" s="121"/>
      <c r="NEF149" s="121"/>
      <c r="NEG149" s="121"/>
      <c r="NEH149" s="121"/>
      <c r="NEI149" s="121"/>
      <c r="NEJ149" s="121"/>
      <c r="NEK149" s="121"/>
      <c r="NEL149" s="121"/>
      <c r="NEM149" s="121"/>
      <c r="NEN149" s="121"/>
      <c r="NEO149" s="121"/>
      <c r="NEP149" s="121"/>
      <c r="NEQ149" s="121"/>
      <c r="NER149" s="121"/>
      <c r="NES149" s="121"/>
      <c r="NET149" s="121"/>
      <c r="NEU149" s="121"/>
      <c r="NEV149" s="121"/>
      <c r="NEW149" s="121"/>
      <c r="NEX149" s="121"/>
      <c r="NEY149" s="121"/>
      <c r="NEZ149" s="121"/>
      <c r="NFA149" s="121"/>
      <c r="NFB149" s="121"/>
      <c r="NFC149" s="121"/>
      <c r="NFD149" s="121"/>
      <c r="NFE149" s="121"/>
      <c r="NFF149" s="121"/>
      <c r="NFG149" s="121"/>
      <c r="NFH149" s="121"/>
      <c r="NFI149" s="121"/>
      <c r="NFJ149" s="121"/>
      <c r="NFK149" s="121"/>
      <c r="NFL149" s="121"/>
      <c r="NFM149" s="121"/>
      <c r="NFN149" s="121"/>
      <c r="NFO149" s="121"/>
      <c r="NFP149" s="121"/>
      <c r="NFQ149" s="121"/>
      <c r="NFR149" s="121"/>
      <c r="NFS149" s="121"/>
      <c r="NFT149" s="121"/>
      <c r="NFU149" s="121"/>
      <c r="NFV149" s="121"/>
      <c r="NFW149" s="121"/>
      <c r="NFX149" s="121"/>
      <c r="NFY149" s="121"/>
      <c r="NFZ149" s="121"/>
      <c r="NGA149" s="121"/>
      <c r="NGB149" s="121"/>
      <c r="NGC149" s="121"/>
      <c r="NGD149" s="121"/>
      <c r="NGE149" s="121"/>
      <c r="NGF149" s="121"/>
      <c r="NGG149" s="121"/>
      <c r="NGH149" s="121"/>
      <c r="NGI149" s="121"/>
      <c r="NGJ149" s="121"/>
      <c r="NGK149" s="121"/>
      <c r="NGL149" s="121"/>
      <c r="NGM149" s="121"/>
      <c r="NGN149" s="121"/>
      <c r="NGO149" s="121"/>
      <c r="NGP149" s="121"/>
      <c r="NGQ149" s="121"/>
      <c r="NGR149" s="121"/>
      <c r="NGS149" s="121"/>
      <c r="NGT149" s="121"/>
      <c r="NGU149" s="121"/>
      <c r="NGV149" s="121"/>
      <c r="NGW149" s="121"/>
      <c r="NGX149" s="121"/>
      <c r="NGY149" s="121"/>
      <c r="NGZ149" s="121"/>
      <c r="NHA149" s="121"/>
      <c r="NHB149" s="121"/>
      <c r="NHC149" s="121"/>
      <c r="NHD149" s="121"/>
      <c r="NHE149" s="121"/>
      <c r="NHF149" s="121"/>
      <c r="NHG149" s="121"/>
      <c r="NHH149" s="121"/>
      <c r="NHI149" s="121"/>
      <c r="NHJ149" s="121"/>
      <c r="NHK149" s="121"/>
      <c r="NHL149" s="121"/>
      <c r="NHM149" s="121"/>
      <c r="NHN149" s="121"/>
      <c r="NHO149" s="121"/>
      <c r="NHP149" s="121"/>
      <c r="NHQ149" s="121"/>
      <c r="NHR149" s="121"/>
      <c r="NHS149" s="121"/>
      <c r="NHT149" s="121"/>
      <c r="NHU149" s="121"/>
      <c r="NHV149" s="121"/>
      <c r="NHW149" s="121"/>
      <c r="NHX149" s="121"/>
      <c r="NHY149" s="121"/>
      <c r="NHZ149" s="121"/>
      <c r="NIA149" s="121"/>
      <c r="NIB149" s="121"/>
      <c r="NIC149" s="121"/>
      <c r="NID149" s="121"/>
      <c r="NIE149" s="121"/>
      <c r="NIF149" s="121"/>
      <c r="NIG149" s="121"/>
      <c r="NIH149" s="121"/>
      <c r="NII149" s="121"/>
      <c r="NIJ149" s="121"/>
      <c r="NIK149" s="121"/>
      <c r="NIL149" s="121"/>
      <c r="NIM149" s="121"/>
      <c r="NIN149" s="121"/>
      <c r="NIO149" s="121"/>
      <c r="NIP149" s="121"/>
      <c r="NIQ149" s="121"/>
      <c r="NIR149" s="121"/>
      <c r="NIS149" s="121"/>
      <c r="NIT149" s="121"/>
      <c r="NIU149" s="121"/>
      <c r="NIV149" s="121"/>
      <c r="NIW149" s="121"/>
      <c r="NIX149" s="121"/>
      <c r="NIY149" s="121"/>
      <c r="NIZ149" s="121"/>
      <c r="NJA149" s="121"/>
      <c r="NJB149" s="121"/>
      <c r="NJC149" s="121"/>
      <c r="NJD149" s="121"/>
      <c r="NJE149" s="121"/>
      <c r="NJF149" s="121"/>
      <c r="NJG149" s="121"/>
      <c r="NJH149" s="121"/>
      <c r="NJI149" s="121"/>
      <c r="NJJ149" s="121"/>
      <c r="NJK149" s="121"/>
      <c r="NJL149" s="121"/>
      <c r="NJM149" s="121"/>
      <c r="NJN149" s="121"/>
      <c r="NJO149" s="121"/>
      <c r="NJP149" s="121"/>
      <c r="NJQ149" s="121"/>
      <c r="NJR149" s="121"/>
      <c r="NJS149" s="121"/>
      <c r="NJT149" s="121"/>
      <c r="NJU149" s="121"/>
      <c r="NJV149" s="121"/>
      <c r="NJW149" s="121"/>
      <c r="NJX149" s="121"/>
      <c r="NJY149" s="121"/>
      <c r="NJZ149" s="121"/>
      <c r="NKA149" s="121"/>
      <c r="NKB149" s="121"/>
      <c r="NKC149" s="121"/>
      <c r="NKD149" s="121"/>
      <c r="NKE149" s="121"/>
      <c r="NKF149" s="121"/>
      <c r="NKG149" s="121"/>
      <c r="NKH149" s="121"/>
      <c r="NKI149" s="121"/>
      <c r="NKJ149" s="121"/>
      <c r="NKK149" s="121"/>
      <c r="NKL149" s="121"/>
      <c r="NKM149" s="121"/>
      <c r="NKN149" s="121"/>
      <c r="NKO149" s="121"/>
      <c r="NKP149" s="121"/>
      <c r="NKQ149" s="121"/>
      <c r="NKR149" s="121"/>
      <c r="NKS149" s="121"/>
      <c r="NKT149" s="121"/>
      <c r="NKU149" s="121"/>
      <c r="NKV149" s="121"/>
      <c r="NKW149" s="121"/>
      <c r="NKX149" s="121"/>
      <c r="NKY149" s="121"/>
      <c r="NKZ149" s="121"/>
      <c r="NLA149" s="121"/>
      <c r="NLB149" s="121"/>
      <c r="NLC149" s="121"/>
      <c r="NLD149" s="121"/>
      <c r="NLE149" s="121"/>
      <c r="NLF149" s="121"/>
      <c r="NLG149" s="121"/>
      <c r="NLH149" s="121"/>
      <c r="NLI149" s="121"/>
      <c r="NLJ149" s="121"/>
      <c r="NLK149" s="121"/>
      <c r="NLL149" s="121"/>
      <c r="NLM149" s="121"/>
      <c r="NLN149" s="121"/>
      <c r="NLO149" s="121"/>
      <c r="NLP149" s="121"/>
      <c r="NLQ149" s="121"/>
      <c r="NLR149" s="121"/>
      <c r="NLS149" s="121"/>
      <c r="NLT149" s="121"/>
      <c r="NLU149" s="121"/>
      <c r="NLV149" s="121"/>
      <c r="NLW149" s="121"/>
      <c r="NLX149" s="121"/>
      <c r="NLY149" s="121"/>
      <c r="NLZ149" s="121"/>
      <c r="NMA149" s="121"/>
      <c r="NMB149" s="121"/>
      <c r="NMC149" s="121"/>
      <c r="NMD149" s="121"/>
      <c r="NME149" s="121"/>
      <c r="NMF149" s="121"/>
      <c r="NMG149" s="121"/>
      <c r="NMH149" s="121"/>
      <c r="NMI149" s="121"/>
      <c r="NMJ149" s="121"/>
      <c r="NMK149" s="121"/>
      <c r="NML149" s="121"/>
      <c r="NMM149" s="121"/>
      <c r="NMN149" s="121"/>
      <c r="NMO149" s="121"/>
      <c r="NMP149" s="121"/>
      <c r="NMQ149" s="121"/>
      <c r="NMR149" s="121"/>
      <c r="NMS149" s="121"/>
      <c r="NMT149" s="121"/>
      <c r="NMU149" s="121"/>
      <c r="NMV149" s="121"/>
      <c r="NMW149" s="121"/>
      <c r="NMX149" s="121"/>
      <c r="NMY149" s="121"/>
      <c r="NMZ149" s="121"/>
      <c r="NNA149" s="121"/>
      <c r="NNB149" s="121"/>
      <c r="NNC149" s="121"/>
      <c r="NND149" s="121"/>
      <c r="NNE149" s="121"/>
      <c r="NNF149" s="121"/>
      <c r="NNG149" s="121"/>
      <c r="NNH149" s="121"/>
      <c r="NNI149" s="121"/>
      <c r="NNJ149" s="121"/>
      <c r="NNK149" s="121"/>
      <c r="NNL149" s="121"/>
      <c r="NNM149" s="121"/>
      <c r="NNN149" s="121"/>
      <c r="NNO149" s="121"/>
      <c r="NNP149" s="121"/>
      <c r="NNQ149" s="121"/>
      <c r="NNR149" s="121"/>
      <c r="NNS149" s="121"/>
      <c r="NNT149" s="121"/>
      <c r="NNU149" s="121"/>
      <c r="NNV149" s="121"/>
      <c r="NNW149" s="121"/>
      <c r="NNX149" s="121"/>
      <c r="NNY149" s="121"/>
      <c r="NNZ149" s="121"/>
      <c r="NOA149" s="121"/>
      <c r="NOB149" s="121"/>
      <c r="NOC149" s="121"/>
      <c r="NOD149" s="121"/>
      <c r="NOE149" s="121"/>
      <c r="NOF149" s="121"/>
      <c r="NOG149" s="121"/>
      <c r="NOH149" s="121"/>
      <c r="NOI149" s="121"/>
      <c r="NOJ149" s="121"/>
      <c r="NOK149" s="121"/>
      <c r="NOL149" s="121"/>
      <c r="NOM149" s="121"/>
      <c r="NON149" s="121"/>
      <c r="NOO149" s="121"/>
      <c r="NOP149" s="121"/>
      <c r="NOQ149" s="121"/>
      <c r="NOR149" s="121"/>
      <c r="NOS149" s="121"/>
      <c r="NOT149" s="121"/>
      <c r="NOU149" s="121"/>
      <c r="NOV149" s="121"/>
      <c r="NOW149" s="121"/>
      <c r="NOX149" s="121"/>
      <c r="NOY149" s="121"/>
      <c r="NOZ149" s="121"/>
      <c r="NPA149" s="121"/>
      <c r="NPB149" s="121"/>
      <c r="NPC149" s="121"/>
      <c r="NPD149" s="121"/>
      <c r="NPE149" s="121"/>
      <c r="NPF149" s="121"/>
      <c r="NPG149" s="121"/>
      <c r="NPH149" s="121"/>
      <c r="NPI149" s="121"/>
      <c r="NPJ149" s="121"/>
      <c r="NPK149" s="121"/>
      <c r="NPL149" s="121"/>
      <c r="NPM149" s="121"/>
      <c r="NPN149" s="121"/>
      <c r="NPO149" s="121"/>
      <c r="NPP149" s="121"/>
      <c r="NPQ149" s="121"/>
      <c r="NPR149" s="121"/>
      <c r="NPS149" s="121"/>
      <c r="NPT149" s="121"/>
      <c r="NPU149" s="121"/>
      <c r="NPV149" s="121"/>
      <c r="NPW149" s="121"/>
      <c r="NPX149" s="121"/>
      <c r="NPY149" s="121"/>
      <c r="NPZ149" s="121"/>
      <c r="NQA149" s="121"/>
      <c r="NQB149" s="121"/>
      <c r="NQC149" s="121"/>
      <c r="NQD149" s="121"/>
      <c r="NQE149" s="121"/>
      <c r="NQF149" s="121"/>
      <c r="NQG149" s="121"/>
      <c r="NQH149" s="121"/>
      <c r="NQI149" s="121"/>
      <c r="NQJ149" s="121"/>
      <c r="NQK149" s="121"/>
      <c r="NQL149" s="121"/>
      <c r="NQM149" s="121"/>
      <c r="NQN149" s="121"/>
      <c r="NQO149" s="121"/>
      <c r="NQP149" s="121"/>
      <c r="NQQ149" s="121"/>
      <c r="NQR149" s="121"/>
      <c r="NQS149" s="121"/>
      <c r="NQT149" s="121"/>
      <c r="NQU149" s="121"/>
      <c r="NQV149" s="121"/>
      <c r="NQW149" s="121"/>
      <c r="NQX149" s="121"/>
      <c r="NQY149" s="121"/>
      <c r="NQZ149" s="121"/>
      <c r="NRA149" s="121"/>
      <c r="NRB149" s="121"/>
      <c r="NRC149" s="121"/>
      <c r="NRD149" s="121"/>
      <c r="NRE149" s="121"/>
      <c r="NRF149" s="121"/>
      <c r="NRG149" s="121"/>
      <c r="NRH149" s="121"/>
      <c r="NRI149" s="121"/>
      <c r="NRJ149" s="121"/>
      <c r="NRK149" s="121"/>
      <c r="NRL149" s="121"/>
      <c r="NRM149" s="121"/>
      <c r="NRN149" s="121"/>
      <c r="NRO149" s="121"/>
      <c r="NRP149" s="121"/>
      <c r="NRQ149" s="121"/>
      <c r="NRR149" s="121"/>
      <c r="NRS149" s="121"/>
      <c r="NRT149" s="121"/>
      <c r="NRU149" s="121"/>
      <c r="NRV149" s="121"/>
      <c r="NRW149" s="121"/>
      <c r="NRX149" s="121"/>
      <c r="NRY149" s="121"/>
      <c r="NRZ149" s="121"/>
      <c r="NSA149" s="121"/>
      <c r="NSB149" s="121"/>
      <c r="NSC149" s="121"/>
      <c r="NSD149" s="121"/>
      <c r="NSE149" s="121"/>
      <c r="NSF149" s="121"/>
      <c r="NSG149" s="121"/>
      <c r="NSH149" s="121"/>
      <c r="NSI149" s="121"/>
      <c r="NSJ149" s="121"/>
      <c r="NSK149" s="121"/>
      <c r="NSL149" s="121"/>
      <c r="NSM149" s="121"/>
      <c r="NSN149" s="121"/>
      <c r="NSO149" s="121"/>
      <c r="NSP149" s="121"/>
      <c r="NSQ149" s="121"/>
      <c r="NSR149" s="121"/>
      <c r="NSS149" s="121"/>
      <c r="NST149" s="121"/>
      <c r="NSU149" s="121"/>
      <c r="NSV149" s="121"/>
      <c r="NSW149" s="121"/>
      <c r="NSX149" s="121"/>
      <c r="NSY149" s="121"/>
      <c r="NSZ149" s="121"/>
      <c r="NTA149" s="121"/>
      <c r="NTB149" s="121"/>
      <c r="NTC149" s="121"/>
      <c r="NTD149" s="121"/>
      <c r="NTE149" s="121"/>
      <c r="NTF149" s="121"/>
      <c r="NTG149" s="121"/>
      <c r="NTH149" s="121"/>
      <c r="NTI149" s="121"/>
      <c r="NTJ149" s="121"/>
      <c r="NTK149" s="121"/>
      <c r="NTL149" s="121"/>
      <c r="NTM149" s="121"/>
      <c r="NTN149" s="121"/>
      <c r="NTO149" s="121"/>
      <c r="NTP149" s="121"/>
      <c r="NTQ149" s="121"/>
      <c r="NTR149" s="121"/>
      <c r="NTS149" s="121"/>
      <c r="NTT149" s="121"/>
      <c r="NTU149" s="121"/>
      <c r="NTV149" s="121"/>
      <c r="NTW149" s="121"/>
      <c r="NTX149" s="121"/>
      <c r="NTY149" s="121"/>
      <c r="NTZ149" s="121"/>
      <c r="NUA149" s="121"/>
      <c r="NUB149" s="121"/>
      <c r="NUC149" s="121"/>
      <c r="NUD149" s="121"/>
      <c r="NUE149" s="121"/>
      <c r="NUF149" s="121"/>
      <c r="NUG149" s="121"/>
      <c r="NUH149" s="121"/>
      <c r="NUI149" s="121"/>
      <c r="NUJ149" s="121"/>
      <c r="NUK149" s="121"/>
      <c r="NUL149" s="121"/>
      <c r="NUM149" s="121"/>
      <c r="NUN149" s="121"/>
      <c r="NUO149" s="121"/>
      <c r="NUP149" s="121"/>
      <c r="NUQ149" s="121"/>
      <c r="NUR149" s="121"/>
      <c r="NUS149" s="121"/>
      <c r="NUT149" s="121"/>
      <c r="NUU149" s="121"/>
      <c r="NUV149" s="121"/>
      <c r="NUW149" s="121"/>
      <c r="NUX149" s="121"/>
      <c r="NUY149" s="121"/>
      <c r="NUZ149" s="121"/>
      <c r="NVA149" s="121"/>
      <c r="NVB149" s="121"/>
      <c r="NVC149" s="121"/>
      <c r="NVD149" s="121"/>
      <c r="NVE149" s="121"/>
      <c r="NVF149" s="121"/>
      <c r="NVG149" s="121"/>
      <c r="NVH149" s="121"/>
      <c r="NVI149" s="121"/>
      <c r="NVJ149" s="121"/>
      <c r="NVK149" s="121"/>
      <c r="NVL149" s="121"/>
      <c r="NVM149" s="121"/>
      <c r="NVN149" s="121"/>
      <c r="NVO149" s="121"/>
      <c r="NVP149" s="121"/>
      <c r="NVQ149" s="121"/>
      <c r="NVR149" s="121"/>
      <c r="NVS149" s="121"/>
      <c r="NVT149" s="121"/>
      <c r="NVU149" s="121"/>
      <c r="NVV149" s="121"/>
      <c r="NVW149" s="121"/>
      <c r="NVX149" s="121"/>
      <c r="NVY149" s="121"/>
      <c r="NVZ149" s="121"/>
      <c r="NWA149" s="121"/>
      <c r="NWB149" s="121"/>
      <c r="NWC149" s="121"/>
      <c r="NWD149" s="121"/>
      <c r="NWE149" s="121"/>
      <c r="NWF149" s="121"/>
      <c r="NWG149" s="121"/>
      <c r="NWH149" s="121"/>
      <c r="NWI149" s="121"/>
      <c r="NWJ149" s="121"/>
      <c r="NWK149" s="121"/>
      <c r="NWL149" s="121"/>
      <c r="NWM149" s="121"/>
      <c r="NWN149" s="121"/>
      <c r="NWO149" s="121"/>
      <c r="NWP149" s="121"/>
      <c r="NWQ149" s="121"/>
      <c r="NWR149" s="121"/>
      <c r="NWS149" s="121"/>
      <c r="NWT149" s="121"/>
      <c r="NWU149" s="121"/>
      <c r="NWV149" s="121"/>
      <c r="NWW149" s="121"/>
      <c r="NWX149" s="121"/>
      <c r="NWY149" s="121"/>
      <c r="NWZ149" s="121"/>
      <c r="NXA149" s="121"/>
      <c r="NXB149" s="121"/>
      <c r="NXC149" s="121"/>
      <c r="NXD149" s="121"/>
      <c r="NXE149" s="121"/>
      <c r="NXF149" s="121"/>
      <c r="NXG149" s="121"/>
      <c r="NXH149" s="121"/>
      <c r="NXI149" s="121"/>
      <c r="NXJ149" s="121"/>
      <c r="NXK149" s="121"/>
      <c r="NXL149" s="121"/>
      <c r="NXM149" s="121"/>
      <c r="NXN149" s="121"/>
      <c r="NXO149" s="121"/>
      <c r="NXP149" s="121"/>
      <c r="NXQ149" s="121"/>
      <c r="NXR149" s="121"/>
      <c r="NXS149" s="121"/>
      <c r="NXT149" s="121"/>
      <c r="NXU149" s="121"/>
      <c r="NXV149" s="121"/>
      <c r="NXW149" s="121"/>
      <c r="NXX149" s="121"/>
      <c r="NXY149" s="121"/>
      <c r="NXZ149" s="121"/>
      <c r="NYA149" s="121"/>
      <c r="NYB149" s="121"/>
      <c r="NYC149" s="121"/>
      <c r="NYD149" s="121"/>
      <c r="NYE149" s="121"/>
      <c r="NYF149" s="121"/>
      <c r="NYG149" s="121"/>
      <c r="NYH149" s="121"/>
      <c r="NYI149" s="121"/>
      <c r="NYJ149" s="121"/>
      <c r="NYK149" s="121"/>
      <c r="NYL149" s="121"/>
      <c r="NYM149" s="121"/>
      <c r="NYN149" s="121"/>
      <c r="NYO149" s="121"/>
      <c r="NYP149" s="121"/>
      <c r="NYQ149" s="121"/>
      <c r="NYR149" s="121"/>
      <c r="NYS149" s="121"/>
      <c r="NYT149" s="121"/>
      <c r="NYU149" s="121"/>
      <c r="NYV149" s="121"/>
      <c r="NYW149" s="121"/>
      <c r="NYX149" s="121"/>
      <c r="NYY149" s="121"/>
      <c r="NYZ149" s="121"/>
      <c r="NZA149" s="121"/>
      <c r="NZB149" s="121"/>
      <c r="NZC149" s="121"/>
      <c r="NZD149" s="121"/>
      <c r="NZE149" s="121"/>
      <c r="NZF149" s="121"/>
      <c r="NZG149" s="121"/>
      <c r="NZH149" s="121"/>
      <c r="NZI149" s="121"/>
      <c r="NZJ149" s="121"/>
      <c r="NZK149" s="121"/>
      <c r="NZL149" s="121"/>
      <c r="NZM149" s="121"/>
      <c r="NZN149" s="121"/>
      <c r="NZO149" s="121"/>
      <c r="NZP149" s="121"/>
      <c r="NZQ149" s="121"/>
      <c r="NZR149" s="121"/>
      <c r="NZS149" s="121"/>
      <c r="NZT149" s="121"/>
      <c r="NZU149" s="121"/>
      <c r="NZV149" s="121"/>
      <c r="NZW149" s="121"/>
      <c r="NZX149" s="121"/>
      <c r="NZY149" s="121"/>
      <c r="NZZ149" s="121"/>
      <c r="OAA149" s="121"/>
      <c r="OAB149" s="121"/>
      <c r="OAC149" s="121"/>
      <c r="OAD149" s="121"/>
      <c r="OAE149" s="121"/>
      <c r="OAF149" s="121"/>
      <c r="OAG149" s="121"/>
      <c r="OAH149" s="121"/>
      <c r="OAI149" s="121"/>
      <c r="OAJ149" s="121"/>
      <c r="OAK149" s="121"/>
      <c r="OAL149" s="121"/>
      <c r="OAM149" s="121"/>
      <c r="OAN149" s="121"/>
      <c r="OAO149" s="121"/>
      <c r="OAP149" s="121"/>
      <c r="OAQ149" s="121"/>
      <c r="OAR149" s="121"/>
      <c r="OAS149" s="121"/>
      <c r="OAT149" s="121"/>
      <c r="OAU149" s="121"/>
      <c r="OAV149" s="121"/>
      <c r="OAW149" s="121"/>
      <c r="OAX149" s="121"/>
      <c r="OAY149" s="121"/>
      <c r="OAZ149" s="121"/>
      <c r="OBA149" s="121"/>
      <c r="OBB149" s="121"/>
      <c r="OBC149" s="121"/>
      <c r="OBD149" s="121"/>
      <c r="OBE149" s="121"/>
      <c r="OBF149" s="121"/>
      <c r="OBG149" s="121"/>
      <c r="OBH149" s="121"/>
      <c r="OBI149" s="121"/>
      <c r="OBJ149" s="121"/>
      <c r="OBK149" s="121"/>
      <c r="OBL149" s="121"/>
      <c r="OBM149" s="121"/>
      <c r="OBN149" s="121"/>
      <c r="OBO149" s="121"/>
      <c r="OBP149" s="121"/>
      <c r="OBQ149" s="121"/>
      <c r="OBR149" s="121"/>
      <c r="OBS149" s="121"/>
      <c r="OBT149" s="121"/>
      <c r="OBU149" s="121"/>
      <c r="OBV149" s="121"/>
      <c r="OBW149" s="121"/>
      <c r="OBX149" s="121"/>
      <c r="OBY149" s="121"/>
      <c r="OBZ149" s="121"/>
      <c r="OCA149" s="121"/>
      <c r="OCB149" s="121"/>
      <c r="OCC149" s="121"/>
      <c r="OCD149" s="121"/>
      <c r="OCE149" s="121"/>
      <c r="OCF149" s="121"/>
      <c r="OCG149" s="121"/>
      <c r="OCH149" s="121"/>
      <c r="OCI149" s="121"/>
      <c r="OCJ149" s="121"/>
      <c r="OCK149" s="121"/>
      <c r="OCL149" s="121"/>
      <c r="OCM149" s="121"/>
      <c r="OCN149" s="121"/>
      <c r="OCO149" s="121"/>
      <c r="OCP149" s="121"/>
      <c r="OCQ149" s="121"/>
      <c r="OCR149" s="121"/>
      <c r="OCS149" s="121"/>
      <c r="OCT149" s="121"/>
      <c r="OCU149" s="121"/>
      <c r="OCV149" s="121"/>
      <c r="OCW149" s="121"/>
      <c r="OCX149" s="121"/>
      <c r="OCY149" s="121"/>
      <c r="OCZ149" s="121"/>
      <c r="ODA149" s="121"/>
      <c r="ODB149" s="121"/>
      <c r="ODC149" s="121"/>
      <c r="ODD149" s="121"/>
      <c r="ODE149" s="121"/>
      <c r="ODF149" s="121"/>
      <c r="ODG149" s="121"/>
      <c r="ODH149" s="121"/>
      <c r="ODI149" s="121"/>
      <c r="ODJ149" s="121"/>
      <c r="ODK149" s="121"/>
      <c r="ODL149" s="121"/>
      <c r="ODM149" s="121"/>
      <c r="ODN149" s="121"/>
      <c r="ODO149" s="121"/>
      <c r="ODP149" s="121"/>
      <c r="ODQ149" s="121"/>
      <c r="ODR149" s="121"/>
      <c r="ODS149" s="121"/>
      <c r="ODT149" s="121"/>
      <c r="ODU149" s="121"/>
      <c r="ODV149" s="121"/>
      <c r="ODW149" s="121"/>
      <c r="ODX149" s="121"/>
      <c r="ODY149" s="121"/>
      <c r="ODZ149" s="121"/>
      <c r="OEA149" s="121"/>
      <c r="OEB149" s="121"/>
      <c r="OEC149" s="121"/>
      <c r="OED149" s="121"/>
      <c r="OEE149" s="121"/>
      <c r="OEF149" s="121"/>
      <c r="OEG149" s="121"/>
      <c r="OEH149" s="121"/>
      <c r="OEI149" s="121"/>
      <c r="OEJ149" s="121"/>
      <c r="OEK149" s="121"/>
      <c r="OEL149" s="121"/>
      <c r="OEM149" s="121"/>
      <c r="OEN149" s="121"/>
      <c r="OEO149" s="121"/>
      <c r="OEP149" s="121"/>
      <c r="OEQ149" s="121"/>
      <c r="OER149" s="121"/>
      <c r="OES149" s="121"/>
      <c r="OET149" s="121"/>
      <c r="OEU149" s="121"/>
      <c r="OEV149" s="121"/>
      <c r="OEW149" s="121"/>
      <c r="OEX149" s="121"/>
      <c r="OEY149" s="121"/>
      <c r="OEZ149" s="121"/>
      <c r="OFA149" s="121"/>
      <c r="OFB149" s="121"/>
      <c r="OFC149" s="121"/>
      <c r="OFD149" s="121"/>
      <c r="OFE149" s="121"/>
      <c r="OFF149" s="121"/>
      <c r="OFG149" s="121"/>
      <c r="OFH149" s="121"/>
      <c r="OFI149" s="121"/>
      <c r="OFJ149" s="121"/>
      <c r="OFK149" s="121"/>
      <c r="OFL149" s="121"/>
      <c r="OFM149" s="121"/>
      <c r="OFN149" s="121"/>
      <c r="OFO149" s="121"/>
      <c r="OFP149" s="121"/>
      <c r="OFQ149" s="121"/>
      <c r="OFR149" s="121"/>
      <c r="OFS149" s="121"/>
      <c r="OFT149" s="121"/>
      <c r="OFU149" s="121"/>
      <c r="OFV149" s="121"/>
      <c r="OFW149" s="121"/>
      <c r="OFX149" s="121"/>
      <c r="OFY149" s="121"/>
      <c r="OFZ149" s="121"/>
      <c r="OGA149" s="121"/>
      <c r="OGB149" s="121"/>
      <c r="OGC149" s="121"/>
      <c r="OGD149" s="121"/>
      <c r="OGE149" s="121"/>
      <c r="OGF149" s="121"/>
      <c r="OGG149" s="121"/>
      <c r="OGH149" s="121"/>
      <c r="OGI149" s="121"/>
      <c r="OGJ149" s="121"/>
      <c r="OGK149" s="121"/>
      <c r="OGL149" s="121"/>
      <c r="OGM149" s="121"/>
      <c r="OGN149" s="121"/>
      <c r="OGO149" s="121"/>
      <c r="OGP149" s="121"/>
      <c r="OGQ149" s="121"/>
      <c r="OGR149" s="121"/>
      <c r="OGS149" s="121"/>
      <c r="OGT149" s="121"/>
      <c r="OGU149" s="121"/>
      <c r="OGV149" s="121"/>
      <c r="OGW149" s="121"/>
      <c r="OGX149" s="121"/>
      <c r="OGY149" s="121"/>
      <c r="OGZ149" s="121"/>
      <c r="OHA149" s="121"/>
      <c r="OHB149" s="121"/>
      <c r="OHC149" s="121"/>
      <c r="OHD149" s="121"/>
      <c r="OHE149" s="121"/>
      <c r="OHF149" s="121"/>
      <c r="OHG149" s="121"/>
      <c r="OHH149" s="121"/>
      <c r="OHI149" s="121"/>
      <c r="OHJ149" s="121"/>
      <c r="OHK149" s="121"/>
      <c r="OHL149" s="121"/>
      <c r="OHM149" s="121"/>
      <c r="OHN149" s="121"/>
      <c r="OHO149" s="121"/>
      <c r="OHP149" s="121"/>
      <c r="OHQ149" s="121"/>
      <c r="OHR149" s="121"/>
      <c r="OHS149" s="121"/>
      <c r="OHT149" s="121"/>
      <c r="OHU149" s="121"/>
      <c r="OHV149" s="121"/>
      <c r="OHW149" s="121"/>
      <c r="OHX149" s="121"/>
      <c r="OHY149" s="121"/>
      <c r="OHZ149" s="121"/>
      <c r="OIA149" s="121"/>
      <c r="OIB149" s="121"/>
      <c r="OIC149" s="121"/>
      <c r="OID149" s="121"/>
      <c r="OIE149" s="121"/>
      <c r="OIF149" s="121"/>
      <c r="OIG149" s="121"/>
      <c r="OIH149" s="121"/>
      <c r="OII149" s="121"/>
      <c r="OIJ149" s="121"/>
      <c r="OIK149" s="121"/>
      <c r="OIL149" s="121"/>
      <c r="OIM149" s="121"/>
      <c r="OIN149" s="121"/>
      <c r="OIO149" s="121"/>
      <c r="OIP149" s="121"/>
      <c r="OIQ149" s="121"/>
      <c r="OIR149" s="121"/>
      <c r="OIS149" s="121"/>
      <c r="OIT149" s="121"/>
      <c r="OIU149" s="121"/>
      <c r="OIV149" s="121"/>
      <c r="OIW149" s="121"/>
      <c r="OIX149" s="121"/>
      <c r="OIY149" s="121"/>
      <c r="OIZ149" s="121"/>
      <c r="OJA149" s="121"/>
      <c r="OJB149" s="121"/>
      <c r="OJC149" s="121"/>
      <c r="OJD149" s="121"/>
      <c r="OJE149" s="121"/>
      <c r="OJF149" s="121"/>
      <c r="OJG149" s="121"/>
      <c r="OJH149" s="121"/>
      <c r="OJI149" s="121"/>
      <c r="OJJ149" s="121"/>
      <c r="OJK149" s="121"/>
      <c r="OJL149" s="121"/>
      <c r="OJM149" s="121"/>
      <c r="OJN149" s="121"/>
      <c r="OJO149" s="121"/>
      <c r="OJP149" s="121"/>
      <c r="OJQ149" s="121"/>
      <c r="OJR149" s="121"/>
      <c r="OJS149" s="121"/>
      <c r="OJT149" s="121"/>
      <c r="OJU149" s="121"/>
      <c r="OJV149" s="121"/>
      <c r="OJW149" s="121"/>
      <c r="OJX149" s="121"/>
      <c r="OJY149" s="121"/>
      <c r="OJZ149" s="121"/>
      <c r="OKA149" s="121"/>
      <c r="OKB149" s="121"/>
      <c r="OKC149" s="121"/>
      <c r="OKD149" s="121"/>
      <c r="OKE149" s="121"/>
      <c r="OKF149" s="121"/>
      <c r="OKG149" s="121"/>
      <c r="OKH149" s="121"/>
      <c r="OKI149" s="121"/>
      <c r="OKJ149" s="121"/>
      <c r="OKK149" s="121"/>
      <c r="OKL149" s="121"/>
      <c r="OKM149" s="121"/>
      <c r="OKN149" s="121"/>
      <c r="OKO149" s="121"/>
      <c r="OKP149" s="121"/>
      <c r="OKQ149" s="121"/>
      <c r="OKR149" s="121"/>
      <c r="OKS149" s="121"/>
      <c r="OKT149" s="121"/>
      <c r="OKU149" s="121"/>
      <c r="OKV149" s="121"/>
      <c r="OKW149" s="121"/>
      <c r="OKX149" s="121"/>
      <c r="OKY149" s="121"/>
      <c r="OKZ149" s="121"/>
      <c r="OLA149" s="121"/>
      <c r="OLB149" s="121"/>
      <c r="OLC149" s="121"/>
      <c r="OLD149" s="121"/>
      <c r="OLE149" s="121"/>
      <c r="OLF149" s="121"/>
      <c r="OLG149" s="121"/>
      <c r="OLH149" s="121"/>
      <c r="OLI149" s="121"/>
      <c r="OLJ149" s="121"/>
      <c r="OLK149" s="121"/>
      <c r="OLL149" s="121"/>
      <c r="OLM149" s="121"/>
      <c r="OLN149" s="121"/>
      <c r="OLO149" s="121"/>
      <c r="OLP149" s="121"/>
      <c r="OLQ149" s="121"/>
      <c r="OLR149" s="121"/>
      <c r="OLS149" s="121"/>
      <c r="OLT149" s="121"/>
      <c r="OLU149" s="121"/>
      <c r="OLV149" s="121"/>
      <c r="OLW149" s="121"/>
      <c r="OLX149" s="121"/>
      <c r="OLY149" s="121"/>
      <c r="OLZ149" s="121"/>
      <c r="OMA149" s="121"/>
      <c r="OMB149" s="121"/>
      <c r="OMC149" s="121"/>
      <c r="OMD149" s="121"/>
      <c r="OME149" s="121"/>
      <c r="OMF149" s="121"/>
      <c r="OMG149" s="121"/>
      <c r="OMH149" s="121"/>
      <c r="OMI149" s="121"/>
      <c r="OMJ149" s="121"/>
      <c r="OMK149" s="121"/>
      <c r="OML149" s="121"/>
      <c r="OMM149" s="121"/>
      <c r="OMN149" s="121"/>
      <c r="OMO149" s="121"/>
      <c r="OMP149" s="121"/>
      <c r="OMQ149" s="121"/>
      <c r="OMR149" s="121"/>
      <c r="OMS149" s="121"/>
      <c r="OMT149" s="121"/>
      <c r="OMU149" s="121"/>
      <c r="OMV149" s="121"/>
      <c r="OMW149" s="121"/>
      <c r="OMX149" s="121"/>
      <c r="OMY149" s="121"/>
      <c r="OMZ149" s="121"/>
      <c r="ONA149" s="121"/>
      <c r="ONB149" s="121"/>
      <c r="ONC149" s="121"/>
      <c r="OND149" s="121"/>
      <c r="ONE149" s="121"/>
      <c r="ONF149" s="121"/>
      <c r="ONG149" s="121"/>
      <c r="ONH149" s="121"/>
      <c r="ONI149" s="121"/>
      <c r="ONJ149" s="121"/>
      <c r="ONK149" s="121"/>
      <c r="ONL149" s="121"/>
      <c r="ONM149" s="121"/>
      <c r="ONN149" s="121"/>
      <c r="ONO149" s="121"/>
      <c r="ONP149" s="121"/>
      <c r="ONQ149" s="121"/>
      <c r="ONR149" s="121"/>
      <c r="ONS149" s="121"/>
      <c r="ONT149" s="121"/>
      <c r="ONU149" s="121"/>
      <c r="ONV149" s="121"/>
      <c r="ONW149" s="121"/>
      <c r="ONX149" s="121"/>
      <c r="ONY149" s="121"/>
      <c r="ONZ149" s="121"/>
      <c r="OOA149" s="121"/>
      <c r="OOB149" s="121"/>
      <c r="OOC149" s="121"/>
      <c r="OOD149" s="121"/>
      <c r="OOE149" s="121"/>
      <c r="OOF149" s="121"/>
      <c r="OOG149" s="121"/>
      <c r="OOH149" s="121"/>
      <c r="OOI149" s="121"/>
      <c r="OOJ149" s="121"/>
      <c r="OOK149" s="121"/>
      <c r="OOL149" s="121"/>
      <c r="OOM149" s="121"/>
      <c r="OON149" s="121"/>
      <c r="OOO149" s="121"/>
      <c r="OOP149" s="121"/>
      <c r="OOQ149" s="121"/>
      <c r="OOR149" s="121"/>
      <c r="OOS149" s="121"/>
      <c r="OOT149" s="121"/>
      <c r="OOU149" s="121"/>
      <c r="OOV149" s="121"/>
      <c r="OOW149" s="121"/>
      <c r="OOX149" s="121"/>
      <c r="OOY149" s="121"/>
      <c r="OOZ149" s="121"/>
      <c r="OPA149" s="121"/>
      <c r="OPB149" s="121"/>
      <c r="OPC149" s="121"/>
      <c r="OPD149" s="121"/>
      <c r="OPE149" s="121"/>
      <c r="OPF149" s="121"/>
      <c r="OPG149" s="121"/>
      <c r="OPH149" s="121"/>
      <c r="OPI149" s="121"/>
      <c r="OPJ149" s="121"/>
      <c r="OPK149" s="121"/>
      <c r="OPL149" s="121"/>
      <c r="OPM149" s="121"/>
      <c r="OPN149" s="121"/>
      <c r="OPO149" s="121"/>
      <c r="OPP149" s="121"/>
      <c r="OPQ149" s="121"/>
      <c r="OPR149" s="121"/>
      <c r="OPS149" s="121"/>
      <c r="OPT149" s="121"/>
      <c r="OPU149" s="121"/>
      <c r="OPV149" s="121"/>
      <c r="OPW149" s="121"/>
      <c r="OPX149" s="121"/>
      <c r="OPY149" s="121"/>
      <c r="OPZ149" s="121"/>
      <c r="OQA149" s="121"/>
      <c r="OQB149" s="121"/>
      <c r="OQC149" s="121"/>
      <c r="OQD149" s="121"/>
      <c r="OQE149" s="121"/>
      <c r="OQF149" s="121"/>
      <c r="OQG149" s="121"/>
      <c r="OQH149" s="121"/>
      <c r="OQI149" s="121"/>
      <c r="OQJ149" s="121"/>
      <c r="OQK149" s="121"/>
      <c r="OQL149" s="121"/>
      <c r="OQM149" s="121"/>
      <c r="OQN149" s="121"/>
      <c r="OQO149" s="121"/>
      <c r="OQP149" s="121"/>
      <c r="OQQ149" s="121"/>
      <c r="OQR149" s="121"/>
      <c r="OQS149" s="121"/>
      <c r="OQT149" s="121"/>
      <c r="OQU149" s="121"/>
      <c r="OQV149" s="121"/>
      <c r="OQW149" s="121"/>
      <c r="OQX149" s="121"/>
      <c r="OQY149" s="121"/>
      <c r="OQZ149" s="121"/>
      <c r="ORA149" s="121"/>
      <c r="ORB149" s="121"/>
      <c r="ORC149" s="121"/>
      <c r="ORD149" s="121"/>
      <c r="ORE149" s="121"/>
      <c r="ORF149" s="121"/>
      <c r="ORG149" s="121"/>
      <c r="ORH149" s="121"/>
      <c r="ORI149" s="121"/>
      <c r="ORJ149" s="121"/>
      <c r="ORK149" s="121"/>
      <c r="ORL149" s="121"/>
      <c r="ORM149" s="121"/>
      <c r="ORN149" s="121"/>
      <c r="ORO149" s="121"/>
      <c r="ORP149" s="121"/>
      <c r="ORQ149" s="121"/>
      <c r="ORR149" s="121"/>
      <c r="ORS149" s="121"/>
      <c r="ORT149" s="121"/>
      <c r="ORU149" s="121"/>
      <c r="ORV149" s="121"/>
      <c r="ORW149" s="121"/>
      <c r="ORX149" s="121"/>
      <c r="ORY149" s="121"/>
      <c r="ORZ149" s="121"/>
      <c r="OSA149" s="121"/>
      <c r="OSB149" s="121"/>
      <c r="OSC149" s="121"/>
      <c r="OSD149" s="121"/>
      <c r="OSE149" s="121"/>
      <c r="OSF149" s="121"/>
      <c r="OSG149" s="121"/>
      <c r="OSH149" s="121"/>
      <c r="OSI149" s="121"/>
      <c r="OSJ149" s="121"/>
      <c r="OSK149" s="121"/>
      <c r="OSL149" s="121"/>
      <c r="OSM149" s="121"/>
      <c r="OSN149" s="121"/>
      <c r="OSO149" s="121"/>
      <c r="OSP149" s="121"/>
      <c r="OSQ149" s="121"/>
      <c r="OSR149" s="121"/>
      <c r="OSS149" s="121"/>
      <c r="OST149" s="121"/>
      <c r="OSU149" s="121"/>
      <c r="OSV149" s="121"/>
      <c r="OSW149" s="121"/>
      <c r="OSX149" s="121"/>
      <c r="OSY149" s="121"/>
      <c r="OSZ149" s="121"/>
      <c r="OTA149" s="121"/>
      <c r="OTB149" s="121"/>
      <c r="OTC149" s="121"/>
      <c r="OTD149" s="121"/>
      <c r="OTE149" s="121"/>
      <c r="OTF149" s="121"/>
      <c r="OTG149" s="121"/>
      <c r="OTH149" s="121"/>
      <c r="OTI149" s="121"/>
      <c r="OTJ149" s="121"/>
      <c r="OTK149" s="121"/>
      <c r="OTL149" s="121"/>
      <c r="OTM149" s="121"/>
      <c r="OTN149" s="121"/>
      <c r="OTO149" s="121"/>
      <c r="OTP149" s="121"/>
      <c r="OTQ149" s="121"/>
      <c r="OTR149" s="121"/>
      <c r="OTS149" s="121"/>
      <c r="OTT149" s="121"/>
      <c r="OTU149" s="121"/>
      <c r="OTV149" s="121"/>
      <c r="OTW149" s="121"/>
      <c r="OTX149" s="121"/>
      <c r="OTY149" s="121"/>
      <c r="OTZ149" s="121"/>
      <c r="OUA149" s="121"/>
      <c r="OUB149" s="121"/>
      <c r="OUC149" s="121"/>
      <c r="OUD149" s="121"/>
      <c r="OUE149" s="121"/>
      <c r="OUF149" s="121"/>
      <c r="OUG149" s="121"/>
      <c r="OUH149" s="121"/>
      <c r="OUI149" s="121"/>
      <c r="OUJ149" s="121"/>
      <c r="OUK149" s="121"/>
      <c r="OUL149" s="121"/>
      <c r="OUM149" s="121"/>
      <c r="OUN149" s="121"/>
      <c r="OUO149" s="121"/>
      <c r="OUP149" s="121"/>
      <c r="OUQ149" s="121"/>
      <c r="OUR149" s="121"/>
      <c r="OUS149" s="121"/>
      <c r="OUT149" s="121"/>
      <c r="OUU149" s="121"/>
      <c r="OUV149" s="121"/>
      <c r="OUW149" s="121"/>
      <c r="OUX149" s="121"/>
      <c r="OUY149" s="121"/>
      <c r="OUZ149" s="121"/>
      <c r="OVA149" s="121"/>
      <c r="OVB149" s="121"/>
      <c r="OVC149" s="121"/>
      <c r="OVD149" s="121"/>
      <c r="OVE149" s="121"/>
      <c r="OVF149" s="121"/>
      <c r="OVG149" s="121"/>
      <c r="OVH149" s="121"/>
      <c r="OVI149" s="121"/>
      <c r="OVJ149" s="121"/>
      <c r="OVK149" s="121"/>
      <c r="OVL149" s="121"/>
      <c r="OVM149" s="121"/>
      <c r="OVN149" s="121"/>
      <c r="OVO149" s="121"/>
      <c r="OVP149" s="121"/>
      <c r="OVQ149" s="121"/>
      <c r="OVR149" s="121"/>
      <c r="OVS149" s="121"/>
      <c r="OVT149" s="121"/>
      <c r="OVU149" s="121"/>
      <c r="OVV149" s="121"/>
      <c r="OVW149" s="121"/>
      <c r="OVX149" s="121"/>
      <c r="OVY149" s="121"/>
      <c r="OVZ149" s="121"/>
      <c r="OWA149" s="121"/>
      <c r="OWB149" s="121"/>
      <c r="OWC149" s="121"/>
      <c r="OWD149" s="121"/>
      <c r="OWE149" s="121"/>
      <c r="OWF149" s="121"/>
      <c r="OWG149" s="121"/>
      <c r="OWH149" s="121"/>
      <c r="OWI149" s="121"/>
      <c r="OWJ149" s="121"/>
      <c r="OWK149" s="121"/>
      <c r="OWL149" s="121"/>
      <c r="OWM149" s="121"/>
      <c r="OWN149" s="121"/>
      <c r="OWO149" s="121"/>
      <c r="OWP149" s="121"/>
      <c r="OWQ149" s="121"/>
      <c r="OWR149" s="121"/>
      <c r="OWS149" s="121"/>
      <c r="OWT149" s="121"/>
      <c r="OWU149" s="121"/>
      <c r="OWV149" s="121"/>
      <c r="OWW149" s="121"/>
      <c r="OWX149" s="121"/>
      <c r="OWY149" s="121"/>
      <c r="OWZ149" s="121"/>
      <c r="OXA149" s="121"/>
      <c r="OXB149" s="121"/>
      <c r="OXC149" s="121"/>
      <c r="OXD149" s="121"/>
      <c r="OXE149" s="121"/>
      <c r="OXF149" s="121"/>
      <c r="OXG149" s="121"/>
      <c r="OXH149" s="121"/>
      <c r="OXI149" s="121"/>
      <c r="OXJ149" s="121"/>
      <c r="OXK149" s="121"/>
      <c r="OXL149" s="121"/>
      <c r="OXM149" s="121"/>
      <c r="OXN149" s="121"/>
      <c r="OXO149" s="121"/>
      <c r="OXP149" s="121"/>
      <c r="OXQ149" s="121"/>
      <c r="OXR149" s="121"/>
      <c r="OXS149" s="121"/>
      <c r="OXT149" s="121"/>
      <c r="OXU149" s="121"/>
      <c r="OXV149" s="121"/>
      <c r="OXW149" s="121"/>
      <c r="OXX149" s="121"/>
      <c r="OXY149" s="121"/>
      <c r="OXZ149" s="121"/>
      <c r="OYA149" s="121"/>
      <c r="OYB149" s="121"/>
      <c r="OYC149" s="121"/>
      <c r="OYD149" s="121"/>
      <c r="OYE149" s="121"/>
      <c r="OYF149" s="121"/>
      <c r="OYG149" s="121"/>
      <c r="OYH149" s="121"/>
      <c r="OYI149" s="121"/>
      <c r="OYJ149" s="121"/>
      <c r="OYK149" s="121"/>
      <c r="OYL149" s="121"/>
      <c r="OYM149" s="121"/>
      <c r="OYN149" s="121"/>
      <c r="OYO149" s="121"/>
      <c r="OYP149" s="121"/>
      <c r="OYQ149" s="121"/>
      <c r="OYR149" s="121"/>
      <c r="OYS149" s="121"/>
      <c r="OYT149" s="121"/>
      <c r="OYU149" s="121"/>
      <c r="OYV149" s="121"/>
      <c r="OYW149" s="121"/>
      <c r="OYX149" s="121"/>
      <c r="OYY149" s="121"/>
      <c r="OYZ149" s="121"/>
      <c r="OZA149" s="121"/>
      <c r="OZB149" s="121"/>
      <c r="OZC149" s="121"/>
      <c r="OZD149" s="121"/>
      <c r="OZE149" s="121"/>
      <c r="OZF149" s="121"/>
      <c r="OZG149" s="121"/>
      <c r="OZH149" s="121"/>
      <c r="OZI149" s="121"/>
      <c r="OZJ149" s="121"/>
      <c r="OZK149" s="121"/>
      <c r="OZL149" s="121"/>
      <c r="OZM149" s="121"/>
      <c r="OZN149" s="121"/>
      <c r="OZO149" s="121"/>
      <c r="OZP149" s="121"/>
      <c r="OZQ149" s="121"/>
      <c r="OZR149" s="121"/>
      <c r="OZS149" s="121"/>
      <c r="OZT149" s="121"/>
      <c r="OZU149" s="121"/>
      <c r="OZV149" s="121"/>
      <c r="OZW149" s="121"/>
      <c r="OZX149" s="121"/>
      <c r="OZY149" s="121"/>
      <c r="OZZ149" s="121"/>
      <c r="PAA149" s="121"/>
      <c r="PAB149" s="121"/>
      <c r="PAC149" s="121"/>
      <c r="PAD149" s="121"/>
      <c r="PAE149" s="121"/>
      <c r="PAF149" s="121"/>
      <c r="PAG149" s="121"/>
      <c r="PAH149" s="121"/>
      <c r="PAI149" s="121"/>
      <c r="PAJ149" s="121"/>
      <c r="PAK149" s="121"/>
      <c r="PAL149" s="121"/>
      <c r="PAM149" s="121"/>
      <c r="PAN149" s="121"/>
      <c r="PAO149" s="121"/>
      <c r="PAP149" s="121"/>
      <c r="PAQ149" s="121"/>
      <c r="PAR149" s="121"/>
      <c r="PAS149" s="121"/>
      <c r="PAT149" s="121"/>
      <c r="PAU149" s="121"/>
      <c r="PAV149" s="121"/>
      <c r="PAW149" s="121"/>
      <c r="PAX149" s="121"/>
      <c r="PAY149" s="121"/>
      <c r="PAZ149" s="121"/>
      <c r="PBA149" s="121"/>
      <c r="PBB149" s="121"/>
      <c r="PBC149" s="121"/>
      <c r="PBD149" s="121"/>
      <c r="PBE149" s="121"/>
      <c r="PBF149" s="121"/>
      <c r="PBG149" s="121"/>
      <c r="PBH149" s="121"/>
      <c r="PBI149" s="121"/>
      <c r="PBJ149" s="121"/>
      <c r="PBK149" s="121"/>
      <c r="PBL149" s="121"/>
      <c r="PBM149" s="121"/>
      <c r="PBN149" s="121"/>
      <c r="PBO149" s="121"/>
      <c r="PBP149" s="121"/>
      <c r="PBQ149" s="121"/>
      <c r="PBR149" s="121"/>
      <c r="PBS149" s="121"/>
      <c r="PBT149" s="121"/>
      <c r="PBU149" s="121"/>
      <c r="PBV149" s="121"/>
      <c r="PBW149" s="121"/>
      <c r="PBX149" s="121"/>
      <c r="PBY149" s="121"/>
      <c r="PBZ149" s="121"/>
      <c r="PCA149" s="121"/>
      <c r="PCB149" s="121"/>
      <c r="PCC149" s="121"/>
      <c r="PCD149" s="121"/>
      <c r="PCE149" s="121"/>
      <c r="PCF149" s="121"/>
      <c r="PCG149" s="121"/>
      <c r="PCH149" s="121"/>
      <c r="PCI149" s="121"/>
      <c r="PCJ149" s="121"/>
      <c r="PCK149" s="121"/>
      <c r="PCL149" s="121"/>
      <c r="PCM149" s="121"/>
      <c r="PCN149" s="121"/>
      <c r="PCO149" s="121"/>
      <c r="PCP149" s="121"/>
      <c r="PCQ149" s="121"/>
      <c r="PCR149" s="121"/>
      <c r="PCS149" s="121"/>
      <c r="PCT149" s="121"/>
      <c r="PCU149" s="121"/>
      <c r="PCV149" s="121"/>
      <c r="PCW149" s="121"/>
      <c r="PCX149" s="121"/>
      <c r="PCY149" s="121"/>
      <c r="PCZ149" s="121"/>
      <c r="PDA149" s="121"/>
      <c r="PDB149" s="121"/>
      <c r="PDC149" s="121"/>
      <c r="PDD149" s="121"/>
      <c r="PDE149" s="121"/>
      <c r="PDF149" s="121"/>
      <c r="PDG149" s="121"/>
      <c r="PDH149" s="121"/>
      <c r="PDI149" s="121"/>
      <c r="PDJ149" s="121"/>
      <c r="PDK149" s="121"/>
      <c r="PDL149" s="121"/>
      <c r="PDM149" s="121"/>
      <c r="PDN149" s="121"/>
      <c r="PDO149" s="121"/>
      <c r="PDP149" s="121"/>
      <c r="PDQ149" s="121"/>
      <c r="PDR149" s="121"/>
      <c r="PDS149" s="121"/>
      <c r="PDT149" s="121"/>
      <c r="PDU149" s="121"/>
      <c r="PDV149" s="121"/>
      <c r="PDW149" s="121"/>
      <c r="PDX149" s="121"/>
      <c r="PDY149" s="121"/>
      <c r="PDZ149" s="121"/>
      <c r="PEA149" s="121"/>
      <c r="PEB149" s="121"/>
      <c r="PEC149" s="121"/>
      <c r="PED149" s="121"/>
      <c r="PEE149" s="121"/>
      <c r="PEF149" s="121"/>
      <c r="PEG149" s="121"/>
      <c r="PEH149" s="121"/>
      <c r="PEI149" s="121"/>
      <c r="PEJ149" s="121"/>
      <c r="PEK149" s="121"/>
      <c r="PEL149" s="121"/>
      <c r="PEM149" s="121"/>
      <c r="PEN149" s="121"/>
      <c r="PEO149" s="121"/>
      <c r="PEP149" s="121"/>
      <c r="PEQ149" s="121"/>
      <c r="PER149" s="121"/>
      <c r="PES149" s="121"/>
      <c r="PET149" s="121"/>
      <c r="PEU149" s="121"/>
      <c r="PEV149" s="121"/>
      <c r="PEW149" s="121"/>
      <c r="PEX149" s="121"/>
      <c r="PEY149" s="121"/>
      <c r="PEZ149" s="121"/>
      <c r="PFA149" s="121"/>
      <c r="PFB149" s="121"/>
      <c r="PFC149" s="121"/>
      <c r="PFD149" s="121"/>
      <c r="PFE149" s="121"/>
      <c r="PFF149" s="121"/>
      <c r="PFG149" s="121"/>
      <c r="PFH149" s="121"/>
      <c r="PFI149" s="121"/>
      <c r="PFJ149" s="121"/>
      <c r="PFK149" s="121"/>
      <c r="PFL149" s="121"/>
      <c r="PFM149" s="121"/>
      <c r="PFN149" s="121"/>
      <c r="PFO149" s="121"/>
      <c r="PFP149" s="121"/>
      <c r="PFQ149" s="121"/>
      <c r="PFR149" s="121"/>
      <c r="PFS149" s="121"/>
      <c r="PFT149" s="121"/>
      <c r="PFU149" s="121"/>
      <c r="PFV149" s="121"/>
      <c r="PFW149" s="121"/>
      <c r="PFX149" s="121"/>
      <c r="PFY149" s="121"/>
      <c r="PFZ149" s="121"/>
      <c r="PGA149" s="121"/>
      <c r="PGB149" s="121"/>
      <c r="PGC149" s="121"/>
      <c r="PGD149" s="121"/>
      <c r="PGE149" s="121"/>
      <c r="PGF149" s="121"/>
      <c r="PGG149" s="121"/>
      <c r="PGH149" s="121"/>
      <c r="PGI149" s="121"/>
      <c r="PGJ149" s="121"/>
      <c r="PGK149" s="121"/>
      <c r="PGL149" s="121"/>
      <c r="PGM149" s="121"/>
      <c r="PGN149" s="121"/>
      <c r="PGO149" s="121"/>
      <c r="PGP149" s="121"/>
      <c r="PGQ149" s="121"/>
      <c r="PGR149" s="121"/>
      <c r="PGS149" s="121"/>
      <c r="PGT149" s="121"/>
      <c r="PGU149" s="121"/>
      <c r="PGV149" s="121"/>
      <c r="PGW149" s="121"/>
      <c r="PGX149" s="121"/>
      <c r="PGY149" s="121"/>
      <c r="PGZ149" s="121"/>
      <c r="PHA149" s="121"/>
      <c r="PHB149" s="121"/>
      <c r="PHC149" s="121"/>
      <c r="PHD149" s="121"/>
      <c r="PHE149" s="121"/>
      <c r="PHF149" s="121"/>
      <c r="PHG149" s="121"/>
      <c r="PHH149" s="121"/>
      <c r="PHI149" s="121"/>
      <c r="PHJ149" s="121"/>
      <c r="PHK149" s="121"/>
      <c r="PHL149" s="121"/>
      <c r="PHM149" s="121"/>
      <c r="PHN149" s="121"/>
      <c r="PHO149" s="121"/>
      <c r="PHP149" s="121"/>
      <c r="PHQ149" s="121"/>
      <c r="PHR149" s="121"/>
      <c r="PHS149" s="121"/>
      <c r="PHT149" s="121"/>
      <c r="PHU149" s="121"/>
      <c r="PHV149" s="121"/>
      <c r="PHW149" s="121"/>
      <c r="PHX149" s="121"/>
      <c r="PHY149" s="121"/>
      <c r="PHZ149" s="121"/>
      <c r="PIA149" s="121"/>
      <c r="PIB149" s="121"/>
      <c r="PIC149" s="121"/>
      <c r="PID149" s="121"/>
      <c r="PIE149" s="121"/>
      <c r="PIF149" s="121"/>
      <c r="PIG149" s="121"/>
      <c r="PIH149" s="121"/>
      <c r="PII149" s="121"/>
      <c r="PIJ149" s="121"/>
      <c r="PIK149" s="121"/>
      <c r="PIL149" s="121"/>
      <c r="PIM149" s="121"/>
      <c r="PIN149" s="121"/>
      <c r="PIO149" s="121"/>
      <c r="PIP149" s="121"/>
      <c r="PIQ149" s="121"/>
      <c r="PIR149" s="121"/>
      <c r="PIS149" s="121"/>
      <c r="PIT149" s="121"/>
      <c r="PIU149" s="121"/>
      <c r="PIV149" s="121"/>
      <c r="PIW149" s="121"/>
      <c r="PIX149" s="121"/>
      <c r="PIY149" s="121"/>
      <c r="PIZ149" s="121"/>
      <c r="PJA149" s="121"/>
      <c r="PJB149" s="121"/>
      <c r="PJC149" s="121"/>
      <c r="PJD149" s="121"/>
      <c r="PJE149" s="121"/>
      <c r="PJF149" s="121"/>
      <c r="PJG149" s="121"/>
      <c r="PJH149" s="121"/>
      <c r="PJI149" s="121"/>
      <c r="PJJ149" s="121"/>
      <c r="PJK149" s="121"/>
      <c r="PJL149" s="121"/>
      <c r="PJM149" s="121"/>
      <c r="PJN149" s="121"/>
      <c r="PJO149" s="121"/>
      <c r="PJP149" s="121"/>
      <c r="PJQ149" s="121"/>
      <c r="PJR149" s="121"/>
      <c r="PJS149" s="121"/>
      <c r="PJT149" s="121"/>
      <c r="PJU149" s="121"/>
      <c r="PJV149" s="121"/>
      <c r="PJW149" s="121"/>
      <c r="PJX149" s="121"/>
      <c r="PJY149" s="121"/>
      <c r="PJZ149" s="121"/>
      <c r="PKA149" s="121"/>
      <c r="PKB149" s="121"/>
      <c r="PKC149" s="121"/>
      <c r="PKD149" s="121"/>
      <c r="PKE149" s="121"/>
      <c r="PKF149" s="121"/>
      <c r="PKG149" s="121"/>
      <c r="PKH149" s="121"/>
      <c r="PKI149" s="121"/>
      <c r="PKJ149" s="121"/>
      <c r="PKK149" s="121"/>
      <c r="PKL149" s="121"/>
      <c r="PKM149" s="121"/>
      <c r="PKN149" s="121"/>
      <c r="PKO149" s="121"/>
      <c r="PKP149" s="121"/>
      <c r="PKQ149" s="121"/>
      <c r="PKR149" s="121"/>
      <c r="PKS149" s="121"/>
      <c r="PKT149" s="121"/>
      <c r="PKU149" s="121"/>
      <c r="PKV149" s="121"/>
      <c r="PKW149" s="121"/>
      <c r="PKX149" s="121"/>
      <c r="PKY149" s="121"/>
      <c r="PKZ149" s="121"/>
      <c r="PLA149" s="121"/>
      <c r="PLB149" s="121"/>
      <c r="PLC149" s="121"/>
      <c r="PLD149" s="121"/>
      <c r="PLE149" s="121"/>
      <c r="PLF149" s="121"/>
      <c r="PLG149" s="121"/>
      <c r="PLH149" s="121"/>
      <c r="PLI149" s="121"/>
      <c r="PLJ149" s="121"/>
      <c r="PLK149" s="121"/>
      <c r="PLL149" s="121"/>
      <c r="PLM149" s="121"/>
      <c r="PLN149" s="121"/>
      <c r="PLO149" s="121"/>
      <c r="PLP149" s="121"/>
      <c r="PLQ149" s="121"/>
      <c r="PLR149" s="121"/>
      <c r="PLS149" s="121"/>
      <c r="PLT149" s="121"/>
      <c r="PLU149" s="121"/>
      <c r="PLV149" s="121"/>
      <c r="PLW149" s="121"/>
      <c r="PLX149" s="121"/>
      <c r="PLY149" s="121"/>
      <c r="PLZ149" s="121"/>
      <c r="PMA149" s="121"/>
      <c r="PMB149" s="121"/>
      <c r="PMC149" s="121"/>
      <c r="PMD149" s="121"/>
      <c r="PME149" s="121"/>
      <c r="PMF149" s="121"/>
      <c r="PMG149" s="121"/>
      <c r="PMH149" s="121"/>
      <c r="PMI149" s="121"/>
      <c r="PMJ149" s="121"/>
      <c r="PMK149" s="121"/>
      <c r="PML149" s="121"/>
      <c r="PMM149" s="121"/>
      <c r="PMN149" s="121"/>
      <c r="PMO149" s="121"/>
      <c r="PMP149" s="121"/>
      <c r="PMQ149" s="121"/>
      <c r="PMR149" s="121"/>
      <c r="PMS149" s="121"/>
      <c r="PMT149" s="121"/>
      <c r="PMU149" s="121"/>
      <c r="PMV149" s="121"/>
      <c r="PMW149" s="121"/>
      <c r="PMX149" s="121"/>
      <c r="PMY149" s="121"/>
      <c r="PMZ149" s="121"/>
      <c r="PNA149" s="121"/>
      <c r="PNB149" s="121"/>
      <c r="PNC149" s="121"/>
      <c r="PND149" s="121"/>
      <c r="PNE149" s="121"/>
      <c r="PNF149" s="121"/>
      <c r="PNG149" s="121"/>
      <c r="PNH149" s="121"/>
      <c r="PNI149" s="121"/>
      <c r="PNJ149" s="121"/>
      <c r="PNK149" s="121"/>
      <c r="PNL149" s="121"/>
      <c r="PNM149" s="121"/>
      <c r="PNN149" s="121"/>
      <c r="PNO149" s="121"/>
      <c r="PNP149" s="121"/>
      <c r="PNQ149" s="121"/>
      <c r="PNR149" s="121"/>
      <c r="PNS149" s="121"/>
      <c r="PNT149" s="121"/>
      <c r="PNU149" s="121"/>
      <c r="PNV149" s="121"/>
      <c r="PNW149" s="121"/>
      <c r="PNX149" s="121"/>
      <c r="PNY149" s="121"/>
      <c r="PNZ149" s="121"/>
      <c r="POA149" s="121"/>
      <c r="POB149" s="121"/>
      <c r="POC149" s="121"/>
      <c r="POD149" s="121"/>
      <c r="POE149" s="121"/>
      <c r="POF149" s="121"/>
      <c r="POG149" s="121"/>
      <c r="POH149" s="121"/>
      <c r="POI149" s="121"/>
      <c r="POJ149" s="121"/>
      <c r="POK149" s="121"/>
      <c r="POL149" s="121"/>
      <c r="POM149" s="121"/>
      <c r="PON149" s="121"/>
      <c r="POO149" s="121"/>
      <c r="POP149" s="121"/>
      <c r="POQ149" s="121"/>
      <c r="POR149" s="121"/>
      <c r="POS149" s="121"/>
      <c r="POT149" s="121"/>
      <c r="POU149" s="121"/>
      <c r="POV149" s="121"/>
      <c r="POW149" s="121"/>
      <c r="POX149" s="121"/>
      <c r="POY149" s="121"/>
      <c r="POZ149" s="121"/>
      <c r="PPA149" s="121"/>
      <c r="PPB149" s="121"/>
      <c r="PPC149" s="121"/>
      <c r="PPD149" s="121"/>
      <c r="PPE149" s="121"/>
      <c r="PPF149" s="121"/>
      <c r="PPG149" s="121"/>
      <c r="PPH149" s="121"/>
      <c r="PPI149" s="121"/>
      <c r="PPJ149" s="121"/>
      <c r="PPK149" s="121"/>
      <c r="PPL149" s="121"/>
      <c r="PPM149" s="121"/>
      <c r="PPN149" s="121"/>
      <c r="PPO149" s="121"/>
      <c r="PPP149" s="121"/>
      <c r="PPQ149" s="121"/>
      <c r="PPR149" s="121"/>
      <c r="PPS149" s="121"/>
      <c r="PPT149" s="121"/>
      <c r="PPU149" s="121"/>
      <c r="PPV149" s="121"/>
      <c r="PPW149" s="121"/>
      <c r="PPX149" s="121"/>
      <c r="PPY149" s="121"/>
      <c r="PPZ149" s="121"/>
      <c r="PQA149" s="121"/>
      <c r="PQB149" s="121"/>
      <c r="PQC149" s="121"/>
      <c r="PQD149" s="121"/>
      <c r="PQE149" s="121"/>
      <c r="PQF149" s="121"/>
      <c r="PQG149" s="121"/>
      <c r="PQH149" s="121"/>
      <c r="PQI149" s="121"/>
      <c r="PQJ149" s="121"/>
      <c r="PQK149" s="121"/>
      <c r="PQL149" s="121"/>
      <c r="PQM149" s="121"/>
      <c r="PQN149" s="121"/>
      <c r="PQO149" s="121"/>
      <c r="PQP149" s="121"/>
      <c r="PQQ149" s="121"/>
      <c r="PQR149" s="121"/>
      <c r="PQS149" s="121"/>
      <c r="PQT149" s="121"/>
      <c r="PQU149" s="121"/>
      <c r="PQV149" s="121"/>
      <c r="PQW149" s="121"/>
      <c r="PQX149" s="121"/>
      <c r="PQY149" s="121"/>
      <c r="PQZ149" s="121"/>
      <c r="PRA149" s="121"/>
      <c r="PRB149" s="121"/>
      <c r="PRC149" s="121"/>
      <c r="PRD149" s="121"/>
      <c r="PRE149" s="121"/>
      <c r="PRF149" s="121"/>
      <c r="PRG149" s="121"/>
      <c r="PRH149" s="121"/>
      <c r="PRI149" s="121"/>
      <c r="PRJ149" s="121"/>
      <c r="PRK149" s="121"/>
      <c r="PRL149" s="121"/>
      <c r="PRM149" s="121"/>
      <c r="PRN149" s="121"/>
      <c r="PRO149" s="121"/>
      <c r="PRP149" s="121"/>
      <c r="PRQ149" s="121"/>
      <c r="PRR149" s="121"/>
      <c r="PRS149" s="121"/>
      <c r="PRT149" s="121"/>
      <c r="PRU149" s="121"/>
      <c r="PRV149" s="121"/>
      <c r="PRW149" s="121"/>
      <c r="PRX149" s="121"/>
      <c r="PRY149" s="121"/>
      <c r="PRZ149" s="121"/>
      <c r="PSA149" s="121"/>
      <c r="PSB149" s="121"/>
      <c r="PSC149" s="121"/>
      <c r="PSD149" s="121"/>
      <c r="PSE149" s="121"/>
      <c r="PSF149" s="121"/>
      <c r="PSG149" s="121"/>
      <c r="PSH149" s="121"/>
      <c r="PSI149" s="121"/>
      <c r="PSJ149" s="121"/>
      <c r="PSK149" s="121"/>
      <c r="PSL149" s="121"/>
      <c r="PSM149" s="121"/>
      <c r="PSN149" s="121"/>
      <c r="PSO149" s="121"/>
      <c r="PSP149" s="121"/>
      <c r="PSQ149" s="121"/>
      <c r="PSR149" s="121"/>
      <c r="PSS149" s="121"/>
      <c r="PST149" s="121"/>
      <c r="PSU149" s="121"/>
      <c r="PSV149" s="121"/>
      <c r="PSW149" s="121"/>
      <c r="PSX149" s="121"/>
      <c r="PSY149" s="121"/>
      <c r="PSZ149" s="121"/>
      <c r="PTA149" s="121"/>
      <c r="PTB149" s="121"/>
      <c r="PTC149" s="121"/>
      <c r="PTD149" s="121"/>
      <c r="PTE149" s="121"/>
      <c r="PTF149" s="121"/>
      <c r="PTG149" s="121"/>
      <c r="PTH149" s="121"/>
      <c r="PTI149" s="121"/>
      <c r="PTJ149" s="121"/>
      <c r="PTK149" s="121"/>
      <c r="PTL149" s="121"/>
      <c r="PTM149" s="121"/>
      <c r="PTN149" s="121"/>
      <c r="PTO149" s="121"/>
      <c r="PTP149" s="121"/>
      <c r="PTQ149" s="121"/>
      <c r="PTR149" s="121"/>
      <c r="PTS149" s="121"/>
      <c r="PTT149" s="121"/>
      <c r="PTU149" s="121"/>
      <c r="PTV149" s="121"/>
      <c r="PTW149" s="121"/>
      <c r="PTX149" s="121"/>
      <c r="PTY149" s="121"/>
      <c r="PTZ149" s="121"/>
      <c r="PUA149" s="121"/>
      <c r="PUB149" s="121"/>
      <c r="PUC149" s="121"/>
      <c r="PUD149" s="121"/>
      <c r="PUE149" s="121"/>
      <c r="PUF149" s="121"/>
      <c r="PUG149" s="121"/>
      <c r="PUH149" s="121"/>
      <c r="PUI149" s="121"/>
      <c r="PUJ149" s="121"/>
      <c r="PUK149" s="121"/>
      <c r="PUL149" s="121"/>
      <c r="PUM149" s="121"/>
      <c r="PUN149" s="121"/>
      <c r="PUO149" s="121"/>
      <c r="PUP149" s="121"/>
      <c r="PUQ149" s="121"/>
      <c r="PUR149" s="121"/>
      <c r="PUS149" s="121"/>
      <c r="PUT149" s="121"/>
      <c r="PUU149" s="121"/>
      <c r="PUV149" s="121"/>
      <c r="PUW149" s="121"/>
      <c r="PUX149" s="121"/>
      <c r="PUY149" s="121"/>
      <c r="PUZ149" s="121"/>
      <c r="PVA149" s="121"/>
      <c r="PVB149" s="121"/>
      <c r="PVC149" s="121"/>
      <c r="PVD149" s="121"/>
      <c r="PVE149" s="121"/>
      <c r="PVF149" s="121"/>
      <c r="PVG149" s="121"/>
      <c r="PVH149" s="121"/>
      <c r="PVI149" s="121"/>
      <c r="PVJ149" s="121"/>
      <c r="PVK149" s="121"/>
      <c r="PVL149" s="121"/>
      <c r="PVM149" s="121"/>
      <c r="PVN149" s="121"/>
      <c r="PVO149" s="121"/>
      <c r="PVP149" s="121"/>
      <c r="PVQ149" s="121"/>
      <c r="PVR149" s="121"/>
      <c r="PVS149" s="121"/>
      <c r="PVT149" s="121"/>
      <c r="PVU149" s="121"/>
      <c r="PVV149" s="121"/>
      <c r="PVW149" s="121"/>
      <c r="PVX149" s="121"/>
      <c r="PVY149" s="121"/>
      <c r="PVZ149" s="121"/>
      <c r="PWA149" s="121"/>
      <c r="PWB149" s="121"/>
      <c r="PWC149" s="121"/>
      <c r="PWD149" s="121"/>
      <c r="PWE149" s="121"/>
      <c r="PWF149" s="121"/>
      <c r="PWG149" s="121"/>
      <c r="PWH149" s="121"/>
      <c r="PWI149" s="121"/>
      <c r="PWJ149" s="121"/>
      <c r="PWK149" s="121"/>
      <c r="PWL149" s="121"/>
      <c r="PWM149" s="121"/>
      <c r="PWN149" s="121"/>
      <c r="PWO149" s="121"/>
      <c r="PWP149" s="121"/>
      <c r="PWQ149" s="121"/>
      <c r="PWR149" s="121"/>
      <c r="PWS149" s="121"/>
      <c r="PWT149" s="121"/>
      <c r="PWU149" s="121"/>
      <c r="PWV149" s="121"/>
      <c r="PWW149" s="121"/>
      <c r="PWX149" s="121"/>
      <c r="PWY149" s="121"/>
      <c r="PWZ149" s="121"/>
      <c r="PXA149" s="121"/>
      <c r="PXB149" s="121"/>
      <c r="PXC149" s="121"/>
      <c r="PXD149" s="121"/>
      <c r="PXE149" s="121"/>
      <c r="PXF149" s="121"/>
      <c r="PXG149" s="121"/>
      <c r="PXH149" s="121"/>
      <c r="PXI149" s="121"/>
      <c r="PXJ149" s="121"/>
      <c r="PXK149" s="121"/>
      <c r="PXL149" s="121"/>
      <c r="PXM149" s="121"/>
      <c r="PXN149" s="121"/>
      <c r="PXO149" s="121"/>
      <c r="PXP149" s="121"/>
      <c r="PXQ149" s="121"/>
      <c r="PXR149" s="121"/>
      <c r="PXS149" s="121"/>
      <c r="PXT149" s="121"/>
      <c r="PXU149" s="121"/>
      <c r="PXV149" s="121"/>
      <c r="PXW149" s="121"/>
      <c r="PXX149" s="121"/>
      <c r="PXY149" s="121"/>
      <c r="PXZ149" s="121"/>
      <c r="PYA149" s="121"/>
      <c r="PYB149" s="121"/>
      <c r="PYC149" s="121"/>
      <c r="PYD149" s="121"/>
      <c r="PYE149" s="121"/>
      <c r="PYF149" s="121"/>
      <c r="PYG149" s="121"/>
      <c r="PYH149" s="121"/>
      <c r="PYI149" s="121"/>
      <c r="PYJ149" s="121"/>
      <c r="PYK149" s="121"/>
      <c r="PYL149" s="121"/>
      <c r="PYM149" s="121"/>
      <c r="PYN149" s="121"/>
      <c r="PYO149" s="121"/>
      <c r="PYP149" s="121"/>
      <c r="PYQ149" s="121"/>
      <c r="PYR149" s="121"/>
      <c r="PYS149" s="121"/>
      <c r="PYT149" s="121"/>
      <c r="PYU149" s="121"/>
      <c r="PYV149" s="121"/>
      <c r="PYW149" s="121"/>
      <c r="PYX149" s="121"/>
      <c r="PYY149" s="121"/>
      <c r="PYZ149" s="121"/>
      <c r="PZA149" s="121"/>
      <c r="PZB149" s="121"/>
      <c r="PZC149" s="121"/>
      <c r="PZD149" s="121"/>
      <c r="PZE149" s="121"/>
      <c r="PZF149" s="121"/>
      <c r="PZG149" s="121"/>
      <c r="PZH149" s="121"/>
      <c r="PZI149" s="121"/>
      <c r="PZJ149" s="121"/>
      <c r="PZK149" s="121"/>
      <c r="PZL149" s="121"/>
      <c r="PZM149" s="121"/>
      <c r="PZN149" s="121"/>
      <c r="PZO149" s="121"/>
      <c r="PZP149" s="121"/>
      <c r="PZQ149" s="121"/>
      <c r="PZR149" s="121"/>
      <c r="PZS149" s="121"/>
      <c r="PZT149" s="121"/>
      <c r="PZU149" s="121"/>
      <c r="PZV149" s="121"/>
      <c r="PZW149" s="121"/>
      <c r="PZX149" s="121"/>
      <c r="PZY149" s="121"/>
      <c r="PZZ149" s="121"/>
      <c r="QAA149" s="121"/>
      <c r="QAB149" s="121"/>
      <c r="QAC149" s="121"/>
      <c r="QAD149" s="121"/>
      <c r="QAE149" s="121"/>
      <c r="QAF149" s="121"/>
      <c r="QAG149" s="121"/>
      <c r="QAH149" s="121"/>
      <c r="QAI149" s="121"/>
      <c r="QAJ149" s="121"/>
      <c r="QAK149" s="121"/>
      <c r="QAL149" s="121"/>
      <c r="QAM149" s="121"/>
      <c r="QAN149" s="121"/>
      <c r="QAO149" s="121"/>
      <c r="QAP149" s="121"/>
      <c r="QAQ149" s="121"/>
      <c r="QAR149" s="121"/>
      <c r="QAS149" s="121"/>
      <c r="QAT149" s="121"/>
      <c r="QAU149" s="121"/>
      <c r="QAV149" s="121"/>
      <c r="QAW149" s="121"/>
      <c r="QAX149" s="121"/>
      <c r="QAY149" s="121"/>
      <c r="QAZ149" s="121"/>
      <c r="QBA149" s="121"/>
      <c r="QBB149" s="121"/>
      <c r="QBC149" s="121"/>
      <c r="QBD149" s="121"/>
      <c r="QBE149" s="121"/>
      <c r="QBF149" s="121"/>
      <c r="QBG149" s="121"/>
      <c r="QBH149" s="121"/>
      <c r="QBI149" s="121"/>
      <c r="QBJ149" s="121"/>
      <c r="QBK149" s="121"/>
      <c r="QBL149" s="121"/>
      <c r="QBM149" s="121"/>
      <c r="QBN149" s="121"/>
      <c r="QBO149" s="121"/>
      <c r="QBP149" s="121"/>
      <c r="QBQ149" s="121"/>
      <c r="QBR149" s="121"/>
      <c r="QBS149" s="121"/>
      <c r="QBT149" s="121"/>
      <c r="QBU149" s="121"/>
      <c r="QBV149" s="121"/>
      <c r="QBW149" s="121"/>
      <c r="QBX149" s="121"/>
      <c r="QBY149" s="121"/>
      <c r="QBZ149" s="121"/>
      <c r="QCA149" s="121"/>
      <c r="QCB149" s="121"/>
      <c r="QCC149" s="121"/>
      <c r="QCD149" s="121"/>
      <c r="QCE149" s="121"/>
      <c r="QCF149" s="121"/>
      <c r="QCG149" s="121"/>
      <c r="QCH149" s="121"/>
      <c r="QCI149" s="121"/>
      <c r="QCJ149" s="121"/>
      <c r="QCK149" s="121"/>
      <c r="QCL149" s="121"/>
      <c r="QCM149" s="121"/>
      <c r="QCN149" s="121"/>
      <c r="QCO149" s="121"/>
      <c r="QCP149" s="121"/>
      <c r="QCQ149" s="121"/>
      <c r="QCR149" s="121"/>
      <c r="QCS149" s="121"/>
      <c r="QCT149" s="121"/>
      <c r="QCU149" s="121"/>
      <c r="QCV149" s="121"/>
      <c r="QCW149" s="121"/>
      <c r="QCX149" s="121"/>
      <c r="QCY149" s="121"/>
      <c r="QCZ149" s="121"/>
      <c r="QDA149" s="121"/>
      <c r="QDB149" s="121"/>
      <c r="QDC149" s="121"/>
      <c r="QDD149" s="121"/>
      <c r="QDE149" s="121"/>
      <c r="QDF149" s="121"/>
      <c r="QDG149" s="121"/>
      <c r="QDH149" s="121"/>
      <c r="QDI149" s="121"/>
      <c r="QDJ149" s="121"/>
      <c r="QDK149" s="121"/>
      <c r="QDL149" s="121"/>
      <c r="QDM149" s="121"/>
      <c r="QDN149" s="121"/>
      <c r="QDO149" s="121"/>
      <c r="QDP149" s="121"/>
      <c r="QDQ149" s="121"/>
      <c r="QDR149" s="121"/>
      <c r="QDS149" s="121"/>
      <c r="QDT149" s="121"/>
      <c r="QDU149" s="121"/>
      <c r="QDV149" s="121"/>
      <c r="QDW149" s="121"/>
      <c r="QDX149" s="121"/>
      <c r="QDY149" s="121"/>
      <c r="QDZ149" s="121"/>
      <c r="QEA149" s="121"/>
      <c r="QEB149" s="121"/>
      <c r="QEC149" s="121"/>
      <c r="QED149" s="121"/>
      <c r="QEE149" s="121"/>
      <c r="QEF149" s="121"/>
      <c r="QEG149" s="121"/>
      <c r="QEH149" s="121"/>
      <c r="QEI149" s="121"/>
      <c r="QEJ149" s="121"/>
      <c r="QEK149" s="121"/>
      <c r="QEL149" s="121"/>
      <c r="QEM149" s="121"/>
      <c r="QEN149" s="121"/>
      <c r="QEO149" s="121"/>
      <c r="QEP149" s="121"/>
      <c r="QEQ149" s="121"/>
      <c r="QER149" s="121"/>
      <c r="QES149" s="121"/>
      <c r="QET149" s="121"/>
      <c r="QEU149" s="121"/>
      <c r="QEV149" s="121"/>
      <c r="QEW149" s="121"/>
      <c r="QEX149" s="121"/>
      <c r="QEY149" s="121"/>
      <c r="QEZ149" s="121"/>
      <c r="QFA149" s="121"/>
      <c r="QFB149" s="121"/>
      <c r="QFC149" s="121"/>
      <c r="QFD149" s="121"/>
      <c r="QFE149" s="121"/>
      <c r="QFF149" s="121"/>
      <c r="QFG149" s="121"/>
      <c r="QFH149" s="121"/>
      <c r="QFI149" s="121"/>
      <c r="QFJ149" s="121"/>
      <c r="QFK149" s="121"/>
      <c r="QFL149" s="121"/>
      <c r="QFM149" s="121"/>
      <c r="QFN149" s="121"/>
      <c r="QFO149" s="121"/>
      <c r="QFP149" s="121"/>
      <c r="QFQ149" s="121"/>
      <c r="QFR149" s="121"/>
      <c r="QFS149" s="121"/>
      <c r="QFT149" s="121"/>
      <c r="QFU149" s="121"/>
      <c r="QFV149" s="121"/>
      <c r="QFW149" s="121"/>
      <c r="QFX149" s="121"/>
      <c r="QFY149" s="121"/>
      <c r="QFZ149" s="121"/>
      <c r="QGA149" s="121"/>
      <c r="QGB149" s="121"/>
      <c r="QGC149" s="121"/>
      <c r="QGD149" s="121"/>
      <c r="QGE149" s="121"/>
      <c r="QGF149" s="121"/>
      <c r="QGG149" s="121"/>
      <c r="QGH149" s="121"/>
      <c r="QGI149" s="121"/>
      <c r="QGJ149" s="121"/>
      <c r="QGK149" s="121"/>
      <c r="QGL149" s="121"/>
      <c r="QGM149" s="121"/>
      <c r="QGN149" s="121"/>
      <c r="QGO149" s="121"/>
      <c r="QGP149" s="121"/>
      <c r="QGQ149" s="121"/>
      <c r="QGR149" s="121"/>
      <c r="QGS149" s="121"/>
      <c r="QGT149" s="121"/>
      <c r="QGU149" s="121"/>
      <c r="QGV149" s="121"/>
      <c r="QGW149" s="121"/>
      <c r="QGX149" s="121"/>
      <c r="QGY149" s="121"/>
      <c r="QGZ149" s="121"/>
      <c r="QHA149" s="121"/>
      <c r="QHB149" s="121"/>
      <c r="QHC149" s="121"/>
      <c r="QHD149" s="121"/>
      <c r="QHE149" s="121"/>
      <c r="QHF149" s="121"/>
      <c r="QHG149" s="121"/>
      <c r="QHH149" s="121"/>
      <c r="QHI149" s="121"/>
      <c r="QHJ149" s="121"/>
      <c r="QHK149" s="121"/>
      <c r="QHL149" s="121"/>
      <c r="QHM149" s="121"/>
      <c r="QHN149" s="121"/>
      <c r="QHO149" s="121"/>
      <c r="QHP149" s="121"/>
      <c r="QHQ149" s="121"/>
      <c r="QHR149" s="121"/>
      <c r="QHS149" s="121"/>
      <c r="QHT149" s="121"/>
      <c r="QHU149" s="121"/>
      <c r="QHV149" s="121"/>
      <c r="QHW149" s="121"/>
      <c r="QHX149" s="121"/>
      <c r="QHY149" s="121"/>
      <c r="QHZ149" s="121"/>
      <c r="QIA149" s="121"/>
      <c r="QIB149" s="121"/>
      <c r="QIC149" s="121"/>
      <c r="QID149" s="121"/>
      <c r="QIE149" s="121"/>
      <c r="QIF149" s="121"/>
      <c r="QIG149" s="121"/>
      <c r="QIH149" s="121"/>
      <c r="QII149" s="121"/>
      <c r="QIJ149" s="121"/>
      <c r="QIK149" s="121"/>
      <c r="QIL149" s="121"/>
      <c r="QIM149" s="121"/>
      <c r="QIN149" s="121"/>
      <c r="QIO149" s="121"/>
      <c r="QIP149" s="121"/>
      <c r="QIQ149" s="121"/>
      <c r="QIR149" s="121"/>
      <c r="QIS149" s="121"/>
      <c r="QIT149" s="121"/>
      <c r="QIU149" s="121"/>
      <c r="QIV149" s="121"/>
      <c r="QIW149" s="121"/>
      <c r="QIX149" s="121"/>
      <c r="QIY149" s="121"/>
      <c r="QIZ149" s="121"/>
      <c r="QJA149" s="121"/>
      <c r="QJB149" s="121"/>
      <c r="QJC149" s="121"/>
      <c r="QJD149" s="121"/>
      <c r="QJE149" s="121"/>
      <c r="QJF149" s="121"/>
      <c r="QJG149" s="121"/>
      <c r="QJH149" s="121"/>
      <c r="QJI149" s="121"/>
      <c r="QJJ149" s="121"/>
      <c r="QJK149" s="121"/>
      <c r="QJL149" s="121"/>
      <c r="QJM149" s="121"/>
      <c r="QJN149" s="121"/>
      <c r="QJO149" s="121"/>
      <c r="QJP149" s="121"/>
      <c r="QJQ149" s="121"/>
      <c r="QJR149" s="121"/>
      <c r="QJS149" s="121"/>
      <c r="QJT149" s="121"/>
      <c r="QJU149" s="121"/>
      <c r="QJV149" s="121"/>
      <c r="QJW149" s="121"/>
      <c r="QJX149" s="121"/>
      <c r="QJY149" s="121"/>
      <c r="QJZ149" s="121"/>
      <c r="QKA149" s="121"/>
      <c r="QKB149" s="121"/>
      <c r="QKC149" s="121"/>
      <c r="QKD149" s="121"/>
      <c r="QKE149" s="121"/>
      <c r="QKF149" s="121"/>
      <c r="QKG149" s="121"/>
      <c r="QKH149" s="121"/>
      <c r="QKI149" s="121"/>
      <c r="QKJ149" s="121"/>
      <c r="QKK149" s="121"/>
      <c r="QKL149" s="121"/>
      <c r="QKM149" s="121"/>
      <c r="QKN149" s="121"/>
      <c r="QKO149" s="121"/>
      <c r="QKP149" s="121"/>
      <c r="QKQ149" s="121"/>
      <c r="QKR149" s="121"/>
      <c r="QKS149" s="121"/>
      <c r="QKT149" s="121"/>
      <c r="QKU149" s="121"/>
      <c r="QKV149" s="121"/>
      <c r="QKW149" s="121"/>
      <c r="QKX149" s="121"/>
      <c r="QKY149" s="121"/>
      <c r="QKZ149" s="121"/>
      <c r="QLA149" s="121"/>
      <c r="QLB149" s="121"/>
      <c r="QLC149" s="121"/>
      <c r="QLD149" s="121"/>
      <c r="QLE149" s="121"/>
      <c r="QLF149" s="121"/>
      <c r="QLG149" s="121"/>
      <c r="QLH149" s="121"/>
      <c r="QLI149" s="121"/>
      <c r="QLJ149" s="121"/>
      <c r="QLK149" s="121"/>
      <c r="QLL149" s="121"/>
      <c r="QLM149" s="121"/>
      <c r="QLN149" s="121"/>
      <c r="QLO149" s="121"/>
      <c r="QLP149" s="121"/>
      <c r="QLQ149" s="121"/>
      <c r="QLR149" s="121"/>
      <c r="QLS149" s="121"/>
      <c r="QLT149" s="121"/>
      <c r="QLU149" s="121"/>
      <c r="QLV149" s="121"/>
      <c r="QLW149" s="121"/>
      <c r="QLX149" s="121"/>
      <c r="QLY149" s="121"/>
      <c r="QLZ149" s="121"/>
      <c r="QMA149" s="121"/>
      <c r="QMB149" s="121"/>
      <c r="QMC149" s="121"/>
      <c r="QMD149" s="121"/>
      <c r="QME149" s="121"/>
      <c r="QMF149" s="121"/>
      <c r="QMG149" s="121"/>
      <c r="QMH149" s="121"/>
      <c r="QMI149" s="121"/>
      <c r="QMJ149" s="121"/>
      <c r="QMK149" s="121"/>
      <c r="QML149" s="121"/>
      <c r="QMM149" s="121"/>
      <c r="QMN149" s="121"/>
      <c r="QMO149" s="121"/>
      <c r="QMP149" s="121"/>
      <c r="QMQ149" s="121"/>
      <c r="QMR149" s="121"/>
      <c r="QMS149" s="121"/>
      <c r="QMT149" s="121"/>
      <c r="QMU149" s="121"/>
      <c r="QMV149" s="121"/>
      <c r="QMW149" s="121"/>
      <c r="QMX149" s="121"/>
      <c r="QMY149" s="121"/>
      <c r="QMZ149" s="121"/>
      <c r="QNA149" s="121"/>
      <c r="QNB149" s="121"/>
      <c r="QNC149" s="121"/>
      <c r="QND149" s="121"/>
      <c r="QNE149" s="121"/>
      <c r="QNF149" s="121"/>
      <c r="QNG149" s="121"/>
      <c r="QNH149" s="121"/>
      <c r="QNI149" s="121"/>
      <c r="QNJ149" s="121"/>
      <c r="QNK149" s="121"/>
      <c r="QNL149" s="121"/>
      <c r="QNM149" s="121"/>
      <c r="QNN149" s="121"/>
      <c r="QNO149" s="121"/>
      <c r="QNP149" s="121"/>
      <c r="QNQ149" s="121"/>
      <c r="QNR149" s="121"/>
      <c r="QNS149" s="121"/>
      <c r="QNT149" s="121"/>
      <c r="QNU149" s="121"/>
      <c r="QNV149" s="121"/>
      <c r="QNW149" s="121"/>
      <c r="QNX149" s="121"/>
      <c r="QNY149" s="121"/>
      <c r="QNZ149" s="121"/>
      <c r="QOA149" s="121"/>
      <c r="QOB149" s="121"/>
      <c r="QOC149" s="121"/>
      <c r="QOD149" s="121"/>
      <c r="QOE149" s="121"/>
      <c r="QOF149" s="121"/>
      <c r="QOG149" s="121"/>
      <c r="QOH149" s="121"/>
      <c r="QOI149" s="121"/>
      <c r="QOJ149" s="121"/>
      <c r="QOK149" s="121"/>
      <c r="QOL149" s="121"/>
      <c r="QOM149" s="121"/>
      <c r="QON149" s="121"/>
      <c r="QOO149" s="121"/>
      <c r="QOP149" s="121"/>
      <c r="QOQ149" s="121"/>
      <c r="QOR149" s="121"/>
      <c r="QOS149" s="121"/>
      <c r="QOT149" s="121"/>
      <c r="QOU149" s="121"/>
      <c r="QOV149" s="121"/>
      <c r="QOW149" s="121"/>
      <c r="QOX149" s="121"/>
      <c r="QOY149" s="121"/>
      <c r="QOZ149" s="121"/>
      <c r="QPA149" s="121"/>
      <c r="QPB149" s="121"/>
      <c r="QPC149" s="121"/>
      <c r="QPD149" s="121"/>
      <c r="QPE149" s="121"/>
      <c r="QPF149" s="121"/>
      <c r="QPG149" s="121"/>
      <c r="QPH149" s="121"/>
      <c r="QPI149" s="121"/>
      <c r="QPJ149" s="121"/>
      <c r="QPK149" s="121"/>
      <c r="QPL149" s="121"/>
      <c r="QPM149" s="121"/>
      <c r="QPN149" s="121"/>
      <c r="QPO149" s="121"/>
      <c r="QPP149" s="121"/>
      <c r="QPQ149" s="121"/>
      <c r="QPR149" s="121"/>
      <c r="QPS149" s="121"/>
      <c r="QPT149" s="121"/>
      <c r="QPU149" s="121"/>
      <c r="QPV149" s="121"/>
      <c r="QPW149" s="121"/>
      <c r="QPX149" s="121"/>
      <c r="QPY149" s="121"/>
      <c r="QPZ149" s="121"/>
      <c r="QQA149" s="121"/>
      <c r="QQB149" s="121"/>
      <c r="QQC149" s="121"/>
      <c r="QQD149" s="121"/>
      <c r="QQE149" s="121"/>
      <c r="QQF149" s="121"/>
      <c r="QQG149" s="121"/>
      <c r="QQH149" s="121"/>
      <c r="QQI149" s="121"/>
      <c r="QQJ149" s="121"/>
      <c r="QQK149" s="121"/>
      <c r="QQL149" s="121"/>
      <c r="QQM149" s="121"/>
      <c r="QQN149" s="121"/>
      <c r="QQO149" s="121"/>
      <c r="QQP149" s="121"/>
      <c r="QQQ149" s="121"/>
      <c r="QQR149" s="121"/>
      <c r="QQS149" s="121"/>
      <c r="QQT149" s="121"/>
      <c r="QQU149" s="121"/>
      <c r="QQV149" s="121"/>
      <c r="QQW149" s="121"/>
      <c r="QQX149" s="121"/>
      <c r="QQY149" s="121"/>
      <c r="QQZ149" s="121"/>
      <c r="QRA149" s="121"/>
      <c r="QRB149" s="121"/>
      <c r="QRC149" s="121"/>
      <c r="QRD149" s="121"/>
      <c r="QRE149" s="121"/>
      <c r="QRF149" s="121"/>
      <c r="QRG149" s="121"/>
      <c r="QRH149" s="121"/>
      <c r="QRI149" s="121"/>
      <c r="QRJ149" s="121"/>
      <c r="QRK149" s="121"/>
      <c r="QRL149" s="121"/>
      <c r="QRM149" s="121"/>
      <c r="QRN149" s="121"/>
      <c r="QRO149" s="121"/>
      <c r="QRP149" s="121"/>
      <c r="QRQ149" s="121"/>
      <c r="QRR149" s="121"/>
      <c r="QRS149" s="121"/>
      <c r="QRT149" s="121"/>
      <c r="QRU149" s="121"/>
      <c r="QRV149" s="121"/>
      <c r="QRW149" s="121"/>
      <c r="QRX149" s="121"/>
      <c r="QRY149" s="121"/>
      <c r="QRZ149" s="121"/>
      <c r="QSA149" s="121"/>
      <c r="QSB149" s="121"/>
      <c r="QSC149" s="121"/>
      <c r="QSD149" s="121"/>
      <c r="QSE149" s="121"/>
      <c r="QSF149" s="121"/>
      <c r="QSG149" s="121"/>
      <c r="QSH149" s="121"/>
      <c r="QSI149" s="121"/>
      <c r="QSJ149" s="121"/>
      <c r="QSK149" s="121"/>
      <c r="QSL149" s="121"/>
      <c r="QSM149" s="121"/>
      <c r="QSN149" s="121"/>
      <c r="QSO149" s="121"/>
      <c r="QSP149" s="121"/>
      <c r="QSQ149" s="121"/>
      <c r="QSR149" s="121"/>
      <c r="QSS149" s="121"/>
      <c r="QST149" s="121"/>
      <c r="QSU149" s="121"/>
      <c r="QSV149" s="121"/>
      <c r="QSW149" s="121"/>
      <c r="QSX149" s="121"/>
      <c r="QSY149" s="121"/>
      <c r="QSZ149" s="121"/>
      <c r="QTA149" s="121"/>
      <c r="QTB149" s="121"/>
      <c r="QTC149" s="121"/>
      <c r="QTD149" s="121"/>
      <c r="QTE149" s="121"/>
      <c r="QTF149" s="121"/>
      <c r="QTG149" s="121"/>
      <c r="QTH149" s="121"/>
      <c r="QTI149" s="121"/>
      <c r="QTJ149" s="121"/>
      <c r="QTK149" s="121"/>
      <c r="QTL149" s="121"/>
      <c r="QTM149" s="121"/>
      <c r="QTN149" s="121"/>
      <c r="QTO149" s="121"/>
      <c r="QTP149" s="121"/>
      <c r="QTQ149" s="121"/>
      <c r="QTR149" s="121"/>
      <c r="QTS149" s="121"/>
      <c r="QTT149" s="121"/>
      <c r="QTU149" s="121"/>
      <c r="QTV149" s="121"/>
      <c r="QTW149" s="121"/>
      <c r="QTX149" s="121"/>
      <c r="QTY149" s="121"/>
      <c r="QTZ149" s="121"/>
      <c r="QUA149" s="121"/>
      <c r="QUB149" s="121"/>
      <c r="QUC149" s="121"/>
      <c r="QUD149" s="121"/>
      <c r="QUE149" s="121"/>
      <c r="QUF149" s="121"/>
      <c r="QUG149" s="121"/>
      <c r="QUH149" s="121"/>
      <c r="QUI149" s="121"/>
      <c r="QUJ149" s="121"/>
      <c r="QUK149" s="121"/>
      <c r="QUL149" s="121"/>
      <c r="QUM149" s="121"/>
      <c r="QUN149" s="121"/>
      <c r="QUO149" s="121"/>
      <c r="QUP149" s="121"/>
      <c r="QUQ149" s="121"/>
      <c r="QUR149" s="121"/>
      <c r="QUS149" s="121"/>
      <c r="QUT149" s="121"/>
      <c r="QUU149" s="121"/>
      <c r="QUV149" s="121"/>
      <c r="QUW149" s="121"/>
      <c r="QUX149" s="121"/>
      <c r="QUY149" s="121"/>
      <c r="QUZ149" s="121"/>
      <c r="QVA149" s="121"/>
      <c r="QVB149" s="121"/>
      <c r="QVC149" s="121"/>
      <c r="QVD149" s="121"/>
      <c r="QVE149" s="121"/>
      <c r="QVF149" s="121"/>
      <c r="QVG149" s="121"/>
      <c r="QVH149" s="121"/>
      <c r="QVI149" s="121"/>
      <c r="QVJ149" s="121"/>
      <c r="QVK149" s="121"/>
      <c r="QVL149" s="121"/>
      <c r="QVM149" s="121"/>
      <c r="QVN149" s="121"/>
      <c r="QVO149" s="121"/>
      <c r="QVP149" s="121"/>
      <c r="QVQ149" s="121"/>
      <c r="QVR149" s="121"/>
      <c r="QVS149" s="121"/>
      <c r="QVT149" s="121"/>
      <c r="QVU149" s="121"/>
      <c r="QVV149" s="121"/>
      <c r="QVW149" s="121"/>
      <c r="QVX149" s="121"/>
      <c r="QVY149" s="121"/>
      <c r="QVZ149" s="121"/>
      <c r="QWA149" s="121"/>
      <c r="QWB149" s="121"/>
      <c r="QWC149" s="121"/>
      <c r="QWD149" s="121"/>
      <c r="QWE149" s="121"/>
      <c r="QWF149" s="121"/>
      <c r="QWG149" s="121"/>
      <c r="QWH149" s="121"/>
      <c r="QWI149" s="121"/>
      <c r="QWJ149" s="121"/>
      <c r="QWK149" s="121"/>
      <c r="QWL149" s="121"/>
      <c r="QWM149" s="121"/>
      <c r="QWN149" s="121"/>
      <c r="QWO149" s="121"/>
      <c r="QWP149" s="121"/>
      <c r="QWQ149" s="121"/>
      <c r="QWR149" s="121"/>
      <c r="QWS149" s="121"/>
      <c r="QWT149" s="121"/>
      <c r="QWU149" s="121"/>
      <c r="QWV149" s="121"/>
      <c r="QWW149" s="121"/>
      <c r="QWX149" s="121"/>
      <c r="QWY149" s="121"/>
      <c r="QWZ149" s="121"/>
      <c r="QXA149" s="121"/>
      <c r="QXB149" s="121"/>
      <c r="QXC149" s="121"/>
      <c r="QXD149" s="121"/>
      <c r="QXE149" s="121"/>
      <c r="QXF149" s="121"/>
      <c r="QXG149" s="121"/>
      <c r="QXH149" s="121"/>
      <c r="QXI149" s="121"/>
      <c r="QXJ149" s="121"/>
      <c r="QXK149" s="121"/>
      <c r="QXL149" s="121"/>
      <c r="QXM149" s="121"/>
      <c r="QXN149" s="121"/>
      <c r="QXO149" s="121"/>
      <c r="QXP149" s="121"/>
      <c r="QXQ149" s="121"/>
      <c r="QXR149" s="121"/>
      <c r="QXS149" s="121"/>
      <c r="QXT149" s="121"/>
      <c r="QXU149" s="121"/>
      <c r="QXV149" s="121"/>
      <c r="QXW149" s="121"/>
      <c r="QXX149" s="121"/>
      <c r="QXY149" s="121"/>
      <c r="QXZ149" s="121"/>
      <c r="QYA149" s="121"/>
      <c r="QYB149" s="121"/>
      <c r="QYC149" s="121"/>
      <c r="QYD149" s="121"/>
      <c r="QYE149" s="121"/>
      <c r="QYF149" s="121"/>
      <c r="QYG149" s="121"/>
      <c r="QYH149" s="121"/>
      <c r="QYI149" s="121"/>
      <c r="QYJ149" s="121"/>
      <c r="QYK149" s="121"/>
      <c r="QYL149" s="121"/>
      <c r="QYM149" s="121"/>
      <c r="QYN149" s="121"/>
      <c r="QYO149" s="121"/>
      <c r="QYP149" s="121"/>
      <c r="QYQ149" s="121"/>
      <c r="QYR149" s="121"/>
      <c r="QYS149" s="121"/>
      <c r="QYT149" s="121"/>
      <c r="QYU149" s="121"/>
      <c r="QYV149" s="121"/>
      <c r="QYW149" s="121"/>
      <c r="QYX149" s="121"/>
      <c r="QYY149" s="121"/>
      <c r="QYZ149" s="121"/>
      <c r="QZA149" s="121"/>
      <c r="QZB149" s="121"/>
      <c r="QZC149" s="121"/>
      <c r="QZD149" s="121"/>
      <c r="QZE149" s="121"/>
      <c r="QZF149" s="121"/>
      <c r="QZG149" s="121"/>
      <c r="QZH149" s="121"/>
      <c r="QZI149" s="121"/>
      <c r="QZJ149" s="121"/>
      <c r="QZK149" s="121"/>
      <c r="QZL149" s="121"/>
      <c r="QZM149" s="121"/>
      <c r="QZN149" s="121"/>
      <c r="QZO149" s="121"/>
      <c r="QZP149" s="121"/>
      <c r="QZQ149" s="121"/>
      <c r="QZR149" s="121"/>
      <c r="QZS149" s="121"/>
      <c r="QZT149" s="121"/>
      <c r="QZU149" s="121"/>
      <c r="QZV149" s="121"/>
      <c r="QZW149" s="121"/>
      <c r="QZX149" s="121"/>
      <c r="QZY149" s="121"/>
      <c r="QZZ149" s="121"/>
      <c r="RAA149" s="121"/>
      <c r="RAB149" s="121"/>
      <c r="RAC149" s="121"/>
      <c r="RAD149" s="121"/>
      <c r="RAE149" s="121"/>
      <c r="RAF149" s="121"/>
      <c r="RAG149" s="121"/>
      <c r="RAH149" s="121"/>
      <c r="RAI149" s="121"/>
      <c r="RAJ149" s="121"/>
      <c r="RAK149" s="121"/>
      <c r="RAL149" s="121"/>
      <c r="RAM149" s="121"/>
      <c r="RAN149" s="121"/>
      <c r="RAO149" s="121"/>
      <c r="RAP149" s="121"/>
      <c r="RAQ149" s="121"/>
      <c r="RAR149" s="121"/>
      <c r="RAS149" s="121"/>
      <c r="RAT149" s="121"/>
      <c r="RAU149" s="121"/>
      <c r="RAV149" s="121"/>
      <c r="RAW149" s="121"/>
      <c r="RAX149" s="121"/>
      <c r="RAY149" s="121"/>
      <c r="RAZ149" s="121"/>
      <c r="RBA149" s="121"/>
      <c r="RBB149" s="121"/>
      <c r="RBC149" s="121"/>
      <c r="RBD149" s="121"/>
      <c r="RBE149" s="121"/>
      <c r="RBF149" s="121"/>
      <c r="RBG149" s="121"/>
      <c r="RBH149" s="121"/>
      <c r="RBI149" s="121"/>
      <c r="RBJ149" s="121"/>
      <c r="RBK149" s="121"/>
      <c r="RBL149" s="121"/>
      <c r="RBM149" s="121"/>
      <c r="RBN149" s="121"/>
      <c r="RBO149" s="121"/>
      <c r="RBP149" s="121"/>
      <c r="RBQ149" s="121"/>
      <c r="RBR149" s="121"/>
      <c r="RBS149" s="121"/>
      <c r="RBT149" s="121"/>
      <c r="RBU149" s="121"/>
      <c r="RBV149" s="121"/>
      <c r="RBW149" s="121"/>
      <c r="RBX149" s="121"/>
      <c r="RBY149" s="121"/>
      <c r="RBZ149" s="121"/>
      <c r="RCA149" s="121"/>
      <c r="RCB149" s="121"/>
      <c r="RCC149" s="121"/>
      <c r="RCD149" s="121"/>
      <c r="RCE149" s="121"/>
      <c r="RCF149" s="121"/>
      <c r="RCG149" s="121"/>
      <c r="RCH149" s="121"/>
      <c r="RCI149" s="121"/>
      <c r="RCJ149" s="121"/>
      <c r="RCK149" s="121"/>
      <c r="RCL149" s="121"/>
      <c r="RCM149" s="121"/>
      <c r="RCN149" s="121"/>
      <c r="RCO149" s="121"/>
      <c r="RCP149" s="121"/>
      <c r="RCQ149" s="121"/>
      <c r="RCR149" s="121"/>
      <c r="RCS149" s="121"/>
      <c r="RCT149" s="121"/>
      <c r="RCU149" s="121"/>
      <c r="RCV149" s="121"/>
      <c r="RCW149" s="121"/>
      <c r="RCX149" s="121"/>
      <c r="RCY149" s="121"/>
      <c r="RCZ149" s="121"/>
      <c r="RDA149" s="121"/>
      <c r="RDB149" s="121"/>
      <c r="RDC149" s="121"/>
      <c r="RDD149" s="121"/>
      <c r="RDE149" s="121"/>
      <c r="RDF149" s="121"/>
      <c r="RDG149" s="121"/>
      <c r="RDH149" s="121"/>
      <c r="RDI149" s="121"/>
      <c r="RDJ149" s="121"/>
      <c r="RDK149" s="121"/>
      <c r="RDL149" s="121"/>
      <c r="RDM149" s="121"/>
      <c r="RDN149" s="121"/>
      <c r="RDO149" s="121"/>
      <c r="RDP149" s="121"/>
      <c r="RDQ149" s="121"/>
      <c r="RDR149" s="121"/>
      <c r="RDS149" s="121"/>
      <c r="RDT149" s="121"/>
      <c r="RDU149" s="121"/>
      <c r="RDV149" s="121"/>
      <c r="RDW149" s="121"/>
      <c r="RDX149" s="121"/>
      <c r="RDY149" s="121"/>
      <c r="RDZ149" s="121"/>
      <c r="REA149" s="121"/>
      <c r="REB149" s="121"/>
      <c r="REC149" s="121"/>
      <c r="RED149" s="121"/>
      <c r="REE149" s="121"/>
      <c r="REF149" s="121"/>
      <c r="REG149" s="121"/>
      <c r="REH149" s="121"/>
      <c r="REI149" s="121"/>
      <c r="REJ149" s="121"/>
      <c r="REK149" s="121"/>
      <c r="REL149" s="121"/>
      <c r="REM149" s="121"/>
      <c r="REN149" s="121"/>
      <c r="REO149" s="121"/>
      <c r="REP149" s="121"/>
      <c r="REQ149" s="121"/>
      <c r="RER149" s="121"/>
      <c r="RES149" s="121"/>
      <c r="RET149" s="121"/>
      <c r="REU149" s="121"/>
      <c r="REV149" s="121"/>
      <c r="REW149" s="121"/>
      <c r="REX149" s="121"/>
      <c r="REY149" s="121"/>
      <c r="REZ149" s="121"/>
      <c r="RFA149" s="121"/>
      <c r="RFB149" s="121"/>
      <c r="RFC149" s="121"/>
      <c r="RFD149" s="121"/>
      <c r="RFE149" s="121"/>
      <c r="RFF149" s="121"/>
      <c r="RFG149" s="121"/>
      <c r="RFH149" s="121"/>
      <c r="RFI149" s="121"/>
      <c r="RFJ149" s="121"/>
      <c r="RFK149" s="121"/>
      <c r="RFL149" s="121"/>
      <c r="RFM149" s="121"/>
      <c r="RFN149" s="121"/>
      <c r="RFO149" s="121"/>
      <c r="RFP149" s="121"/>
      <c r="RFQ149" s="121"/>
      <c r="RFR149" s="121"/>
      <c r="RFS149" s="121"/>
      <c r="RFT149" s="121"/>
      <c r="RFU149" s="121"/>
      <c r="RFV149" s="121"/>
      <c r="RFW149" s="121"/>
      <c r="RFX149" s="121"/>
      <c r="RFY149" s="121"/>
      <c r="RFZ149" s="121"/>
      <c r="RGA149" s="121"/>
      <c r="RGB149" s="121"/>
      <c r="RGC149" s="121"/>
      <c r="RGD149" s="121"/>
      <c r="RGE149" s="121"/>
      <c r="RGF149" s="121"/>
      <c r="RGG149" s="121"/>
      <c r="RGH149" s="121"/>
      <c r="RGI149" s="121"/>
      <c r="RGJ149" s="121"/>
      <c r="RGK149" s="121"/>
      <c r="RGL149" s="121"/>
      <c r="RGM149" s="121"/>
      <c r="RGN149" s="121"/>
      <c r="RGO149" s="121"/>
      <c r="RGP149" s="121"/>
      <c r="RGQ149" s="121"/>
      <c r="RGR149" s="121"/>
      <c r="RGS149" s="121"/>
      <c r="RGT149" s="121"/>
      <c r="RGU149" s="121"/>
      <c r="RGV149" s="121"/>
      <c r="RGW149" s="121"/>
      <c r="RGX149" s="121"/>
      <c r="RGY149" s="121"/>
      <c r="RGZ149" s="121"/>
      <c r="RHA149" s="121"/>
      <c r="RHB149" s="121"/>
      <c r="RHC149" s="121"/>
      <c r="RHD149" s="121"/>
      <c r="RHE149" s="121"/>
      <c r="RHF149" s="121"/>
      <c r="RHG149" s="121"/>
      <c r="RHH149" s="121"/>
      <c r="RHI149" s="121"/>
      <c r="RHJ149" s="121"/>
      <c r="RHK149" s="121"/>
      <c r="RHL149" s="121"/>
      <c r="RHM149" s="121"/>
      <c r="RHN149" s="121"/>
      <c r="RHO149" s="121"/>
      <c r="RHP149" s="121"/>
      <c r="RHQ149" s="121"/>
      <c r="RHR149" s="121"/>
      <c r="RHS149" s="121"/>
      <c r="RHT149" s="121"/>
      <c r="RHU149" s="121"/>
      <c r="RHV149" s="121"/>
      <c r="RHW149" s="121"/>
      <c r="RHX149" s="121"/>
      <c r="RHY149" s="121"/>
      <c r="RHZ149" s="121"/>
      <c r="RIA149" s="121"/>
      <c r="RIB149" s="121"/>
      <c r="RIC149" s="121"/>
      <c r="RID149" s="121"/>
      <c r="RIE149" s="121"/>
      <c r="RIF149" s="121"/>
      <c r="RIG149" s="121"/>
      <c r="RIH149" s="121"/>
      <c r="RII149" s="121"/>
      <c r="RIJ149" s="121"/>
      <c r="RIK149" s="121"/>
      <c r="RIL149" s="121"/>
      <c r="RIM149" s="121"/>
      <c r="RIN149" s="121"/>
      <c r="RIO149" s="121"/>
      <c r="RIP149" s="121"/>
      <c r="RIQ149" s="121"/>
      <c r="RIR149" s="121"/>
      <c r="RIS149" s="121"/>
      <c r="RIT149" s="121"/>
      <c r="RIU149" s="121"/>
      <c r="RIV149" s="121"/>
      <c r="RIW149" s="121"/>
      <c r="RIX149" s="121"/>
      <c r="RIY149" s="121"/>
      <c r="RIZ149" s="121"/>
      <c r="RJA149" s="121"/>
      <c r="RJB149" s="121"/>
      <c r="RJC149" s="121"/>
      <c r="RJD149" s="121"/>
      <c r="RJE149" s="121"/>
      <c r="RJF149" s="121"/>
      <c r="RJG149" s="121"/>
      <c r="RJH149" s="121"/>
      <c r="RJI149" s="121"/>
      <c r="RJJ149" s="121"/>
      <c r="RJK149" s="121"/>
      <c r="RJL149" s="121"/>
      <c r="RJM149" s="121"/>
      <c r="RJN149" s="121"/>
      <c r="RJO149" s="121"/>
      <c r="RJP149" s="121"/>
      <c r="RJQ149" s="121"/>
      <c r="RJR149" s="121"/>
      <c r="RJS149" s="121"/>
      <c r="RJT149" s="121"/>
      <c r="RJU149" s="121"/>
      <c r="RJV149" s="121"/>
      <c r="RJW149" s="121"/>
      <c r="RJX149" s="121"/>
      <c r="RJY149" s="121"/>
      <c r="RJZ149" s="121"/>
      <c r="RKA149" s="121"/>
      <c r="RKB149" s="121"/>
      <c r="RKC149" s="121"/>
      <c r="RKD149" s="121"/>
      <c r="RKE149" s="121"/>
      <c r="RKF149" s="121"/>
      <c r="RKG149" s="121"/>
      <c r="RKH149" s="121"/>
      <c r="RKI149" s="121"/>
      <c r="RKJ149" s="121"/>
      <c r="RKK149" s="121"/>
      <c r="RKL149" s="121"/>
      <c r="RKM149" s="121"/>
      <c r="RKN149" s="121"/>
      <c r="RKO149" s="121"/>
      <c r="RKP149" s="121"/>
      <c r="RKQ149" s="121"/>
      <c r="RKR149" s="121"/>
      <c r="RKS149" s="121"/>
      <c r="RKT149" s="121"/>
      <c r="RKU149" s="121"/>
      <c r="RKV149" s="121"/>
      <c r="RKW149" s="121"/>
      <c r="RKX149" s="121"/>
      <c r="RKY149" s="121"/>
      <c r="RKZ149" s="121"/>
      <c r="RLA149" s="121"/>
      <c r="RLB149" s="121"/>
      <c r="RLC149" s="121"/>
      <c r="RLD149" s="121"/>
      <c r="RLE149" s="121"/>
      <c r="RLF149" s="121"/>
      <c r="RLG149" s="121"/>
      <c r="RLH149" s="121"/>
      <c r="RLI149" s="121"/>
      <c r="RLJ149" s="121"/>
      <c r="RLK149" s="121"/>
      <c r="RLL149" s="121"/>
      <c r="RLM149" s="121"/>
      <c r="RLN149" s="121"/>
      <c r="RLO149" s="121"/>
      <c r="RLP149" s="121"/>
      <c r="RLQ149" s="121"/>
      <c r="RLR149" s="121"/>
      <c r="RLS149" s="121"/>
      <c r="RLT149" s="121"/>
      <c r="RLU149" s="121"/>
      <c r="RLV149" s="121"/>
      <c r="RLW149" s="121"/>
      <c r="RLX149" s="121"/>
      <c r="RLY149" s="121"/>
      <c r="RLZ149" s="121"/>
      <c r="RMA149" s="121"/>
      <c r="RMB149" s="121"/>
      <c r="RMC149" s="121"/>
      <c r="RMD149" s="121"/>
      <c r="RME149" s="121"/>
      <c r="RMF149" s="121"/>
      <c r="RMG149" s="121"/>
      <c r="RMH149" s="121"/>
      <c r="RMI149" s="121"/>
      <c r="RMJ149" s="121"/>
      <c r="RMK149" s="121"/>
      <c r="RML149" s="121"/>
      <c r="RMM149" s="121"/>
      <c r="RMN149" s="121"/>
      <c r="RMO149" s="121"/>
      <c r="RMP149" s="121"/>
      <c r="RMQ149" s="121"/>
      <c r="RMR149" s="121"/>
      <c r="RMS149" s="121"/>
      <c r="RMT149" s="121"/>
      <c r="RMU149" s="121"/>
      <c r="RMV149" s="121"/>
      <c r="RMW149" s="121"/>
      <c r="RMX149" s="121"/>
      <c r="RMY149" s="121"/>
      <c r="RMZ149" s="121"/>
      <c r="RNA149" s="121"/>
      <c r="RNB149" s="121"/>
      <c r="RNC149" s="121"/>
      <c r="RND149" s="121"/>
      <c r="RNE149" s="121"/>
      <c r="RNF149" s="121"/>
      <c r="RNG149" s="121"/>
      <c r="RNH149" s="121"/>
      <c r="RNI149" s="121"/>
      <c r="RNJ149" s="121"/>
      <c r="RNK149" s="121"/>
      <c r="RNL149" s="121"/>
      <c r="RNM149" s="121"/>
      <c r="RNN149" s="121"/>
      <c r="RNO149" s="121"/>
      <c r="RNP149" s="121"/>
      <c r="RNQ149" s="121"/>
      <c r="RNR149" s="121"/>
      <c r="RNS149" s="121"/>
      <c r="RNT149" s="121"/>
      <c r="RNU149" s="121"/>
      <c r="RNV149" s="121"/>
      <c r="RNW149" s="121"/>
      <c r="RNX149" s="121"/>
      <c r="RNY149" s="121"/>
      <c r="RNZ149" s="121"/>
      <c r="ROA149" s="121"/>
      <c r="ROB149" s="121"/>
      <c r="ROC149" s="121"/>
      <c r="ROD149" s="121"/>
      <c r="ROE149" s="121"/>
      <c r="ROF149" s="121"/>
      <c r="ROG149" s="121"/>
      <c r="ROH149" s="121"/>
      <c r="ROI149" s="121"/>
      <c r="ROJ149" s="121"/>
      <c r="ROK149" s="121"/>
      <c r="ROL149" s="121"/>
      <c r="ROM149" s="121"/>
      <c r="RON149" s="121"/>
      <c r="ROO149" s="121"/>
      <c r="ROP149" s="121"/>
      <c r="ROQ149" s="121"/>
      <c r="ROR149" s="121"/>
      <c r="ROS149" s="121"/>
      <c r="ROT149" s="121"/>
      <c r="ROU149" s="121"/>
      <c r="ROV149" s="121"/>
      <c r="ROW149" s="121"/>
      <c r="ROX149" s="121"/>
      <c r="ROY149" s="121"/>
      <c r="ROZ149" s="121"/>
      <c r="RPA149" s="121"/>
      <c r="RPB149" s="121"/>
      <c r="RPC149" s="121"/>
      <c r="RPD149" s="121"/>
      <c r="RPE149" s="121"/>
      <c r="RPF149" s="121"/>
      <c r="RPG149" s="121"/>
      <c r="RPH149" s="121"/>
      <c r="RPI149" s="121"/>
      <c r="RPJ149" s="121"/>
      <c r="RPK149" s="121"/>
      <c r="RPL149" s="121"/>
      <c r="RPM149" s="121"/>
      <c r="RPN149" s="121"/>
      <c r="RPO149" s="121"/>
      <c r="RPP149" s="121"/>
      <c r="RPQ149" s="121"/>
      <c r="RPR149" s="121"/>
      <c r="RPS149" s="121"/>
      <c r="RPT149" s="121"/>
      <c r="RPU149" s="121"/>
      <c r="RPV149" s="121"/>
      <c r="RPW149" s="121"/>
      <c r="RPX149" s="121"/>
      <c r="RPY149" s="121"/>
      <c r="RPZ149" s="121"/>
      <c r="RQA149" s="121"/>
      <c r="RQB149" s="121"/>
      <c r="RQC149" s="121"/>
      <c r="RQD149" s="121"/>
      <c r="RQE149" s="121"/>
      <c r="RQF149" s="121"/>
      <c r="RQG149" s="121"/>
      <c r="RQH149" s="121"/>
      <c r="RQI149" s="121"/>
      <c r="RQJ149" s="121"/>
      <c r="RQK149" s="121"/>
      <c r="RQL149" s="121"/>
      <c r="RQM149" s="121"/>
      <c r="RQN149" s="121"/>
      <c r="RQO149" s="121"/>
      <c r="RQP149" s="121"/>
      <c r="RQQ149" s="121"/>
      <c r="RQR149" s="121"/>
      <c r="RQS149" s="121"/>
      <c r="RQT149" s="121"/>
      <c r="RQU149" s="121"/>
      <c r="RQV149" s="121"/>
      <c r="RQW149" s="121"/>
      <c r="RQX149" s="121"/>
      <c r="RQY149" s="121"/>
      <c r="RQZ149" s="121"/>
      <c r="RRA149" s="121"/>
      <c r="RRB149" s="121"/>
      <c r="RRC149" s="121"/>
      <c r="RRD149" s="121"/>
      <c r="RRE149" s="121"/>
      <c r="RRF149" s="121"/>
      <c r="RRG149" s="121"/>
      <c r="RRH149" s="121"/>
      <c r="RRI149" s="121"/>
      <c r="RRJ149" s="121"/>
      <c r="RRK149" s="121"/>
      <c r="RRL149" s="121"/>
      <c r="RRM149" s="121"/>
      <c r="RRN149" s="121"/>
      <c r="RRO149" s="121"/>
      <c r="RRP149" s="121"/>
      <c r="RRQ149" s="121"/>
      <c r="RRR149" s="121"/>
      <c r="RRS149" s="121"/>
      <c r="RRT149" s="121"/>
      <c r="RRU149" s="121"/>
      <c r="RRV149" s="121"/>
      <c r="RRW149" s="121"/>
      <c r="RRX149" s="121"/>
      <c r="RRY149" s="121"/>
      <c r="RRZ149" s="121"/>
      <c r="RSA149" s="121"/>
      <c r="RSB149" s="121"/>
      <c r="RSC149" s="121"/>
      <c r="RSD149" s="121"/>
      <c r="RSE149" s="121"/>
      <c r="RSF149" s="121"/>
      <c r="RSG149" s="121"/>
      <c r="RSH149" s="121"/>
      <c r="RSI149" s="121"/>
      <c r="RSJ149" s="121"/>
      <c r="RSK149" s="121"/>
      <c r="RSL149" s="121"/>
      <c r="RSM149" s="121"/>
      <c r="RSN149" s="121"/>
      <c r="RSO149" s="121"/>
      <c r="RSP149" s="121"/>
      <c r="RSQ149" s="121"/>
      <c r="RSR149" s="121"/>
      <c r="RSS149" s="121"/>
      <c r="RST149" s="121"/>
      <c r="RSU149" s="121"/>
      <c r="RSV149" s="121"/>
      <c r="RSW149" s="121"/>
      <c r="RSX149" s="121"/>
      <c r="RSY149" s="121"/>
      <c r="RSZ149" s="121"/>
      <c r="RTA149" s="121"/>
      <c r="RTB149" s="121"/>
      <c r="RTC149" s="121"/>
      <c r="RTD149" s="121"/>
      <c r="RTE149" s="121"/>
      <c r="RTF149" s="121"/>
      <c r="RTG149" s="121"/>
      <c r="RTH149" s="121"/>
      <c r="RTI149" s="121"/>
      <c r="RTJ149" s="121"/>
      <c r="RTK149" s="121"/>
      <c r="RTL149" s="121"/>
      <c r="RTM149" s="121"/>
      <c r="RTN149" s="121"/>
      <c r="RTO149" s="121"/>
      <c r="RTP149" s="121"/>
      <c r="RTQ149" s="121"/>
      <c r="RTR149" s="121"/>
      <c r="RTS149" s="121"/>
      <c r="RTT149" s="121"/>
      <c r="RTU149" s="121"/>
      <c r="RTV149" s="121"/>
      <c r="RTW149" s="121"/>
      <c r="RTX149" s="121"/>
      <c r="RTY149" s="121"/>
      <c r="RTZ149" s="121"/>
      <c r="RUA149" s="121"/>
      <c r="RUB149" s="121"/>
      <c r="RUC149" s="121"/>
      <c r="RUD149" s="121"/>
      <c r="RUE149" s="121"/>
      <c r="RUF149" s="121"/>
      <c r="RUG149" s="121"/>
      <c r="RUH149" s="121"/>
      <c r="RUI149" s="121"/>
      <c r="RUJ149" s="121"/>
      <c r="RUK149" s="121"/>
      <c r="RUL149" s="121"/>
      <c r="RUM149" s="121"/>
      <c r="RUN149" s="121"/>
      <c r="RUO149" s="121"/>
      <c r="RUP149" s="121"/>
      <c r="RUQ149" s="121"/>
      <c r="RUR149" s="121"/>
      <c r="RUS149" s="121"/>
      <c r="RUT149" s="121"/>
      <c r="RUU149" s="121"/>
      <c r="RUV149" s="121"/>
      <c r="RUW149" s="121"/>
      <c r="RUX149" s="121"/>
      <c r="RUY149" s="121"/>
      <c r="RUZ149" s="121"/>
      <c r="RVA149" s="121"/>
      <c r="RVB149" s="121"/>
      <c r="RVC149" s="121"/>
      <c r="RVD149" s="121"/>
      <c r="RVE149" s="121"/>
      <c r="RVF149" s="121"/>
      <c r="RVG149" s="121"/>
      <c r="RVH149" s="121"/>
      <c r="RVI149" s="121"/>
      <c r="RVJ149" s="121"/>
      <c r="RVK149" s="121"/>
      <c r="RVL149" s="121"/>
      <c r="RVM149" s="121"/>
      <c r="RVN149" s="121"/>
      <c r="RVO149" s="121"/>
      <c r="RVP149" s="121"/>
      <c r="RVQ149" s="121"/>
      <c r="RVR149" s="121"/>
      <c r="RVS149" s="121"/>
      <c r="RVT149" s="121"/>
      <c r="RVU149" s="121"/>
      <c r="RVV149" s="121"/>
      <c r="RVW149" s="121"/>
      <c r="RVX149" s="121"/>
      <c r="RVY149" s="121"/>
      <c r="RVZ149" s="121"/>
      <c r="RWA149" s="121"/>
      <c r="RWB149" s="121"/>
      <c r="RWC149" s="121"/>
      <c r="RWD149" s="121"/>
      <c r="RWE149" s="121"/>
      <c r="RWF149" s="121"/>
      <c r="RWG149" s="121"/>
      <c r="RWH149" s="121"/>
      <c r="RWI149" s="121"/>
      <c r="RWJ149" s="121"/>
      <c r="RWK149" s="121"/>
      <c r="RWL149" s="121"/>
      <c r="RWM149" s="121"/>
      <c r="RWN149" s="121"/>
      <c r="RWO149" s="121"/>
      <c r="RWP149" s="121"/>
      <c r="RWQ149" s="121"/>
      <c r="RWR149" s="121"/>
      <c r="RWS149" s="121"/>
      <c r="RWT149" s="121"/>
      <c r="RWU149" s="121"/>
      <c r="RWV149" s="121"/>
      <c r="RWW149" s="121"/>
      <c r="RWX149" s="121"/>
      <c r="RWY149" s="121"/>
      <c r="RWZ149" s="121"/>
      <c r="RXA149" s="121"/>
      <c r="RXB149" s="121"/>
      <c r="RXC149" s="121"/>
      <c r="RXD149" s="121"/>
      <c r="RXE149" s="121"/>
      <c r="RXF149" s="121"/>
      <c r="RXG149" s="121"/>
      <c r="RXH149" s="121"/>
      <c r="RXI149" s="121"/>
      <c r="RXJ149" s="121"/>
      <c r="RXK149" s="121"/>
      <c r="RXL149" s="121"/>
      <c r="RXM149" s="121"/>
      <c r="RXN149" s="121"/>
      <c r="RXO149" s="121"/>
      <c r="RXP149" s="121"/>
      <c r="RXQ149" s="121"/>
      <c r="RXR149" s="121"/>
      <c r="RXS149" s="121"/>
      <c r="RXT149" s="121"/>
      <c r="RXU149" s="121"/>
      <c r="RXV149" s="121"/>
      <c r="RXW149" s="121"/>
      <c r="RXX149" s="121"/>
      <c r="RXY149" s="121"/>
      <c r="RXZ149" s="121"/>
      <c r="RYA149" s="121"/>
      <c r="RYB149" s="121"/>
      <c r="RYC149" s="121"/>
      <c r="RYD149" s="121"/>
      <c r="RYE149" s="121"/>
      <c r="RYF149" s="121"/>
      <c r="RYG149" s="121"/>
      <c r="RYH149" s="121"/>
      <c r="RYI149" s="121"/>
      <c r="RYJ149" s="121"/>
      <c r="RYK149" s="121"/>
      <c r="RYL149" s="121"/>
      <c r="RYM149" s="121"/>
      <c r="RYN149" s="121"/>
      <c r="RYO149" s="121"/>
      <c r="RYP149" s="121"/>
      <c r="RYQ149" s="121"/>
      <c r="RYR149" s="121"/>
      <c r="RYS149" s="121"/>
      <c r="RYT149" s="121"/>
      <c r="RYU149" s="121"/>
      <c r="RYV149" s="121"/>
      <c r="RYW149" s="121"/>
      <c r="RYX149" s="121"/>
      <c r="RYY149" s="121"/>
      <c r="RYZ149" s="121"/>
      <c r="RZA149" s="121"/>
      <c r="RZB149" s="121"/>
      <c r="RZC149" s="121"/>
      <c r="RZD149" s="121"/>
      <c r="RZE149" s="121"/>
      <c r="RZF149" s="121"/>
      <c r="RZG149" s="121"/>
      <c r="RZH149" s="121"/>
      <c r="RZI149" s="121"/>
      <c r="RZJ149" s="121"/>
      <c r="RZK149" s="121"/>
      <c r="RZL149" s="121"/>
      <c r="RZM149" s="121"/>
      <c r="RZN149" s="121"/>
      <c r="RZO149" s="121"/>
      <c r="RZP149" s="121"/>
      <c r="RZQ149" s="121"/>
      <c r="RZR149" s="121"/>
      <c r="RZS149" s="121"/>
      <c r="RZT149" s="121"/>
      <c r="RZU149" s="121"/>
      <c r="RZV149" s="121"/>
      <c r="RZW149" s="121"/>
      <c r="RZX149" s="121"/>
      <c r="RZY149" s="121"/>
      <c r="RZZ149" s="121"/>
      <c r="SAA149" s="121"/>
      <c r="SAB149" s="121"/>
      <c r="SAC149" s="121"/>
      <c r="SAD149" s="121"/>
      <c r="SAE149" s="121"/>
      <c r="SAF149" s="121"/>
      <c r="SAG149" s="121"/>
      <c r="SAH149" s="121"/>
      <c r="SAI149" s="121"/>
      <c r="SAJ149" s="121"/>
      <c r="SAK149" s="121"/>
      <c r="SAL149" s="121"/>
      <c r="SAM149" s="121"/>
      <c r="SAN149" s="121"/>
      <c r="SAO149" s="121"/>
      <c r="SAP149" s="121"/>
      <c r="SAQ149" s="121"/>
      <c r="SAR149" s="121"/>
      <c r="SAS149" s="121"/>
      <c r="SAT149" s="121"/>
      <c r="SAU149" s="121"/>
      <c r="SAV149" s="121"/>
      <c r="SAW149" s="121"/>
      <c r="SAX149" s="121"/>
      <c r="SAY149" s="121"/>
      <c r="SAZ149" s="121"/>
      <c r="SBA149" s="121"/>
      <c r="SBB149" s="121"/>
      <c r="SBC149" s="121"/>
      <c r="SBD149" s="121"/>
      <c r="SBE149" s="121"/>
      <c r="SBF149" s="121"/>
      <c r="SBG149" s="121"/>
      <c r="SBH149" s="121"/>
      <c r="SBI149" s="121"/>
      <c r="SBJ149" s="121"/>
      <c r="SBK149" s="121"/>
      <c r="SBL149" s="121"/>
      <c r="SBM149" s="121"/>
      <c r="SBN149" s="121"/>
      <c r="SBO149" s="121"/>
      <c r="SBP149" s="121"/>
      <c r="SBQ149" s="121"/>
      <c r="SBR149" s="121"/>
      <c r="SBS149" s="121"/>
      <c r="SBT149" s="121"/>
      <c r="SBU149" s="121"/>
      <c r="SBV149" s="121"/>
      <c r="SBW149" s="121"/>
      <c r="SBX149" s="121"/>
      <c r="SBY149" s="121"/>
      <c r="SBZ149" s="121"/>
      <c r="SCA149" s="121"/>
      <c r="SCB149" s="121"/>
      <c r="SCC149" s="121"/>
      <c r="SCD149" s="121"/>
      <c r="SCE149" s="121"/>
      <c r="SCF149" s="121"/>
      <c r="SCG149" s="121"/>
      <c r="SCH149" s="121"/>
      <c r="SCI149" s="121"/>
      <c r="SCJ149" s="121"/>
      <c r="SCK149" s="121"/>
      <c r="SCL149" s="121"/>
      <c r="SCM149" s="121"/>
      <c r="SCN149" s="121"/>
      <c r="SCO149" s="121"/>
      <c r="SCP149" s="121"/>
      <c r="SCQ149" s="121"/>
      <c r="SCR149" s="121"/>
      <c r="SCS149" s="121"/>
      <c r="SCT149" s="121"/>
      <c r="SCU149" s="121"/>
      <c r="SCV149" s="121"/>
      <c r="SCW149" s="121"/>
      <c r="SCX149" s="121"/>
      <c r="SCY149" s="121"/>
      <c r="SCZ149" s="121"/>
      <c r="SDA149" s="121"/>
      <c r="SDB149" s="121"/>
      <c r="SDC149" s="121"/>
      <c r="SDD149" s="121"/>
      <c r="SDE149" s="121"/>
      <c r="SDF149" s="121"/>
      <c r="SDG149" s="121"/>
      <c r="SDH149" s="121"/>
      <c r="SDI149" s="121"/>
      <c r="SDJ149" s="121"/>
      <c r="SDK149" s="121"/>
      <c r="SDL149" s="121"/>
      <c r="SDM149" s="121"/>
      <c r="SDN149" s="121"/>
      <c r="SDO149" s="121"/>
      <c r="SDP149" s="121"/>
      <c r="SDQ149" s="121"/>
      <c r="SDR149" s="121"/>
      <c r="SDS149" s="121"/>
      <c r="SDT149" s="121"/>
      <c r="SDU149" s="121"/>
      <c r="SDV149" s="121"/>
      <c r="SDW149" s="121"/>
      <c r="SDX149" s="121"/>
      <c r="SDY149" s="121"/>
      <c r="SDZ149" s="121"/>
      <c r="SEA149" s="121"/>
      <c r="SEB149" s="121"/>
      <c r="SEC149" s="121"/>
      <c r="SED149" s="121"/>
      <c r="SEE149" s="121"/>
      <c r="SEF149" s="121"/>
      <c r="SEG149" s="121"/>
      <c r="SEH149" s="121"/>
      <c r="SEI149" s="121"/>
      <c r="SEJ149" s="121"/>
      <c r="SEK149" s="121"/>
      <c r="SEL149" s="121"/>
      <c r="SEM149" s="121"/>
      <c r="SEN149" s="121"/>
      <c r="SEO149" s="121"/>
      <c r="SEP149" s="121"/>
      <c r="SEQ149" s="121"/>
      <c r="SER149" s="121"/>
      <c r="SES149" s="121"/>
      <c r="SET149" s="121"/>
      <c r="SEU149" s="121"/>
      <c r="SEV149" s="121"/>
      <c r="SEW149" s="121"/>
      <c r="SEX149" s="121"/>
      <c r="SEY149" s="121"/>
      <c r="SEZ149" s="121"/>
      <c r="SFA149" s="121"/>
      <c r="SFB149" s="121"/>
      <c r="SFC149" s="121"/>
      <c r="SFD149" s="121"/>
      <c r="SFE149" s="121"/>
      <c r="SFF149" s="121"/>
      <c r="SFG149" s="121"/>
      <c r="SFH149" s="121"/>
      <c r="SFI149" s="121"/>
      <c r="SFJ149" s="121"/>
      <c r="SFK149" s="121"/>
      <c r="SFL149" s="121"/>
      <c r="SFM149" s="121"/>
      <c r="SFN149" s="121"/>
      <c r="SFO149" s="121"/>
      <c r="SFP149" s="121"/>
      <c r="SFQ149" s="121"/>
      <c r="SFR149" s="121"/>
      <c r="SFS149" s="121"/>
      <c r="SFT149" s="121"/>
      <c r="SFU149" s="121"/>
      <c r="SFV149" s="121"/>
      <c r="SFW149" s="121"/>
      <c r="SFX149" s="121"/>
      <c r="SFY149" s="121"/>
      <c r="SFZ149" s="121"/>
      <c r="SGA149" s="121"/>
      <c r="SGB149" s="121"/>
      <c r="SGC149" s="121"/>
      <c r="SGD149" s="121"/>
      <c r="SGE149" s="121"/>
      <c r="SGF149" s="121"/>
      <c r="SGG149" s="121"/>
      <c r="SGH149" s="121"/>
      <c r="SGI149" s="121"/>
      <c r="SGJ149" s="121"/>
      <c r="SGK149" s="121"/>
      <c r="SGL149" s="121"/>
      <c r="SGM149" s="121"/>
      <c r="SGN149" s="121"/>
      <c r="SGO149" s="121"/>
      <c r="SGP149" s="121"/>
      <c r="SGQ149" s="121"/>
      <c r="SGR149" s="121"/>
      <c r="SGS149" s="121"/>
      <c r="SGT149" s="121"/>
      <c r="SGU149" s="121"/>
      <c r="SGV149" s="121"/>
      <c r="SGW149" s="121"/>
      <c r="SGX149" s="121"/>
      <c r="SGY149" s="121"/>
      <c r="SGZ149" s="121"/>
      <c r="SHA149" s="121"/>
      <c r="SHB149" s="121"/>
      <c r="SHC149" s="121"/>
      <c r="SHD149" s="121"/>
      <c r="SHE149" s="121"/>
      <c r="SHF149" s="121"/>
      <c r="SHG149" s="121"/>
      <c r="SHH149" s="121"/>
      <c r="SHI149" s="121"/>
      <c r="SHJ149" s="121"/>
      <c r="SHK149" s="121"/>
      <c r="SHL149" s="121"/>
      <c r="SHM149" s="121"/>
      <c r="SHN149" s="121"/>
      <c r="SHO149" s="121"/>
      <c r="SHP149" s="121"/>
      <c r="SHQ149" s="121"/>
      <c r="SHR149" s="121"/>
      <c r="SHS149" s="121"/>
      <c r="SHT149" s="121"/>
      <c r="SHU149" s="121"/>
      <c r="SHV149" s="121"/>
      <c r="SHW149" s="121"/>
      <c r="SHX149" s="121"/>
      <c r="SHY149" s="121"/>
      <c r="SHZ149" s="121"/>
      <c r="SIA149" s="121"/>
      <c r="SIB149" s="121"/>
      <c r="SIC149" s="121"/>
      <c r="SID149" s="121"/>
      <c r="SIE149" s="121"/>
      <c r="SIF149" s="121"/>
      <c r="SIG149" s="121"/>
      <c r="SIH149" s="121"/>
      <c r="SII149" s="121"/>
      <c r="SIJ149" s="121"/>
      <c r="SIK149" s="121"/>
      <c r="SIL149" s="121"/>
      <c r="SIM149" s="121"/>
      <c r="SIN149" s="121"/>
      <c r="SIO149" s="121"/>
      <c r="SIP149" s="121"/>
      <c r="SIQ149" s="121"/>
      <c r="SIR149" s="121"/>
      <c r="SIS149" s="121"/>
      <c r="SIT149" s="121"/>
      <c r="SIU149" s="121"/>
      <c r="SIV149" s="121"/>
      <c r="SIW149" s="121"/>
      <c r="SIX149" s="121"/>
      <c r="SIY149" s="121"/>
      <c r="SIZ149" s="121"/>
      <c r="SJA149" s="121"/>
      <c r="SJB149" s="121"/>
      <c r="SJC149" s="121"/>
      <c r="SJD149" s="121"/>
      <c r="SJE149" s="121"/>
      <c r="SJF149" s="121"/>
      <c r="SJG149" s="121"/>
      <c r="SJH149" s="121"/>
      <c r="SJI149" s="121"/>
      <c r="SJJ149" s="121"/>
      <c r="SJK149" s="121"/>
      <c r="SJL149" s="121"/>
      <c r="SJM149" s="121"/>
      <c r="SJN149" s="121"/>
      <c r="SJO149" s="121"/>
      <c r="SJP149" s="121"/>
      <c r="SJQ149" s="121"/>
      <c r="SJR149" s="121"/>
      <c r="SJS149" s="121"/>
      <c r="SJT149" s="121"/>
      <c r="SJU149" s="121"/>
      <c r="SJV149" s="121"/>
      <c r="SJW149" s="121"/>
      <c r="SJX149" s="121"/>
      <c r="SJY149" s="121"/>
      <c r="SJZ149" s="121"/>
      <c r="SKA149" s="121"/>
      <c r="SKB149" s="121"/>
      <c r="SKC149" s="121"/>
      <c r="SKD149" s="121"/>
      <c r="SKE149" s="121"/>
      <c r="SKF149" s="121"/>
      <c r="SKG149" s="121"/>
      <c r="SKH149" s="121"/>
      <c r="SKI149" s="121"/>
      <c r="SKJ149" s="121"/>
      <c r="SKK149" s="121"/>
      <c r="SKL149" s="121"/>
      <c r="SKM149" s="121"/>
      <c r="SKN149" s="121"/>
      <c r="SKO149" s="121"/>
      <c r="SKP149" s="121"/>
      <c r="SKQ149" s="121"/>
      <c r="SKR149" s="121"/>
      <c r="SKS149" s="121"/>
      <c r="SKT149" s="121"/>
      <c r="SKU149" s="121"/>
      <c r="SKV149" s="121"/>
      <c r="SKW149" s="121"/>
      <c r="SKX149" s="121"/>
      <c r="SKY149" s="121"/>
      <c r="SKZ149" s="121"/>
      <c r="SLA149" s="121"/>
      <c r="SLB149" s="121"/>
      <c r="SLC149" s="121"/>
      <c r="SLD149" s="121"/>
      <c r="SLE149" s="121"/>
      <c r="SLF149" s="121"/>
      <c r="SLG149" s="121"/>
      <c r="SLH149" s="121"/>
      <c r="SLI149" s="121"/>
      <c r="SLJ149" s="121"/>
      <c r="SLK149" s="121"/>
      <c r="SLL149" s="121"/>
      <c r="SLM149" s="121"/>
      <c r="SLN149" s="121"/>
      <c r="SLO149" s="121"/>
      <c r="SLP149" s="121"/>
      <c r="SLQ149" s="121"/>
      <c r="SLR149" s="121"/>
      <c r="SLS149" s="121"/>
      <c r="SLT149" s="121"/>
      <c r="SLU149" s="121"/>
      <c r="SLV149" s="121"/>
      <c r="SLW149" s="121"/>
      <c r="SLX149" s="121"/>
      <c r="SLY149" s="121"/>
      <c r="SLZ149" s="121"/>
      <c r="SMA149" s="121"/>
      <c r="SMB149" s="121"/>
      <c r="SMC149" s="121"/>
      <c r="SMD149" s="121"/>
      <c r="SME149" s="121"/>
      <c r="SMF149" s="121"/>
      <c r="SMG149" s="121"/>
      <c r="SMH149" s="121"/>
      <c r="SMI149" s="121"/>
      <c r="SMJ149" s="121"/>
      <c r="SMK149" s="121"/>
      <c r="SML149" s="121"/>
      <c r="SMM149" s="121"/>
      <c r="SMN149" s="121"/>
      <c r="SMO149" s="121"/>
      <c r="SMP149" s="121"/>
      <c r="SMQ149" s="121"/>
      <c r="SMR149" s="121"/>
      <c r="SMS149" s="121"/>
      <c r="SMT149" s="121"/>
      <c r="SMU149" s="121"/>
      <c r="SMV149" s="121"/>
      <c r="SMW149" s="121"/>
      <c r="SMX149" s="121"/>
      <c r="SMY149" s="121"/>
      <c r="SMZ149" s="121"/>
      <c r="SNA149" s="121"/>
      <c r="SNB149" s="121"/>
      <c r="SNC149" s="121"/>
      <c r="SND149" s="121"/>
      <c r="SNE149" s="121"/>
      <c r="SNF149" s="121"/>
      <c r="SNG149" s="121"/>
      <c r="SNH149" s="121"/>
      <c r="SNI149" s="121"/>
      <c r="SNJ149" s="121"/>
      <c r="SNK149" s="121"/>
      <c r="SNL149" s="121"/>
      <c r="SNM149" s="121"/>
      <c r="SNN149" s="121"/>
      <c r="SNO149" s="121"/>
      <c r="SNP149" s="121"/>
      <c r="SNQ149" s="121"/>
      <c r="SNR149" s="121"/>
      <c r="SNS149" s="121"/>
      <c r="SNT149" s="121"/>
      <c r="SNU149" s="121"/>
      <c r="SNV149" s="121"/>
      <c r="SNW149" s="121"/>
      <c r="SNX149" s="121"/>
      <c r="SNY149" s="121"/>
      <c r="SNZ149" s="121"/>
      <c r="SOA149" s="121"/>
      <c r="SOB149" s="121"/>
      <c r="SOC149" s="121"/>
      <c r="SOD149" s="121"/>
      <c r="SOE149" s="121"/>
      <c r="SOF149" s="121"/>
      <c r="SOG149" s="121"/>
      <c r="SOH149" s="121"/>
      <c r="SOI149" s="121"/>
      <c r="SOJ149" s="121"/>
      <c r="SOK149" s="121"/>
      <c r="SOL149" s="121"/>
      <c r="SOM149" s="121"/>
      <c r="SON149" s="121"/>
      <c r="SOO149" s="121"/>
      <c r="SOP149" s="121"/>
      <c r="SOQ149" s="121"/>
      <c r="SOR149" s="121"/>
      <c r="SOS149" s="121"/>
      <c r="SOT149" s="121"/>
      <c r="SOU149" s="121"/>
      <c r="SOV149" s="121"/>
      <c r="SOW149" s="121"/>
      <c r="SOX149" s="121"/>
      <c r="SOY149" s="121"/>
      <c r="SOZ149" s="121"/>
      <c r="SPA149" s="121"/>
      <c r="SPB149" s="121"/>
      <c r="SPC149" s="121"/>
      <c r="SPD149" s="121"/>
      <c r="SPE149" s="121"/>
      <c r="SPF149" s="121"/>
      <c r="SPG149" s="121"/>
      <c r="SPH149" s="121"/>
      <c r="SPI149" s="121"/>
      <c r="SPJ149" s="121"/>
      <c r="SPK149" s="121"/>
      <c r="SPL149" s="121"/>
      <c r="SPM149" s="121"/>
      <c r="SPN149" s="121"/>
      <c r="SPO149" s="121"/>
      <c r="SPP149" s="121"/>
      <c r="SPQ149" s="121"/>
      <c r="SPR149" s="121"/>
      <c r="SPS149" s="121"/>
      <c r="SPT149" s="121"/>
      <c r="SPU149" s="121"/>
      <c r="SPV149" s="121"/>
      <c r="SPW149" s="121"/>
      <c r="SPX149" s="121"/>
      <c r="SPY149" s="121"/>
      <c r="SPZ149" s="121"/>
      <c r="SQA149" s="121"/>
      <c r="SQB149" s="121"/>
      <c r="SQC149" s="121"/>
      <c r="SQD149" s="121"/>
      <c r="SQE149" s="121"/>
      <c r="SQF149" s="121"/>
      <c r="SQG149" s="121"/>
      <c r="SQH149" s="121"/>
      <c r="SQI149" s="121"/>
      <c r="SQJ149" s="121"/>
      <c r="SQK149" s="121"/>
      <c r="SQL149" s="121"/>
      <c r="SQM149" s="121"/>
      <c r="SQN149" s="121"/>
      <c r="SQO149" s="121"/>
      <c r="SQP149" s="121"/>
      <c r="SQQ149" s="121"/>
      <c r="SQR149" s="121"/>
      <c r="SQS149" s="121"/>
      <c r="SQT149" s="121"/>
      <c r="SQU149" s="121"/>
      <c r="SQV149" s="121"/>
      <c r="SQW149" s="121"/>
      <c r="SQX149" s="121"/>
      <c r="SQY149" s="121"/>
      <c r="SQZ149" s="121"/>
      <c r="SRA149" s="121"/>
      <c r="SRB149" s="121"/>
      <c r="SRC149" s="121"/>
      <c r="SRD149" s="121"/>
      <c r="SRE149" s="121"/>
      <c r="SRF149" s="121"/>
      <c r="SRG149" s="121"/>
      <c r="SRH149" s="121"/>
      <c r="SRI149" s="121"/>
      <c r="SRJ149" s="121"/>
      <c r="SRK149" s="121"/>
      <c r="SRL149" s="121"/>
      <c r="SRM149" s="121"/>
      <c r="SRN149" s="121"/>
      <c r="SRO149" s="121"/>
      <c r="SRP149" s="121"/>
      <c r="SRQ149" s="121"/>
      <c r="SRR149" s="121"/>
      <c r="SRS149" s="121"/>
      <c r="SRT149" s="121"/>
      <c r="SRU149" s="121"/>
      <c r="SRV149" s="121"/>
      <c r="SRW149" s="121"/>
      <c r="SRX149" s="121"/>
      <c r="SRY149" s="121"/>
      <c r="SRZ149" s="121"/>
      <c r="SSA149" s="121"/>
      <c r="SSB149" s="121"/>
      <c r="SSC149" s="121"/>
      <c r="SSD149" s="121"/>
      <c r="SSE149" s="121"/>
      <c r="SSF149" s="121"/>
      <c r="SSG149" s="121"/>
      <c r="SSH149" s="121"/>
      <c r="SSI149" s="121"/>
      <c r="SSJ149" s="121"/>
      <c r="SSK149" s="121"/>
      <c r="SSL149" s="121"/>
      <c r="SSM149" s="121"/>
      <c r="SSN149" s="121"/>
      <c r="SSO149" s="121"/>
      <c r="SSP149" s="121"/>
      <c r="SSQ149" s="121"/>
      <c r="SSR149" s="121"/>
      <c r="SSS149" s="121"/>
      <c r="SST149" s="121"/>
      <c r="SSU149" s="121"/>
      <c r="SSV149" s="121"/>
      <c r="SSW149" s="121"/>
      <c r="SSX149" s="121"/>
      <c r="SSY149" s="121"/>
      <c r="SSZ149" s="121"/>
      <c r="STA149" s="121"/>
      <c r="STB149" s="121"/>
      <c r="STC149" s="121"/>
      <c r="STD149" s="121"/>
      <c r="STE149" s="121"/>
      <c r="STF149" s="121"/>
      <c r="STG149" s="121"/>
      <c r="STH149" s="121"/>
      <c r="STI149" s="121"/>
      <c r="STJ149" s="121"/>
      <c r="STK149" s="121"/>
      <c r="STL149" s="121"/>
      <c r="STM149" s="121"/>
      <c r="STN149" s="121"/>
      <c r="STO149" s="121"/>
      <c r="STP149" s="121"/>
      <c r="STQ149" s="121"/>
      <c r="STR149" s="121"/>
      <c r="STS149" s="121"/>
      <c r="STT149" s="121"/>
      <c r="STU149" s="121"/>
      <c r="STV149" s="121"/>
      <c r="STW149" s="121"/>
      <c r="STX149" s="121"/>
      <c r="STY149" s="121"/>
      <c r="STZ149" s="121"/>
      <c r="SUA149" s="121"/>
      <c r="SUB149" s="121"/>
      <c r="SUC149" s="121"/>
      <c r="SUD149" s="121"/>
      <c r="SUE149" s="121"/>
      <c r="SUF149" s="121"/>
      <c r="SUG149" s="121"/>
      <c r="SUH149" s="121"/>
      <c r="SUI149" s="121"/>
      <c r="SUJ149" s="121"/>
      <c r="SUK149" s="121"/>
      <c r="SUL149" s="121"/>
      <c r="SUM149" s="121"/>
      <c r="SUN149" s="121"/>
      <c r="SUO149" s="121"/>
      <c r="SUP149" s="121"/>
      <c r="SUQ149" s="121"/>
      <c r="SUR149" s="121"/>
      <c r="SUS149" s="121"/>
      <c r="SUT149" s="121"/>
      <c r="SUU149" s="121"/>
      <c r="SUV149" s="121"/>
      <c r="SUW149" s="121"/>
      <c r="SUX149" s="121"/>
      <c r="SUY149" s="121"/>
      <c r="SUZ149" s="121"/>
      <c r="SVA149" s="121"/>
      <c r="SVB149" s="121"/>
      <c r="SVC149" s="121"/>
      <c r="SVD149" s="121"/>
      <c r="SVE149" s="121"/>
      <c r="SVF149" s="121"/>
      <c r="SVG149" s="121"/>
      <c r="SVH149" s="121"/>
      <c r="SVI149" s="121"/>
      <c r="SVJ149" s="121"/>
      <c r="SVK149" s="121"/>
      <c r="SVL149" s="121"/>
      <c r="SVM149" s="121"/>
      <c r="SVN149" s="121"/>
      <c r="SVO149" s="121"/>
      <c r="SVP149" s="121"/>
      <c r="SVQ149" s="121"/>
      <c r="SVR149" s="121"/>
      <c r="SVS149" s="121"/>
      <c r="SVT149" s="121"/>
      <c r="SVU149" s="121"/>
      <c r="SVV149" s="121"/>
      <c r="SVW149" s="121"/>
      <c r="SVX149" s="121"/>
      <c r="SVY149" s="121"/>
      <c r="SVZ149" s="121"/>
      <c r="SWA149" s="121"/>
      <c r="SWB149" s="121"/>
      <c r="SWC149" s="121"/>
      <c r="SWD149" s="121"/>
      <c r="SWE149" s="121"/>
      <c r="SWF149" s="121"/>
      <c r="SWG149" s="121"/>
      <c r="SWH149" s="121"/>
      <c r="SWI149" s="121"/>
      <c r="SWJ149" s="121"/>
      <c r="SWK149" s="121"/>
      <c r="SWL149" s="121"/>
      <c r="SWM149" s="121"/>
      <c r="SWN149" s="121"/>
      <c r="SWO149" s="121"/>
      <c r="SWP149" s="121"/>
      <c r="SWQ149" s="121"/>
      <c r="SWR149" s="121"/>
      <c r="SWS149" s="121"/>
      <c r="SWT149" s="121"/>
      <c r="SWU149" s="121"/>
      <c r="SWV149" s="121"/>
      <c r="SWW149" s="121"/>
      <c r="SWX149" s="121"/>
      <c r="SWY149" s="121"/>
      <c r="SWZ149" s="121"/>
      <c r="SXA149" s="121"/>
      <c r="SXB149" s="121"/>
      <c r="SXC149" s="121"/>
      <c r="SXD149" s="121"/>
      <c r="SXE149" s="121"/>
      <c r="SXF149" s="121"/>
      <c r="SXG149" s="121"/>
      <c r="SXH149" s="121"/>
      <c r="SXI149" s="121"/>
      <c r="SXJ149" s="121"/>
      <c r="SXK149" s="121"/>
      <c r="SXL149" s="121"/>
      <c r="SXM149" s="121"/>
      <c r="SXN149" s="121"/>
      <c r="SXO149" s="121"/>
      <c r="SXP149" s="121"/>
      <c r="SXQ149" s="121"/>
      <c r="SXR149" s="121"/>
      <c r="SXS149" s="121"/>
      <c r="SXT149" s="121"/>
      <c r="SXU149" s="121"/>
      <c r="SXV149" s="121"/>
      <c r="SXW149" s="121"/>
      <c r="SXX149" s="121"/>
      <c r="SXY149" s="121"/>
      <c r="SXZ149" s="121"/>
      <c r="SYA149" s="121"/>
      <c r="SYB149" s="121"/>
      <c r="SYC149" s="121"/>
      <c r="SYD149" s="121"/>
      <c r="SYE149" s="121"/>
      <c r="SYF149" s="121"/>
      <c r="SYG149" s="121"/>
      <c r="SYH149" s="121"/>
      <c r="SYI149" s="121"/>
      <c r="SYJ149" s="121"/>
      <c r="SYK149" s="121"/>
      <c r="SYL149" s="121"/>
      <c r="SYM149" s="121"/>
      <c r="SYN149" s="121"/>
      <c r="SYO149" s="121"/>
      <c r="SYP149" s="121"/>
      <c r="SYQ149" s="121"/>
      <c r="SYR149" s="121"/>
      <c r="SYS149" s="121"/>
      <c r="SYT149" s="121"/>
      <c r="SYU149" s="121"/>
      <c r="SYV149" s="121"/>
      <c r="SYW149" s="121"/>
      <c r="SYX149" s="121"/>
      <c r="SYY149" s="121"/>
      <c r="SYZ149" s="121"/>
      <c r="SZA149" s="121"/>
      <c r="SZB149" s="121"/>
      <c r="SZC149" s="121"/>
      <c r="SZD149" s="121"/>
      <c r="SZE149" s="121"/>
      <c r="SZF149" s="121"/>
      <c r="SZG149" s="121"/>
      <c r="SZH149" s="121"/>
      <c r="SZI149" s="121"/>
      <c r="SZJ149" s="121"/>
      <c r="SZK149" s="121"/>
      <c r="SZL149" s="121"/>
      <c r="SZM149" s="121"/>
      <c r="SZN149" s="121"/>
      <c r="SZO149" s="121"/>
      <c r="SZP149" s="121"/>
      <c r="SZQ149" s="121"/>
      <c r="SZR149" s="121"/>
      <c r="SZS149" s="121"/>
      <c r="SZT149" s="121"/>
      <c r="SZU149" s="121"/>
      <c r="SZV149" s="121"/>
      <c r="SZW149" s="121"/>
      <c r="SZX149" s="121"/>
      <c r="SZY149" s="121"/>
      <c r="SZZ149" s="121"/>
      <c r="TAA149" s="121"/>
      <c r="TAB149" s="121"/>
      <c r="TAC149" s="121"/>
      <c r="TAD149" s="121"/>
      <c r="TAE149" s="121"/>
      <c r="TAF149" s="121"/>
      <c r="TAG149" s="121"/>
      <c r="TAH149" s="121"/>
      <c r="TAI149" s="121"/>
      <c r="TAJ149" s="121"/>
      <c r="TAK149" s="121"/>
      <c r="TAL149" s="121"/>
      <c r="TAM149" s="121"/>
      <c r="TAN149" s="121"/>
      <c r="TAO149" s="121"/>
      <c r="TAP149" s="121"/>
      <c r="TAQ149" s="121"/>
      <c r="TAR149" s="121"/>
      <c r="TAS149" s="121"/>
      <c r="TAT149" s="121"/>
      <c r="TAU149" s="121"/>
      <c r="TAV149" s="121"/>
      <c r="TAW149" s="121"/>
      <c r="TAX149" s="121"/>
      <c r="TAY149" s="121"/>
      <c r="TAZ149" s="121"/>
      <c r="TBA149" s="121"/>
      <c r="TBB149" s="121"/>
      <c r="TBC149" s="121"/>
      <c r="TBD149" s="121"/>
      <c r="TBE149" s="121"/>
      <c r="TBF149" s="121"/>
      <c r="TBG149" s="121"/>
      <c r="TBH149" s="121"/>
      <c r="TBI149" s="121"/>
      <c r="TBJ149" s="121"/>
      <c r="TBK149" s="121"/>
      <c r="TBL149" s="121"/>
      <c r="TBM149" s="121"/>
      <c r="TBN149" s="121"/>
      <c r="TBO149" s="121"/>
      <c r="TBP149" s="121"/>
      <c r="TBQ149" s="121"/>
      <c r="TBR149" s="121"/>
      <c r="TBS149" s="121"/>
      <c r="TBT149" s="121"/>
      <c r="TBU149" s="121"/>
      <c r="TBV149" s="121"/>
      <c r="TBW149" s="121"/>
      <c r="TBX149" s="121"/>
      <c r="TBY149" s="121"/>
      <c r="TBZ149" s="121"/>
      <c r="TCA149" s="121"/>
      <c r="TCB149" s="121"/>
      <c r="TCC149" s="121"/>
      <c r="TCD149" s="121"/>
      <c r="TCE149" s="121"/>
      <c r="TCF149" s="121"/>
      <c r="TCG149" s="121"/>
      <c r="TCH149" s="121"/>
      <c r="TCI149" s="121"/>
      <c r="TCJ149" s="121"/>
      <c r="TCK149" s="121"/>
      <c r="TCL149" s="121"/>
      <c r="TCM149" s="121"/>
      <c r="TCN149" s="121"/>
      <c r="TCO149" s="121"/>
      <c r="TCP149" s="121"/>
      <c r="TCQ149" s="121"/>
      <c r="TCR149" s="121"/>
      <c r="TCS149" s="121"/>
      <c r="TCT149" s="121"/>
      <c r="TCU149" s="121"/>
      <c r="TCV149" s="121"/>
      <c r="TCW149" s="121"/>
      <c r="TCX149" s="121"/>
      <c r="TCY149" s="121"/>
      <c r="TCZ149" s="121"/>
      <c r="TDA149" s="121"/>
      <c r="TDB149" s="121"/>
      <c r="TDC149" s="121"/>
      <c r="TDD149" s="121"/>
      <c r="TDE149" s="121"/>
      <c r="TDF149" s="121"/>
      <c r="TDG149" s="121"/>
      <c r="TDH149" s="121"/>
      <c r="TDI149" s="121"/>
      <c r="TDJ149" s="121"/>
      <c r="TDK149" s="121"/>
      <c r="TDL149" s="121"/>
      <c r="TDM149" s="121"/>
      <c r="TDN149" s="121"/>
      <c r="TDO149" s="121"/>
      <c r="TDP149" s="121"/>
      <c r="TDQ149" s="121"/>
      <c r="TDR149" s="121"/>
      <c r="TDS149" s="121"/>
      <c r="TDT149" s="121"/>
      <c r="TDU149" s="121"/>
      <c r="TDV149" s="121"/>
      <c r="TDW149" s="121"/>
      <c r="TDX149" s="121"/>
      <c r="TDY149" s="121"/>
      <c r="TDZ149" s="121"/>
      <c r="TEA149" s="121"/>
      <c r="TEB149" s="121"/>
      <c r="TEC149" s="121"/>
      <c r="TED149" s="121"/>
      <c r="TEE149" s="121"/>
      <c r="TEF149" s="121"/>
      <c r="TEG149" s="121"/>
      <c r="TEH149" s="121"/>
      <c r="TEI149" s="121"/>
      <c r="TEJ149" s="121"/>
      <c r="TEK149" s="121"/>
      <c r="TEL149" s="121"/>
      <c r="TEM149" s="121"/>
      <c r="TEN149" s="121"/>
      <c r="TEO149" s="121"/>
      <c r="TEP149" s="121"/>
      <c r="TEQ149" s="121"/>
      <c r="TER149" s="121"/>
      <c r="TES149" s="121"/>
      <c r="TET149" s="121"/>
      <c r="TEU149" s="121"/>
      <c r="TEV149" s="121"/>
      <c r="TEW149" s="121"/>
      <c r="TEX149" s="121"/>
      <c r="TEY149" s="121"/>
      <c r="TEZ149" s="121"/>
      <c r="TFA149" s="121"/>
      <c r="TFB149" s="121"/>
      <c r="TFC149" s="121"/>
      <c r="TFD149" s="121"/>
      <c r="TFE149" s="121"/>
      <c r="TFF149" s="121"/>
      <c r="TFG149" s="121"/>
      <c r="TFH149" s="121"/>
      <c r="TFI149" s="121"/>
      <c r="TFJ149" s="121"/>
      <c r="TFK149" s="121"/>
      <c r="TFL149" s="121"/>
      <c r="TFM149" s="121"/>
      <c r="TFN149" s="121"/>
      <c r="TFO149" s="121"/>
      <c r="TFP149" s="121"/>
      <c r="TFQ149" s="121"/>
      <c r="TFR149" s="121"/>
      <c r="TFS149" s="121"/>
      <c r="TFT149" s="121"/>
      <c r="TFU149" s="121"/>
      <c r="TFV149" s="121"/>
      <c r="TFW149" s="121"/>
      <c r="TFX149" s="121"/>
      <c r="TFY149" s="121"/>
      <c r="TFZ149" s="121"/>
      <c r="TGA149" s="121"/>
      <c r="TGB149" s="121"/>
      <c r="TGC149" s="121"/>
      <c r="TGD149" s="121"/>
      <c r="TGE149" s="121"/>
      <c r="TGF149" s="121"/>
      <c r="TGG149" s="121"/>
      <c r="TGH149" s="121"/>
      <c r="TGI149" s="121"/>
      <c r="TGJ149" s="121"/>
      <c r="TGK149" s="121"/>
      <c r="TGL149" s="121"/>
      <c r="TGM149" s="121"/>
      <c r="TGN149" s="121"/>
      <c r="TGO149" s="121"/>
      <c r="TGP149" s="121"/>
      <c r="TGQ149" s="121"/>
      <c r="TGR149" s="121"/>
      <c r="TGS149" s="121"/>
      <c r="TGT149" s="121"/>
      <c r="TGU149" s="121"/>
      <c r="TGV149" s="121"/>
      <c r="TGW149" s="121"/>
      <c r="TGX149" s="121"/>
      <c r="TGY149" s="121"/>
      <c r="TGZ149" s="121"/>
      <c r="THA149" s="121"/>
      <c r="THB149" s="121"/>
      <c r="THC149" s="121"/>
      <c r="THD149" s="121"/>
      <c r="THE149" s="121"/>
      <c r="THF149" s="121"/>
      <c r="THG149" s="121"/>
      <c r="THH149" s="121"/>
      <c r="THI149" s="121"/>
      <c r="THJ149" s="121"/>
      <c r="THK149" s="121"/>
      <c r="THL149" s="121"/>
      <c r="THM149" s="121"/>
      <c r="THN149" s="121"/>
      <c r="THO149" s="121"/>
      <c r="THP149" s="121"/>
      <c r="THQ149" s="121"/>
      <c r="THR149" s="121"/>
      <c r="THS149" s="121"/>
      <c r="THT149" s="121"/>
      <c r="THU149" s="121"/>
      <c r="THV149" s="121"/>
      <c r="THW149" s="121"/>
      <c r="THX149" s="121"/>
      <c r="THY149" s="121"/>
      <c r="THZ149" s="121"/>
      <c r="TIA149" s="121"/>
      <c r="TIB149" s="121"/>
      <c r="TIC149" s="121"/>
      <c r="TID149" s="121"/>
      <c r="TIE149" s="121"/>
      <c r="TIF149" s="121"/>
      <c r="TIG149" s="121"/>
      <c r="TIH149" s="121"/>
      <c r="TII149" s="121"/>
      <c r="TIJ149" s="121"/>
      <c r="TIK149" s="121"/>
      <c r="TIL149" s="121"/>
      <c r="TIM149" s="121"/>
      <c r="TIN149" s="121"/>
      <c r="TIO149" s="121"/>
      <c r="TIP149" s="121"/>
      <c r="TIQ149" s="121"/>
      <c r="TIR149" s="121"/>
      <c r="TIS149" s="121"/>
      <c r="TIT149" s="121"/>
      <c r="TIU149" s="121"/>
      <c r="TIV149" s="121"/>
      <c r="TIW149" s="121"/>
      <c r="TIX149" s="121"/>
      <c r="TIY149" s="121"/>
      <c r="TIZ149" s="121"/>
      <c r="TJA149" s="121"/>
      <c r="TJB149" s="121"/>
      <c r="TJC149" s="121"/>
      <c r="TJD149" s="121"/>
      <c r="TJE149" s="121"/>
      <c r="TJF149" s="121"/>
      <c r="TJG149" s="121"/>
      <c r="TJH149" s="121"/>
      <c r="TJI149" s="121"/>
      <c r="TJJ149" s="121"/>
      <c r="TJK149" s="121"/>
      <c r="TJL149" s="121"/>
      <c r="TJM149" s="121"/>
      <c r="TJN149" s="121"/>
      <c r="TJO149" s="121"/>
      <c r="TJP149" s="121"/>
      <c r="TJQ149" s="121"/>
      <c r="TJR149" s="121"/>
      <c r="TJS149" s="121"/>
      <c r="TJT149" s="121"/>
      <c r="TJU149" s="121"/>
      <c r="TJV149" s="121"/>
      <c r="TJW149" s="121"/>
      <c r="TJX149" s="121"/>
      <c r="TJY149" s="121"/>
      <c r="TJZ149" s="121"/>
      <c r="TKA149" s="121"/>
      <c r="TKB149" s="121"/>
      <c r="TKC149" s="121"/>
      <c r="TKD149" s="121"/>
      <c r="TKE149" s="121"/>
      <c r="TKF149" s="121"/>
      <c r="TKG149" s="121"/>
      <c r="TKH149" s="121"/>
      <c r="TKI149" s="121"/>
      <c r="TKJ149" s="121"/>
      <c r="TKK149" s="121"/>
      <c r="TKL149" s="121"/>
      <c r="TKM149" s="121"/>
      <c r="TKN149" s="121"/>
      <c r="TKO149" s="121"/>
      <c r="TKP149" s="121"/>
      <c r="TKQ149" s="121"/>
      <c r="TKR149" s="121"/>
      <c r="TKS149" s="121"/>
      <c r="TKT149" s="121"/>
      <c r="TKU149" s="121"/>
      <c r="TKV149" s="121"/>
      <c r="TKW149" s="121"/>
      <c r="TKX149" s="121"/>
      <c r="TKY149" s="121"/>
      <c r="TKZ149" s="121"/>
      <c r="TLA149" s="121"/>
      <c r="TLB149" s="121"/>
      <c r="TLC149" s="121"/>
      <c r="TLD149" s="121"/>
      <c r="TLE149" s="121"/>
      <c r="TLF149" s="121"/>
      <c r="TLG149" s="121"/>
      <c r="TLH149" s="121"/>
      <c r="TLI149" s="121"/>
      <c r="TLJ149" s="121"/>
      <c r="TLK149" s="121"/>
      <c r="TLL149" s="121"/>
      <c r="TLM149" s="121"/>
      <c r="TLN149" s="121"/>
      <c r="TLO149" s="121"/>
      <c r="TLP149" s="121"/>
      <c r="TLQ149" s="121"/>
      <c r="TLR149" s="121"/>
      <c r="TLS149" s="121"/>
      <c r="TLT149" s="121"/>
      <c r="TLU149" s="121"/>
      <c r="TLV149" s="121"/>
      <c r="TLW149" s="121"/>
      <c r="TLX149" s="121"/>
      <c r="TLY149" s="121"/>
      <c r="TLZ149" s="121"/>
      <c r="TMA149" s="121"/>
      <c r="TMB149" s="121"/>
      <c r="TMC149" s="121"/>
      <c r="TMD149" s="121"/>
      <c r="TME149" s="121"/>
      <c r="TMF149" s="121"/>
      <c r="TMG149" s="121"/>
      <c r="TMH149" s="121"/>
      <c r="TMI149" s="121"/>
      <c r="TMJ149" s="121"/>
      <c r="TMK149" s="121"/>
      <c r="TML149" s="121"/>
      <c r="TMM149" s="121"/>
      <c r="TMN149" s="121"/>
      <c r="TMO149" s="121"/>
      <c r="TMP149" s="121"/>
      <c r="TMQ149" s="121"/>
      <c r="TMR149" s="121"/>
      <c r="TMS149" s="121"/>
      <c r="TMT149" s="121"/>
      <c r="TMU149" s="121"/>
      <c r="TMV149" s="121"/>
      <c r="TMW149" s="121"/>
      <c r="TMX149" s="121"/>
      <c r="TMY149" s="121"/>
      <c r="TMZ149" s="121"/>
      <c r="TNA149" s="121"/>
      <c r="TNB149" s="121"/>
      <c r="TNC149" s="121"/>
      <c r="TND149" s="121"/>
      <c r="TNE149" s="121"/>
      <c r="TNF149" s="121"/>
      <c r="TNG149" s="121"/>
      <c r="TNH149" s="121"/>
      <c r="TNI149" s="121"/>
      <c r="TNJ149" s="121"/>
      <c r="TNK149" s="121"/>
      <c r="TNL149" s="121"/>
      <c r="TNM149" s="121"/>
      <c r="TNN149" s="121"/>
      <c r="TNO149" s="121"/>
      <c r="TNP149" s="121"/>
      <c r="TNQ149" s="121"/>
      <c r="TNR149" s="121"/>
      <c r="TNS149" s="121"/>
      <c r="TNT149" s="121"/>
      <c r="TNU149" s="121"/>
      <c r="TNV149" s="121"/>
      <c r="TNW149" s="121"/>
      <c r="TNX149" s="121"/>
      <c r="TNY149" s="121"/>
      <c r="TNZ149" s="121"/>
      <c r="TOA149" s="121"/>
      <c r="TOB149" s="121"/>
      <c r="TOC149" s="121"/>
      <c r="TOD149" s="121"/>
      <c r="TOE149" s="121"/>
      <c r="TOF149" s="121"/>
      <c r="TOG149" s="121"/>
      <c r="TOH149" s="121"/>
      <c r="TOI149" s="121"/>
      <c r="TOJ149" s="121"/>
      <c r="TOK149" s="121"/>
      <c r="TOL149" s="121"/>
      <c r="TOM149" s="121"/>
      <c r="TON149" s="121"/>
      <c r="TOO149" s="121"/>
      <c r="TOP149" s="121"/>
      <c r="TOQ149" s="121"/>
      <c r="TOR149" s="121"/>
      <c r="TOS149" s="121"/>
      <c r="TOT149" s="121"/>
      <c r="TOU149" s="121"/>
      <c r="TOV149" s="121"/>
      <c r="TOW149" s="121"/>
      <c r="TOX149" s="121"/>
      <c r="TOY149" s="121"/>
      <c r="TOZ149" s="121"/>
      <c r="TPA149" s="121"/>
      <c r="TPB149" s="121"/>
      <c r="TPC149" s="121"/>
      <c r="TPD149" s="121"/>
      <c r="TPE149" s="121"/>
      <c r="TPF149" s="121"/>
      <c r="TPG149" s="121"/>
      <c r="TPH149" s="121"/>
      <c r="TPI149" s="121"/>
      <c r="TPJ149" s="121"/>
      <c r="TPK149" s="121"/>
      <c r="TPL149" s="121"/>
      <c r="TPM149" s="121"/>
      <c r="TPN149" s="121"/>
      <c r="TPO149" s="121"/>
      <c r="TPP149" s="121"/>
      <c r="TPQ149" s="121"/>
      <c r="TPR149" s="121"/>
      <c r="TPS149" s="121"/>
      <c r="TPT149" s="121"/>
      <c r="TPU149" s="121"/>
      <c r="TPV149" s="121"/>
      <c r="TPW149" s="121"/>
      <c r="TPX149" s="121"/>
      <c r="TPY149" s="121"/>
      <c r="TPZ149" s="121"/>
      <c r="TQA149" s="121"/>
      <c r="TQB149" s="121"/>
      <c r="TQC149" s="121"/>
      <c r="TQD149" s="121"/>
      <c r="TQE149" s="121"/>
      <c r="TQF149" s="121"/>
      <c r="TQG149" s="121"/>
      <c r="TQH149" s="121"/>
      <c r="TQI149" s="121"/>
      <c r="TQJ149" s="121"/>
      <c r="TQK149" s="121"/>
      <c r="TQL149" s="121"/>
      <c r="TQM149" s="121"/>
      <c r="TQN149" s="121"/>
      <c r="TQO149" s="121"/>
      <c r="TQP149" s="121"/>
      <c r="TQQ149" s="121"/>
      <c r="TQR149" s="121"/>
      <c r="TQS149" s="121"/>
      <c r="TQT149" s="121"/>
      <c r="TQU149" s="121"/>
      <c r="TQV149" s="121"/>
      <c r="TQW149" s="121"/>
      <c r="TQX149" s="121"/>
      <c r="TQY149" s="121"/>
      <c r="TQZ149" s="121"/>
      <c r="TRA149" s="121"/>
      <c r="TRB149" s="121"/>
      <c r="TRC149" s="121"/>
      <c r="TRD149" s="121"/>
      <c r="TRE149" s="121"/>
      <c r="TRF149" s="121"/>
      <c r="TRG149" s="121"/>
      <c r="TRH149" s="121"/>
      <c r="TRI149" s="121"/>
      <c r="TRJ149" s="121"/>
      <c r="TRK149" s="121"/>
      <c r="TRL149" s="121"/>
      <c r="TRM149" s="121"/>
      <c r="TRN149" s="121"/>
      <c r="TRO149" s="121"/>
      <c r="TRP149" s="121"/>
      <c r="TRQ149" s="121"/>
      <c r="TRR149" s="121"/>
      <c r="TRS149" s="121"/>
      <c r="TRT149" s="121"/>
      <c r="TRU149" s="121"/>
      <c r="TRV149" s="121"/>
      <c r="TRW149" s="121"/>
      <c r="TRX149" s="121"/>
      <c r="TRY149" s="121"/>
      <c r="TRZ149" s="121"/>
      <c r="TSA149" s="121"/>
      <c r="TSB149" s="121"/>
      <c r="TSC149" s="121"/>
      <c r="TSD149" s="121"/>
      <c r="TSE149" s="121"/>
      <c r="TSF149" s="121"/>
      <c r="TSG149" s="121"/>
      <c r="TSH149" s="121"/>
      <c r="TSI149" s="121"/>
      <c r="TSJ149" s="121"/>
      <c r="TSK149" s="121"/>
      <c r="TSL149" s="121"/>
      <c r="TSM149" s="121"/>
      <c r="TSN149" s="121"/>
      <c r="TSO149" s="121"/>
      <c r="TSP149" s="121"/>
      <c r="TSQ149" s="121"/>
      <c r="TSR149" s="121"/>
      <c r="TSS149" s="121"/>
      <c r="TST149" s="121"/>
      <c r="TSU149" s="121"/>
      <c r="TSV149" s="121"/>
      <c r="TSW149" s="121"/>
      <c r="TSX149" s="121"/>
      <c r="TSY149" s="121"/>
      <c r="TSZ149" s="121"/>
      <c r="TTA149" s="121"/>
      <c r="TTB149" s="121"/>
      <c r="TTC149" s="121"/>
      <c r="TTD149" s="121"/>
      <c r="TTE149" s="121"/>
      <c r="TTF149" s="121"/>
      <c r="TTG149" s="121"/>
      <c r="TTH149" s="121"/>
      <c r="TTI149" s="121"/>
      <c r="TTJ149" s="121"/>
      <c r="TTK149" s="121"/>
      <c r="TTL149" s="121"/>
      <c r="TTM149" s="121"/>
      <c r="TTN149" s="121"/>
      <c r="TTO149" s="121"/>
      <c r="TTP149" s="121"/>
      <c r="TTQ149" s="121"/>
      <c r="TTR149" s="121"/>
      <c r="TTS149" s="121"/>
      <c r="TTT149" s="121"/>
      <c r="TTU149" s="121"/>
      <c r="TTV149" s="121"/>
      <c r="TTW149" s="121"/>
      <c r="TTX149" s="121"/>
      <c r="TTY149" s="121"/>
      <c r="TTZ149" s="121"/>
      <c r="TUA149" s="121"/>
      <c r="TUB149" s="121"/>
      <c r="TUC149" s="121"/>
      <c r="TUD149" s="121"/>
      <c r="TUE149" s="121"/>
      <c r="TUF149" s="121"/>
      <c r="TUG149" s="121"/>
      <c r="TUH149" s="121"/>
      <c r="TUI149" s="121"/>
      <c r="TUJ149" s="121"/>
      <c r="TUK149" s="121"/>
      <c r="TUL149" s="121"/>
      <c r="TUM149" s="121"/>
      <c r="TUN149" s="121"/>
      <c r="TUO149" s="121"/>
      <c r="TUP149" s="121"/>
      <c r="TUQ149" s="121"/>
      <c r="TUR149" s="121"/>
      <c r="TUS149" s="121"/>
      <c r="TUT149" s="121"/>
      <c r="TUU149" s="121"/>
      <c r="TUV149" s="121"/>
      <c r="TUW149" s="121"/>
      <c r="TUX149" s="121"/>
      <c r="TUY149" s="121"/>
      <c r="TUZ149" s="121"/>
      <c r="TVA149" s="121"/>
      <c r="TVB149" s="121"/>
      <c r="TVC149" s="121"/>
      <c r="TVD149" s="121"/>
      <c r="TVE149" s="121"/>
      <c r="TVF149" s="121"/>
      <c r="TVG149" s="121"/>
      <c r="TVH149" s="121"/>
      <c r="TVI149" s="121"/>
      <c r="TVJ149" s="121"/>
      <c r="TVK149" s="121"/>
      <c r="TVL149" s="121"/>
      <c r="TVM149" s="121"/>
      <c r="TVN149" s="121"/>
      <c r="TVO149" s="121"/>
      <c r="TVP149" s="121"/>
      <c r="TVQ149" s="121"/>
      <c r="TVR149" s="121"/>
      <c r="TVS149" s="121"/>
      <c r="TVT149" s="121"/>
      <c r="TVU149" s="121"/>
      <c r="TVV149" s="121"/>
      <c r="TVW149" s="121"/>
      <c r="TVX149" s="121"/>
      <c r="TVY149" s="121"/>
      <c r="TVZ149" s="121"/>
      <c r="TWA149" s="121"/>
      <c r="TWB149" s="121"/>
      <c r="TWC149" s="121"/>
      <c r="TWD149" s="121"/>
      <c r="TWE149" s="121"/>
      <c r="TWF149" s="121"/>
      <c r="TWG149" s="121"/>
      <c r="TWH149" s="121"/>
      <c r="TWI149" s="121"/>
      <c r="TWJ149" s="121"/>
      <c r="TWK149" s="121"/>
      <c r="TWL149" s="121"/>
      <c r="TWM149" s="121"/>
      <c r="TWN149" s="121"/>
      <c r="TWO149" s="121"/>
      <c r="TWP149" s="121"/>
      <c r="TWQ149" s="121"/>
      <c r="TWR149" s="121"/>
      <c r="TWS149" s="121"/>
      <c r="TWT149" s="121"/>
      <c r="TWU149" s="121"/>
      <c r="TWV149" s="121"/>
      <c r="TWW149" s="121"/>
      <c r="TWX149" s="121"/>
      <c r="TWY149" s="121"/>
      <c r="TWZ149" s="121"/>
      <c r="TXA149" s="121"/>
      <c r="TXB149" s="121"/>
      <c r="TXC149" s="121"/>
      <c r="TXD149" s="121"/>
      <c r="TXE149" s="121"/>
      <c r="TXF149" s="121"/>
      <c r="TXG149" s="121"/>
      <c r="TXH149" s="121"/>
      <c r="TXI149" s="121"/>
      <c r="TXJ149" s="121"/>
      <c r="TXK149" s="121"/>
      <c r="TXL149" s="121"/>
      <c r="TXM149" s="121"/>
      <c r="TXN149" s="121"/>
      <c r="TXO149" s="121"/>
      <c r="TXP149" s="121"/>
      <c r="TXQ149" s="121"/>
      <c r="TXR149" s="121"/>
      <c r="TXS149" s="121"/>
      <c r="TXT149" s="121"/>
      <c r="TXU149" s="121"/>
      <c r="TXV149" s="121"/>
      <c r="TXW149" s="121"/>
      <c r="TXX149" s="121"/>
      <c r="TXY149" s="121"/>
      <c r="TXZ149" s="121"/>
      <c r="TYA149" s="121"/>
      <c r="TYB149" s="121"/>
      <c r="TYC149" s="121"/>
      <c r="TYD149" s="121"/>
      <c r="TYE149" s="121"/>
      <c r="TYF149" s="121"/>
      <c r="TYG149" s="121"/>
      <c r="TYH149" s="121"/>
      <c r="TYI149" s="121"/>
      <c r="TYJ149" s="121"/>
      <c r="TYK149" s="121"/>
      <c r="TYL149" s="121"/>
      <c r="TYM149" s="121"/>
      <c r="TYN149" s="121"/>
      <c r="TYO149" s="121"/>
      <c r="TYP149" s="121"/>
      <c r="TYQ149" s="121"/>
      <c r="TYR149" s="121"/>
      <c r="TYS149" s="121"/>
      <c r="TYT149" s="121"/>
      <c r="TYU149" s="121"/>
      <c r="TYV149" s="121"/>
      <c r="TYW149" s="121"/>
      <c r="TYX149" s="121"/>
      <c r="TYY149" s="121"/>
      <c r="TYZ149" s="121"/>
      <c r="TZA149" s="121"/>
      <c r="TZB149" s="121"/>
      <c r="TZC149" s="121"/>
      <c r="TZD149" s="121"/>
      <c r="TZE149" s="121"/>
      <c r="TZF149" s="121"/>
      <c r="TZG149" s="121"/>
      <c r="TZH149" s="121"/>
      <c r="TZI149" s="121"/>
      <c r="TZJ149" s="121"/>
      <c r="TZK149" s="121"/>
      <c r="TZL149" s="121"/>
      <c r="TZM149" s="121"/>
      <c r="TZN149" s="121"/>
      <c r="TZO149" s="121"/>
      <c r="TZP149" s="121"/>
      <c r="TZQ149" s="121"/>
      <c r="TZR149" s="121"/>
      <c r="TZS149" s="121"/>
      <c r="TZT149" s="121"/>
      <c r="TZU149" s="121"/>
      <c r="TZV149" s="121"/>
      <c r="TZW149" s="121"/>
      <c r="TZX149" s="121"/>
      <c r="TZY149" s="121"/>
      <c r="TZZ149" s="121"/>
      <c r="UAA149" s="121"/>
      <c r="UAB149" s="121"/>
      <c r="UAC149" s="121"/>
      <c r="UAD149" s="121"/>
      <c r="UAE149" s="121"/>
      <c r="UAF149" s="121"/>
      <c r="UAG149" s="121"/>
      <c r="UAH149" s="121"/>
      <c r="UAI149" s="121"/>
      <c r="UAJ149" s="121"/>
      <c r="UAK149" s="121"/>
      <c r="UAL149" s="121"/>
      <c r="UAM149" s="121"/>
      <c r="UAN149" s="121"/>
      <c r="UAO149" s="121"/>
      <c r="UAP149" s="121"/>
      <c r="UAQ149" s="121"/>
      <c r="UAR149" s="121"/>
      <c r="UAS149" s="121"/>
      <c r="UAT149" s="121"/>
      <c r="UAU149" s="121"/>
      <c r="UAV149" s="121"/>
      <c r="UAW149" s="121"/>
      <c r="UAX149" s="121"/>
      <c r="UAY149" s="121"/>
      <c r="UAZ149" s="121"/>
      <c r="UBA149" s="121"/>
      <c r="UBB149" s="121"/>
      <c r="UBC149" s="121"/>
      <c r="UBD149" s="121"/>
      <c r="UBE149" s="121"/>
      <c r="UBF149" s="121"/>
      <c r="UBG149" s="121"/>
      <c r="UBH149" s="121"/>
      <c r="UBI149" s="121"/>
      <c r="UBJ149" s="121"/>
      <c r="UBK149" s="121"/>
      <c r="UBL149" s="121"/>
      <c r="UBM149" s="121"/>
      <c r="UBN149" s="121"/>
      <c r="UBO149" s="121"/>
      <c r="UBP149" s="121"/>
      <c r="UBQ149" s="121"/>
      <c r="UBR149" s="121"/>
      <c r="UBS149" s="121"/>
      <c r="UBT149" s="121"/>
      <c r="UBU149" s="121"/>
      <c r="UBV149" s="121"/>
      <c r="UBW149" s="121"/>
      <c r="UBX149" s="121"/>
      <c r="UBY149" s="121"/>
      <c r="UBZ149" s="121"/>
      <c r="UCA149" s="121"/>
      <c r="UCB149" s="121"/>
      <c r="UCC149" s="121"/>
      <c r="UCD149" s="121"/>
      <c r="UCE149" s="121"/>
      <c r="UCF149" s="121"/>
      <c r="UCG149" s="121"/>
      <c r="UCH149" s="121"/>
      <c r="UCI149" s="121"/>
      <c r="UCJ149" s="121"/>
      <c r="UCK149" s="121"/>
      <c r="UCL149" s="121"/>
      <c r="UCM149" s="121"/>
      <c r="UCN149" s="121"/>
      <c r="UCO149" s="121"/>
      <c r="UCP149" s="121"/>
      <c r="UCQ149" s="121"/>
      <c r="UCR149" s="121"/>
      <c r="UCS149" s="121"/>
      <c r="UCT149" s="121"/>
      <c r="UCU149" s="121"/>
      <c r="UCV149" s="121"/>
      <c r="UCW149" s="121"/>
      <c r="UCX149" s="121"/>
      <c r="UCY149" s="121"/>
      <c r="UCZ149" s="121"/>
      <c r="UDA149" s="121"/>
      <c r="UDB149" s="121"/>
      <c r="UDC149" s="121"/>
      <c r="UDD149" s="121"/>
      <c r="UDE149" s="121"/>
      <c r="UDF149" s="121"/>
      <c r="UDG149" s="121"/>
      <c r="UDH149" s="121"/>
      <c r="UDI149" s="121"/>
      <c r="UDJ149" s="121"/>
      <c r="UDK149" s="121"/>
      <c r="UDL149" s="121"/>
      <c r="UDM149" s="121"/>
      <c r="UDN149" s="121"/>
      <c r="UDO149" s="121"/>
      <c r="UDP149" s="121"/>
      <c r="UDQ149" s="121"/>
      <c r="UDR149" s="121"/>
      <c r="UDS149" s="121"/>
      <c r="UDT149" s="121"/>
      <c r="UDU149" s="121"/>
      <c r="UDV149" s="121"/>
      <c r="UDW149" s="121"/>
      <c r="UDX149" s="121"/>
      <c r="UDY149" s="121"/>
      <c r="UDZ149" s="121"/>
      <c r="UEA149" s="121"/>
      <c r="UEB149" s="121"/>
      <c r="UEC149" s="121"/>
      <c r="UED149" s="121"/>
      <c r="UEE149" s="121"/>
      <c r="UEF149" s="121"/>
      <c r="UEG149" s="121"/>
      <c r="UEH149" s="121"/>
      <c r="UEI149" s="121"/>
      <c r="UEJ149" s="121"/>
      <c r="UEK149" s="121"/>
      <c r="UEL149" s="121"/>
      <c r="UEM149" s="121"/>
      <c r="UEN149" s="121"/>
      <c r="UEO149" s="121"/>
      <c r="UEP149" s="121"/>
      <c r="UEQ149" s="121"/>
      <c r="UER149" s="121"/>
      <c r="UES149" s="121"/>
      <c r="UET149" s="121"/>
      <c r="UEU149" s="121"/>
      <c r="UEV149" s="121"/>
      <c r="UEW149" s="121"/>
      <c r="UEX149" s="121"/>
      <c r="UEY149" s="121"/>
      <c r="UEZ149" s="121"/>
      <c r="UFA149" s="121"/>
      <c r="UFB149" s="121"/>
      <c r="UFC149" s="121"/>
      <c r="UFD149" s="121"/>
      <c r="UFE149" s="121"/>
      <c r="UFF149" s="121"/>
      <c r="UFG149" s="121"/>
      <c r="UFH149" s="121"/>
      <c r="UFI149" s="121"/>
      <c r="UFJ149" s="121"/>
      <c r="UFK149" s="121"/>
      <c r="UFL149" s="121"/>
      <c r="UFM149" s="121"/>
      <c r="UFN149" s="121"/>
      <c r="UFO149" s="121"/>
      <c r="UFP149" s="121"/>
      <c r="UFQ149" s="121"/>
      <c r="UFR149" s="121"/>
      <c r="UFS149" s="121"/>
      <c r="UFT149" s="121"/>
      <c r="UFU149" s="121"/>
      <c r="UFV149" s="121"/>
      <c r="UFW149" s="121"/>
      <c r="UFX149" s="121"/>
      <c r="UFY149" s="121"/>
      <c r="UFZ149" s="121"/>
      <c r="UGA149" s="121"/>
      <c r="UGB149" s="121"/>
      <c r="UGC149" s="121"/>
      <c r="UGD149" s="121"/>
      <c r="UGE149" s="121"/>
      <c r="UGF149" s="121"/>
      <c r="UGG149" s="121"/>
      <c r="UGH149" s="121"/>
      <c r="UGI149" s="121"/>
      <c r="UGJ149" s="121"/>
      <c r="UGK149" s="121"/>
      <c r="UGL149" s="121"/>
      <c r="UGM149" s="121"/>
      <c r="UGN149" s="121"/>
      <c r="UGO149" s="121"/>
      <c r="UGP149" s="121"/>
      <c r="UGQ149" s="121"/>
      <c r="UGR149" s="121"/>
      <c r="UGS149" s="121"/>
      <c r="UGT149" s="121"/>
      <c r="UGU149" s="121"/>
      <c r="UGV149" s="121"/>
      <c r="UGW149" s="121"/>
      <c r="UGX149" s="121"/>
      <c r="UGY149" s="121"/>
      <c r="UGZ149" s="121"/>
      <c r="UHA149" s="121"/>
      <c r="UHB149" s="121"/>
      <c r="UHC149" s="121"/>
      <c r="UHD149" s="121"/>
      <c r="UHE149" s="121"/>
      <c r="UHF149" s="121"/>
      <c r="UHG149" s="121"/>
      <c r="UHH149" s="121"/>
      <c r="UHI149" s="121"/>
      <c r="UHJ149" s="121"/>
      <c r="UHK149" s="121"/>
      <c r="UHL149" s="121"/>
      <c r="UHM149" s="121"/>
      <c r="UHN149" s="121"/>
      <c r="UHO149" s="121"/>
      <c r="UHP149" s="121"/>
      <c r="UHQ149" s="121"/>
      <c r="UHR149" s="121"/>
      <c r="UHS149" s="121"/>
      <c r="UHT149" s="121"/>
      <c r="UHU149" s="121"/>
      <c r="UHV149" s="121"/>
      <c r="UHW149" s="121"/>
      <c r="UHX149" s="121"/>
      <c r="UHY149" s="121"/>
      <c r="UHZ149" s="121"/>
      <c r="UIA149" s="121"/>
      <c r="UIB149" s="121"/>
      <c r="UIC149" s="121"/>
      <c r="UID149" s="121"/>
      <c r="UIE149" s="121"/>
      <c r="UIF149" s="121"/>
      <c r="UIG149" s="121"/>
      <c r="UIH149" s="121"/>
      <c r="UII149" s="121"/>
      <c r="UIJ149" s="121"/>
      <c r="UIK149" s="121"/>
      <c r="UIL149" s="121"/>
      <c r="UIM149" s="121"/>
      <c r="UIN149" s="121"/>
      <c r="UIO149" s="121"/>
      <c r="UIP149" s="121"/>
      <c r="UIQ149" s="121"/>
      <c r="UIR149" s="121"/>
      <c r="UIS149" s="121"/>
      <c r="UIT149" s="121"/>
      <c r="UIU149" s="121"/>
      <c r="UIV149" s="121"/>
      <c r="UIW149" s="121"/>
      <c r="UIX149" s="121"/>
      <c r="UIY149" s="121"/>
      <c r="UIZ149" s="121"/>
      <c r="UJA149" s="121"/>
      <c r="UJB149" s="121"/>
      <c r="UJC149" s="121"/>
      <c r="UJD149" s="121"/>
      <c r="UJE149" s="121"/>
      <c r="UJF149" s="121"/>
      <c r="UJG149" s="121"/>
      <c r="UJH149" s="121"/>
      <c r="UJI149" s="121"/>
      <c r="UJJ149" s="121"/>
      <c r="UJK149" s="121"/>
      <c r="UJL149" s="121"/>
      <c r="UJM149" s="121"/>
      <c r="UJN149" s="121"/>
      <c r="UJO149" s="121"/>
      <c r="UJP149" s="121"/>
      <c r="UJQ149" s="121"/>
      <c r="UJR149" s="121"/>
      <c r="UJS149" s="121"/>
      <c r="UJT149" s="121"/>
      <c r="UJU149" s="121"/>
      <c r="UJV149" s="121"/>
      <c r="UJW149" s="121"/>
      <c r="UJX149" s="121"/>
      <c r="UJY149" s="121"/>
      <c r="UJZ149" s="121"/>
      <c r="UKA149" s="121"/>
      <c r="UKB149" s="121"/>
      <c r="UKC149" s="121"/>
      <c r="UKD149" s="121"/>
      <c r="UKE149" s="121"/>
      <c r="UKF149" s="121"/>
      <c r="UKG149" s="121"/>
      <c r="UKH149" s="121"/>
      <c r="UKI149" s="121"/>
      <c r="UKJ149" s="121"/>
      <c r="UKK149" s="121"/>
      <c r="UKL149" s="121"/>
      <c r="UKM149" s="121"/>
      <c r="UKN149" s="121"/>
      <c r="UKO149" s="121"/>
      <c r="UKP149" s="121"/>
      <c r="UKQ149" s="121"/>
      <c r="UKR149" s="121"/>
      <c r="UKS149" s="121"/>
      <c r="UKT149" s="121"/>
      <c r="UKU149" s="121"/>
      <c r="UKV149" s="121"/>
      <c r="UKW149" s="121"/>
      <c r="UKX149" s="121"/>
      <c r="UKY149" s="121"/>
      <c r="UKZ149" s="121"/>
      <c r="ULA149" s="121"/>
      <c r="ULB149" s="121"/>
      <c r="ULC149" s="121"/>
      <c r="ULD149" s="121"/>
      <c r="ULE149" s="121"/>
      <c r="ULF149" s="121"/>
      <c r="ULG149" s="121"/>
      <c r="ULH149" s="121"/>
      <c r="ULI149" s="121"/>
      <c r="ULJ149" s="121"/>
      <c r="ULK149" s="121"/>
      <c r="ULL149" s="121"/>
      <c r="ULM149" s="121"/>
      <c r="ULN149" s="121"/>
      <c r="ULO149" s="121"/>
      <c r="ULP149" s="121"/>
      <c r="ULQ149" s="121"/>
      <c r="ULR149" s="121"/>
      <c r="ULS149" s="121"/>
      <c r="ULT149" s="121"/>
      <c r="ULU149" s="121"/>
      <c r="ULV149" s="121"/>
      <c r="ULW149" s="121"/>
      <c r="ULX149" s="121"/>
      <c r="ULY149" s="121"/>
      <c r="ULZ149" s="121"/>
      <c r="UMA149" s="121"/>
      <c r="UMB149" s="121"/>
      <c r="UMC149" s="121"/>
      <c r="UMD149" s="121"/>
      <c r="UME149" s="121"/>
      <c r="UMF149" s="121"/>
      <c r="UMG149" s="121"/>
      <c r="UMH149" s="121"/>
      <c r="UMI149" s="121"/>
      <c r="UMJ149" s="121"/>
      <c r="UMK149" s="121"/>
      <c r="UML149" s="121"/>
      <c r="UMM149" s="121"/>
      <c r="UMN149" s="121"/>
      <c r="UMO149" s="121"/>
      <c r="UMP149" s="121"/>
      <c r="UMQ149" s="121"/>
      <c r="UMR149" s="121"/>
      <c r="UMS149" s="121"/>
      <c r="UMT149" s="121"/>
      <c r="UMU149" s="121"/>
      <c r="UMV149" s="121"/>
      <c r="UMW149" s="121"/>
      <c r="UMX149" s="121"/>
      <c r="UMY149" s="121"/>
      <c r="UMZ149" s="121"/>
      <c r="UNA149" s="121"/>
      <c r="UNB149" s="121"/>
      <c r="UNC149" s="121"/>
      <c r="UND149" s="121"/>
      <c r="UNE149" s="121"/>
      <c r="UNF149" s="121"/>
      <c r="UNG149" s="121"/>
      <c r="UNH149" s="121"/>
      <c r="UNI149" s="121"/>
      <c r="UNJ149" s="121"/>
      <c r="UNK149" s="121"/>
      <c r="UNL149" s="121"/>
      <c r="UNM149" s="121"/>
      <c r="UNN149" s="121"/>
      <c r="UNO149" s="121"/>
      <c r="UNP149" s="121"/>
      <c r="UNQ149" s="121"/>
      <c r="UNR149" s="121"/>
      <c r="UNS149" s="121"/>
      <c r="UNT149" s="121"/>
      <c r="UNU149" s="121"/>
      <c r="UNV149" s="121"/>
      <c r="UNW149" s="121"/>
      <c r="UNX149" s="121"/>
      <c r="UNY149" s="121"/>
      <c r="UNZ149" s="121"/>
      <c r="UOA149" s="121"/>
      <c r="UOB149" s="121"/>
      <c r="UOC149" s="121"/>
      <c r="UOD149" s="121"/>
      <c r="UOE149" s="121"/>
      <c r="UOF149" s="121"/>
      <c r="UOG149" s="121"/>
      <c r="UOH149" s="121"/>
      <c r="UOI149" s="121"/>
      <c r="UOJ149" s="121"/>
      <c r="UOK149" s="121"/>
      <c r="UOL149" s="121"/>
      <c r="UOM149" s="121"/>
      <c r="UON149" s="121"/>
      <c r="UOO149" s="121"/>
      <c r="UOP149" s="121"/>
      <c r="UOQ149" s="121"/>
      <c r="UOR149" s="121"/>
      <c r="UOS149" s="121"/>
      <c r="UOT149" s="121"/>
      <c r="UOU149" s="121"/>
      <c r="UOV149" s="121"/>
      <c r="UOW149" s="121"/>
      <c r="UOX149" s="121"/>
      <c r="UOY149" s="121"/>
      <c r="UOZ149" s="121"/>
      <c r="UPA149" s="121"/>
      <c r="UPB149" s="121"/>
      <c r="UPC149" s="121"/>
      <c r="UPD149" s="121"/>
      <c r="UPE149" s="121"/>
      <c r="UPF149" s="121"/>
      <c r="UPG149" s="121"/>
      <c r="UPH149" s="121"/>
      <c r="UPI149" s="121"/>
      <c r="UPJ149" s="121"/>
      <c r="UPK149" s="121"/>
      <c r="UPL149" s="121"/>
      <c r="UPM149" s="121"/>
      <c r="UPN149" s="121"/>
      <c r="UPO149" s="121"/>
      <c r="UPP149" s="121"/>
      <c r="UPQ149" s="121"/>
      <c r="UPR149" s="121"/>
      <c r="UPS149" s="121"/>
      <c r="UPT149" s="121"/>
      <c r="UPU149" s="121"/>
      <c r="UPV149" s="121"/>
      <c r="UPW149" s="121"/>
      <c r="UPX149" s="121"/>
      <c r="UPY149" s="121"/>
      <c r="UPZ149" s="121"/>
      <c r="UQA149" s="121"/>
      <c r="UQB149" s="121"/>
      <c r="UQC149" s="121"/>
      <c r="UQD149" s="121"/>
      <c r="UQE149" s="121"/>
      <c r="UQF149" s="121"/>
      <c r="UQG149" s="121"/>
      <c r="UQH149" s="121"/>
      <c r="UQI149" s="121"/>
      <c r="UQJ149" s="121"/>
      <c r="UQK149" s="121"/>
      <c r="UQL149" s="121"/>
      <c r="UQM149" s="121"/>
      <c r="UQN149" s="121"/>
      <c r="UQO149" s="121"/>
      <c r="UQP149" s="121"/>
      <c r="UQQ149" s="121"/>
      <c r="UQR149" s="121"/>
      <c r="UQS149" s="121"/>
      <c r="UQT149" s="121"/>
      <c r="UQU149" s="121"/>
      <c r="UQV149" s="121"/>
      <c r="UQW149" s="121"/>
      <c r="UQX149" s="121"/>
      <c r="UQY149" s="121"/>
      <c r="UQZ149" s="121"/>
      <c r="URA149" s="121"/>
      <c r="URB149" s="121"/>
      <c r="URC149" s="121"/>
      <c r="URD149" s="121"/>
      <c r="URE149" s="121"/>
      <c r="URF149" s="121"/>
      <c r="URG149" s="121"/>
      <c r="URH149" s="121"/>
      <c r="URI149" s="121"/>
      <c r="URJ149" s="121"/>
      <c r="URK149" s="121"/>
      <c r="URL149" s="121"/>
      <c r="URM149" s="121"/>
      <c r="URN149" s="121"/>
      <c r="URO149" s="121"/>
      <c r="URP149" s="121"/>
      <c r="URQ149" s="121"/>
      <c r="URR149" s="121"/>
      <c r="URS149" s="121"/>
      <c r="URT149" s="121"/>
      <c r="URU149" s="121"/>
      <c r="URV149" s="121"/>
      <c r="URW149" s="121"/>
      <c r="URX149" s="121"/>
      <c r="URY149" s="121"/>
      <c r="URZ149" s="121"/>
      <c r="USA149" s="121"/>
      <c r="USB149" s="121"/>
      <c r="USC149" s="121"/>
      <c r="USD149" s="121"/>
      <c r="USE149" s="121"/>
      <c r="USF149" s="121"/>
      <c r="USG149" s="121"/>
      <c r="USH149" s="121"/>
      <c r="USI149" s="121"/>
      <c r="USJ149" s="121"/>
      <c r="USK149" s="121"/>
      <c r="USL149" s="121"/>
      <c r="USM149" s="121"/>
      <c r="USN149" s="121"/>
      <c r="USO149" s="121"/>
      <c r="USP149" s="121"/>
      <c r="USQ149" s="121"/>
      <c r="USR149" s="121"/>
      <c r="USS149" s="121"/>
      <c r="UST149" s="121"/>
      <c r="USU149" s="121"/>
      <c r="USV149" s="121"/>
      <c r="USW149" s="121"/>
      <c r="USX149" s="121"/>
      <c r="USY149" s="121"/>
      <c r="USZ149" s="121"/>
      <c r="UTA149" s="121"/>
      <c r="UTB149" s="121"/>
      <c r="UTC149" s="121"/>
      <c r="UTD149" s="121"/>
      <c r="UTE149" s="121"/>
      <c r="UTF149" s="121"/>
      <c r="UTG149" s="121"/>
      <c r="UTH149" s="121"/>
      <c r="UTI149" s="121"/>
      <c r="UTJ149" s="121"/>
      <c r="UTK149" s="121"/>
      <c r="UTL149" s="121"/>
      <c r="UTM149" s="121"/>
      <c r="UTN149" s="121"/>
      <c r="UTO149" s="121"/>
      <c r="UTP149" s="121"/>
      <c r="UTQ149" s="121"/>
      <c r="UTR149" s="121"/>
      <c r="UTS149" s="121"/>
      <c r="UTT149" s="121"/>
      <c r="UTU149" s="121"/>
      <c r="UTV149" s="121"/>
      <c r="UTW149" s="121"/>
      <c r="UTX149" s="121"/>
      <c r="UTY149" s="121"/>
      <c r="UTZ149" s="121"/>
      <c r="UUA149" s="121"/>
      <c r="UUB149" s="121"/>
      <c r="UUC149" s="121"/>
      <c r="UUD149" s="121"/>
      <c r="UUE149" s="121"/>
      <c r="UUF149" s="121"/>
      <c r="UUG149" s="121"/>
      <c r="UUH149" s="121"/>
      <c r="UUI149" s="121"/>
      <c r="UUJ149" s="121"/>
      <c r="UUK149" s="121"/>
      <c r="UUL149" s="121"/>
      <c r="UUM149" s="121"/>
      <c r="UUN149" s="121"/>
      <c r="UUO149" s="121"/>
      <c r="UUP149" s="121"/>
      <c r="UUQ149" s="121"/>
      <c r="UUR149" s="121"/>
      <c r="UUS149" s="121"/>
      <c r="UUT149" s="121"/>
      <c r="UUU149" s="121"/>
      <c r="UUV149" s="121"/>
      <c r="UUW149" s="121"/>
      <c r="UUX149" s="121"/>
      <c r="UUY149" s="121"/>
      <c r="UUZ149" s="121"/>
      <c r="UVA149" s="121"/>
      <c r="UVB149" s="121"/>
      <c r="UVC149" s="121"/>
      <c r="UVD149" s="121"/>
      <c r="UVE149" s="121"/>
      <c r="UVF149" s="121"/>
      <c r="UVG149" s="121"/>
      <c r="UVH149" s="121"/>
      <c r="UVI149" s="121"/>
      <c r="UVJ149" s="121"/>
      <c r="UVK149" s="121"/>
      <c r="UVL149" s="121"/>
      <c r="UVM149" s="121"/>
      <c r="UVN149" s="121"/>
      <c r="UVO149" s="121"/>
      <c r="UVP149" s="121"/>
      <c r="UVQ149" s="121"/>
      <c r="UVR149" s="121"/>
      <c r="UVS149" s="121"/>
      <c r="UVT149" s="121"/>
      <c r="UVU149" s="121"/>
      <c r="UVV149" s="121"/>
      <c r="UVW149" s="121"/>
      <c r="UVX149" s="121"/>
      <c r="UVY149" s="121"/>
      <c r="UVZ149" s="121"/>
      <c r="UWA149" s="121"/>
      <c r="UWB149" s="121"/>
      <c r="UWC149" s="121"/>
      <c r="UWD149" s="121"/>
      <c r="UWE149" s="121"/>
      <c r="UWF149" s="121"/>
      <c r="UWG149" s="121"/>
      <c r="UWH149" s="121"/>
      <c r="UWI149" s="121"/>
      <c r="UWJ149" s="121"/>
      <c r="UWK149" s="121"/>
      <c r="UWL149" s="121"/>
      <c r="UWM149" s="121"/>
      <c r="UWN149" s="121"/>
      <c r="UWO149" s="121"/>
      <c r="UWP149" s="121"/>
      <c r="UWQ149" s="121"/>
      <c r="UWR149" s="121"/>
      <c r="UWS149" s="121"/>
      <c r="UWT149" s="121"/>
      <c r="UWU149" s="121"/>
      <c r="UWV149" s="121"/>
      <c r="UWW149" s="121"/>
      <c r="UWX149" s="121"/>
      <c r="UWY149" s="121"/>
      <c r="UWZ149" s="121"/>
      <c r="UXA149" s="121"/>
      <c r="UXB149" s="121"/>
      <c r="UXC149" s="121"/>
      <c r="UXD149" s="121"/>
      <c r="UXE149" s="121"/>
      <c r="UXF149" s="121"/>
      <c r="UXG149" s="121"/>
      <c r="UXH149" s="121"/>
      <c r="UXI149" s="121"/>
      <c r="UXJ149" s="121"/>
      <c r="UXK149" s="121"/>
      <c r="UXL149" s="121"/>
      <c r="UXM149" s="121"/>
      <c r="UXN149" s="121"/>
      <c r="UXO149" s="121"/>
      <c r="UXP149" s="121"/>
      <c r="UXQ149" s="121"/>
      <c r="UXR149" s="121"/>
      <c r="UXS149" s="121"/>
      <c r="UXT149" s="121"/>
      <c r="UXU149" s="121"/>
      <c r="UXV149" s="121"/>
      <c r="UXW149" s="121"/>
      <c r="UXX149" s="121"/>
      <c r="UXY149" s="121"/>
      <c r="UXZ149" s="121"/>
      <c r="UYA149" s="121"/>
      <c r="UYB149" s="121"/>
      <c r="UYC149" s="121"/>
      <c r="UYD149" s="121"/>
      <c r="UYE149" s="121"/>
      <c r="UYF149" s="121"/>
      <c r="UYG149" s="121"/>
      <c r="UYH149" s="121"/>
      <c r="UYI149" s="121"/>
      <c r="UYJ149" s="121"/>
      <c r="UYK149" s="121"/>
      <c r="UYL149" s="121"/>
      <c r="UYM149" s="121"/>
      <c r="UYN149" s="121"/>
      <c r="UYO149" s="121"/>
      <c r="UYP149" s="121"/>
      <c r="UYQ149" s="121"/>
      <c r="UYR149" s="121"/>
      <c r="UYS149" s="121"/>
      <c r="UYT149" s="121"/>
      <c r="UYU149" s="121"/>
      <c r="UYV149" s="121"/>
      <c r="UYW149" s="121"/>
      <c r="UYX149" s="121"/>
      <c r="UYY149" s="121"/>
      <c r="UYZ149" s="121"/>
      <c r="UZA149" s="121"/>
      <c r="UZB149" s="121"/>
      <c r="UZC149" s="121"/>
      <c r="UZD149" s="121"/>
      <c r="UZE149" s="121"/>
      <c r="UZF149" s="121"/>
      <c r="UZG149" s="121"/>
      <c r="UZH149" s="121"/>
      <c r="UZI149" s="121"/>
      <c r="UZJ149" s="121"/>
      <c r="UZK149" s="121"/>
      <c r="UZL149" s="121"/>
      <c r="UZM149" s="121"/>
      <c r="UZN149" s="121"/>
      <c r="UZO149" s="121"/>
      <c r="UZP149" s="121"/>
      <c r="UZQ149" s="121"/>
      <c r="UZR149" s="121"/>
      <c r="UZS149" s="121"/>
      <c r="UZT149" s="121"/>
      <c r="UZU149" s="121"/>
      <c r="UZV149" s="121"/>
      <c r="UZW149" s="121"/>
      <c r="UZX149" s="121"/>
      <c r="UZY149" s="121"/>
      <c r="UZZ149" s="121"/>
      <c r="VAA149" s="121"/>
      <c r="VAB149" s="121"/>
      <c r="VAC149" s="121"/>
      <c r="VAD149" s="121"/>
      <c r="VAE149" s="121"/>
      <c r="VAF149" s="121"/>
      <c r="VAG149" s="121"/>
      <c r="VAH149" s="121"/>
      <c r="VAI149" s="121"/>
      <c r="VAJ149" s="121"/>
      <c r="VAK149" s="121"/>
      <c r="VAL149" s="121"/>
      <c r="VAM149" s="121"/>
      <c r="VAN149" s="121"/>
      <c r="VAO149" s="121"/>
      <c r="VAP149" s="121"/>
      <c r="VAQ149" s="121"/>
      <c r="VAR149" s="121"/>
      <c r="VAS149" s="121"/>
      <c r="VAT149" s="121"/>
      <c r="VAU149" s="121"/>
      <c r="VAV149" s="121"/>
      <c r="VAW149" s="121"/>
      <c r="VAX149" s="121"/>
      <c r="VAY149" s="121"/>
      <c r="VAZ149" s="121"/>
      <c r="VBA149" s="121"/>
      <c r="VBB149" s="121"/>
      <c r="VBC149" s="121"/>
      <c r="VBD149" s="121"/>
      <c r="VBE149" s="121"/>
      <c r="VBF149" s="121"/>
      <c r="VBG149" s="121"/>
      <c r="VBH149" s="121"/>
      <c r="VBI149" s="121"/>
      <c r="VBJ149" s="121"/>
      <c r="VBK149" s="121"/>
      <c r="VBL149" s="121"/>
      <c r="VBM149" s="121"/>
      <c r="VBN149" s="121"/>
      <c r="VBO149" s="121"/>
      <c r="VBP149" s="121"/>
      <c r="VBQ149" s="121"/>
      <c r="VBR149" s="121"/>
      <c r="VBS149" s="121"/>
      <c r="VBT149" s="121"/>
      <c r="VBU149" s="121"/>
      <c r="VBV149" s="121"/>
      <c r="VBW149" s="121"/>
      <c r="VBX149" s="121"/>
      <c r="VBY149" s="121"/>
      <c r="VBZ149" s="121"/>
      <c r="VCA149" s="121"/>
      <c r="VCB149" s="121"/>
      <c r="VCC149" s="121"/>
      <c r="VCD149" s="121"/>
      <c r="VCE149" s="121"/>
      <c r="VCF149" s="121"/>
      <c r="VCG149" s="121"/>
      <c r="VCH149" s="121"/>
      <c r="VCI149" s="121"/>
      <c r="VCJ149" s="121"/>
      <c r="VCK149" s="121"/>
      <c r="VCL149" s="121"/>
      <c r="VCM149" s="121"/>
      <c r="VCN149" s="121"/>
      <c r="VCO149" s="121"/>
      <c r="VCP149" s="121"/>
      <c r="VCQ149" s="121"/>
      <c r="VCR149" s="121"/>
      <c r="VCS149" s="121"/>
      <c r="VCT149" s="121"/>
      <c r="VCU149" s="121"/>
      <c r="VCV149" s="121"/>
      <c r="VCW149" s="121"/>
      <c r="VCX149" s="121"/>
      <c r="VCY149" s="121"/>
      <c r="VCZ149" s="121"/>
      <c r="VDA149" s="121"/>
      <c r="VDB149" s="121"/>
      <c r="VDC149" s="121"/>
      <c r="VDD149" s="121"/>
      <c r="VDE149" s="121"/>
      <c r="VDF149" s="121"/>
      <c r="VDG149" s="121"/>
      <c r="VDH149" s="121"/>
      <c r="VDI149" s="121"/>
      <c r="VDJ149" s="121"/>
      <c r="VDK149" s="121"/>
      <c r="VDL149" s="121"/>
      <c r="VDM149" s="121"/>
      <c r="VDN149" s="121"/>
      <c r="VDO149" s="121"/>
      <c r="VDP149" s="121"/>
      <c r="VDQ149" s="121"/>
      <c r="VDR149" s="121"/>
      <c r="VDS149" s="121"/>
      <c r="VDT149" s="121"/>
      <c r="VDU149" s="121"/>
      <c r="VDV149" s="121"/>
      <c r="VDW149" s="121"/>
      <c r="VDX149" s="121"/>
      <c r="VDY149" s="121"/>
      <c r="VDZ149" s="121"/>
      <c r="VEA149" s="121"/>
      <c r="VEB149" s="121"/>
      <c r="VEC149" s="121"/>
      <c r="VED149" s="121"/>
      <c r="VEE149" s="121"/>
      <c r="VEF149" s="121"/>
      <c r="VEG149" s="121"/>
      <c r="VEH149" s="121"/>
      <c r="VEI149" s="121"/>
      <c r="VEJ149" s="121"/>
      <c r="VEK149" s="121"/>
      <c r="VEL149" s="121"/>
      <c r="VEM149" s="121"/>
      <c r="VEN149" s="121"/>
      <c r="VEO149" s="121"/>
      <c r="VEP149" s="121"/>
      <c r="VEQ149" s="121"/>
      <c r="VER149" s="121"/>
      <c r="VES149" s="121"/>
      <c r="VET149" s="121"/>
      <c r="VEU149" s="121"/>
      <c r="VEV149" s="121"/>
      <c r="VEW149" s="121"/>
      <c r="VEX149" s="121"/>
      <c r="VEY149" s="121"/>
      <c r="VEZ149" s="121"/>
      <c r="VFA149" s="121"/>
      <c r="VFB149" s="121"/>
      <c r="VFC149" s="121"/>
      <c r="VFD149" s="121"/>
      <c r="VFE149" s="121"/>
      <c r="VFF149" s="121"/>
      <c r="VFG149" s="121"/>
      <c r="VFH149" s="121"/>
      <c r="VFI149" s="121"/>
      <c r="VFJ149" s="121"/>
      <c r="VFK149" s="121"/>
      <c r="VFL149" s="121"/>
      <c r="VFM149" s="121"/>
      <c r="VFN149" s="121"/>
      <c r="VFO149" s="121"/>
      <c r="VFP149" s="121"/>
      <c r="VFQ149" s="121"/>
      <c r="VFR149" s="121"/>
      <c r="VFS149" s="121"/>
      <c r="VFT149" s="121"/>
      <c r="VFU149" s="121"/>
      <c r="VFV149" s="121"/>
      <c r="VFW149" s="121"/>
      <c r="VFX149" s="121"/>
      <c r="VFY149" s="121"/>
      <c r="VFZ149" s="121"/>
      <c r="VGA149" s="121"/>
      <c r="VGB149" s="121"/>
      <c r="VGC149" s="121"/>
      <c r="VGD149" s="121"/>
      <c r="VGE149" s="121"/>
      <c r="VGF149" s="121"/>
      <c r="VGG149" s="121"/>
      <c r="VGH149" s="121"/>
      <c r="VGI149" s="121"/>
      <c r="VGJ149" s="121"/>
      <c r="VGK149" s="121"/>
      <c r="VGL149" s="121"/>
      <c r="VGM149" s="121"/>
      <c r="VGN149" s="121"/>
      <c r="VGO149" s="121"/>
      <c r="VGP149" s="121"/>
      <c r="VGQ149" s="121"/>
      <c r="VGR149" s="121"/>
      <c r="VGS149" s="121"/>
      <c r="VGT149" s="121"/>
      <c r="VGU149" s="121"/>
      <c r="VGV149" s="121"/>
      <c r="VGW149" s="121"/>
      <c r="VGX149" s="121"/>
      <c r="VGY149" s="121"/>
      <c r="VGZ149" s="121"/>
      <c r="VHA149" s="121"/>
      <c r="VHB149" s="121"/>
      <c r="VHC149" s="121"/>
      <c r="VHD149" s="121"/>
      <c r="VHE149" s="121"/>
      <c r="VHF149" s="121"/>
      <c r="VHG149" s="121"/>
      <c r="VHH149" s="121"/>
      <c r="VHI149" s="121"/>
      <c r="VHJ149" s="121"/>
      <c r="VHK149" s="121"/>
      <c r="VHL149" s="121"/>
      <c r="VHM149" s="121"/>
      <c r="VHN149" s="121"/>
      <c r="VHO149" s="121"/>
      <c r="VHP149" s="121"/>
      <c r="VHQ149" s="121"/>
      <c r="VHR149" s="121"/>
      <c r="VHS149" s="121"/>
      <c r="VHT149" s="121"/>
      <c r="VHU149" s="121"/>
      <c r="VHV149" s="121"/>
      <c r="VHW149" s="121"/>
      <c r="VHX149" s="121"/>
      <c r="VHY149" s="121"/>
      <c r="VHZ149" s="121"/>
      <c r="VIA149" s="121"/>
      <c r="VIB149" s="121"/>
      <c r="VIC149" s="121"/>
      <c r="VID149" s="121"/>
      <c r="VIE149" s="121"/>
      <c r="VIF149" s="121"/>
      <c r="VIG149" s="121"/>
      <c r="VIH149" s="121"/>
      <c r="VII149" s="121"/>
      <c r="VIJ149" s="121"/>
      <c r="VIK149" s="121"/>
      <c r="VIL149" s="121"/>
      <c r="VIM149" s="121"/>
      <c r="VIN149" s="121"/>
      <c r="VIO149" s="121"/>
      <c r="VIP149" s="121"/>
      <c r="VIQ149" s="121"/>
      <c r="VIR149" s="121"/>
      <c r="VIS149" s="121"/>
      <c r="VIT149" s="121"/>
      <c r="VIU149" s="121"/>
      <c r="VIV149" s="121"/>
      <c r="VIW149" s="121"/>
      <c r="VIX149" s="121"/>
      <c r="VIY149" s="121"/>
      <c r="VIZ149" s="121"/>
      <c r="VJA149" s="121"/>
      <c r="VJB149" s="121"/>
      <c r="VJC149" s="121"/>
      <c r="VJD149" s="121"/>
      <c r="VJE149" s="121"/>
      <c r="VJF149" s="121"/>
      <c r="VJG149" s="121"/>
      <c r="VJH149" s="121"/>
      <c r="VJI149" s="121"/>
      <c r="VJJ149" s="121"/>
      <c r="VJK149" s="121"/>
      <c r="VJL149" s="121"/>
      <c r="VJM149" s="121"/>
      <c r="VJN149" s="121"/>
      <c r="VJO149" s="121"/>
      <c r="VJP149" s="121"/>
      <c r="VJQ149" s="121"/>
      <c r="VJR149" s="121"/>
      <c r="VJS149" s="121"/>
      <c r="VJT149" s="121"/>
      <c r="VJU149" s="121"/>
      <c r="VJV149" s="121"/>
      <c r="VJW149" s="121"/>
      <c r="VJX149" s="121"/>
      <c r="VJY149" s="121"/>
      <c r="VJZ149" s="121"/>
      <c r="VKA149" s="121"/>
      <c r="VKB149" s="121"/>
      <c r="VKC149" s="121"/>
      <c r="VKD149" s="121"/>
      <c r="VKE149" s="121"/>
      <c r="VKF149" s="121"/>
      <c r="VKG149" s="121"/>
      <c r="VKH149" s="121"/>
      <c r="VKI149" s="121"/>
      <c r="VKJ149" s="121"/>
      <c r="VKK149" s="121"/>
      <c r="VKL149" s="121"/>
      <c r="VKM149" s="121"/>
      <c r="VKN149" s="121"/>
      <c r="VKO149" s="121"/>
      <c r="VKP149" s="121"/>
      <c r="VKQ149" s="121"/>
      <c r="VKR149" s="121"/>
      <c r="VKS149" s="121"/>
      <c r="VKT149" s="121"/>
      <c r="VKU149" s="121"/>
      <c r="VKV149" s="121"/>
      <c r="VKW149" s="121"/>
      <c r="VKX149" s="121"/>
      <c r="VKY149" s="121"/>
      <c r="VKZ149" s="121"/>
      <c r="VLA149" s="121"/>
      <c r="VLB149" s="121"/>
      <c r="VLC149" s="121"/>
      <c r="VLD149" s="121"/>
      <c r="VLE149" s="121"/>
      <c r="VLF149" s="121"/>
      <c r="VLG149" s="121"/>
      <c r="VLH149" s="121"/>
      <c r="VLI149" s="121"/>
      <c r="VLJ149" s="121"/>
      <c r="VLK149" s="121"/>
      <c r="VLL149" s="121"/>
      <c r="VLM149" s="121"/>
      <c r="VLN149" s="121"/>
      <c r="VLO149" s="121"/>
      <c r="VLP149" s="121"/>
      <c r="VLQ149" s="121"/>
      <c r="VLR149" s="121"/>
      <c r="VLS149" s="121"/>
      <c r="VLT149" s="121"/>
      <c r="VLU149" s="121"/>
      <c r="VLV149" s="121"/>
      <c r="VLW149" s="121"/>
      <c r="VLX149" s="121"/>
      <c r="VLY149" s="121"/>
      <c r="VLZ149" s="121"/>
      <c r="VMA149" s="121"/>
      <c r="VMB149" s="121"/>
      <c r="VMC149" s="121"/>
      <c r="VMD149" s="121"/>
      <c r="VME149" s="121"/>
      <c r="VMF149" s="121"/>
      <c r="VMG149" s="121"/>
      <c r="VMH149" s="121"/>
      <c r="VMI149" s="121"/>
      <c r="VMJ149" s="121"/>
      <c r="VMK149" s="121"/>
      <c r="VML149" s="121"/>
      <c r="VMM149" s="121"/>
      <c r="VMN149" s="121"/>
      <c r="VMO149" s="121"/>
      <c r="VMP149" s="121"/>
      <c r="VMQ149" s="121"/>
      <c r="VMR149" s="121"/>
      <c r="VMS149" s="121"/>
      <c r="VMT149" s="121"/>
      <c r="VMU149" s="121"/>
      <c r="VMV149" s="121"/>
      <c r="VMW149" s="121"/>
      <c r="VMX149" s="121"/>
      <c r="VMY149" s="121"/>
      <c r="VMZ149" s="121"/>
      <c r="VNA149" s="121"/>
      <c r="VNB149" s="121"/>
      <c r="VNC149" s="121"/>
      <c r="VND149" s="121"/>
      <c r="VNE149" s="121"/>
      <c r="VNF149" s="121"/>
      <c r="VNG149" s="121"/>
      <c r="VNH149" s="121"/>
      <c r="VNI149" s="121"/>
      <c r="VNJ149" s="121"/>
      <c r="VNK149" s="121"/>
      <c r="VNL149" s="121"/>
      <c r="VNM149" s="121"/>
      <c r="VNN149" s="121"/>
      <c r="VNO149" s="121"/>
      <c r="VNP149" s="121"/>
      <c r="VNQ149" s="121"/>
      <c r="VNR149" s="121"/>
      <c r="VNS149" s="121"/>
      <c r="VNT149" s="121"/>
      <c r="VNU149" s="121"/>
      <c r="VNV149" s="121"/>
      <c r="VNW149" s="121"/>
      <c r="VNX149" s="121"/>
      <c r="VNY149" s="121"/>
      <c r="VNZ149" s="121"/>
      <c r="VOA149" s="121"/>
      <c r="VOB149" s="121"/>
      <c r="VOC149" s="121"/>
      <c r="VOD149" s="121"/>
      <c r="VOE149" s="121"/>
      <c r="VOF149" s="121"/>
      <c r="VOG149" s="121"/>
      <c r="VOH149" s="121"/>
      <c r="VOI149" s="121"/>
      <c r="VOJ149" s="121"/>
      <c r="VOK149" s="121"/>
      <c r="VOL149" s="121"/>
      <c r="VOM149" s="121"/>
      <c r="VON149" s="121"/>
      <c r="VOO149" s="121"/>
      <c r="VOP149" s="121"/>
      <c r="VOQ149" s="121"/>
      <c r="VOR149" s="121"/>
      <c r="VOS149" s="121"/>
      <c r="VOT149" s="121"/>
      <c r="VOU149" s="121"/>
      <c r="VOV149" s="121"/>
      <c r="VOW149" s="121"/>
      <c r="VOX149" s="121"/>
      <c r="VOY149" s="121"/>
      <c r="VOZ149" s="121"/>
      <c r="VPA149" s="121"/>
      <c r="VPB149" s="121"/>
      <c r="VPC149" s="121"/>
      <c r="VPD149" s="121"/>
      <c r="VPE149" s="121"/>
      <c r="VPF149" s="121"/>
      <c r="VPG149" s="121"/>
      <c r="VPH149" s="121"/>
      <c r="VPI149" s="121"/>
      <c r="VPJ149" s="121"/>
      <c r="VPK149" s="121"/>
      <c r="VPL149" s="121"/>
      <c r="VPM149" s="121"/>
      <c r="VPN149" s="121"/>
      <c r="VPO149" s="121"/>
      <c r="VPP149" s="121"/>
      <c r="VPQ149" s="121"/>
      <c r="VPR149" s="121"/>
      <c r="VPS149" s="121"/>
      <c r="VPT149" s="121"/>
      <c r="VPU149" s="121"/>
      <c r="VPV149" s="121"/>
      <c r="VPW149" s="121"/>
      <c r="VPX149" s="121"/>
      <c r="VPY149" s="121"/>
      <c r="VPZ149" s="121"/>
      <c r="VQA149" s="121"/>
      <c r="VQB149" s="121"/>
      <c r="VQC149" s="121"/>
      <c r="VQD149" s="121"/>
      <c r="VQE149" s="121"/>
      <c r="VQF149" s="121"/>
      <c r="VQG149" s="121"/>
      <c r="VQH149" s="121"/>
      <c r="VQI149" s="121"/>
      <c r="VQJ149" s="121"/>
      <c r="VQK149" s="121"/>
      <c r="VQL149" s="121"/>
      <c r="VQM149" s="121"/>
      <c r="VQN149" s="121"/>
      <c r="VQO149" s="121"/>
      <c r="VQP149" s="121"/>
      <c r="VQQ149" s="121"/>
      <c r="VQR149" s="121"/>
      <c r="VQS149" s="121"/>
      <c r="VQT149" s="121"/>
      <c r="VQU149" s="121"/>
      <c r="VQV149" s="121"/>
      <c r="VQW149" s="121"/>
      <c r="VQX149" s="121"/>
      <c r="VQY149" s="121"/>
      <c r="VQZ149" s="121"/>
      <c r="VRA149" s="121"/>
      <c r="VRB149" s="121"/>
      <c r="VRC149" s="121"/>
      <c r="VRD149" s="121"/>
      <c r="VRE149" s="121"/>
      <c r="VRF149" s="121"/>
      <c r="VRG149" s="121"/>
      <c r="VRH149" s="121"/>
      <c r="VRI149" s="121"/>
      <c r="VRJ149" s="121"/>
      <c r="VRK149" s="121"/>
      <c r="VRL149" s="121"/>
      <c r="VRM149" s="121"/>
      <c r="VRN149" s="121"/>
      <c r="VRO149" s="121"/>
      <c r="VRP149" s="121"/>
      <c r="VRQ149" s="121"/>
      <c r="VRR149" s="121"/>
      <c r="VRS149" s="121"/>
      <c r="VRT149" s="121"/>
      <c r="VRU149" s="121"/>
      <c r="VRV149" s="121"/>
      <c r="VRW149" s="121"/>
      <c r="VRX149" s="121"/>
      <c r="VRY149" s="121"/>
      <c r="VRZ149" s="121"/>
      <c r="VSA149" s="121"/>
      <c r="VSB149" s="121"/>
      <c r="VSC149" s="121"/>
      <c r="VSD149" s="121"/>
      <c r="VSE149" s="121"/>
      <c r="VSF149" s="121"/>
      <c r="VSG149" s="121"/>
      <c r="VSH149" s="121"/>
      <c r="VSI149" s="121"/>
      <c r="VSJ149" s="121"/>
      <c r="VSK149" s="121"/>
      <c r="VSL149" s="121"/>
      <c r="VSM149" s="121"/>
      <c r="VSN149" s="121"/>
      <c r="VSO149" s="121"/>
      <c r="VSP149" s="121"/>
      <c r="VSQ149" s="121"/>
      <c r="VSR149" s="121"/>
      <c r="VSS149" s="121"/>
      <c r="VST149" s="121"/>
      <c r="VSU149" s="121"/>
      <c r="VSV149" s="121"/>
      <c r="VSW149" s="121"/>
      <c r="VSX149" s="121"/>
      <c r="VSY149" s="121"/>
      <c r="VSZ149" s="121"/>
      <c r="VTA149" s="121"/>
      <c r="VTB149" s="121"/>
      <c r="VTC149" s="121"/>
      <c r="VTD149" s="121"/>
      <c r="VTE149" s="121"/>
      <c r="VTF149" s="121"/>
      <c r="VTG149" s="121"/>
      <c r="VTH149" s="121"/>
      <c r="VTI149" s="121"/>
      <c r="VTJ149" s="121"/>
      <c r="VTK149" s="121"/>
      <c r="VTL149" s="121"/>
      <c r="VTM149" s="121"/>
      <c r="VTN149" s="121"/>
      <c r="VTO149" s="121"/>
      <c r="VTP149" s="121"/>
      <c r="VTQ149" s="121"/>
      <c r="VTR149" s="121"/>
      <c r="VTS149" s="121"/>
      <c r="VTT149" s="121"/>
      <c r="VTU149" s="121"/>
      <c r="VTV149" s="121"/>
      <c r="VTW149" s="121"/>
      <c r="VTX149" s="121"/>
      <c r="VTY149" s="121"/>
      <c r="VTZ149" s="121"/>
      <c r="VUA149" s="121"/>
      <c r="VUB149" s="121"/>
      <c r="VUC149" s="121"/>
      <c r="VUD149" s="121"/>
      <c r="VUE149" s="121"/>
      <c r="VUF149" s="121"/>
      <c r="VUG149" s="121"/>
      <c r="VUH149" s="121"/>
      <c r="VUI149" s="121"/>
      <c r="VUJ149" s="121"/>
      <c r="VUK149" s="121"/>
      <c r="VUL149" s="121"/>
      <c r="VUM149" s="121"/>
      <c r="VUN149" s="121"/>
      <c r="VUO149" s="121"/>
      <c r="VUP149" s="121"/>
      <c r="VUQ149" s="121"/>
      <c r="VUR149" s="121"/>
      <c r="VUS149" s="121"/>
      <c r="VUT149" s="121"/>
      <c r="VUU149" s="121"/>
      <c r="VUV149" s="121"/>
      <c r="VUW149" s="121"/>
      <c r="VUX149" s="121"/>
      <c r="VUY149" s="121"/>
      <c r="VUZ149" s="121"/>
      <c r="VVA149" s="121"/>
      <c r="VVB149" s="121"/>
      <c r="VVC149" s="121"/>
      <c r="VVD149" s="121"/>
      <c r="VVE149" s="121"/>
      <c r="VVF149" s="121"/>
      <c r="VVG149" s="121"/>
      <c r="VVH149" s="121"/>
      <c r="VVI149" s="121"/>
      <c r="VVJ149" s="121"/>
      <c r="VVK149" s="121"/>
      <c r="VVL149" s="121"/>
      <c r="VVM149" s="121"/>
      <c r="VVN149" s="121"/>
      <c r="VVO149" s="121"/>
      <c r="VVP149" s="121"/>
      <c r="VVQ149" s="121"/>
      <c r="VVR149" s="121"/>
      <c r="VVS149" s="121"/>
      <c r="VVT149" s="121"/>
      <c r="VVU149" s="121"/>
      <c r="VVV149" s="121"/>
      <c r="VVW149" s="121"/>
      <c r="VVX149" s="121"/>
      <c r="VVY149" s="121"/>
      <c r="VVZ149" s="121"/>
      <c r="VWA149" s="121"/>
      <c r="VWB149" s="121"/>
      <c r="VWC149" s="121"/>
      <c r="VWD149" s="121"/>
      <c r="VWE149" s="121"/>
      <c r="VWF149" s="121"/>
      <c r="VWG149" s="121"/>
      <c r="VWH149" s="121"/>
      <c r="VWI149" s="121"/>
      <c r="VWJ149" s="121"/>
      <c r="VWK149" s="121"/>
      <c r="VWL149" s="121"/>
      <c r="VWM149" s="121"/>
      <c r="VWN149" s="121"/>
      <c r="VWO149" s="121"/>
      <c r="VWP149" s="121"/>
      <c r="VWQ149" s="121"/>
      <c r="VWR149" s="121"/>
      <c r="VWS149" s="121"/>
      <c r="VWT149" s="121"/>
      <c r="VWU149" s="121"/>
      <c r="VWV149" s="121"/>
      <c r="VWW149" s="121"/>
      <c r="VWX149" s="121"/>
      <c r="VWY149" s="121"/>
      <c r="VWZ149" s="121"/>
      <c r="VXA149" s="121"/>
      <c r="VXB149" s="121"/>
      <c r="VXC149" s="121"/>
      <c r="VXD149" s="121"/>
      <c r="VXE149" s="121"/>
      <c r="VXF149" s="121"/>
      <c r="VXG149" s="121"/>
      <c r="VXH149" s="121"/>
      <c r="VXI149" s="121"/>
      <c r="VXJ149" s="121"/>
      <c r="VXK149" s="121"/>
      <c r="VXL149" s="121"/>
      <c r="VXM149" s="121"/>
      <c r="VXN149" s="121"/>
      <c r="VXO149" s="121"/>
      <c r="VXP149" s="121"/>
      <c r="VXQ149" s="121"/>
      <c r="VXR149" s="121"/>
      <c r="VXS149" s="121"/>
      <c r="VXT149" s="121"/>
      <c r="VXU149" s="121"/>
      <c r="VXV149" s="121"/>
      <c r="VXW149" s="121"/>
      <c r="VXX149" s="121"/>
      <c r="VXY149" s="121"/>
      <c r="VXZ149" s="121"/>
      <c r="VYA149" s="121"/>
      <c r="VYB149" s="121"/>
      <c r="VYC149" s="121"/>
      <c r="VYD149" s="121"/>
      <c r="VYE149" s="121"/>
      <c r="VYF149" s="121"/>
      <c r="VYG149" s="121"/>
      <c r="VYH149" s="121"/>
      <c r="VYI149" s="121"/>
      <c r="VYJ149" s="121"/>
      <c r="VYK149" s="121"/>
      <c r="VYL149" s="121"/>
      <c r="VYM149" s="121"/>
      <c r="VYN149" s="121"/>
      <c r="VYO149" s="121"/>
      <c r="VYP149" s="121"/>
      <c r="VYQ149" s="121"/>
      <c r="VYR149" s="121"/>
      <c r="VYS149" s="121"/>
      <c r="VYT149" s="121"/>
      <c r="VYU149" s="121"/>
      <c r="VYV149" s="121"/>
      <c r="VYW149" s="121"/>
      <c r="VYX149" s="121"/>
      <c r="VYY149" s="121"/>
      <c r="VYZ149" s="121"/>
      <c r="VZA149" s="121"/>
      <c r="VZB149" s="121"/>
      <c r="VZC149" s="121"/>
      <c r="VZD149" s="121"/>
      <c r="VZE149" s="121"/>
      <c r="VZF149" s="121"/>
      <c r="VZG149" s="121"/>
      <c r="VZH149" s="121"/>
      <c r="VZI149" s="121"/>
      <c r="VZJ149" s="121"/>
      <c r="VZK149" s="121"/>
      <c r="VZL149" s="121"/>
      <c r="VZM149" s="121"/>
      <c r="VZN149" s="121"/>
      <c r="VZO149" s="121"/>
      <c r="VZP149" s="121"/>
      <c r="VZQ149" s="121"/>
      <c r="VZR149" s="121"/>
      <c r="VZS149" s="121"/>
      <c r="VZT149" s="121"/>
      <c r="VZU149" s="121"/>
      <c r="VZV149" s="121"/>
      <c r="VZW149" s="121"/>
      <c r="VZX149" s="121"/>
      <c r="VZY149" s="121"/>
      <c r="VZZ149" s="121"/>
      <c r="WAA149" s="121"/>
      <c r="WAB149" s="121"/>
      <c r="WAC149" s="121"/>
      <c r="WAD149" s="121"/>
      <c r="WAE149" s="121"/>
      <c r="WAF149" s="121"/>
      <c r="WAG149" s="121"/>
      <c r="WAH149" s="121"/>
      <c r="WAI149" s="121"/>
      <c r="WAJ149" s="121"/>
      <c r="WAK149" s="121"/>
      <c r="WAL149" s="121"/>
      <c r="WAM149" s="121"/>
      <c r="WAN149" s="121"/>
      <c r="WAO149" s="121"/>
      <c r="WAP149" s="121"/>
      <c r="WAQ149" s="121"/>
      <c r="WAR149" s="121"/>
      <c r="WAS149" s="121"/>
      <c r="WAT149" s="121"/>
      <c r="WAU149" s="121"/>
      <c r="WAV149" s="121"/>
      <c r="WAW149" s="121"/>
      <c r="WAX149" s="121"/>
      <c r="WAY149" s="121"/>
      <c r="WAZ149" s="121"/>
      <c r="WBA149" s="121"/>
      <c r="WBB149" s="121"/>
      <c r="WBC149" s="121"/>
      <c r="WBD149" s="121"/>
      <c r="WBE149" s="121"/>
      <c r="WBF149" s="121"/>
      <c r="WBG149" s="121"/>
      <c r="WBH149" s="121"/>
      <c r="WBI149" s="121"/>
      <c r="WBJ149" s="121"/>
      <c r="WBK149" s="121"/>
      <c r="WBL149" s="121"/>
      <c r="WBM149" s="121"/>
      <c r="WBN149" s="121"/>
      <c r="WBO149" s="121"/>
      <c r="WBP149" s="121"/>
      <c r="WBQ149" s="121"/>
      <c r="WBR149" s="121"/>
      <c r="WBS149" s="121"/>
      <c r="WBT149" s="121"/>
      <c r="WBU149" s="121"/>
      <c r="WBV149" s="121"/>
      <c r="WBW149" s="121"/>
      <c r="WBX149" s="121"/>
      <c r="WBY149" s="121"/>
      <c r="WBZ149" s="121"/>
      <c r="WCA149" s="121"/>
      <c r="WCB149" s="121"/>
      <c r="WCC149" s="121"/>
      <c r="WCD149" s="121"/>
      <c r="WCE149" s="121"/>
      <c r="WCF149" s="121"/>
      <c r="WCG149" s="121"/>
      <c r="WCH149" s="121"/>
      <c r="WCI149" s="121"/>
      <c r="WCJ149" s="121"/>
      <c r="WCK149" s="121"/>
      <c r="WCL149" s="121"/>
      <c r="WCM149" s="121"/>
      <c r="WCN149" s="121"/>
      <c r="WCO149" s="121"/>
      <c r="WCP149" s="121"/>
      <c r="WCQ149" s="121"/>
      <c r="WCR149" s="121"/>
      <c r="WCS149" s="121"/>
      <c r="WCT149" s="121"/>
      <c r="WCU149" s="121"/>
      <c r="WCV149" s="121"/>
      <c r="WCW149" s="121"/>
      <c r="WCX149" s="121"/>
      <c r="WCY149" s="121"/>
      <c r="WCZ149" s="121"/>
      <c r="WDA149" s="121"/>
      <c r="WDB149" s="121"/>
      <c r="WDC149" s="121"/>
      <c r="WDD149" s="121"/>
      <c r="WDE149" s="121"/>
      <c r="WDF149" s="121"/>
      <c r="WDG149" s="121"/>
      <c r="WDH149" s="121"/>
      <c r="WDI149" s="121"/>
      <c r="WDJ149" s="121"/>
      <c r="WDK149" s="121"/>
      <c r="WDL149" s="121"/>
      <c r="WDM149" s="121"/>
      <c r="WDN149" s="121"/>
      <c r="WDO149" s="121"/>
      <c r="WDP149" s="121"/>
      <c r="WDQ149" s="121"/>
      <c r="WDR149" s="121"/>
      <c r="WDS149" s="121"/>
      <c r="WDT149" s="121"/>
      <c r="WDU149" s="121"/>
      <c r="WDV149" s="121"/>
      <c r="WDW149" s="121"/>
      <c r="WDX149" s="121"/>
      <c r="WDY149" s="121"/>
      <c r="WDZ149" s="121"/>
      <c r="WEA149" s="121"/>
      <c r="WEB149" s="121"/>
      <c r="WEC149" s="121"/>
      <c r="WED149" s="121"/>
      <c r="WEE149" s="121"/>
      <c r="WEF149" s="121"/>
      <c r="WEG149" s="121"/>
      <c r="WEH149" s="121"/>
      <c r="WEI149" s="121"/>
      <c r="WEJ149" s="121"/>
      <c r="WEK149" s="121"/>
      <c r="WEL149" s="121"/>
      <c r="WEM149" s="121"/>
      <c r="WEN149" s="121"/>
      <c r="WEO149" s="121"/>
      <c r="WEP149" s="121"/>
      <c r="WEQ149" s="121"/>
      <c r="WER149" s="121"/>
      <c r="WES149" s="121"/>
      <c r="WET149" s="121"/>
      <c r="WEU149" s="121"/>
      <c r="WEV149" s="121"/>
      <c r="WEW149" s="121"/>
      <c r="WEX149" s="121"/>
      <c r="WEY149" s="121"/>
      <c r="WEZ149" s="121"/>
      <c r="WFA149" s="121"/>
      <c r="WFB149" s="121"/>
      <c r="WFC149" s="121"/>
      <c r="WFD149" s="121"/>
      <c r="WFE149" s="121"/>
      <c r="WFF149" s="121"/>
      <c r="WFG149" s="121"/>
      <c r="WFH149" s="121"/>
      <c r="WFI149" s="121"/>
      <c r="WFJ149" s="121"/>
      <c r="WFK149" s="121"/>
      <c r="WFL149" s="121"/>
      <c r="WFM149" s="121"/>
      <c r="WFN149" s="121"/>
      <c r="WFO149" s="121"/>
      <c r="WFP149" s="121"/>
      <c r="WFQ149" s="121"/>
      <c r="WFR149" s="121"/>
      <c r="WFS149" s="121"/>
      <c r="WFT149" s="121"/>
      <c r="WFU149" s="121"/>
      <c r="WFV149" s="121"/>
      <c r="WFW149" s="121"/>
      <c r="WFX149" s="121"/>
      <c r="WFY149" s="121"/>
      <c r="WFZ149" s="121"/>
      <c r="WGA149" s="121"/>
      <c r="WGB149" s="121"/>
      <c r="WGC149" s="121"/>
      <c r="WGD149" s="121"/>
      <c r="WGE149" s="121"/>
      <c r="WGF149" s="121"/>
      <c r="WGG149" s="121"/>
      <c r="WGH149" s="121"/>
      <c r="WGI149" s="121"/>
      <c r="WGJ149" s="121"/>
      <c r="WGK149" s="121"/>
      <c r="WGL149" s="121"/>
      <c r="WGM149" s="121"/>
      <c r="WGN149" s="121"/>
      <c r="WGO149" s="121"/>
      <c r="WGP149" s="121"/>
      <c r="WGQ149" s="121"/>
      <c r="WGR149" s="121"/>
      <c r="WGS149" s="121"/>
      <c r="WGT149" s="121"/>
      <c r="WGU149" s="121"/>
      <c r="WGV149" s="121"/>
      <c r="WGW149" s="121"/>
      <c r="WGX149" s="121"/>
      <c r="WGY149" s="121"/>
      <c r="WGZ149" s="121"/>
      <c r="WHA149" s="121"/>
      <c r="WHB149" s="121"/>
      <c r="WHC149" s="121"/>
      <c r="WHD149" s="121"/>
      <c r="WHE149" s="121"/>
      <c r="WHF149" s="121"/>
      <c r="WHG149" s="121"/>
      <c r="WHH149" s="121"/>
      <c r="WHI149" s="121"/>
      <c r="WHJ149" s="121"/>
      <c r="WHK149" s="121"/>
      <c r="WHL149" s="121"/>
      <c r="WHM149" s="121"/>
      <c r="WHN149" s="121"/>
      <c r="WHO149" s="121"/>
      <c r="WHP149" s="121"/>
      <c r="WHQ149" s="121"/>
      <c r="WHR149" s="121"/>
      <c r="WHS149" s="121"/>
      <c r="WHT149" s="121"/>
      <c r="WHU149" s="121"/>
      <c r="WHV149" s="121"/>
      <c r="WHW149" s="121"/>
      <c r="WHX149" s="121"/>
      <c r="WHY149" s="121"/>
      <c r="WHZ149" s="121"/>
      <c r="WIA149" s="121"/>
      <c r="WIB149" s="121"/>
      <c r="WIC149" s="121"/>
      <c r="WID149" s="121"/>
      <c r="WIE149" s="121"/>
      <c r="WIF149" s="121"/>
      <c r="WIG149" s="121"/>
      <c r="WIH149" s="121"/>
      <c r="WII149" s="121"/>
      <c r="WIJ149" s="121"/>
      <c r="WIK149" s="121"/>
      <c r="WIL149" s="121"/>
      <c r="WIM149" s="121"/>
      <c r="WIN149" s="121"/>
      <c r="WIO149" s="121"/>
      <c r="WIP149" s="121"/>
      <c r="WIQ149" s="121"/>
      <c r="WIR149" s="121"/>
      <c r="WIS149" s="121"/>
      <c r="WIT149" s="121"/>
      <c r="WIU149" s="121"/>
      <c r="WIV149" s="121"/>
      <c r="WIW149" s="121"/>
      <c r="WIX149" s="121"/>
      <c r="WIY149" s="121"/>
      <c r="WIZ149" s="121"/>
      <c r="WJA149" s="121"/>
      <c r="WJB149" s="121"/>
      <c r="WJC149" s="121"/>
      <c r="WJD149" s="121"/>
      <c r="WJE149" s="121"/>
      <c r="WJF149" s="121"/>
      <c r="WJG149" s="121"/>
      <c r="WJH149" s="121"/>
      <c r="WJI149" s="121"/>
      <c r="WJJ149" s="121"/>
      <c r="WJK149" s="121"/>
      <c r="WJL149" s="121"/>
      <c r="WJM149" s="121"/>
      <c r="WJN149" s="121"/>
      <c r="WJO149" s="121"/>
      <c r="WJP149" s="121"/>
      <c r="WJQ149" s="121"/>
      <c r="WJR149" s="121"/>
      <c r="WJS149" s="121"/>
      <c r="WJT149" s="121"/>
      <c r="WJU149" s="121"/>
      <c r="WJV149" s="121"/>
      <c r="WJW149" s="121"/>
      <c r="WJX149" s="121"/>
      <c r="WJY149" s="121"/>
      <c r="WJZ149" s="121"/>
      <c r="WKA149" s="121"/>
      <c r="WKB149" s="121"/>
      <c r="WKC149" s="121"/>
      <c r="WKD149" s="121"/>
      <c r="WKE149" s="121"/>
      <c r="WKF149" s="121"/>
      <c r="WKG149" s="121"/>
      <c r="WKH149" s="121"/>
      <c r="WKI149" s="121"/>
      <c r="WKJ149" s="121"/>
      <c r="WKK149" s="121"/>
      <c r="WKL149" s="121"/>
      <c r="WKM149" s="121"/>
      <c r="WKN149" s="121"/>
      <c r="WKO149" s="121"/>
      <c r="WKP149" s="121"/>
      <c r="WKQ149" s="121"/>
      <c r="WKR149" s="121"/>
      <c r="WKS149" s="121"/>
      <c r="WKT149" s="121"/>
      <c r="WKU149" s="121"/>
      <c r="WKV149" s="121"/>
      <c r="WKW149" s="121"/>
      <c r="WKX149" s="121"/>
      <c r="WKY149" s="121"/>
      <c r="WKZ149" s="121"/>
      <c r="WLA149" s="121"/>
      <c r="WLB149" s="121"/>
      <c r="WLC149" s="121"/>
      <c r="WLD149" s="121"/>
      <c r="WLE149" s="121"/>
      <c r="WLF149" s="121"/>
      <c r="WLG149" s="121"/>
      <c r="WLH149" s="121"/>
      <c r="WLI149" s="121"/>
      <c r="WLJ149" s="121"/>
      <c r="WLK149" s="121"/>
      <c r="WLL149" s="121"/>
      <c r="WLM149" s="121"/>
      <c r="WLN149" s="121"/>
      <c r="WLO149" s="121"/>
      <c r="WLP149" s="121"/>
      <c r="WLQ149" s="121"/>
      <c r="WLR149" s="121"/>
      <c r="WLS149" s="121"/>
      <c r="WLT149" s="121"/>
      <c r="WLU149" s="121"/>
      <c r="WLV149" s="121"/>
      <c r="WLW149" s="121"/>
      <c r="WLX149" s="121"/>
      <c r="WLY149" s="121"/>
      <c r="WLZ149" s="121"/>
      <c r="WMA149" s="121"/>
      <c r="WMB149" s="121"/>
      <c r="WMC149" s="121"/>
      <c r="WMD149" s="121"/>
      <c r="WME149" s="121"/>
      <c r="WMF149" s="121"/>
      <c r="WMG149" s="121"/>
      <c r="WMH149" s="121"/>
      <c r="WMI149" s="121"/>
      <c r="WMJ149" s="121"/>
      <c r="WMK149" s="121"/>
      <c r="WML149" s="121"/>
      <c r="WMM149" s="121"/>
      <c r="WMN149" s="121"/>
      <c r="WMO149" s="121"/>
      <c r="WMP149" s="121"/>
      <c r="WMQ149" s="121"/>
      <c r="WMR149" s="121"/>
      <c r="WMS149" s="121"/>
      <c r="WMT149" s="121"/>
      <c r="WMU149" s="121"/>
      <c r="WMV149" s="121"/>
      <c r="WMW149" s="121"/>
      <c r="WMX149" s="121"/>
      <c r="WMY149" s="121"/>
      <c r="WMZ149" s="121"/>
      <c r="WNA149" s="121"/>
      <c r="WNB149" s="121"/>
      <c r="WNC149" s="121"/>
      <c r="WND149" s="121"/>
      <c r="WNE149" s="121"/>
      <c r="WNF149" s="121"/>
      <c r="WNG149" s="121"/>
      <c r="WNH149" s="121"/>
      <c r="WNI149" s="121"/>
      <c r="WNJ149" s="121"/>
      <c r="WNK149" s="121"/>
      <c r="WNL149" s="121"/>
      <c r="WNM149" s="121"/>
      <c r="WNN149" s="121"/>
      <c r="WNO149" s="121"/>
      <c r="WNP149" s="121"/>
      <c r="WNQ149" s="121"/>
      <c r="WNR149" s="121"/>
      <c r="WNS149" s="121"/>
      <c r="WNT149" s="121"/>
      <c r="WNU149" s="121"/>
      <c r="WNV149" s="121"/>
      <c r="WNW149" s="121"/>
      <c r="WNX149" s="121"/>
      <c r="WNY149" s="121"/>
      <c r="WNZ149" s="121"/>
      <c r="WOA149" s="121"/>
      <c r="WOB149" s="121"/>
      <c r="WOC149" s="121"/>
      <c r="WOD149" s="121"/>
      <c r="WOE149" s="121"/>
      <c r="WOF149" s="121"/>
      <c r="WOG149" s="121"/>
      <c r="WOH149" s="121"/>
      <c r="WOI149" s="121"/>
      <c r="WOJ149" s="121"/>
      <c r="WOK149" s="121"/>
      <c r="WOL149" s="121"/>
      <c r="WOM149" s="121"/>
      <c r="WON149" s="121"/>
      <c r="WOO149" s="121"/>
      <c r="WOP149" s="121"/>
      <c r="WOQ149" s="121"/>
      <c r="WOR149" s="121"/>
      <c r="WOS149" s="121"/>
      <c r="WOT149" s="121"/>
      <c r="WOU149" s="121"/>
      <c r="WOV149" s="121"/>
      <c r="WOW149" s="121"/>
      <c r="WOX149" s="121"/>
      <c r="WOY149" s="121"/>
      <c r="WOZ149" s="121"/>
      <c r="WPA149" s="121"/>
      <c r="WPB149" s="121"/>
      <c r="WPC149" s="121"/>
      <c r="WPD149" s="121"/>
      <c r="WPE149" s="121"/>
      <c r="WPF149" s="121"/>
      <c r="WPG149" s="121"/>
      <c r="WPH149" s="121"/>
      <c r="WPI149" s="121"/>
      <c r="WPJ149" s="121"/>
      <c r="WPK149" s="121"/>
      <c r="WPL149" s="121"/>
      <c r="WPM149" s="121"/>
      <c r="WPN149" s="121"/>
      <c r="WPO149" s="121"/>
      <c r="WPP149" s="121"/>
      <c r="WPQ149" s="121"/>
      <c r="WPR149" s="121"/>
      <c r="WPS149" s="121"/>
      <c r="WPT149" s="121"/>
      <c r="WPU149" s="121"/>
      <c r="WPV149" s="121"/>
      <c r="WPW149" s="121"/>
      <c r="WPX149" s="121"/>
      <c r="WPY149" s="121"/>
      <c r="WPZ149" s="121"/>
      <c r="WQA149" s="121"/>
      <c r="WQB149" s="121"/>
      <c r="WQC149" s="121"/>
      <c r="WQD149" s="121"/>
      <c r="WQE149" s="121"/>
      <c r="WQF149" s="121"/>
      <c r="WQG149" s="121"/>
      <c r="WQH149" s="121"/>
      <c r="WQI149" s="121"/>
      <c r="WQJ149" s="121"/>
      <c r="WQK149" s="121"/>
      <c r="WQL149" s="121"/>
      <c r="WQM149" s="121"/>
      <c r="WQN149" s="121"/>
      <c r="WQO149" s="121"/>
      <c r="WQP149" s="121"/>
      <c r="WQQ149" s="121"/>
      <c r="WQR149" s="121"/>
      <c r="WQS149" s="121"/>
      <c r="WQT149" s="121"/>
      <c r="WQU149" s="121"/>
      <c r="WQV149" s="121"/>
      <c r="WQW149" s="121"/>
      <c r="WQX149" s="121"/>
      <c r="WQY149" s="121"/>
      <c r="WQZ149" s="121"/>
      <c r="WRA149" s="121"/>
      <c r="WRB149" s="121"/>
      <c r="WRC149" s="121"/>
      <c r="WRD149" s="121"/>
      <c r="WRE149" s="121"/>
      <c r="WRF149" s="121"/>
      <c r="WRG149" s="121"/>
      <c r="WRH149" s="121"/>
      <c r="WRI149" s="121"/>
      <c r="WRJ149" s="121"/>
      <c r="WRK149" s="121"/>
      <c r="WRL149" s="121"/>
      <c r="WRM149" s="121"/>
      <c r="WRN149" s="121"/>
      <c r="WRO149" s="121"/>
      <c r="WRP149" s="121"/>
      <c r="WRQ149" s="121"/>
      <c r="WRR149" s="121"/>
      <c r="WRS149" s="121"/>
      <c r="WRT149" s="121"/>
      <c r="WRU149" s="121"/>
      <c r="WRV149" s="121"/>
      <c r="WRW149" s="121"/>
      <c r="WRX149" s="121"/>
      <c r="WRY149" s="121"/>
      <c r="WRZ149" s="121"/>
      <c r="WSA149" s="121"/>
      <c r="WSB149" s="121"/>
      <c r="WSC149" s="121"/>
      <c r="WSD149" s="121"/>
      <c r="WSE149" s="121"/>
      <c r="WSF149" s="121"/>
      <c r="WSG149" s="121"/>
      <c r="WSH149" s="121"/>
      <c r="WSI149" s="121"/>
      <c r="WSJ149" s="121"/>
      <c r="WSK149" s="121"/>
      <c r="WSL149" s="121"/>
      <c r="WSM149" s="121"/>
      <c r="WSN149" s="121"/>
      <c r="WSO149" s="121"/>
      <c r="WSP149" s="121"/>
      <c r="WSQ149" s="121"/>
      <c r="WSR149" s="121"/>
      <c r="WSS149" s="121"/>
      <c r="WST149" s="121"/>
      <c r="WSU149" s="121"/>
      <c r="WSV149" s="121"/>
      <c r="WSW149" s="121"/>
      <c r="WSX149" s="121"/>
      <c r="WSY149" s="121"/>
      <c r="WSZ149" s="121"/>
      <c r="WTA149" s="121"/>
      <c r="WTB149" s="121"/>
      <c r="WTC149" s="121"/>
      <c r="WTD149" s="121"/>
      <c r="WTE149" s="121"/>
      <c r="WTF149" s="121"/>
      <c r="WTG149" s="121"/>
      <c r="WTH149" s="121"/>
      <c r="WTI149" s="121"/>
      <c r="WTJ149" s="121"/>
      <c r="WTK149" s="121"/>
      <c r="WTL149" s="121"/>
      <c r="WTM149" s="121"/>
      <c r="WTN149" s="121"/>
      <c r="WTO149" s="121"/>
      <c r="WTP149" s="121"/>
      <c r="WTQ149" s="121"/>
      <c r="WTR149" s="121"/>
      <c r="WTS149" s="121"/>
      <c r="WTT149" s="121"/>
      <c r="WTU149" s="121"/>
      <c r="WTV149" s="121"/>
      <c r="WTW149" s="121"/>
      <c r="WTX149" s="121"/>
      <c r="WTY149" s="121"/>
      <c r="WTZ149" s="121"/>
      <c r="WUA149" s="121"/>
      <c r="WUB149" s="121"/>
      <c r="WUC149" s="121"/>
      <c r="WUD149" s="121"/>
      <c r="WUE149" s="121"/>
      <c r="WUF149" s="121"/>
      <c r="WUG149" s="121"/>
      <c r="WUH149" s="121"/>
      <c r="WUI149" s="121"/>
      <c r="WUJ149" s="121"/>
      <c r="WUK149" s="121"/>
      <c r="WUL149" s="121"/>
      <c r="WUM149" s="121"/>
      <c r="WUN149" s="121"/>
      <c r="WUO149" s="121"/>
      <c r="WUP149" s="121"/>
      <c r="WUQ149" s="121"/>
      <c r="WUR149" s="121"/>
      <c r="WUS149" s="121"/>
      <c r="WUT149" s="121"/>
      <c r="WUU149" s="121"/>
      <c r="WUV149" s="121"/>
      <c r="WUW149" s="121"/>
      <c r="WUX149" s="121"/>
      <c r="WUY149" s="121"/>
      <c r="WUZ149" s="121"/>
      <c r="WVA149" s="121"/>
      <c r="WVB149" s="121"/>
      <c r="WVC149" s="121"/>
      <c r="WVD149" s="121"/>
      <c r="WVE149" s="121"/>
      <c r="WVF149" s="121"/>
      <c r="WVG149" s="121"/>
      <c r="WVH149" s="121"/>
      <c r="WVI149" s="121"/>
      <c r="WVJ149" s="121"/>
      <c r="WVK149" s="121"/>
      <c r="WVL149" s="121"/>
      <c r="WVM149" s="121"/>
      <c r="WVN149" s="121"/>
      <c r="WVO149" s="121"/>
      <c r="WVP149" s="121"/>
      <c r="WVQ149" s="121"/>
      <c r="WVR149" s="121"/>
      <c r="WVS149" s="121"/>
      <c r="WVT149" s="121"/>
      <c r="WVU149" s="121"/>
      <c r="WVV149" s="121"/>
      <c r="WVW149" s="121"/>
      <c r="WVX149" s="121"/>
      <c r="WVY149" s="121"/>
      <c r="WVZ149" s="121"/>
      <c r="WWA149" s="121"/>
      <c r="WWB149" s="121"/>
      <c r="WWC149" s="121"/>
      <c r="WWD149" s="121"/>
      <c r="WWE149" s="121"/>
      <c r="WWF149" s="121"/>
      <c r="WWG149" s="121"/>
      <c r="WWH149" s="121"/>
      <c r="WWI149" s="121"/>
      <c r="WWJ149" s="121"/>
      <c r="WWK149" s="121"/>
      <c r="WWL149" s="121"/>
      <c r="WWM149" s="121"/>
      <c r="WWN149" s="121"/>
      <c r="WWO149" s="121"/>
      <c r="WWP149" s="121"/>
      <c r="WWQ149" s="121"/>
      <c r="WWR149" s="121"/>
      <c r="WWS149" s="121"/>
      <c r="WWT149" s="121"/>
      <c r="WWU149" s="121"/>
      <c r="WWV149" s="121"/>
      <c r="WWW149" s="121"/>
      <c r="WWX149" s="121"/>
      <c r="WWY149" s="121"/>
      <c r="WWZ149" s="121"/>
      <c r="WXA149" s="121"/>
      <c r="WXB149" s="121"/>
      <c r="WXC149" s="121"/>
      <c r="WXD149" s="121"/>
      <c r="WXE149" s="121"/>
      <c r="WXF149" s="121"/>
      <c r="WXG149" s="121"/>
      <c r="WXH149" s="121"/>
      <c r="WXI149" s="121"/>
      <c r="WXJ149" s="121"/>
      <c r="WXK149" s="121"/>
      <c r="WXL149" s="121"/>
      <c r="WXM149" s="121"/>
      <c r="WXN149" s="121"/>
      <c r="WXO149" s="121"/>
      <c r="WXP149" s="121"/>
      <c r="WXQ149" s="121"/>
      <c r="WXR149" s="121"/>
      <c r="WXS149" s="121"/>
      <c r="WXT149" s="121"/>
      <c r="WXU149" s="121"/>
      <c r="WXV149" s="121"/>
      <c r="WXW149" s="121"/>
      <c r="WXX149" s="121"/>
      <c r="WXY149" s="121"/>
      <c r="WXZ149" s="121"/>
      <c r="WYA149" s="121"/>
      <c r="WYB149" s="121"/>
      <c r="WYC149" s="121"/>
      <c r="WYD149" s="121"/>
      <c r="WYE149" s="121"/>
      <c r="WYF149" s="121"/>
      <c r="WYG149" s="121"/>
      <c r="WYH149" s="121"/>
      <c r="WYI149" s="121"/>
      <c r="WYJ149" s="121"/>
      <c r="WYK149" s="121"/>
      <c r="WYL149" s="121"/>
      <c r="WYM149" s="121"/>
      <c r="WYN149" s="121"/>
      <c r="WYO149" s="121"/>
      <c r="WYP149" s="121"/>
      <c r="WYQ149" s="121"/>
      <c r="WYR149" s="121"/>
      <c r="WYS149" s="121"/>
      <c r="WYT149" s="121"/>
      <c r="WYU149" s="121"/>
      <c r="WYV149" s="121"/>
      <c r="WYW149" s="121"/>
      <c r="WYX149" s="121"/>
      <c r="WYY149" s="121"/>
      <c r="WYZ149" s="121"/>
      <c r="WZA149" s="121"/>
      <c r="WZB149" s="121"/>
      <c r="WZC149" s="121"/>
      <c r="WZD149" s="121"/>
      <c r="WZE149" s="121"/>
      <c r="WZF149" s="121"/>
      <c r="WZG149" s="121"/>
      <c r="WZH149" s="121"/>
      <c r="WZI149" s="121"/>
      <c r="WZJ149" s="121"/>
      <c r="WZK149" s="121"/>
      <c r="WZL149" s="121"/>
      <c r="WZM149" s="121"/>
      <c r="WZN149" s="121"/>
      <c r="WZO149" s="121"/>
    </row>
    <row r="150" spans="1:16239" s="38" customFormat="1" ht="9.9499999999999993" customHeight="1" thickTop="1" x14ac:dyDescent="0.2">
      <c r="R150" s="50"/>
      <c r="S150" s="36"/>
      <c r="U150" s="82"/>
      <c r="V150" s="185"/>
      <c r="W150" s="189"/>
      <c r="X150" s="185"/>
      <c r="Y150" s="82"/>
      <c r="Z150" s="185"/>
      <c r="AA150" s="189"/>
    </row>
    <row r="151" spans="1:16239" s="38" customFormat="1" ht="20.100000000000001" customHeight="1" thickBot="1" x14ac:dyDescent="0.25">
      <c r="A151" s="50" t="s">
        <v>243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S151" s="36"/>
      <c r="U151" s="87">
        <v>0</v>
      </c>
      <c r="V151" s="185"/>
      <c r="W151" s="194">
        <v>76</v>
      </c>
      <c r="X151" s="185"/>
      <c r="Y151" s="87">
        <v>0</v>
      </c>
      <c r="Z151" s="185"/>
      <c r="AA151" s="194">
        <v>61</v>
      </c>
    </row>
    <row r="152" spans="1:16239" s="38" customFormat="1" ht="9.9499999999999993" customHeight="1" thickTop="1" x14ac:dyDescent="0.2">
      <c r="R152" s="50"/>
      <c r="S152" s="36"/>
      <c r="U152" s="82"/>
      <c r="V152" s="185"/>
      <c r="W152" s="189"/>
      <c r="X152" s="185"/>
      <c r="Y152" s="82"/>
      <c r="Z152" s="185"/>
      <c r="AA152" s="189"/>
    </row>
    <row r="153" spans="1:16239" s="38" customFormat="1" ht="20.100000000000001" customHeight="1" thickBot="1" x14ac:dyDescent="0.25">
      <c r="A153" s="50" t="s">
        <v>191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S153" s="36">
        <v>11</v>
      </c>
      <c r="U153" s="87">
        <v>0</v>
      </c>
      <c r="V153" s="185"/>
      <c r="W153" s="194">
        <v>45673</v>
      </c>
      <c r="X153" s="185"/>
      <c r="Y153" s="87">
        <v>0</v>
      </c>
      <c r="Z153" s="185"/>
      <c r="AA153" s="194">
        <v>45673</v>
      </c>
    </row>
    <row r="154" spans="1:16239" s="38" customFormat="1" ht="9.9499999999999993" customHeight="1" thickTop="1" x14ac:dyDescent="0.2">
      <c r="R154" s="50"/>
      <c r="S154" s="36"/>
      <c r="U154" s="82"/>
      <c r="V154" s="185"/>
      <c r="W154" s="189"/>
      <c r="X154" s="185"/>
      <c r="Y154" s="82"/>
      <c r="Z154" s="185"/>
      <c r="AA154" s="189"/>
    </row>
    <row r="155" spans="1:16239" s="38" customFormat="1" ht="20.100000000000001" customHeight="1" thickBot="1" x14ac:dyDescent="0.25">
      <c r="A155" s="50" t="s">
        <v>192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S155" s="36" t="s">
        <v>264</v>
      </c>
      <c r="U155" s="87">
        <v>0</v>
      </c>
      <c r="V155" s="185"/>
      <c r="W155" s="194">
        <v>279087</v>
      </c>
      <c r="X155" s="185"/>
      <c r="Y155" s="87">
        <v>0</v>
      </c>
      <c r="Z155" s="185"/>
      <c r="AA155" s="194">
        <v>279087</v>
      </c>
    </row>
    <row r="156" spans="1:16239" s="38" customFormat="1" ht="9.9499999999999993" customHeight="1" thickTop="1" x14ac:dyDescent="0.2">
      <c r="R156" s="50"/>
      <c r="S156" s="36"/>
      <c r="U156" s="82"/>
      <c r="V156" s="185"/>
      <c r="W156" s="189"/>
      <c r="X156" s="185"/>
      <c r="Y156" s="82"/>
      <c r="Z156" s="185"/>
      <c r="AA156" s="189"/>
    </row>
    <row r="157" spans="1:16239" s="38" customFormat="1" ht="20.100000000000001" customHeight="1" thickBot="1" x14ac:dyDescent="0.25">
      <c r="A157" s="50" t="s">
        <v>208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S157" s="36"/>
      <c r="U157" s="87">
        <v>2531</v>
      </c>
      <c r="V157" s="185"/>
      <c r="W157" s="194">
        <v>90814</v>
      </c>
      <c r="X157" s="185"/>
      <c r="Y157" s="87">
        <v>2531</v>
      </c>
      <c r="Z157" s="185"/>
      <c r="AA157" s="194">
        <v>90814</v>
      </c>
    </row>
    <row r="158" spans="1:16239" s="38" customFormat="1" ht="9.9499999999999993" customHeight="1" thickTop="1" x14ac:dyDescent="0.2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S158" s="36"/>
      <c r="U158" s="316"/>
      <c r="V158" s="185"/>
      <c r="W158" s="317"/>
      <c r="X158" s="185"/>
      <c r="Y158" s="316"/>
      <c r="Z158" s="185"/>
      <c r="AA158" s="317"/>
    </row>
    <row r="159" spans="1:16239" s="38" customFormat="1" ht="20.100000000000001" customHeight="1" thickBot="1" x14ac:dyDescent="0.25">
      <c r="A159" s="50" t="s">
        <v>266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S159" s="36" t="s">
        <v>264</v>
      </c>
      <c r="U159" s="87">
        <v>59520</v>
      </c>
      <c r="V159" s="185"/>
      <c r="W159" s="194">
        <v>0</v>
      </c>
      <c r="X159" s="185"/>
      <c r="Y159" s="87">
        <v>59520</v>
      </c>
      <c r="Z159" s="185"/>
      <c r="AA159" s="194">
        <v>0</v>
      </c>
    </row>
    <row r="160" spans="1:16239" s="38" customFormat="1" ht="9.9499999999999993" customHeight="1" thickTop="1" x14ac:dyDescent="0.2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S160" s="36"/>
      <c r="U160" s="316"/>
      <c r="V160" s="185"/>
      <c r="W160" s="317"/>
      <c r="X160" s="185"/>
      <c r="Y160" s="316"/>
      <c r="Z160" s="185"/>
      <c r="AA160" s="317"/>
    </row>
    <row r="161" spans="1:16239" s="38" customFormat="1" ht="18.75" customHeight="1" thickBot="1" x14ac:dyDescent="0.25">
      <c r="A161" s="50" t="s">
        <v>267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S161" s="36" t="s">
        <v>246</v>
      </c>
      <c r="U161" s="87">
        <v>0</v>
      </c>
      <c r="V161" s="185"/>
      <c r="W161" s="194">
        <v>0</v>
      </c>
      <c r="X161" s="185"/>
      <c r="Y161" s="87">
        <v>43856</v>
      </c>
      <c r="Z161" s="185"/>
      <c r="AA161" s="194">
        <v>0</v>
      </c>
    </row>
    <row r="162" spans="1:16239" s="38" customFormat="1" ht="18.75" customHeight="1" thickTop="1" x14ac:dyDescent="0.2">
      <c r="R162" s="50"/>
      <c r="S162" s="36"/>
      <c r="T162" s="36"/>
      <c r="U162" s="197"/>
      <c r="V162" s="197"/>
      <c r="W162" s="197"/>
      <c r="X162" s="197"/>
      <c r="Y162" s="197"/>
      <c r="Z162" s="197"/>
      <c r="AA162" s="197"/>
    </row>
    <row r="163" spans="1:16239" s="38" customFormat="1" ht="20.100000000000001" customHeight="1" x14ac:dyDescent="0.2">
      <c r="A163" s="140" t="s">
        <v>237</v>
      </c>
      <c r="B163" s="140" t="s">
        <v>277</v>
      </c>
      <c r="R163" s="121"/>
      <c r="S163" s="121"/>
      <c r="T163" s="121"/>
      <c r="U163" s="198"/>
      <c r="V163" s="198"/>
      <c r="W163" s="198"/>
      <c r="X163" s="198"/>
      <c r="Y163" s="197"/>
      <c r="Z163" s="198"/>
      <c r="AA163" s="198"/>
      <c r="AB163" s="121"/>
      <c r="AC163" s="121"/>
      <c r="AD163" s="121"/>
      <c r="AE163" s="121"/>
      <c r="AF163" s="121"/>
      <c r="AG163" s="121"/>
      <c r="AH163" s="121"/>
      <c r="AI163" s="121"/>
      <c r="AJ163" s="121"/>
      <c r="AK163" s="121"/>
      <c r="AL163" s="121"/>
      <c r="AM163" s="121"/>
      <c r="AN163" s="121"/>
      <c r="AO163" s="121"/>
      <c r="AP163" s="121"/>
      <c r="AQ163" s="121"/>
      <c r="AR163" s="121"/>
      <c r="AS163" s="121"/>
      <c r="AT163" s="121"/>
      <c r="AU163" s="121"/>
      <c r="AV163" s="121"/>
      <c r="AW163" s="121"/>
      <c r="AX163" s="121"/>
      <c r="AY163" s="121"/>
      <c r="AZ163" s="121"/>
      <c r="BA163" s="121"/>
      <c r="BB163" s="121"/>
      <c r="BC163" s="121"/>
      <c r="BD163" s="121"/>
      <c r="BE163" s="121"/>
      <c r="BF163" s="121"/>
      <c r="BG163" s="121"/>
      <c r="BH163" s="121"/>
      <c r="BI163" s="121"/>
      <c r="BJ163" s="121"/>
      <c r="BK163" s="121"/>
      <c r="BL163" s="121"/>
      <c r="BM163" s="121"/>
      <c r="BN163" s="121"/>
      <c r="BO163" s="121"/>
      <c r="BP163" s="121"/>
      <c r="BQ163" s="121"/>
      <c r="BR163" s="121"/>
      <c r="BS163" s="121"/>
      <c r="BT163" s="121"/>
      <c r="BU163" s="121"/>
      <c r="BV163" s="121"/>
      <c r="BW163" s="121"/>
      <c r="BX163" s="121"/>
      <c r="BY163" s="121"/>
      <c r="BZ163" s="121"/>
      <c r="CA163" s="121"/>
      <c r="CB163" s="121"/>
      <c r="CC163" s="121"/>
      <c r="CD163" s="121"/>
      <c r="CE163" s="121"/>
      <c r="CF163" s="121"/>
      <c r="CG163" s="121"/>
      <c r="CH163" s="121"/>
      <c r="CI163" s="121"/>
      <c r="CJ163" s="121"/>
      <c r="CK163" s="121"/>
      <c r="CL163" s="121"/>
      <c r="CM163" s="121"/>
      <c r="CN163" s="121"/>
      <c r="CO163" s="121"/>
      <c r="CP163" s="121"/>
      <c r="CQ163" s="121"/>
      <c r="CR163" s="121"/>
      <c r="CS163" s="121"/>
      <c r="CT163" s="121"/>
      <c r="CU163" s="121"/>
      <c r="CV163" s="121"/>
      <c r="CW163" s="121"/>
      <c r="CX163" s="121"/>
      <c r="CY163" s="121"/>
      <c r="CZ163" s="121"/>
      <c r="DA163" s="121"/>
      <c r="DB163" s="121"/>
      <c r="DC163" s="121"/>
      <c r="DD163" s="121"/>
      <c r="DE163" s="121"/>
      <c r="DF163" s="121"/>
      <c r="DG163" s="121"/>
      <c r="DH163" s="121"/>
      <c r="DI163" s="121"/>
      <c r="DJ163" s="121"/>
      <c r="DK163" s="121"/>
      <c r="DL163" s="121"/>
      <c r="DM163" s="121"/>
      <c r="DN163" s="121"/>
      <c r="DO163" s="121"/>
      <c r="DP163" s="121"/>
      <c r="DQ163" s="121"/>
      <c r="DR163" s="121"/>
      <c r="DS163" s="121"/>
      <c r="DT163" s="121"/>
      <c r="DU163" s="121"/>
      <c r="DV163" s="121"/>
      <c r="DW163" s="121"/>
      <c r="DX163" s="121"/>
      <c r="DY163" s="121"/>
      <c r="DZ163" s="121"/>
      <c r="EA163" s="121"/>
      <c r="EB163" s="121"/>
      <c r="EC163" s="121"/>
      <c r="ED163" s="121"/>
      <c r="EE163" s="121"/>
      <c r="EF163" s="121"/>
      <c r="EG163" s="121"/>
      <c r="EH163" s="121"/>
      <c r="EI163" s="121"/>
      <c r="EJ163" s="121"/>
      <c r="EK163" s="121"/>
      <c r="EL163" s="121"/>
      <c r="EM163" s="121"/>
      <c r="EN163" s="121"/>
      <c r="EO163" s="121"/>
      <c r="EP163" s="121"/>
      <c r="EQ163" s="121"/>
      <c r="ER163" s="121"/>
      <c r="ES163" s="121"/>
      <c r="ET163" s="121"/>
      <c r="EU163" s="121"/>
      <c r="EV163" s="121"/>
      <c r="EW163" s="121"/>
      <c r="EX163" s="121"/>
      <c r="EY163" s="121"/>
      <c r="EZ163" s="121"/>
      <c r="FA163" s="121"/>
      <c r="FB163" s="121"/>
      <c r="FC163" s="121"/>
      <c r="FD163" s="121"/>
      <c r="FE163" s="121"/>
      <c r="FF163" s="121"/>
      <c r="FG163" s="121"/>
      <c r="FH163" s="121"/>
      <c r="FI163" s="121"/>
      <c r="FJ163" s="121"/>
      <c r="FK163" s="121"/>
      <c r="FL163" s="121"/>
      <c r="FM163" s="121"/>
      <c r="FN163" s="121"/>
      <c r="FO163" s="121"/>
      <c r="FP163" s="121"/>
      <c r="FQ163" s="121"/>
      <c r="FR163" s="121"/>
      <c r="FS163" s="121"/>
      <c r="FT163" s="121"/>
      <c r="FU163" s="121"/>
      <c r="FV163" s="121"/>
      <c r="FW163" s="121"/>
      <c r="FX163" s="121"/>
      <c r="FY163" s="121"/>
      <c r="FZ163" s="121"/>
      <c r="GA163" s="121"/>
      <c r="GB163" s="121"/>
      <c r="GC163" s="121"/>
      <c r="GD163" s="121"/>
      <c r="GE163" s="121"/>
      <c r="GF163" s="121"/>
      <c r="GG163" s="121"/>
      <c r="GH163" s="121"/>
      <c r="GI163" s="121"/>
      <c r="GJ163" s="121"/>
      <c r="GK163" s="121"/>
      <c r="GL163" s="121"/>
      <c r="GM163" s="121"/>
      <c r="GN163" s="121"/>
      <c r="GO163" s="121"/>
      <c r="GP163" s="121"/>
      <c r="GQ163" s="121"/>
      <c r="GR163" s="121"/>
      <c r="GS163" s="121"/>
      <c r="GT163" s="121"/>
      <c r="GU163" s="121"/>
      <c r="GV163" s="121"/>
      <c r="GW163" s="121"/>
      <c r="GX163" s="121"/>
      <c r="GY163" s="121"/>
      <c r="GZ163" s="121"/>
      <c r="HA163" s="121"/>
      <c r="HB163" s="121"/>
      <c r="HC163" s="121"/>
      <c r="HD163" s="121"/>
      <c r="HE163" s="121"/>
      <c r="HF163" s="121"/>
      <c r="HG163" s="121"/>
      <c r="HH163" s="121"/>
      <c r="HI163" s="121"/>
      <c r="HJ163" s="121"/>
      <c r="HK163" s="121"/>
      <c r="HL163" s="121"/>
      <c r="HM163" s="121"/>
      <c r="HN163" s="121"/>
      <c r="HO163" s="121"/>
      <c r="HP163" s="121"/>
      <c r="HQ163" s="121"/>
      <c r="HR163" s="121"/>
      <c r="HS163" s="121"/>
      <c r="HT163" s="121"/>
      <c r="HU163" s="121"/>
      <c r="HV163" s="121"/>
      <c r="HW163" s="121"/>
      <c r="HX163" s="121"/>
      <c r="HY163" s="121"/>
      <c r="HZ163" s="121"/>
      <c r="IA163" s="121"/>
      <c r="IB163" s="121"/>
      <c r="IC163" s="121"/>
      <c r="ID163" s="121"/>
      <c r="IE163" s="121"/>
      <c r="IF163" s="121"/>
      <c r="IG163" s="121"/>
      <c r="IH163" s="121"/>
      <c r="II163" s="121"/>
      <c r="IJ163" s="121"/>
      <c r="IK163" s="121"/>
      <c r="IL163" s="121"/>
      <c r="IM163" s="121"/>
      <c r="IN163" s="121"/>
      <c r="IO163" s="121"/>
      <c r="IP163" s="121"/>
      <c r="IQ163" s="121"/>
      <c r="IR163" s="121"/>
      <c r="IS163" s="121"/>
      <c r="IT163" s="121"/>
      <c r="IU163" s="121"/>
      <c r="IV163" s="121"/>
      <c r="IW163" s="121"/>
      <c r="IX163" s="121"/>
      <c r="IY163" s="121"/>
      <c r="IZ163" s="121"/>
      <c r="JA163" s="121"/>
      <c r="JB163" s="121"/>
      <c r="JC163" s="121"/>
      <c r="JD163" s="121"/>
      <c r="JE163" s="121"/>
      <c r="JF163" s="121"/>
      <c r="JG163" s="121"/>
      <c r="JH163" s="121"/>
      <c r="JI163" s="121"/>
      <c r="JJ163" s="121"/>
      <c r="JK163" s="121"/>
      <c r="JL163" s="121"/>
      <c r="JM163" s="121"/>
      <c r="JN163" s="121"/>
      <c r="JO163" s="121"/>
      <c r="JP163" s="121"/>
      <c r="JQ163" s="121"/>
      <c r="JR163" s="121"/>
      <c r="JS163" s="121"/>
      <c r="JT163" s="121"/>
      <c r="JU163" s="121"/>
      <c r="JV163" s="121"/>
      <c r="JW163" s="121"/>
      <c r="JX163" s="121"/>
      <c r="JY163" s="121"/>
      <c r="JZ163" s="121"/>
      <c r="KA163" s="121"/>
      <c r="KB163" s="121"/>
      <c r="KC163" s="121"/>
      <c r="KD163" s="121"/>
      <c r="KE163" s="121"/>
      <c r="KF163" s="121"/>
      <c r="KG163" s="121"/>
      <c r="KH163" s="121"/>
      <c r="KI163" s="121"/>
      <c r="KJ163" s="121"/>
      <c r="KK163" s="121"/>
      <c r="KL163" s="121"/>
      <c r="KM163" s="121"/>
      <c r="KN163" s="121"/>
      <c r="KO163" s="121"/>
      <c r="KP163" s="121"/>
      <c r="KQ163" s="121"/>
      <c r="KR163" s="121"/>
      <c r="KS163" s="121"/>
      <c r="KT163" s="121"/>
      <c r="KU163" s="121"/>
      <c r="KV163" s="121"/>
      <c r="KW163" s="121"/>
      <c r="KX163" s="121"/>
      <c r="KY163" s="121"/>
      <c r="KZ163" s="121"/>
      <c r="LA163" s="121"/>
      <c r="LB163" s="121"/>
      <c r="LC163" s="121"/>
      <c r="LD163" s="121"/>
      <c r="LE163" s="121"/>
      <c r="LF163" s="121"/>
      <c r="LG163" s="121"/>
      <c r="LH163" s="121"/>
      <c r="LI163" s="121"/>
      <c r="LJ163" s="121"/>
      <c r="LK163" s="121"/>
      <c r="LL163" s="121"/>
      <c r="LM163" s="121"/>
      <c r="LN163" s="121"/>
      <c r="LO163" s="121"/>
      <c r="LP163" s="121"/>
      <c r="LQ163" s="121"/>
      <c r="LR163" s="121"/>
      <c r="LS163" s="121"/>
      <c r="LT163" s="121"/>
      <c r="LU163" s="121"/>
      <c r="LV163" s="121"/>
      <c r="LW163" s="121"/>
      <c r="LX163" s="121"/>
      <c r="LY163" s="121"/>
      <c r="LZ163" s="121"/>
      <c r="MA163" s="121"/>
      <c r="MB163" s="121"/>
      <c r="MC163" s="121"/>
      <c r="MD163" s="121"/>
      <c r="ME163" s="121"/>
      <c r="MF163" s="121"/>
      <c r="MG163" s="121"/>
      <c r="MH163" s="121"/>
      <c r="MI163" s="121"/>
      <c r="MJ163" s="121"/>
      <c r="MK163" s="121"/>
      <c r="ML163" s="121"/>
      <c r="MM163" s="121"/>
      <c r="MN163" s="121"/>
      <c r="MO163" s="121"/>
      <c r="MP163" s="121"/>
      <c r="MQ163" s="121"/>
      <c r="MR163" s="121"/>
      <c r="MS163" s="121"/>
      <c r="MT163" s="121"/>
      <c r="MU163" s="121"/>
      <c r="MV163" s="121"/>
      <c r="MW163" s="121"/>
      <c r="MX163" s="121"/>
      <c r="MY163" s="121"/>
      <c r="MZ163" s="121"/>
      <c r="NA163" s="121"/>
      <c r="NB163" s="121"/>
      <c r="NC163" s="121"/>
      <c r="ND163" s="121"/>
      <c r="NE163" s="121"/>
      <c r="NF163" s="121"/>
      <c r="NG163" s="121"/>
      <c r="NH163" s="121"/>
      <c r="NI163" s="121"/>
      <c r="NJ163" s="121"/>
      <c r="NK163" s="121"/>
      <c r="NL163" s="121"/>
      <c r="NM163" s="121"/>
      <c r="NN163" s="121"/>
      <c r="NO163" s="121"/>
      <c r="NP163" s="121"/>
      <c r="NQ163" s="121"/>
      <c r="NR163" s="121"/>
      <c r="NS163" s="121"/>
      <c r="NT163" s="121"/>
      <c r="NU163" s="121"/>
      <c r="NV163" s="121"/>
      <c r="NW163" s="121"/>
      <c r="NX163" s="121"/>
      <c r="NY163" s="121"/>
      <c r="NZ163" s="121"/>
      <c r="OA163" s="121"/>
      <c r="OB163" s="121"/>
      <c r="OC163" s="121"/>
      <c r="OD163" s="121"/>
      <c r="OE163" s="121"/>
      <c r="OF163" s="121"/>
      <c r="OG163" s="121"/>
      <c r="OH163" s="121"/>
      <c r="OI163" s="121"/>
      <c r="OJ163" s="121"/>
      <c r="OK163" s="121"/>
      <c r="OL163" s="121"/>
      <c r="OM163" s="121"/>
      <c r="ON163" s="121"/>
      <c r="OO163" s="121"/>
      <c r="OP163" s="121"/>
      <c r="OQ163" s="121"/>
      <c r="OR163" s="121"/>
      <c r="OS163" s="121"/>
      <c r="OT163" s="121"/>
      <c r="OU163" s="121"/>
      <c r="OV163" s="121"/>
      <c r="OW163" s="121"/>
      <c r="OX163" s="121"/>
      <c r="OY163" s="121"/>
      <c r="OZ163" s="121"/>
      <c r="PA163" s="121"/>
      <c r="PB163" s="121"/>
      <c r="PC163" s="121"/>
      <c r="PD163" s="121"/>
      <c r="PE163" s="121"/>
      <c r="PF163" s="121"/>
      <c r="PG163" s="121"/>
      <c r="PH163" s="121"/>
      <c r="PI163" s="121"/>
      <c r="PJ163" s="121"/>
      <c r="PK163" s="121"/>
      <c r="PL163" s="121"/>
      <c r="PM163" s="121"/>
      <c r="PN163" s="121"/>
      <c r="PO163" s="121"/>
      <c r="PP163" s="121"/>
      <c r="PQ163" s="121"/>
      <c r="PR163" s="121"/>
      <c r="PS163" s="121"/>
      <c r="PT163" s="121"/>
      <c r="PU163" s="121"/>
      <c r="PV163" s="121"/>
      <c r="PW163" s="121"/>
      <c r="PX163" s="121"/>
      <c r="PY163" s="121"/>
      <c r="PZ163" s="121"/>
      <c r="QA163" s="121"/>
      <c r="QB163" s="121"/>
      <c r="QC163" s="121"/>
      <c r="QD163" s="121"/>
      <c r="QE163" s="121"/>
      <c r="QF163" s="121"/>
      <c r="QG163" s="121"/>
      <c r="QH163" s="121"/>
      <c r="QI163" s="121"/>
      <c r="QJ163" s="121"/>
      <c r="QK163" s="121"/>
      <c r="QL163" s="121"/>
      <c r="QM163" s="121"/>
      <c r="QN163" s="121"/>
      <c r="QO163" s="121"/>
      <c r="QP163" s="121"/>
      <c r="QQ163" s="121"/>
      <c r="QR163" s="121"/>
      <c r="QS163" s="121"/>
      <c r="QT163" s="121"/>
      <c r="QU163" s="121"/>
      <c r="QV163" s="121"/>
      <c r="QW163" s="121"/>
      <c r="QX163" s="121"/>
      <c r="QY163" s="121"/>
      <c r="QZ163" s="121"/>
      <c r="RA163" s="121"/>
      <c r="RB163" s="121"/>
      <c r="RC163" s="121"/>
      <c r="RD163" s="121"/>
      <c r="RE163" s="121"/>
      <c r="RF163" s="121"/>
      <c r="RG163" s="121"/>
      <c r="RH163" s="121"/>
      <c r="RI163" s="121"/>
      <c r="RJ163" s="121"/>
      <c r="RK163" s="121"/>
      <c r="RL163" s="121"/>
      <c r="RM163" s="121"/>
      <c r="RN163" s="121"/>
      <c r="RO163" s="121"/>
      <c r="RP163" s="121"/>
      <c r="RQ163" s="121"/>
      <c r="RR163" s="121"/>
      <c r="RS163" s="121"/>
      <c r="RT163" s="121"/>
      <c r="RU163" s="121"/>
      <c r="RV163" s="121"/>
      <c r="RW163" s="121"/>
      <c r="RX163" s="121"/>
      <c r="RY163" s="121"/>
      <c r="RZ163" s="121"/>
      <c r="SA163" s="121"/>
      <c r="SB163" s="121"/>
      <c r="SC163" s="121"/>
      <c r="SD163" s="121"/>
      <c r="SE163" s="121"/>
      <c r="SF163" s="121"/>
      <c r="SG163" s="121"/>
      <c r="SH163" s="121"/>
      <c r="SI163" s="121"/>
      <c r="SJ163" s="121"/>
      <c r="SK163" s="121"/>
      <c r="SL163" s="121"/>
      <c r="SM163" s="121"/>
      <c r="SN163" s="121"/>
      <c r="SO163" s="121"/>
      <c r="SP163" s="121"/>
      <c r="SQ163" s="121"/>
      <c r="SR163" s="121"/>
      <c r="SS163" s="121"/>
      <c r="ST163" s="121"/>
      <c r="SU163" s="121"/>
      <c r="SV163" s="121"/>
      <c r="SW163" s="121"/>
      <c r="SX163" s="121"/>
      <c r="SY163" s="121"/>
      <c r="SZ163" s="121"/>
      <c r="TA163" s="121"/>
      <c r="TB163" s="121"/>
      <c r="TC163" s="121"/>
      <c r="TD163" s="121"/>
      <c r="TE163" s="121"/>
      <c r="TF163" s="121"/>
      <c r="TG163" s="121"/>
      <c r="TH163" s="121"/>
      <c r="TI163" s="121"/>
      <c r="TJ163" s="121"/>
      <c r="TK163" s="121"/>
      <c r="TL163" s="121"/>
      <c r="TM163" s="121"/>
      <c r="TN163" s="121"/>
      <c r="TO163" s="121"/>
      <c r="TP163" s="121"/>
      <c r="TQ163" s="121"/>
      <c r="TR163" s="121"/>
      <c r="TS163" s="121"/>
      <c r="TT163" s="121"/>
      <c r="TU163" s="121"/>
      <c r="TV163" s="121"/>
      <c r="TW163" s="121"/>
      <c r="TX163" s="121"/>
      <c r="TY163" s="121"/>
      <c r="TZ163" s="121"/>
      <c r="UA163" s="121"/>
      <c r="UB163" s="121"/>
      <c r="UC163" s="121"/>
      <c r="UD163" s="121"/>
      <c r="UE163" s="121"/>
      <c r="UF163" s="121"/>
      <c r="UG163" s="121"/>
      <c r="UH163" s="121"/>
      <c r="UI163" s="121"/>
      <c r="UJ163" s="121"/>
      <c r="UK163" s="121"/>
      <c r="UL163" s="121"/>
      <c r="UM163" s="121"/>
      <c r="UN163" s="121"/>
      <c r="UO163" s="121"/>
      <c r="UP163" s="121"/>
      <c r="UQ163" s="121"/>
      <c r="UR163" s="121"/>
      <c r="US163" s="121"/>
      <c r="UT163" s="121"/>
      <c r="UU163" s="121"/>
      <c r="UV163" s="121"/>
      <c r="UW163" s="121"/>
      <c r="UX163" s="121"/>
      <c r="UY163" s="121"/>
      <c r="UZ163" s="121"/>
      <c r="VA163" s="121"/>
      <c r="VB163" s="121"/>
      <c r="VC163" s="121"/>
      <c r="VD163" s="121"/>
      <c r="VE163" s="121"/>
      <c r="VF163" s="121"/>
      <c r="VG163" s="121"/>
      <c r="VH163" s="121"/>
      <c r="VI163" s="121"/>
      <c r="VJ163" s="121"/>
      <c r="VK163" s="121"/>
      <c r="VL163" s="121"/>
      <c r="VM163" s="121"/>
      <c r="VN163" s="121"/>
      <c r="VO163" s="121"/>
      <c r="VP163" s="121"/>
      <c r="VQ163" s="121"/>
      <c r="VR163" s="121"/>
      <c r="VS163" s="121"/>
      <c r="VT163" s="121"/>
      <c r="VU163" s="121"/>
      <c r="VV163" s="121"/>
      <c r="VW163" s="121"/>
      <c r="VX163" s="121"/>
      <c r="VY163" s="121"/>
      <c r="VZ163" s="121"/>
      <c r="WA163" s="121"/>
      <c r="WB163" s="121"/>
      <c r="WC163" s="121"/>
      <c r="WD163" s="121"/>
      <c r="WE163" s="121"/>
      <c r="WF163" s="121"/>
      <c r="WG163" s="121"/>
      <c r="WH163" s="121"/>
      <c r="WI163" s="121"/>
      <c r="WJ163" s="121"/>
      <c r="WK163" s="121"/>
      <c r="WL163" s="121"/>
      <c r="WM163" s="121"/>
      <c r="WN163" s="121"/>
      <c r="WO163" s="121"/>
      <c r="WP163" s="121"/>
      <c r="WQ163" s="121"/>
      <c r="WR163" s="121"/>
      <c r="WS163" s="121"/>
      <c r="WT163" s="121"/>
      <c r="WU163" s="121"/>
      <c r="WV163" s="121"/>
      <c r="WW163" s="121"/>
      <c r="WX163" s="121"/>
      <c r="WY163" s="121"/>
      <c r="WZ163" s="121"/>
      <c r="XA163" s="121"/>
      <c r="XB163" s="121"/>
      <c r="XC163" s="121"/>
      <c r="XD163" s="121"/>
      <c r="XE163" s="121"/>
      <c r="XF163" s="121"/>
      <c r="XG163" s="121"/>
      <c r="XH163" s="121"/>
      <c r="XI163" s="121"/>
      <c r="XJ163" s="121"/>
      <c r="XK163" s="121"/>
      <c r="XL163" s="121"/>
      <c r="XM163" s="121"/>
      <c r="XN163" s="121"/>
      <c r="XO163" s="121"/>
      <c r="XP163" s="121"/>
      <c r="XQ163" s="121"/>
      <c r="XR163" s="121"/>
      <c r="XS163" s="121"/>
      <c r="XT163" s="121"/>
      <c r="XU163" s="121"/>
      <c r="XV163" s="121"/>
      <c r="XW163" s="121"/>
      <c r="XX163" s="121"/>
      <c r="XY163" s="121"/>
      <c r="XZ163" s="121"/>
      <c r="YA163" s="121"/>
      <c r="YB163" s="121"/>
      <c r="YC163" s="121"/>
      <c r="YD163" s="121"/>
      <c r="YE163" s="121"/>
      <c r="YF163" s="121"/>
      <c r="YG163" s="121"/>
      <c r="YH163" s="121"/>
      <c r="YI163" s="121"/>
      <c r="YJ163" s="121"/>
      <c r="YK163" s="121"/>
      <c r="YL163" s="121"/>
      <c r="YM163" s="121"/>
      <c r="YN163" s="121"/>
      <c r="YO163" s="121"/>
      <c r="YP163" s="121"/>
      <c r="YQ163" s="121"/>
      <c r="YR163" s="121"/>
      <c r="YS163" s="121"/>
      <c r="YT163" s="121"/>
      <c r="YU163" s="121"/>
      <c r="YV163" s="121"/>
      <c r="YW163" s="121"/>
      <c r="YX163" s="121"/>
      <c r="YY163" s="121"/>
      <c r="YZ163" s="121"/>
      <c r="ZA163" s="121"/>
      <c r="ZB163" s="121"/>
      <c r="ZC163" s="121"/>
      <c r="ZD163" s="121"/>
      <c r="ZE163" s="121"/>
      <c r="ZF163" s="121"/>
      <c r="ZG163" s="121"/>
      <c r="ZH163" s="121"/>
      <c r="ZI163" s="121"/>
      <c r="ZJ163" s="121"/>
      <c r="ZK163" s="121"/>
      <c r="ZL163" s="121"/>
      <c r="ZM163" s="121"/>
      <c r="ZN163" s="121"/>
      <c r="ZO163" s="121"/>
      <c r="ZP163" s="121"/>
      <c r="ZQ163" s="121"/>
      <c r="ZR163" s="121"/>
      <c r="ZS163" s="121"/>
      <c r="ZT163" s="121"/>
      <c r="ZU163" s="121"/>
      <c r="ZV163" s="121"/>
      <c r="ZW163" s="121"/>
      <c r="ZX163" s="121"/>
      <c r="ZY163" s="121"/>
      <c r="ZZ163" s="121"/>
      <c r="AAA163" s="121"/>
      <c r="AAB163" s="121"/>
      <c r="AAC163" s="121"/>
      <c r="AAD163" s="121"/>
      <c r="AAE163" s="121"/>
      <c r="AAF163" s="121"/>
      <c r="AAG163" s="121"/>
      <c r="AAH163" s="121"/>
      <c r="AAI163" s="121"/>
      <c r="AAJ163" s="121"/>
      <c r="AAK163" s="121"/>
      <c r="AAL163" s="121"/>
      <c r="AAM163" s="121"/>
      <c r="AAN163" s="121"/>
      <c r="AAO163" s="121"/>
      <c r="AAP163" s="121"/>
      <c r="AAQ163" s="121"/>
      <c r="AAR163" s="121"/>
      <c r="AAS163" s="121"/>
      <c r="AAT163" s="121"/>
      <c r="AAU163" s="121"/>
      <c r="AAV163" s="121"/>
      <c r="AAW163" s="121"/>
      <c r="AAX163" s="121"/>
      <c r="AAY163" s="121"/>
      <c r="AAZ163" s="121"/>
      <c r="ABA163" s="121"/>
      <c r="ABB163" s="121"/>
      <c r="ABC163" s="121"/>
      <c r="ABD163" s="121"/>
      <c r="ABE163" s="121"/>
      <c r="ABF163" s="121"/>
      <c r="ABG163" s="121"/>
      <c r="ABH163" s="121"/>
      <c r="ABI163" s="121"/>
      <c r="ABJ163" s="121"/>
      <c r="ABK163" s="121"/>
      <c r="ABL163" s="121"/>
      <c r="ABM163" s="121"/>
      <c r="ABN163" s="121"/>
      <c r="ABO163" s="121"/>
      <c r="ABP163" s="121"/>
      <c r="ABQ163" s="121"/>
      <c r="ABR163" s="121"/>
      <c r="ABS163" s="121"/>
      <c r="ABT163" s="121"/>
      <c r="ABU163" s="121"/>
      <c r="ABV163" s="121"/>
      <c r="ABW163" s="121"/>
      <c r="ABX163" s="121"/>
      <c r="ABY163" s="121"/>
      <c r="ABZ163" s="121"/>
      <c r="ACA163" s="121"/>
      <c r="ACB163" s="121"/>
      <c r="ACC163" s="121"/>
      <c r="ACD163" s="121"/>
      <c r="ACE163" s="121"/>
      <c r="ACF163" s="121"/>
      <c r="ACG163" s="121"/>
      <c r="ACH163" s="121"/>
      <c r="ACI163" s="121"/>
      <c r="ACJ163" s="121"/>
      <c r="ACK163" s="121"/>
      <c r="ACL163" s="121"/>
      <c r="ACM163" s="121"/>
      <c r="ACN163" s="121"/>
      <c r="ACO163" s="121"/>
      <c r="ACP163" s="121"/>
      <c r="ACQ163" s="121"/>
      <c r="ACR163" s="121"/>
      <c r="ACS163" s="121"/>
      <c r="ACT163" s="121"/>
      <c r="ACU163" s="121"/>
      <c r="ACV163" s="121"/>
      <c r="ACW163" s="121"/>
      <c r="ACX163" s="121"/>
      <c r="ACY163" s="121"/>
      <c r="ACZ163" s="121"/>
      <c r="ADA163" s="121"/>
      <c r="ADB163" s="121"/>
      <c r="ADC163" s="121"/>
      <c r="ADD163" s="121"/>
      <c r="ADE163" s="121"/>
      <c r="ADF163" s="121"/>
      <c r="ADG163" s="121"/>
      <c r="ADH163" s="121"/>
      <c r="ADI163" s="121"/>
      <c r="ADJ163" s="121"/>
      <c r="ADK163" s="121"/>
      <c r="ADL163" s="121"/>
      <c r="ADM163" s="121"/>
      <c r="ADN163" s="121"/>
      <c r="ADO163" s="121"/>
      <c r="ADP163" s="121"/>
      <c r="ADQ163" s="121"/>
      <c r="ADR163" s="121"/>
      <c r="ADS163" s="121"/>
      <c r="ADT163" s="121"/>
      <c r="ADU163" s="121"/>
      <c r="ADV163" s="121"/>
      <c r="ADW163" s="121"/>
      <c r="ADX163" s="121"/>
      <c r="ADY163" s="121"/>
      <c r="ADZ163" s="121"/>
      <c r="AEA163" s="121"/>
      <c r="AEB163" s="121"/>
      <c r="AEC163" s="121"/>
      <c r="AED163" s="121"/>
      <c r="AEE163" s="121"/>
      <c r="AEF163" s="121"/>
      <c r="AEG163" s="121"/>
      <c r="AEH163" s="121"/>
      <c r="AEI163" s="121"/>
      <c r="AEJ163" s="121"/>
      <c r="AEK163" s="121"/>
      <c r="AEL163" s="121"/>
      <c r="AEM163" s="121"/>
      <c r="AEN163" s="121"/>
      <c r="AEO163" s="121"/>
      <c r="AEP163" s="121"/>
      <c r="AEQ163" s="121"/>
      <c r="AER163" s="121"/>
      <c r="AES163" s="121"/>
      <c r="AET163" s="121"/>
      <c r="AEU163" s="121"/>
      <c r="AEV163" s="121"/>
      <c r="AEW163" s="121"/>
      <c r="AEX163" s="121"/>
      <c r="AEY163" s="121"/>
      <c r="AEZ163" s="121"/>
      <c r="AFA163" s="121"/>
      <c r="AFB163" s="121"/>
      <c r="AFC163" s="121"/>
      <c r="AFD163" s="121"/>
      <c r="AFE163" s="121"/>
      <c r="AFF163" s="121"/>
      <c r="AFG163" s="121"/>
      <c r="AFH163" s="121"/>
      <c r="AFI163" s="121"/>
      <c r="AFJ163" s="121"/>
      <c r="AFK163" s="121"/>
      <c r="AFL163" s="121"/>
      <c r="AFM163" s="121"/>
      <c r="AFN163" s="121"/>
      <c r="AFO163" s="121"/>
      <c r="AFP163" s="121"/>
      <c r="AFQ163" s="121"/>
      <c r="AFR163" s="121"/>
      <c r="AFS163" s="121"/>
      <c r="AFT163" s="121"/>
      <c r="AFU163" s="121"/>
      <c r="AFV163" s="121"/>
      <c r="AFW163" s="121"/>
      <c r="AFX163" s="121"/>
      <c r="AFY163" s="121"/>
      <c r="AFZ163" s="121"/>
      <c r="AGA163" s="121"/>
      <c r="AGB163" s="121"/>
      <c r="AGC163" s="121"/>
      <c r="AGD163" s="121"/>
      <c r="AGE163" s="121"/>
      <c r="AGF163" s="121"/>
      <c r="AGG163" s="121"/>
      <c r="AGH163" s="121"/>
      <c r="AGI163" s="121"/>
      <c r="AGJ163" s="121"/>
      <c r="AGK163" s="121"/>
      <c r="AGL163" s="121"/>
      <c r="AGM163" s="121"/>
      <c r="AGN163" s="121"/>
      <c r="AGO163" s="121"/>
      <c r="AGP163" s="121"/>
      <c r="AGQ163" s="121"/>
      <c r="AGR163" s="121"/>
      <c r="AGS163" s="121"/>
      <c r="AGT163" s="121"/>
      <c r="AGU163" s="121"/>
      <c r="AGV163" s="121"/>
      <c r="AGW163" s="121"/>
      <c r="AGX163" s="121"/>
      <c r="AGY163" s="121"/>
      <c r="AGZ163" s="121"/>
      <c r="AHA163" s="121"/>
      <c r="AHB163" s="121"/>
      <c r="AHC163" s="121"/>
      <c r="AHD163" s="121"/>
      <c r="AHE163" s="121"/>
      <c r="AHF163" s="121"/>
      <c r="AHG163" s="121"/>
      <c r="AHH163" s="121"/>
      <c r="AHI163" s="121"/>
      <c r="AHJ163" s="121"/>
      <c r="AHK163" s="121"/>
      <c r="AHL163" s="121"/>
      <c r="AHM163" s="121"/>
      <c r="AHN163" s="121"/>
      <c r="AHO163" s="121"/>
      <c r="AHP163" s="121"/>
      <c r="AHQ163" s="121"/>
      <c r="AHR163" s="121"/>
      <c r="AHS163" s="121"/>
      <c r="AHT163" s="121"/>
      <c r="AHU163" s="121"/>
      <c r="AHV163" s="121"/>
      <c r="AHW163" s="121"/>
      <c r="AHX163" s="121"/>
      <c r="AHY163" s="121"/>
      <c r="AHZ163" s="121"/>
      <c r="AIA163" s="121"/>
      <c r="AIB163" s="121"/>
      <c r="AIC163" s="121"/>
      <c r="AID163" s="121"/>
      <c r="AIE163" s="121"/>
      <c r="AIF163" s="121"/>
      <c r="AIG163" s="121"/>
      <c r="AIH163" s="121"/>
      <c r="AII163" s="121"/>
      <c r="AIJ163" s="121"/>
      <c r="AIK163" s="121"/>
      <c r="AIL163" s="121"/>
      <c r="AIM163" s="121"/>
      <c r="AIN163" s="121"/>
      <c r="AIO163" s="121"/>
      <c r="AIP163" s="121"/>
      <c r="AIQ163" s="121"/>
      <c r="AIR163" s="121"/>
      <c r="AIS163" s="121"/>
      <c r="AIT163" s="121"/>
      <c r="AIU163" s="121"/>
      <c r="AIV163" s="121"/>
      <c r="AIW163" s="121"/>
      <c r="AIX163" s="121"/>
      <c r="AIY163" s="121"/>
      <c r="AIZ163" s="121"/>
      <c r="AJA163" s="121"/>
      <c r="AJB163" s="121"/>
      <c r="AJC163" s="121"/>
      <c r="AJD163" s="121"/>
      <c r="AJE163" s="121"/>
      <c r="AJF163" s="121"/>
      <c r="AJG163" s="121"/>
      <c r="AJH163" s="121"/>
      <c r="AJI163" s="121"/>
      <c r="AJJ163" s="121"/>
      <c r="AJK163" s="121"/>
      <c r="AJL163" s="121"/>
      <c r="AJM163" s="121"/>
      <c r="AJN163" s="121"/>
      <c r="AJO163" s="121"/>
      <c r="AJP163" s="121"/>
      <c r="AJQ163" s="121"/>
      <c r="AJR163" s="121"/>
      <c r="AJS163" s="121"/>
      <c r="AJT163" s="121"/>
      <c r="AJU163" s="121"/>
      <c r="AJV163" s="121"/>
      <c r="AJW163" s="121"/>
      <c r="AJX163" s="121"/>
      <c r="AJY163" s="121"/>
      <c r="AJZ163" s="121"/>
      <c r="AKA163" s="121"/>
      <c r="AKB163" s="121"/>
      <c r="AKC163" s="121"/>
      <c r="AKD163" s="121"/>
      <c r="AKE163" s="121"/>
      <c r="AKF163" s="121"/>
      <c r="AKG163" s="121"/>
      <c r="AKH163" s="121"/>
      <c r="AKI163" s="121"/>
      <c r="AKJ163" s="121"/>
      <c r="AKK163" s="121"/>
      <c r="AKL163" s="121"/>
      <c r="AKM163" s="121"/>
      <c r="AKN163" s="121"/>
      <c r="AKO163" s="121"/>
      <c r="AKP163" s="121"/>
      <c r="AKQ163" s="121"/>
      <c r="AKR163" s="121"/>
      <c r="AKS163" s="121"/>
      <c r="AKT163" s="121"/>
      <c r="AKU163" s="121"/>
      <c r="AKV163" s="121"/>
      <c r="AKW163" s="121"/>
      <c r="AKX163" s="121"/>
      <c r="AKY163" s="121"/>
      <c r="AKZ163" s="121"/>
      <c r="ALA163" s="121"/>
      <c r="ALB163" s="121"/>
      <c r="ALC163" s="121"/>
      <c r="ALD163" s="121"/>
      <c r="ALE163" s="121"/>
      <c r="ALF163" s="121"/>
      <c r="ALG163" s="121"/>
      <c r="ALH163" s="121"/>
      <c r="ALI163" s="121"/>
      <c r="ALJ163" s="121"/>
      <c r="ALK163" s="121"/>
      <c r="ALL163" s="121"/>
      <c r="ALM163" s="121"/>
      <c r="ALN163" s="121"/>
      <c r="ALO163" s="121"/>
      <c r="ALP163" s="121"/>
      <c r="ALQ163" s="121"/>
      <c r="ALR163" s="121"/>
      <c r="ALS163" s="121"/>
      <c r="ALT163" s="121"/>
      <c r="ALU163" s="121"/>
      <c r="ALV163" s="121"/>
      <c r="ALW163" s="121"/>
      <c r="ALX163" s="121"/>
      <c r="ALY163" s="121"/>
      <c r="ALZ163" s="121"/>
      <c r="AMA163" s="121"/>
      <c r="AMB163" s="121"/>
      <c r="AMC163" s="121"/>
      <c r="AMD163" s="121"/>
      <c r="AME163" s="121"/>
      <c r="AMF163" s="121"/>
      <c r="AMG163" s="121"/>
      <c r="AMH163" s="121"/>
      <c r="AMI163" s="121"/>
      <c r="AMJ163" s="121"/>
      <c r="AMK163" s="121"/>
      <c r="AML163" s="121"/>
      <c r="AMM163" s="121"/>
      <c r="AMN163" s="121"/>
      <c r="AMO163" s="121"/>
      <c r="AMP163" s="121"/>
      <c r="AMQ163" s="121"/>
      <c r="AMR163" s="121"/>
      <c r="AMS163" s="121"/>
      <c r="AMT163" s="121"/>
      <c r="AMU163" s="121"/>
      <c r="AMV163" s="121"/>
      <c r="AMW163" s="121"/>
      <c r="AMX163" s="121"/>
      <c r="AMY163" s="121"/>
      <c r="AMZ163" s="121"/>
      <c r="ANA163" s="121"/>
      <c r="ANB163" s="121"/>
      <c r="ANC163" s="121"/>
      <c r="AND163" s="121"/>
      <c r="ANE163" s="121"/>
      <c r="ANF163" s="121"/>
      <c r="ANG163" s="121"/>
      <c r="ANH163" s="121"/>
      <c r="ANI163" s="121"/>
      <c r="ANJ163" s="121"/>
      <c r="ANK163" s="121"/>
      <c r="ANL163" s="121"/>
      <c r="ANM163" s="121"/>
      <c r="ANN163" s="121"/>
      <c r="ANO163" s="121"/>
      <c r="ANP163" s="121"/>
      <c r="ANQ163" s="121"/>
      <c r="ANR163" s="121"/>
      <c r="ANS163" s="121"/>
      <c r="ANT163" s="121"/>
      <c r="ANU163" s="121"/>
      <c r="ANV163" s="121"/>
      <c r="ANW163" s="121"/>
      <c r="ANX163" s="121"/>
      <c r="ANY163" s="121"/>
      <c r="ANZ163" s="121"/>
      <c r="AOA163" s="121"/>
      <c r="AOB163" s="121"/>
      <c r="AOC163" s="121"/>
      <c r="AOD163" s="121"/>
      <c r="AOE163" s="121"/>
      <c r="AOF163" s="121"/>
      <c r="AOG163" s="121"/>
      <c r="AOH163" s="121"/>
      <c r="AOI163" s="121"/>
      <c r="AOJ163" s="121"/>
      <c r="AOK163" s="121"/>
      <c r="AOL163" s="121"/>
      <c r="AOM163" s="121"/>
      <c r="AON163" s="121"/>
      <c r="AOO163" s="121"/>
      <c r="AOP163" s="121"/>
      <c r="AOQ163" s="121"/>
      <c r="AOR163" s="121"/>
      <c r="AOS163" s="121"/>
      <c r="AOT163" s="121"/>
      <c r="AOU163" s="121"/>
      <c r="AOV163" s="121"/>
      <c r="AOW163" s="121"/>
      <c r="AOX163" s="121"/>
      <c r="AOY163" s="121"/>
      <c r="AOZ163" s="121"/>
      <c r="APA163" s="121"/>
      <c r="APB163" s="121"/>
      <c r="APC163" s="121"/>
      <c r="APD163" s="121"/>
      <c r="APE163" s="121"/>
      <c r="APF163" s="121"/>
      <c r="APG163" s="121"/>
      <c r="APH163" s="121"/>
      <c r="API163" s="121"/>
      <c r="APJ163" s="121"/>
      <c r="APK163" s="121"/>
      <c r="APL163" s="121"/>
      <c r="APM163" s="121"/>
      <c r="APN163" s="121"/>
      <c r="APO163" s="121"/>
      <c r="APP163" s="121"/>
      <c r="APQ163" s="121"/>
      <c r="APR163" s="121"/>
      <c r="APS163" s="121"/>
      <c r="APT163" s="121"/>
      <c r="APU163" s="121"/>
      <c r="APV163" s="121"/>
      <c r="APW163" s="121"/>
      <c r="APX163" s="121"/>
      <c r="APY163" s="121"/>
      <c r="APZ163" s="121"/>
      <c r="AQA163" s="121"/>
      <c r="AQB163" s="121"/>
      <c r="AQC163" s="121"/>
      <c r="AQD163" s="121"/>
      <c r="AQE163" s="121"/>
      <c r="AQF163" s="121"/>
      <c r="AQG163" s="121"/>
      <c r="AQH163" s="121"/>
      <c r="AQI163" s="121"/>
      <c r="AQJ163" s="121"/>
      <c r="AQK163" s="121"/>
      <c r="AQL163" s="121"/>
      <c r="AQM163" s="121"/>
      <c r="AQN163" s="121"/>
      <c r="AQO163" s="121"/>
      <c r="AQP163" s="121"/>
      <c r="AQQ163" s="121"/>
      <c r="AQR163" s="121"/>
      <c r="AQS163" s="121"/>
      <c r="AQT163" s="121"/>
      <c r="AQU163" s="121"/>
      <c r="AQV163" s="121"/>
      <c r="AQW163" s="121"/>
      <c r="AQX163" s="121"/>
      <c r="AQY163" s="121"/>
      <c r="AQZ163" s="121"/>
      <c r="ARA163" s="121"/>
      <c r="ARB163" s="121"/>
      <c r="ARC163" s="121"/>
      <c r="ARD163" s="121"/>
      <c r="ARE163" s="121"/>
      <c r="ARF163" s="121"/>
      <c r="ARG163" s="121"/>
      <c r="ARH163" s="121"/>
      <c r="ARI163" s="121"/>
      <c r="ARJ163" s="121"/>
      <c r="ARK163" s="121"/>
      <c r="ARL163" s="121"/>
      <c r="ARM163" s="121"/>
      <c r="ARN163" s="121"/>
      <c r="ARO163" s="121"/>
      <c r="ARP163" s="121"/>
      <c r="ARQ163" s="121"/>
      <c r="ARR163" s="121"/>
      <c r="ARS163" s="121"/>
      <c r="ART163" s="121"/>
      <c r="ARU163" s="121"/>
      <c r="ARV163" s="121"/>
      <c r="ARW163" s="121"/>
      <c r="ARX163" s="121"/>
      <c r="ARY163" s="121"/>
      <c r="ARZ163" s="121"/>
      <c r="ASA163" s="121"/>
      <c r="ASB163" s="121"/>
      <c r="ASC163" s="121"/>
      <c r="ASD163" s="121"/>
      <c r="ASE163" s="121"/>
      <c r="ASF163" s="121"/>
      <c r="ASG163" s="121"/>
      <c r="ASH163" s="121"/>
      <c r="ASI163" s="121"/>
      <c r="ASJ163" s="121"/>
      <c r="ASK163" s="121"/>
      <c r="ASL163" s="121"/>
      <c r="ASM163" s="121"/>
      <c r="ASN163" s="121"/>
      <c r="ASO163" s="121"/>
      <c r="ASP163" s="121"/>
      <c r="ASQ163" s="121"/>
      <c r="ASR163" s="121"/>
      <c r="ASS163" s="121"/>
      <c r="AST163" s="121"/>
      <c r="ASU163" s="121"/>
      <c r="ASV163" s="121"/>
      <c r="ASW163" s="121"/>
      <c r="ASX163" s="121"/>
      <c r="ASY163" s="121"/>
      <c r="ASZ163" s="121"/>
      <c r="ATA163" s="121"/>
      <c r="ATB163" s="121"/>
      <c r="ATC163" s="121"/>
      <c r="ATD163" s="121"/>
      <c r="ATE163" s="121"/>
      <c r="ATF163" s="121"/>
      <c r="ATG163" s="121"/>
      <c r="ATH163" s="121"/>
      <c r="ATI163" s="121"/>
      <c r="ATJ163" s="121"/>
      <c r="ATK163" s="121"/>
      <c r="ATL163" s="121"/>
      <c r="ATM163" s="121"/>
      <c r="ATN163" s="121"/>
      <c r="ATO163" s="121"/>
      <c r="ATP163" s="121"/>
      <c r="ATQ163" s="121"/>
      <c r="ATR163" s="121"/>
      <c r="ATS163" s="121"/>
      <c r="ATT163" s="121"/>
      <c r="ATU163" s="121"/>
      <c r="ATV163" s="121"/>
      <c r="ATW163" s="121"/>
      <c r="ATX163" s="121"/>
      <c r="ATY163" s="121"/>
      <c r="ATZ163" s="121"/>
      <c r="AUA163" s="121"/>
      <c r="AUB163" s="121"/>
      <c r="AUC163" s="121"/>
      <c r="AUD163" s="121"/>
      <c r="AUE163" s="121"/>
      <c r="AUF163" s="121"/>
      <c r="AUG163" s="121"/>
      <c r="AUH163" s="121"/>
      <c r="AUI163" s="121"/>
      <c r="AUJ163" s="121"/>
      <c r="AUK163" s="121"/>
      <c r="AUL163" s="121"/>
      <c r="AUM163" s="121"/>
      <c r="AUN163" s="121"/>
      <c r="AUO163" s="121"/>
      <c r="AUP163" s="121"/>
      <c r="AUQ163" s="121"/>
      <c r="AUR163" s="121"/>
      <c r="AUS163" s="121"/>
      <c r="AUT163" s="121"/>
      <c r="AUU163" s="121"/>
      <c r="AUV163" s="121"/>
      <c r="AUW163" s="121"/>
      <c r="AUX163" s="121"/>
      <c r="AUY163" s="121"/>
      <c r="AUZ163" s="121"/>
      <c r="AVA163" s="121"/>
      <c r="AVB163" s="121"/>
      <c r="AVC163" s="121"/>
      <c r="AVD163" s="121"/>
      <c r="AVE163" s="121"/>
      <c r="AVF163" s="121"/>
      <c r="AVG163" s="121"/>
      <c r="AVH163" s="121"/>
      <c r="AVI163" s="121"/>
      <c r="AVJ163" s="121"/>
      <c r="AVK163" s="121"/>
      <c r="AVL163" s="121"/>
      <c r="AVM163" s="121"/>
      <c r="AVN163" s="121"/>
      <c r="AVO163" s="121"/>
      <c r="AVP163" s="121"/>
      <c r="AVQ163" s="121"/>
      <c r="AVR163" s="121"/>
      <c r="AVS163" s="121"/>
      <c r="AVT163" s="121"/>
      <c r="AVU163" s="121"/>
      <c r="AVV163" s="121"/>
      <c r="AVW163" s="121"/>
      <c r="AVX163" s="121"/>
      <c r="AVY163" s="121"/>
      <c r="AVZ163" s="121"/>
      <c r="AWA163" s="121"/>
      <c r="AWB163" s="121"/>
      <c r="AWC163" s="121"/>
      <c r="AWD163" s="121"/>
      <c r="AWE163" s="121"/>
      <c r="AWF163" s="121"/>
      <c r="AWG163" s="121"/>
      <c r="AWH163" s="121"/>
      <c r="AWI163" s="121"/>
      <c r="AWJ163" s="121"/>
      <c r="AWK163" s="121"/>
      <c r="AWL163" s="121"/>
      <c r="AWM163" s="121"/>
      <c r="AWN163" s="121"/>
      <c r="AWO163" s="121"/>
      <c r="AWP163" s="121"/>
      <c r="AWQ163" s="121"/>
      <c r="AWR163" s="121"/>
      <c r="AWS163" s="121"/>
      <c r="AWT163" s="121"/>
      <c r="AWU163" s="121"/>
      <c r="AWV163" s="121"/>
      <c r="AWW163" s="121"/>
      <c r="AWX163" s="121"/>
      <c r="AWY163" s="121"/>
      <c r="AWZ163" s="121"/>
      <c r="AXA163" s="121"/>
      <c r="AXB163" s="121"/>
      <c r="AXC163" s="121"/>
      <c r="AXD163" s="121"/>
      <c r="AXE163" s="121"/>
      <c r="AXF163" s="121"/>
      <c r="AXG163" s="121"/>
      <c r="AXH163" s="121"/>
      <c r="AXI163" s="121"/>
      <c r="AXJ163" s="121"/>
      <c r="AXK163" s="121"/>
      <c r="AXL163" s="121"/>
      <c r="AXM163" s="121"/>
      <c r="AXN163" s="121"/>
      <c r="AXO163" s="121"/>
      <c r="AXP163" s="121"/>
      <c r="AXQ163" s="121"/>
      <c r="AXR163" s="121"/>
      <c r="AXS163" s="121"/>
      <c r="AXT163" s="121"/>
      <c r="AXU163" s="121"/>
      <c r="AXV163" s="121"/>
      <c r="AXW163" s="121"/>
      <c r="AXX163" s="121"/>
      <c r="AXY163" s="121"/>
      <c r="AXZ163" s="121"/>
      <c r="AYA163" s="121"/>
      <c r="AYB163" s="121"/>
      <c r="AYC163" s="121"/>
      <c r="AYD163" s="121"/>
      <c r="AYE163" s="121"/>
      <c r="AYF163" s="121"/>
      <c r="AYG163" s="121"/>
      <c r="AYH163" s="121"/>
      <c r="AYI163" s="121"/>
      <c r="AYJ163" s="121"/>
      <c r="AYK163" s="121"/>
      <c r="AYL163" s="121"/>
      <c r="AYM163" s="121"/>
      <c r="AYN163" s="121"/>
      <c r="AYO163" s="121"/>
      <c r="AYP163" s="121"/>
      <c r="AYQ163" s="121"/>
      <c r="AYR163" s="121"/>
      <c r="AYS163" s="121"/>
      <c r="AYT163" s="121"/>
      <c r="AYU163" s="121"/>
      <c r="AYV163" s="121"/>
      <c r="AYW163" s="121"/>
      <c r="AYX163" s="121"/>
      <c r="AYY163" s="121"/>
      <c r="AYZ163" s="121"/>
      <c r="AZA163" s="121"/>
      <c r="AZB163" s="121"/>
      <c r="AZC163" s="121"/>
      <c r="AZD163" s="121"/>
      <c r="AZE163" s="121"/>
      <c r="AZF163" s="121"/>
      <c r="AZG163" s="121"/>
      <c r="AZH163" s="121"/>
      <c r="AZI163" s="121"/>
      <c r="AZJ163" s="121"/>
      <c r="AZK163" s="121"/>
      <c r="AZL163" s="121"/>
      <c r="AZM163" s="121"/>
      <c r="AZN163" s="121"/>
      <c r="AZO163" s="121"/>
      <c r="AZP163" s="121"/>
      <c r="AZQ163" s="121"/>
      <c r="AZR163" s="121"/>
      <c r="AZS163" s="121"/>
      <c r="AZT163" s="121"/>
      <c r="AZU163" s="121"/>
      <c r="AZV163" s="121"/>
      <c r="AZW163" s="121"/>
      <c r="AZX163" s="121"/>
      <c r="AZY163" s="121"/>
      <c r="AZZ163" s="121"/>
      <c r="BAA163" s="121"/>
      <c r="BAB163" s="121"/>
      <c r="BAC163" s="121"/>
      <c r="BAD163" s="121"/>
      <c r="BAE163" s="121"/>
      <c r="BAF163" s="121"/>
      <c r="BAG163" s="121"/>
      <c r="BAH163" s="121"/>
      <c r="BAI163" s="121"/>
      <c r="BAJ163" s="121"/>
      <c r="BAK163" s="121"/>
      <c r="BAL163" s="121"/>
      <c r="BAM163" s="121"/>
      <c r="BAN163" s="121"/>
      <c r="BAO163" s="121"/>
      <c r="BAP163" s="121"/>
      <c r="BAQ163" s="121"/>
      <c r="BAR163" s="121"/>
      <c r="BAS163" s="121"/>
      <c r="BAT163" s="121"/>
      <c r="BAU163" s="121"/>
      <c r="BAV163" s="121"/>
      <c r="BAW163" s="121"/>
      <c r="BAX163" s="121"/>
      <c r="BAY163" s="121"/>
      <c r="BAZ163" s="121"/>
      <c r="BBA163" s="121"/>
      <c r="BBB163" s="121"/>
      <c r="BBC163" s="121"/>
      <c r="BBD163" s="121"/>
      <c r="BBE163" s="121"/>
      <c r="BBF163" s="121"/>
      <c r="BBG163" s="121"/>
      <c r="BBH163" s="121"/>
      <c r="BBI163" s="121"/>
      <c r="BBJ163" s="121"/>
      <c r="BBK163" s="121"/>
      <c r="BBL163" s="121"/>
      <c r="BBM163" s="121"/>
      <c r="BBN163" s="121"/>
      <c r="BBO163" s="121"/>
      <c r="BBP163" s="121"/>
      <c r="BBQ163" s="121"/>
      <c r="BBR163" s="121"/>
      <c r="BBS163" s="121"/>
      <c r="BBT163" s="121"/>
      <c r="BBU163" s="121"/>
      <c r="BBV163" s="121"/>
      <c r="BBW163" s="121"/>
      <c r="BBX163" s="121"/>
      <c r="BBY163" s="121"/>
      <c r="BBZ163" s="121"/>
      <c r="BCA163" s="121"/>
      <c r="BCB163" s="121"/>
      <c r="BCC163" s="121"/>
      <c r="BCD163" s="121"/>
      <c r="BCE163" s="121"/>
      <c r="BCF163" s="121"/>
      <c r="BCG163" s="121"/>
      <c r="BCH163" s="121"/>
      <c r="BCI163" s="121"/>
      <c r="BCJ163" s="121"/>
      <c r="BCK163" s="121"/>
      <c r="BCL163" s="121"/>
      <c r="BCM163" s="121"/>
      <c r="BCN163" s="121"/>
      <c r="BCO163" s="121"/>
      <c r="BCP163" s="121"/>
      <c r="BCQ163" s="121"/>
      <c r="BCR163" s="121"/>
      <c r="BCS163" s="121"/>
      <c r="BCT163" s="121"/>
      <c r="BCU163" s="121"/>
      <c r="BCV163" s="121"/>
      <c r="BCW163" s="121"/>
      <c r="BCX163" s="121"/>
      <c r="BCY163" s="121"/>
      <c r="BCZ163" s="121"/>
      <c r="BDA163" s="121"/>
      <c r="BDB163" s="121"/>
      <c r="BDC163" s="121"/>
      <c r="BDD163" s="121"/>
      <c r="BDE163" s="121"/>
      <c r="BDF163" s="121"/>
      <c r="BDG163" s="121"/>
      <c r="BDH163" s="121"/>
      <c r="BDI163" s="121"/>
      <c r="BDJ163" s="121"/>
      <c r="BDK163" s="121"/>
      <c r="BDL163" s="121"/>
      <c r="BDM163" s="121"/>
      <c r="BDN163" s="121"/>
      <c r="BDO163" s="121"/>
      <c r="BDP163" s="121"/>
      <c r="BDQ163" s="121"/>
      <c r="BDR163" s="121"/>
      <c r="BDS163" s="121"/>
      <c r="BDT163" s="121"/>
      <c r="BDU163" s="121"/>
      <c r="BDV163" s="121"/>
      <c r="BDW163" s="121"/>
      <c r="BDX163" s="121"/>
      <c r="BDY163" s="121"/>
      <c r="BDZ163" s="121"/>
      <c r="BEA163" s="121"/>
      <c r="BEB163" s="121"/>
      <c r="BEC163" s="121"/>
      <c r="BED163" s="121"/>
      <c r="BEE163" s="121"/>
      <c r="BEF163" s="121"/>
      <c r="BEG163" s="121"/>
      <c r="BEH163" s="121"/>
      <c r="BEI163" s="121"/>
      <c r="BEJ163" s="121"/>
      <c r="BEK163" s="121"/>
      <c r="BEL163" s="121"/>
      <c r="BEM163" s="121"/>
      <c r="BEN163" s="121"/>
      <c r="BEO163" s="121"/>
      <c r="BEP163" s="121"/>
      <c r="BEQ163" s="121"/>
      <c r="BER163" s="121"/>
      <c r="BES163" s="121"/>
      <c r="BET163" s="121"/>
      <c r="BEU163" s="121"/>
      <c r="BEV163" s="121"/>
      <c r="BEW163" s="121"/>
      <c r="BEX163" s="121"/>
      <c r="BEY163" s="121"/>
      <c r="BEZ163" s="121"/>
      <c r="BFA163" s="121"/>
      <c r="BFB163" s="121"/>
      <c r="BFC163" s="121"/>
      <c r="BFD163" s="121"/>
      <c r="BFE163" s="121"/>
      <c r="BFF163" s="121"/>
      <c r="BFG163" s="121"/>
      <c r="BFH163" s="121"/>
      <c r="BFI163" s="121"/>
      <c r="BFJ163" s="121"/>
      <c r="BFK163" s="121"/>
      <c r="BFL163" s="121"/>
      <c r="BFM163" s="121"/>
      <c r="BFN163" s="121"/>
      <c r="BFO163" s="121"/>
      <c r="BFP163" s="121"/>
      <c r="BFQ163" s="121"/>
      <c r="BFR163" s="121"/>
      <c r="BFS163" s="121"/>
      <c r="BFT163" s="121"/>
      <c r="BFU163" s="121"/>
      <c r="BFV163" s="121"/>
      <c r="BFW163" s="121"/>
      <c r="BFX163" s="121"/>
      <c r="BFY163" s="121"/>
      <c r="BFZ163" s="121"/>
      <c r="BGA163" s="121"/>
      <c r="BGB163" s="121"/>
      <c r="BGC163" s="121"/>
      <c r="BGD163" s="121"/>
      <c r="BGE163" s="121"/>
      <c r="BGF163" s="121"/>
      <c r="BGG163" s="121"/>
      <c r="BGH163" s="121"/>
      <c r="BGI163" s="121"/>
      <c r="BGJ163" s="121"/>
      <c r="BGK163" s="121"/>
      <c r="BGL163" s="121"/>
      <c r="BGM163" s="121"/>
      <c r="BGN163" s="121"/>
      <c r="BGO163" s="121"/>
      <c r="BGP163" s="121"/>
      <c r="BGQ163" s="121"/>
      <c r="BGR163" s="121"/>
      <c r="BGS163" s="121"/>
      <c r="BGT163" s="121"/>
      <c r="BGU163" s="121"/>
      <c r="BGV163" s="121"/>
      <c r="BGW163" s="121"/>
      <c r="BGX163" s="121"/>
      <c r="BGY163" s="121"/>
      <c r="BGZ163" s="121"/>
      <c r="BHA163" s="121"/>
      <c r="BHB163" s="121"/>
      <c r="BHC163" s="121"/>
      <c r="BHD163" s="121"/>
      <c r="BHE163" s="121"/>
      <c r="BHF163" s="121"/>
      <c r="BHG163" s="121"/>
      <c r="BHH163" s="121"/>
      <c r="BHI163" s="121"/>
      <c r="BHJ163" s="121"/>
      <c r="BHK163" s="121"/>
      <c r="BHL163" s="121"/>
      <c r="BHM163" s="121"/>
      <c r="BHN163" s="121"/>
      <c r="BHO163" s="121"/>
      <c r="BHP163" s="121"/>
      <c r="BHQ163" s="121"/>
      <c r="BHR163" s="121"/>
      <c r="BHS163" s="121"/>
      <c r="BHT163" s="121"/>
      <c r="BHU163" s="121"/>
      <c r="BHV163" s="121"/>
      <c r="BHW163" s="121"/>
      <c r="BHX163" s="121"/>
      <c r="BHY163" s="121"/>
      <c r="BHZ163" s="121"/>
      <c r="BIA163" s="121"/>
      <c r="BIB163" s="121"/>
      <c r="BIC163" s="121"/>
      <c r="BID163" s="121"/>
      <c r="BIE163" s="121"/>
      <c r="BIF163" s="121"/>
      <c r="BIG163" s="121"/>
      <c r="BIH163" s="121"/>
      <c r="BII163" s="121"/>
      <c r="BIJ163" s="121"/>
      <c r="BIK163" s="121"/>
      <c r="BIL163" s="121"/>
      <c r="BIM163" s="121"/>
      <c r="BIN163" s="121"/>
      <c r="BIO163" s="121"/>
      <c r="BIP163" s="121"/>
      <c r="BIQ163" s="121"/>
      <c r="BIR163" s="121"/>
      <c r="BIS163" s="121"/>
      <c r="BIT163" s="121"/>
      <c r="BIU163" s="121"/>
      <c r="BIV163" s="121"/>
      <c r="BIW163" s="121"/>
      <c r="BIX163" s="121"/>
      <c r="BIY163" s="121"/>
      <c r="BIZ163" s="121"/>
      <c r="BJA163" s="121"/>
      <c r="BJB163" s="121"/>
      <c r="BJC163" s="121"/>
      <c r="BJD163" s="121"/>
      <c r="BJE163" s="121"/>
      <c r="BJF163" s="121"/>
      <c r="BJG163" s="121"/>
      <c r="BJH163" s="121"/>
      <c r="BJI163" s="121"/>
      <c r="BJJ163" s="121"/>
      <c r="BJK163" s="121"/>
      <c r="BJL163" s="121"/>
      <c r="BJM163" s="121"/>
      <c r="BJN163" s="121"/>
      <c r="BJO163" s="121"/>
      <c r="BJP163" s="121"/>
      <c r="BJQ163" s="121"/>
      <c r="BJR163" s="121"/>
      <c r="BJS163" s="121"/>
      <c r="BJT163" s="121"/>
      <c r="BJU163" s="121"/>
      <c r="BJV163" s="121"/>
      <c r="BJW163" s="121"/>
      <c r="BJX163" s="121"/>
      <c r="BJY163" s="121"/>
      <c r="BJZ163" s="121"/>
      <c r="BKA163" s="121"/>
      <c r="BKB163" s="121"/>
      <c r="BKC163" s="121"/>
      <c r="BKD163" s="121"/>
      <c r="BKE163" s="121"/>
      <c r="BKF163" s="121"/>
      <c r="BKG163" s="121"/>
      <c r="BKH163" s="121"/>
      <c r="BKI163" s="121"/>
      <c r="BKJ163" s="121"/>
      <c r="BKK163" s="121"/>
      <c r="BKL163" s="121"/>
      <c r="BKM163" s="121"/>
      <c r="BKN163" s="121"/>
      <c r="BKO163" s="121"/>
      <c r="BKP163" s="121"/>
      <c r="BKQ163" s="121"/>
      <c r="BKR163" s="121"/>
      <c r="BKS163" s="121"/>
      <c r="BKT163" s="121"/>
      <c r="BKU163" s="121"/>
      <c r="BKV163" s="121"/>
      <c r="BKW163" s="121"/>
      <c r="BKX163" s="121"/>
      <c r="BKY163" s="121"/>
      <c r="BKZ163" s="121"/>
      <c r="BLA163" s="121"/>
      <c r="BLB163" s="121"/>
      <c r="BLC163" s="121"/>
      <c r="BLD163" s="121"/>
      <c r="BLE163" s="121"/>
      <c r="BLF163" s="121"/>
      <c r="BLG163" s="121"/>
      <c r="BLH163" s="121"/>
      <c r="BLI163" s="121"/>
      <c r="BLJ163" s="121"/>
      <c r="BLK163" s="121"/>
      <c r="BLL163" s="121"/>
      <c r="BLM163" s="121"/>
      <c r="BLN163" s="121"/>
      <c r="BLO163" s="121"/>
      <c r="BLP163" s="121"/>
      <c r="BLQ163" s="121"/>
      <c r="BLR163" s="121"/>
      <c r="BLS163" s="121"/>
      <c r="BLT163" s="121"/>
      <c r="BLU163" s="121"/>
      <c r="BLV163" s="121"/>
      <c r="BLW163" s="121"/>
      <c r="BLX163" s="121"/>
      <c r="BLY163" s="121"/>
      <c r="BLZ163" s="121"/>
      <c r="BMA163" s="121"/>
      <c r="BMB163" s="121"/>
      <c r="BMC163" s="121"/>
      <c r="BMD163" s="121"/>
      <c r="BME163" s="121"/>
      <c r="BMF163" s="121"/>
      <c r="BMG163" s="121"/>
      <c r="BMH163" s="121"/>
      <c r="BMI163" s="121"/>
      <c r="BMJ163" s="121"/>
      <c r="BMK163" s="121"/>
      <c r="BML163" s="121"/>
      <c r="BMM163" s="121"/>
      <c r="BMN163" s="121"/>
      <c r="BMO163" s="121"/>
      <c r="BMP163" s="121"/>
      <c r="BMQ163" s="121"/>
      <c r="BMR163" s="121"/>
      <c r="BMS163" s="121"/>
      <c r="BMT163" s="121"/>
      <c r="BMU163" s="121"/>
      <c r="BMV163" s="121"/>
      <c r="BMW163" s="121"/>
      <c r="BMX163" s="121"/>
      <c r="BMY163" s="121"/>
      <c r="BMZ163" s="121"/>
      <c r="BNA163" s="121"/>
      <c r="BNB163" s="121"/>
      <c r="BNC163" s="121"/>
      <c r="BND163" s="121"/>
      <c r="BNE163" s="121"/>
      <c r="BNF163" s="121"/>
      <c r="BNG163" s="121"/>
      <c r="BNH163" s="121"/>
      <c r="BNI163" s="121"/>
      <c r="BNJ163" s="121"/>
      <c r="BNK163" s="121"/>
      <c r="BNL163" s="121"/>
      <c r="BNM163" s="121"/>
      <c r="BNN163" s="121"/>
      <c r="BNO163" s="121"/>
      <c r="BNP163" s="121"/>
      <c r="BNQ163" s="121"/>
      <c r="BNR163" s="121"/>
      <c r="BNS163" s="121"/>
      <c r="BNT163" s="121"/>
      <c r="BNU163" s="121"/>
      <c r="BNV163" s="121"/>
      <c r="BNW163" s="121"/>
      <c r="BNX163" s="121"/>
      <c r="BNY163" s="121"/>
      <c r="BNZ163" s="121"/>
      <c r="BOA163" s="121"/>
      <c r="BOB163" s="121"/>
      <c r="BOC163" s="121"/>
      <c r="BOD163" s="121"/>
      <c r="BOE163" s="121"/>
      <c r="BOF163" s="121"/>
      <c r="BOG163" s="121"/>
      <c r="BOH163" s="121"/>
      <c r="BOI163" s="121"/>
      <c r="BOJ163" s="121"/>
      <c r="BOK163" s="121"/>
      <c r="BOL163" s="121"/>
      <c r="BOM163" s="121"/>
      <c r="BON163" s="121"/>
      <c r="BOO163" s="121"/>
      <c r="BOP163" s="121"/>
      <c r="BOQ163" s="121"/>
      <c r="BOR163" s="121"/>
      <c r="BOS163" s="121"/>
      <c r="BOT163" s="121"/>
      <c r="BOU163" s="121"/>
      <c r="BOV163" s="121"/>
      <c r="BOW163" s="121"/>
      <c r="BOX163" s="121"/>
      <c r="BOY163" s="121"/>
      <c r="BOZ163" s="121"/>
      <c r="BPA163" s="121"/>
      <c r="BPB163" s="121"/>
      <c r="BPC163" s="121"/>
      <c r="BPD163" s="121"/>
      <c r="BPE163" s="121"/>
      <c r="BPF163" s="121"/>
      <c r="BPG163" s="121"/>
      <c r="BPH163" s="121"/>
      <c r="BPI163" s="121"/>
      <c r="BPJ163" s="121"/>
      <c r="BPK163" s="121"/>
      <c r="BPL163" s="121"/>
      <c r="BPM163" s="121"/>
      <c r="BPN163" s="121"/>
      <c r="BPO163" s="121"/>
      <c r="BPP163" s="121"/>
      <c r="BPQ163" s="121"/>
      <c r="BPR163" s="121"/>
      <c r="BPS163" s="121"/>
      <c r="BPT163" s="121"/>
      <c r="BPU163" s="121"/>
      <c r="BPV163" s="121"/>
      <c r="BPW163" s="121"/>
      <c r="BPX163" s="121"/>
      <c r="BPY163" s="121"/>
      <c r="BPZ163" s="121"/>
      <c r="BQA163" s="121"/>
      <c r="BQB163" s="121"/>
      <c r="BQC163" s="121"/>
      <c r="BQD163" s="121"/>
      <c r="BQE163" s="121"/>
      <c r="BQF163" s="121"/>
      <c r="BQG163" s="121"/>
      <c r="BQH163" s="121"/>
      <c r="BQI163" s="121"/>
      <c r="BQJ163" s="121"/>
      <c r="BQK163" s="121"/>
      <c r="BQL163" s="121"/>
      <c r="BQM163" s="121"/>
      <c r="BQN163" s="121"/>
      <c r="BQO163" s="121"/>
      <c r="BQP163" s="121"/>
      <c r="BQQ163" s="121"/>
      <c r="BQR163" s="121"/>
      <c r="BQS163" s="121"/>
      <c r="BQT163" s="121"/>
      <c r="BQU163" s="121"/>
      <c r="BQV163" s="121"/>
      <c r="BQW163" s="121"/>
      <c r="BQX163" s="121"/>
      <c r="BQY163" s="121"/>
      <c r="BQZ163" s="121"/>
      <c r="BRA163" s="121"/>
      <c r="BRB163" s="121"/>
      <c r="BRC163" s="121"/>
      <c r="BRD163" s="121"/>
      <c r="BRE163" s="121"/>
      <c r="BRF163" s="121"/>
      <c r="BRG163" s="121"/>
      <c r="BRH163" s="121"/>
      <c r="BRI163" s="121"/>
      <c r="BRJ163" s="121"/>
      <c r="BRK163" s="121"/>
      <c r="BRL163" s="121"/>
      <c r="BRM163" s="121"/>
      <c r="BRN163" s="121"/>
      <c r="BRO163" s="121"/>
      <c r="BRP163" s="121"/>
      <c r="BRQ163" s="121"/>
      <c r="BRR163" s="121"/>
      <c r="BRS163" s="121"/>
      <c r="BRT163" s="121"/>
      <c r="BRU163" s="121"/>
      <c r="BRV163" s="121"/>
      <c r="BRW163" s="121"/>
      <c r="BRX163" s="121"/>
      <c r="BRY163" s="121"/>
      <c r="BRZ163" s="121"/>
      <c r="BSA163" s="121"/>
      <c r="BSB163" s="121"/>
      <c r="BSC163" s="121"/>
      <c r="BSD163" s="121"/>
      <c r="BSE163" s="121"/>
      <c r="BSF163" s="121"/>
      <c r="BSG163" s="121"/>
      <c r="BSH163" s="121"/>
      <c r="BSI163" s="121"/>
      <c r="BSJ163" s="121"/>
      <c r="BSK163" s="121"/>
      <c r="BSL163" s="121"/>
      <c r="BSM163" s="121"/>
      <c r="BSN163" s="121"/>
      <c r="BSO163" s="121"/>
      <c r="BSP163" s="121"/>
      <c r="BSQ163" s="121"/>
      <c r="BSR163" s="121"/>
      <c r="BSS163" s="121"/>
      <c r="BST163" s="121"/>
      <c r="BSU163" s="121"/>
      <c r="BSV163" s="121"/>
      <c r="BSW163" s="121"/>
      <c r="BSX163" s="121"/>
      <c r="BSY163" s="121"/>
      <c r="BSZ163" s="121"/>
      <c r="BTA163" s="121"/>
      <c r="BTB163" s="121"/>
      <c r="BTC163" s="121"/>
      <c r="BTD163" s="121"/>
      <c r="BTE163" s="121"/>
      <c r="BTF163" s="121"/>
      <c r="BTG163" s="121"/>
      <c r="BTH163" s="121"/>
      <c r="BTI163" s="121"/>
      <c r="BTJ163" s="121"/>
      <c r="BTK163" s="121"/>
      <c r="BTL163" s="121"/>
      <c r="BTM163" s="121"/>
      <c r="BTN163" s="121"/>
      <c r="BTO163" s="121"/>
      <c r="BTP163" s="121"/>
      <c r="BTQ163" s="121"/>
      <c r="BTR163" s="121"/>
      <c r="BTS163" s="121"/>
      <c r="BTT163" s="121"/>
      <c r="BTU163" s="121"/>
      <c r="BTV163" s="121"/>
      <c r="BTW163" s="121"/>
      <c r="BTX163" s="121"/>
      <c r="BTY163" s="121"/>
      <c r="BTZ163" s="121"/>
      <c r="BUA163" s="121"/>
      <c r="BUB163" s="121"/>
      <c r="BUC163" s="121"/>
      <c r="BUD163" s="121"/>
      <c r="BUE163" s="121"/>
      <c r="BUF163" s="121"/>
      <c r="BUG163" s="121"/>
      <c r="BUH163" s="121"/>
      <c r="BUI163" s="121"/>
      <c r="BUJ163" s="121"/>
      <c r="BUK163" s="121"/>
      <c r="BUL163" s="121"/>
      <c r="BUM163" s="121"/>
      <c r="BUN163" s="121"/>
      <c r="BUO163" s="121"/>
      <c r="BUP163" s="121"/>
      <c r="BUQ163" s="121"/>
      <c r="BUR163" s="121"/>
      <c r="BUS163" s="121"/>
      <c r="BUT163" s="121"/>
      <c r="BUU163" s="121"/>
      <c r="BUV163" s="121"/>
      <c r="BUW163" s="121"/>
      <c r="BUX163" s="121"/>
      <c r="BUY163" s="121"/>
      <c r="BUZ163" s="121"/>
      <c r="BVA163" s="121"/>
      <c r="BVB163" s="121"/>
      <c r="BVC163" s="121"/>
      <c r="BVD163" s="121"/>
      <c r="BVE163" s="121"/>
      <c r="BVF163" s="121"/>
      <c r="BVG163" s="121"/>
      <c r="BVH163" s="121"/>
      <c r="BVI163" s="121"/>
      <c r="BVJ163" s="121"/>
      <c r="BVK163" s="121"/>
      <c r="BVL163" s="121"/>
      <c r="BVM163" s="121"/>
      <c r="BVN163" s="121"/>
      <c r="BVO163" s="121"/>
      <c r="BVP163" s="121"/>
      <c r="BVQ163" s="121"/>
      <c r="BVR163" s="121"/>
      <c r="BVS163" s="121"/>
      <c r="BVT163" s="121"/>
      <c r="BVU163" s="121"/>
      <c r="BVV163" s="121"/>
      <c r="BVW163" s="121"/>
      <c r="BVX163" s="121"/>
      <c r="BVY163" s="121"/>
      <c r="BVZ163" s="121"/>
      <c r="BWA163" s="121"/>
      <c r="BWB163" s="121"/>
      <c r="BWC163" s="121"/>
      <c r="BWD163" s="121"/>
      <c r="BWE163" s="121"/>
      <c r="BWF163" s="121"/>
      <c r="BWG163" s="121"/>
      <c r="BWH163" s="121"/>
      <c r="BWI163" s="121"/>
      <c r="BWJ163" s="121"/>
      <c r="BWK163" s="121"/>
      <c r="BWL163" s="121"/>
      <c r="BWM163" s="121"/>
      <c r="BWN163" s="121"/>
      <c r="BWO163" s="121"/>
      <c r="BWP163" s="121"/>
      <c r="BWQ163" s="121"/>
      <c r="BWR163" s="121"/>
      <c r="BWS163" s="121"/>
      <c r="BWT163" s="121"/>
      <c r="BWU163" s="121"/>
      <c r="BWV163" s="121"/>
      <c r="BWW163" s="121"/>
      <c r="BWX163" s="121"/>
      <c r="BWY163" s="121"/>
      <c r="BWZ163" s="121"/>
      <c r="BXA163" s="121"/>
      <c r="BXB163" s="121"/>
      <c r="BXC163" s="121"/>
      <c r="BXD163" s="121"/>
      <c r="BXE163" s="121"/>
      <c r="BXF163" s="121"/>
      <c r="BXG163" s="121"/>
      <c r="BXH163" s="121"/>
      <c r="BXI163" s="121"/>
      <c r="BXJ163" s="121"/>
      <c r="BXK163" s="121"/>
      <c r="BXL163" s="121"/>
      <c r="BXM163" s="121"/>
      <c r="BXN163" s="121"/>
      <c r="BXO163" s="121"/>
      <c r="BXP163" s="121"/>
      <c r="BXQ163" s="121"/>
      <c r="BXR163" s="121"/>
      <c r="BXS163" s="121"/>
      <c r="BXT163" s="121"/>
      <c r="BXU163" s="121"/>
      <c r="BXV163" s="121"/>
      <c r="BXW163" s="121"/>
      <c r="BXX163" s="121"/>
      <c r="BXY163" s="121"/>
      <c r="BXZ163" s="121"/>
      <c r="BYA163" s="121"/>
      <c r="BYB163" s="121"/>
      <c r="BYC163" s="121"/>
      <c r="BYD163" s="121"/>
      <c r="BYE163" s="121"/>
      <c r="BYF163" s="121"/>
      <c r="BYG163" s="121"/>
      <c r="BYH163" s="121"/>
      <c r="BYI163" s="121"/>
      <c r="BYJ163" s="121"/>
      <c r="BYK163" s="121"/>
      <c r="BYL163" s="121"/>
      <c r="BYM163" s="121"/>
      <c r="BYN163" s="121"/>
      <c r="BYO163" s="121"/>
      <c r="BYP163" s="121"/>
      <c r="BYQ163" s="121"/>
      <c r="BYR163" s="121"/>
      <c r="BYS163" s="121"/>
      <c r="BYT163" s="121"/>
      <c r="BYU163" s="121"/>
      <c r="BYV163" s="121"/>
      <c r="BYW163" s="121"/>
      <c r="BYX163" s="121"/>
      <c r="BYY163" s="121"/>
      <c r="BYZ163" s="121"/>
      <c r="BZA163" s="121"/>
      <c r="BZB163" s="121"/>
      <c r="BZC163" s="121"/>
      <c r="BZD163" s="121"/>
      <c r="BZE163" s="121"/>
      <c r="BZF163" s="121"/>
      <c r="BZG163" s="121"/>
      <c r="BZH163" s="121"/>
      <c r="BZI163" s="121"/>
      <c r="BZJ163" s="121"/>
      <c r="BZK163" s="121"/>
      <c r="BZL163" s="121"/>
      <c r="BZM163" s="121"/>
      <c r="BZN163" s="121"/>
      <c r="BZO163" s="121"/>
      <c r="BZP163" s="121"/>
      <c r="BZQ163" s="121"/>
      <c r="BZR163" s="121"/>
      <c r="BZS163" s="121"/>
      <c r="BZT163" s="121"/>
      <c r="BZU163" s="121"/>
      <c r="BZV163" s="121"/>
      <c r="BZW163" s="121"/>
      <c r="BZX163" s="121"/>
      <c r="BZY163" s="121"/>
      <c r="BZZ163" s="121"/>
      <c r="CAA163" s="121"/>
      <c r="CAB163" s="121"/>
      <c r="CAC163" s="121"/>
      <c r="CAD163" s="121"/>
      <c r="CAE163" s="121"/>
      <c r="CAF163" s="121"/>
      <c r="CAG163" s="121"/>
      <c r="CAH163" s="121"/>
      <c r="CAI163" s="121"/>
      <c r="CAJ163" s="121"/>
      <c r="CAK163" s="121"/>
      <c r="CAL163" s="121"/>
      <c r="CAM163" s="121"/>
      <c r="CAN163" s="121"/>
      <c r="CAO163" s="121"/>
      <c r="CAP163" s="121"/>
      <c r="CAQ163" s="121"/>
      <c r="CAR163" s="121"/>
      <c r="CAS163" s="121"/>
      <c r="CAT163" s="121"/>
      <c r="CAU163" s="121"/>
      <c r="CAV163" s="121"/>
      <c r="CAW163" s="121"/>
      <c r="CAX163" s="121"/>
      <c r="CAY163" s="121"/>
      <c r="CAZ163" s="121"/>
      <c r="CBA163" s="121"/>
      <c r="CBB163" s="121"/>
      <c r="CBC163" s="121"/>
      <c r="CBD163" s="121"/>
      <c r="CBE163" s="121"/>
      <c r="CBF163" s="121"/>
      <c r="CBG163" s="121"/>
      <c r="CBH163" s="121"/>
      <c r="CBI163" s="121"/>
      <c r="CBJ163" s="121"/>
      <c r="CBK163" s="121"/>
      <c r="CBL163" s="121"/>
      <c r="CBM163" s="121"/>
      <c r="CBN163" s="121"/>
      <c r="CBO163" s="121"/>
      <c r="CBP163" s="121"/>
      <c r="CBQ163" s="121"/>
      <c r="CBR163" s="121"/>
      <c r="CBS163" s="121"/>
      <c r="CBT163" s="121"/>
      <c r="CBU163" s="121"/>
      <c r="CBV163" s="121"/>
      <c r="CBW163" s="121"/>
      <c r="CBX163" s="121"/>
      <c r="CBY163" s="121"/>
      <c r="CBZ163" s="121"/>
      <c r="CCA163" s="121"/>
      <c r="CCB163" s="121"/>
      <c r="CCC163" s="121"/>
      <c r="CCD163" s="121"/>
      <c r="CCE163" s="121"/>
      <c r="CCF163" s="121"/>
      <c r="CCG163" s="121"/>
      <c r="CCH163" s="121"/>
      <c r="CCI163" s="121"/>
      <c r="CCJ163" s="121"/>
      <c r="CCK163" s="121"/>
      <c r="CCL163" s="121"/>
      <c r="CCM163" s="121"/>
      <c r="CCN163" s="121"/>
      <c r="CCO163" s="121"/>
      <c r="CCP163" s="121"/>
      <c r="CCQ163" s="121"/>
      <c r="CCR163" s="121"/>
      <c r="CCS163" s="121"/>
      <c r="CCT163" s="121"/>
      <c r="CCU163" s="121"/>
      <c r="CCV163" s="121"/>
      <c r="CCW163" s="121"/>
      <c r="CCX163" s="121"/>
      <c r="CCY163" s="121"/>
      <c r="CCZ163" s="121"/>
      <c r="CDA163" s="121"/>
      <c r="CDB163" s="121"/>
      <c r="CDC163" s="121"/>
      <c r="CDD163" s="121"/>
      <c r="CDE163" s="121"/>
      <c r="CDF163" s="121"/>
      <c r="CDG163" s="121"/>
      <c r="CDH163" s="121"/>
      <c r="CDI163" s="121"/>
      <c r="CDJ163" s="121"/>
      <c r="CDK163" s="121"/>
      <c r="CDL163" s="121"/>
      <c r="CDM163" s="121"/>
      <c r="CDN163" s="121"/>
      <c r="CDO163" s="121"/>
      <c r="CDP163" s="121"/>
      <c r="CDQ163" s="121"/>
      <c r="CDR163" s="121"/>
      <c r="CDS163" s="121"/>
      <c r="CDT163" s="121"/>
      <c r="CDU163" s="121"/>
      <c r="CDV163" s="121"/>
      <c r="CDW163" s="121"/>
      <c r="CDX163" s="121"/>
      <c r="CDY163" s="121"/>
      <c r="CDZ163" s="121"/>
      <c r="CEA163" s="121"/>
      <c r="CEB163" s="121"/>
      <c r="CEC163" s="121"/>
      <c r="CED163" s="121"/>
      <c r="CEE163" s="121"/>
      <c r="CEF163" s="121"/>
      <c r="CEG163" s="121"/>
      <c r="CEH163" s="121"/>
      <c r="CEI163" s="121"/>
      <c r="CEJ163" s="121"/>
      <c r="CEK163" s="121"/>
      <c r="CEL163" s="121"/>
      <c r="CEM163" s="121"/>
      <c r="CEN163" s="121"/>
      <c r="CEO163" s="121"/>
      <c r="CEP163" s="121"/>
      <c r="CEQ163" s="121"/>
      <c r="CER163" s="121"/>
      <c r="CES163" s="121"/>
      <c r="CET163" s="121"/>
      <c r="CEU163" s="121"/>
      <c r="CEV163" s="121"/>
      <c r="CEW163" s="121"/>
      <c r="CEX163" s="121"/>
      <c r="CEY163" s="121"/>
      <c r="CEZ163" s="121"/>
      <c r="CFA163" s="121"/>
      <c r="CFB163" s="121"/>
      <c r="CFC163" s="121"/>
      <c r="CFD163" s="121"/>
      <c r="CFE163" s="121"/>
      <c r="CFF163" s="121"/>
      <c r="CFG163" s="121"/>
      <c r="CFH163" s="121"/>
      <c r="CFI163" s="121"/>
      <c r="CFJ163" s="121"/>
      <c r="CFK163" s="121"/>
      <c r="CFL163" s="121"/>
      <c r="CFM163" s="121"/>
      <c r="CFN163" s="121"/>
      <c r="CFO163" s="121"/>
      <c r="CFP163" s="121"/>
      <c r="CFQ163" s="121"/>
      <c r="CFR163" s="121"/>
      <c r="CFS163" s="121"/>
      <c r="CFT163" s="121"/>
      <c r="CFU163" s="121"/>
      <c r="CFV163" s="121"/>
      <c r="CFW163" s="121"/>
      <c r="CFX163" s="121"/>
      <c r="CFY163" s="121"/>
      <c r="CFZ163" s="121"/>
      <c r="CGA163" s="121"/>
      <c r="CGB163" s="121"/>
      <c r="CGC163" s="121"/>
      <c r="CGD163" s="121"/>
      <c r="CGE163" s="121"/>
      <c r="CGF163" s="121"/>
      <c r="CGG163" s="121"/>
      <c r="CGH163" s="121"/>
      <c r="CGI163" s="121"/>
      <c r="CGJ163" s="121"/>
      <c r="CGK163" s="121"/>
      <c r="CGL163" s="121"/>
      <c r="CGM163" s="121"/>
      <c r="CGN163" s="121"/>
      <c r="CGO163" s="121"/>
      <c r="CGP163" s="121"/>
      <c r="CGQ163" s="121"/>
      <c r="CGR163" s="121"/>
      <c r="CGS163" s="121"/>
      <c r="CGT163" s="121"/>
      <c r="CGU163" s="121"/>
      <c r="CGV163" s="121"/>
      <c r="CGW163" s="121"/>
      <c r="CGX163" s="121"/>
      <c r="CGY163" s="121"/>
      <c r="CGZ163" s="121"/>
      <c r="CHA163" s="121"/>
      <c r="CHB163" s="121"/>
      <c r="CHC163" s="121"/>
      <c r="CHD163" s="121"/>
      <c r="CHE163" s="121"/>
      <c r="CHF163" s="121"/>
      <c r="CHG163" s="121"/>
      <c r="CHH163" s="121"/>
      <c r="CHI163" s="121"/>
      <c r="CHJ163" s="121"/>
      <c r="CHK163" s="121"/>
      <c r="CHL163" s="121"/>
      <c r="CHM163" s="121"/>
      <c r="CHN163" s="121"/>
      <c r="CHO163" s="121"/>
      <c r="CHP163" s="121"/>
      <c r="CHQ163" s="121"/>
      <c r="CHR163" s="121"/>
      <c r="CHS163" s="121"/>
      <c r="CHT163" s="121"/>
      <c r="CHU163" s="121"/>
      <c r="CHV163" s="121"/>
      <c r="CHW163" s="121"/>
      <c r="CHX163" s="121"/>
      <c r="CHY163" s="121"/>
      <c r="CHZ163" s="121"/>
      <c r="CIA163" s="121"/>
      <c r="CIB163" s="121"/>
      <c r="CIC163" s="121"/>
      <c r="CID163" s="121"/>
      <c r="CIE163" s="121"/>
      <c r="CIF163" s="121"/>
      <c r="CIG163" s="121"/>
      <c r="CIH163" s="121"/>
      <c r="CII163" s="121"/>
      <c r="CIJ163" s="121"/>
      <c r="CIK163" s="121"/>
      <c r="CIL163" s="121"/>
      <c r="CIM163" s="121"/>
      <c r="CIN163" s="121"/>
      <c r="CIO163" s="121"/>
      <c r="CIP163" s="121"/>
      <c r="CIQ163" s="121"/>
      <c r="CIR163" s="121"/>
      <c r="CIS163" s="121"/>
      <c r="CIT163" s="121"/>
      <c r="CIU163" s="121"/>
      <c r="CIV163" s="121"/>
      <c r="CIW163" s="121"/>
      <c r="CIX163" s="121"/>
      <c r="CIY163" s="121"/>
      <c r="CIZ163" s="121"/>
      <c r="CJA163" s="121"/>
      <c r="CJB163" s="121"/>
      <c r="CJC163" s="121"/>
      <c r="CJD163" s="121"/>
      <c r="CJE163" s="121"/>
      <c r="CJF163" s="121"/>
      <c r="CJG163" s="121"/>
      <c r="CJH163" s="121"/>
      <c r="CJI163" s="121"/>
      <c r="CJJ163" s="121"/>
      <c r="CJK163" s="121"/>
      <c r="CJL163" s="121"/>
      <c r="CJM163" s="121"/>
      <c r="CJN163" s="121"/>
      <c r="CJO163" s="121"/>
      <c r="CJP163" s="121"/>
      <c r="CJQ163" s="121"/>
      <c r="CJR163" s="121"/>
      <c r="CJS163" s="121"/>
      <c r="CJT163" s="121"/>
      <c r="CJU163" s="121"/>
      <c r="CJV163" s="121"/>
      <c r="CJW163" s="121"/>
      <c r="CJX163" s="121"/>
      <c r="CJY163" s="121"/>
      <c r="CJZ163" s="121"/>
      <c r="CKA163" s="121"/>
      <c r="CKB163" s="121"/>
      <c r="CKC163" s="121"/>
      <c r="CKD163" s="121"/>
      <c r="CKE163" s="121"/>
      <c r="CKF163" s="121"/>
      <c r="CKG163" s="121"/>
      <c r="CKH163" s="121"/>
      <c r="CKI163" s="121"/>
      <c r="CKJ163" s="121"/>
      <c r="CKK163" s="121"/>
      <c r="CKL163" s="121"/>
      <c r="CKM163" s="121"/>
      <c r="CKN163" s="121"/>
      <c r="CKO163" s="121"/>
      <c r="CKP163" s="121"/>
      <c r="CKQ163" s="121"/>
      <c r="CKR163" s="121"/>
      <c r="CKS163" s="121"/>
      <c r="CKT163" s="121"/>
      <c r="CKU163" s="121"/>
      <c r="CKV163" s="121"/>
      <c r="CKW163" s="121"/>
      <c r="CKX163" s="121"/>
      <c r="CKY163" s="121"/>
      <c r="CKZ163" s="121"/>
      <c r="CLA163" s="121"/>
      <c r="CLB163" s="121"/>
      <c r="CLC163" s="121"/>
      <c r="CLD163" s="121"/>
      <c r="CLE163" s="121"/>
      <c r="CLF163" s="121"/>
      <c r="CLG163" s="121"/>
      <c r="CLH163" s="121"/>
      <c r="CLI163" s="121"/>
      <c r="CLJ163" s="121"/>
      <c r="CLK163" s="121"/>
      <c r="CLL163" s="121"/>
      <c r="CLM163" s="121"/>
      <c r="CLN163" s="121"/>
      <c r="CLO163" s="121"/>
      <c r="CLP163" s="121"/>
      <c r="CLQ163" s="121"/>
      <c r="CLR163" s="121"/>
      <c r="CLS163" s="121"/>
      <c r="CLT163" s="121"/>
      <c r="CLU163" s="121"/>
      <c r="CLV163" s="121"/>
      <c r="CLW163" s="121"/>
      <c r="CLX163" s="121"/>
      <c r="CLY163" s="121"/>
      <c r="CLZ163" s="121"/>
      <c r="CMA163" s="121"/>
      <c r="CMB163" s="121"/>
      <c r="CMC163" s="121"/>
      <c r="CMD163" s="121"/>
      <c r="CME163" s="121"/>
      <c r="CMF163" s="121"/>
      <c r="CMG163" s="121"/>
      <c r="CMH163" s="121"/>
      <c r="CMI163" s="121"/>
      <c r="CMJ163" s="121"/>
      <c r="CMK163" s="121"/>
      <c r="CML163" s="121"/>
      <c r="CMM163" s="121"/>
      <c r="CMN163" s="121"/>
      <c r="CMO163" s="121"/>
      <c r="CMP163" s="121"/>
      <c r="CMQ163" s="121"/>
      <c r="CMR163" s="121"/>
      <c r="CMS163" s="121"/>
      <c r="CMT163" s="121"/>
      <c r="CMU163" s="121"/>
      <c r="CMV163" s="121"/>
      <c r="CMW163" s="121"/>
      <c r="CMX163" s="121"/>
      <c r="CMY163" s="121"/>
      <c r="CMZ163" s="121"/>
      <c r="CNA163" s="121"/>
      <c r="CNB163" s="121"/>
      <c r="CNC163" s="121"/>
      <c r="CND163" s="121"/>
      <c r="CNE163" s="121"/>
      <c r="CNF163" s="121"/>
      <c r="CNG163" s="121"/>
      <c r="CNH163" s="121"/>
      <c r="CNI163" s="121"/>
      <c r="CNJ163" s="121"/>
      <c r="CNK163" s="121"/>
      <c r="CNL163" s="121"/>
      <c r="CNM163" s="121"/>
      <c r="CNN163" s="121"/>
      <c r="CNO163" s="121"/>
      <c r="CNP163" s="121"/>
      <c r="CNQ163" s="121"/>
      <c r="CNR163" s="121"/>
      <c r="CNS163" s="121"/>
      <c r="CNT163" s="121"/>
      <c r="CNU163" s="121"/>
      <c r="CNV163" s="121"/>
      <c r="CNW163" s="121"/>
      <c r="CNX163" s="121"/>
      <c r="CNY163" s="121"/>
      <c r="CNZ163" s="121"/>
      <c r="COA163" s="121"/>
      <c r="COB163" s="121"/>
      <c r="COC163" s="121"/>
      <c r="COD163" s="121"/>
      <c r="COE163" s="121"/>
      <c r="COF163" s="121"/>
      <c r="COG163" s="121"/>
      <c r="COH163" s="121"/>
      <c r="COI163" s="121"/>
      <c r="COJ163" s="121"/>
      <c r="COK163" s="121"/>
      <c r="COL163" s="121"/>
      <c r="COM163" s="121"/>
      <c r="CON163" s="121"/>
      <c r="COO163" s="121"/>
      <c r="COP163" s="121"/>
      <c r="COQ163" s="121"/>
      <c r="COR163" s="121"/>
      <c r="COS163" s="121"/>
      <c r="COT163" s="121"/>
      <c r="COU163" s="121"/>
      <c r="COV163" s="121"/>
      <c r="COW163" s="121"/>
      <c r="COX163" s="121"/>
      <c r="COY163" s="121"/>
      <c r="COZ163" s="121"/>
      <c r="CPA163" s="121"/>
      <c r="CPB163" s="121"/>
      <c r="CPC163" s="121"/>
      <c r="CPD163" s="121"/>
      <c r="CPE163" s="121"/>
      <c r="CPF163" s="121"/>
      <c r="CPG163" s="121"/>
      <c r="CPH163" s="121"/>
      <c r="CPI163" s="121"/>
      <c r="CPJ163" s="121"/>
      <c r="CPK163" s="121"/>
      <c r="CPL163" s="121"/>
      <c r="CPM163" s="121"/>
      <c r="CPN163" s="121"/>
      <c r="CPO163" s="121"/>
      <c r="CPP163" s="121"/>
      <c r="CPQ163" s="121"/>
      <c r="CPR163" s="121"/>
      <c r="CPS163" s="121"/>
      <c r="CPT163" s="121"/>
      <c r="CPU163" s="121"/>
      <c r="CPV163" s="121"/>
      <c r="CPW163" s="121"/>
      <c r="CPX163" s="121"/>
      <c r="CPY163" s="121"/>
      <c r="CPZ163" s="121"/>
      <c r="CQA163" s="121"/>
      <c r="CQB163" s="121"/>
      <c r="CQC163" s="121"/>
      <c r="CQD163" s="121"/>
      <c r="CQE163" s="121"/>
      <c r="CQF163" s="121"/>
      <c r="CQG163" s="121"/>
      <c r="CQH163" s="121"/>
      <c r="CQI163" s="121"/>
      <c r="CQJ163" s="121"/>
      <c r="CQK163" s="121"/>
      <c r="CQL163" s="121"/>
      <c r="CQM163" s="121"/>
      <c r="CQN163" s="121"/>
      <c r="CQO163" s="121"/>
      <c r="CQP163" s="121"/>
      <c r="CQQ163" s="121"/>
      <c r="CQR163" s="121"/>
      <c r="CQS163" s="121"/>
      <c r="CQT163" s="121"/>
      <c r="CQU163" s="121"/>
      <c r="CQV163" s="121"/>
      <c r="CQW163" s="121"/>
      <c r="CQX163" s="121"/>
      <c r="CQY163" s="121"/>
      <c r="CQZ163" s="121"/>
      <c r="CRA163" s="121"/>
      <c r="CRB163" s="121"/>
      <c r="CRC163" s="121"/>
      <c r="CRD163" s="121"/>
      <c r="CRE163" s="121"/>
      <c r="CRF163" s="121"/>
      <c r="CRG163" s="121"/>
      <c r="CRH163" s="121"/>
      <c r="CRI163" s="121"/>
      <c r="CRJ163" s="121"/>
      <c r="CRK163" s="121"/>
      <c r="CRL163" s="121"/>
      <c r="CRM163" s="121"/>
      <c r="CRN163" s="121"/>
      <c r="CRO163" s="121"/>
      <c r="CRP163" s="121"/>
      <c r="CRQ163" s="121"/>
      <c r="CRR163" s="121"/>
      <c r="CRS163" s="121"/>
      <c r="CRT163" s="121"/>
      <c r="CRU163" s="121"/>
      <c r="CRV163" s="121"/>
      <c r="CRW163" s="121"/>
      <c r="CRX163" s="121"/>
      <c r="CRY163" s="121"/>
      <c r="CRZ163" s="121"/>
      <c r="CSA163" s="121"/>
      <c r="CSB163" s="121"/>
      <c r="CSC163" s="121"/>
      <c r="CSD163" s="121"/>
      <c r="CSE163" s="121"/>
      <c r="CSF163" s="121"/>
      <c r="CSG163" s="121"/>
      <c r="CSH163" s="121"/>
      <c r="CSI163" s="121"/>
      <c r="CSJ163" s="121"/>
      <c r="CSK163" s="121"/>
      <c r="CSL163" s="121"/>
      <c r="CSM163" s="121"/>
      <c r="CSN163" s="121"/>
      <c r="CSO163" s="121"/>
      <c r="CSP163" s="121"/>
      <c r="CSQ163" s="121"/>
      <c r="CSR163" s="121"/>
      <c r="CSS163" s="121"/>
      <c r="CST163" s="121"/>
      <c r="CSU163" s="121"/>
      <c r="CSV163" s="121"/>
      <c r="CSW163" s="121"/>
      <c r="CSX163" s="121"/>
      <c r="CSY163" s="121"/>
      <c r="CSZ163" s="121"/>
      <c r="CTA163" s="121"/>
      <c r="CTB163" s="121"/>
      <c r="CTC163" s="121"/>
      <c r="CTD163" s="121"/>
      <c r="CTE163" s="121"/>
      <c r="CTF163" s="121"/>
      <c r="CTG163" s="121"/>
      <c r="CTH163" s="121"/>
      <c r="CTI163" s="121"/>
      <c r="CTJ163" s="121"/>
      <c r="CTK163" s="121"/>
      <c r="CTL163" s="121"/>
      <c r="CTM163" s="121"/>
      <c r="CTN163" s="121"/>
      <c r="CTO163" s="121"/>
      <c r="CTP163" s="121"/>
      <c r="CTQ163" s="121"/>
      <c r="CTR163" s="121"/>
      <c r="CTS163" s="121"/>
      <c r="CTT163" s="121"/>
      <c r="CTU163" s="121"/>
      <c r="CTV163" s="121"/>
      <c r="CTW163" s="121"/>
      <c r="CTX163" s="121"/>
      <c r="CTY163" s="121"/>
      <c r="CTZ163" s="121"/>
      <c r="CUA163" s="121"/>
      <c r="CUB163" s="121"/>
      <c r="CUC163" s="121"/>
      <c r="CUD163" s="121"/>
      <c r="CUE163" s="121"/>
      <c r="CUF163" s="121"/>
      <c r="CUG163" s="121"/>
      <c r="CUH163" s="121"/>
      <c r="CUI163" s="121"/>
      <c r="CUJ163" s="121"/>
      <c r="CUK163" s="121"/>
      <c r="CUL163" s="121"/>
      <c r="CUM163" s="121"/>
      <c r="CUN163" s="121"/>
      <c r="CUO163" s="121"/>
      <c r="CUP163" s="121"/>
      <c r="CUQ163" s="121"/>
      <c r="CUR163" s="121"/>
      <c r="CUS163" s="121"/>
      <c r="CUT163" s="121"/>
      <c r="CUU163" s="121"/>
      <c r="CUV163" s="121"/>
      <c r="CUW163" s="121"/>
      <c r="CUX163" s="121"/>
      <c r="CUY163" s="121"/>
      <c r="CUZ163" s="121"/>
      <c r="CVA163" s="121"/>
      <c r="CVB163" s="121"/>
      <c r="CVC163" s="121"/>
      <c r="CVD163" s="121"/>
      <c r="CVE163" s="121"/>
      <c r="CVF163" s="121"/>
      <c r="CVG163" s="121"/>
      <c r="CVH163" s="121"/>
      <c r="CVI163" s="121"/>
      <c r="CVJ163" s="121"/>
      <c r="CVK163" s="121"/>
      <c r="CVL163" s="121"/>
      <c r="CVM163" s="121"/>
      <c r="CVN163" s="121"/>
      <c r="CVO163" s="121"/>
      <c r="CVP163" s="121"/>
      <c r="CVQ163" s="121"/>
      <c r="CVR163" s="121"/>
      <c r="CVS163" s="121"/>
      <c r="CVT163" s="121"/>
      <c r="CVU163" s="121"/>
      <c r="CVV163" s="121"/>
      <c r="CVW163" s="121"/>
      <c r="CVX163" s="121"/>
      <c r="CVY163" s="121"/>
      <c r="CVZ163" s="121"/>
      <c r="CWA163" s="121"/>
      <c r="CWB163" s="121"/>
      <c r="CWC163" s="121"/>
      <c r="CWD163" s="121"/>
      <c r="CWE163" s="121"/>
      <c r="CWF163" s="121"/>
      <c r="CWG163" s="121"/>
      <c r="CWH163" s="121"/>
      <c r="CWI163" s="121"/>
      <c r="CWJ163" s="121"/>
      <c r="CWK163" s="121"/>
      <c r="CWL163" s="121"/>
      <c r="CWM163" s="121"/>
      <c r="CWN163" s="121"/>
      <c r="CWO163" s="121"/>
      <c r="CWP163" s="121"/>
      <c r="CWQ163" s="121"/>
      <c r="CWR163" s="121"/>
      <c r="CWS163" s="121"/>
      <c r="CWT163" s="121"/>
      <c r="CWU163" s="121"/>
      <c r="CWV163" s="121"/>
      <c r="CWW163" s="121"/>
      <c r="CWX163" s="121"/>
      <c r="CWY163" s="121"/>
      <c r="CWZ163" s="121"/>
      <c r="CXA163" s="121"/>
      <c r="CXB163" s="121"/>
      <c r="CXC163" s="121"/>
      <c r="CXD163" s="121"/>
      <c r="CXE163" s="121"/>
      <c r="CXF163" s="121"/>
      <c r="CXG163" s="121"/>
      <c r="CXH163" s="121"/>
      <c r="CXI163" s="121"/>
      <c r="CXJ163" s="121"/>
      <c r="CXK163" s="121"/>
      <c r="CXL163" s="121"/>
      <c r="CXM163" s="121"/>
      <c r="CXN163" s="121"/>
      <c r="CXO163" s="121"/>
      <c r="CXP163" s="121"/>
      <c r="CXQ163" s="121"/>
      <c r="CXR163" s="121"/>
      <c r="CXS163" s="121"/>
      <c r="CXT163" s="121"/>
      <c r="CXU163" s="121"/>
      <c r="CXV163" s="121"/>
      <c r="CXW163" s="121"/>
      <c r="CXX163" s="121"/>
      <c r="CXY163" s="121"/>
      <c r="CXZ163" s="121"/>
      <c r="CYA163" s="121"/>
      <c r="CYB163" s="121"/>
      <c r="CYC163" s="121"/>
      <c r="CYD163" s="121"/>
      <c r="CYE163" s="121"/>
      <c r="CYF163" s="121"/>
      <c r="CYG163" s="121"/>
      <c r="CYH163" s="121"/>
      <c r="CYI163" s="121"/>
      <c r="CYJ163" s="121"/>
      <c r="CYK163" s="121"/>
      <c r="CYL163" s="121"/>
      <c r="CYM163" s="121"/>
      <c r="CYN163" s="121"/>
      <c r="CYO163" s="121"/>
      <c r="CYP163" s="121"/>
      <c r="CYQ163" s="121"/>
      <c r="CYR163" s="121"/>
      <c r="CYS163" s="121"/>
      <c r="CYT163" s="121"/>
      <c r="CYU163" s="121"/>
      <c r="CYV163" s="121"/>
      <c r="CYW163" s="121"/>
      <c r="CYX163" s="121"/>
      <c r="CYY163" s="121"/>
      <c r="CYZ163" s="121"/>
      <c r="CZA163" s="121"/>
      <c r="CZB163" s="121"/>
      <c r="CZC163" s="121"/>
      <c r="CZD163" s="121"/>
      <c r="CZE163" s="121"/>
      <c r="CZF163" s="121"/>
      <c r="CZG163" s="121"/>
      <c r="CZH163" s="121"/>
      <c r="CZI163" s="121"/>
      <c r="CZJ163" s="121"/>
      <c r="CZK163" s="121"/>
      <c r="CZL163" s="121"/>
      <c r="CZM163" s="121"/>
      <c r="CZN163" s="121"/>
      <c r="CZO163" s="121"/>
      <c r="CZP163" s="121"/>
      <c r="CZQ163" s="121"/>
      <c r="CZR163" s="121"/>
      <c r="CZS163" s="121"/>
      <c r="CZT163" s="121"/>
      <c r="CZU163" s="121"/>
      <c r="CZV163" s="121"/>
      <c r="CZW163" s="121"/>
      <c r="CZX163" s="121"/>
      <c r="CZY163" s="121"/>
      <c r="CZZ163" s="121"/>
      <c r="DAA163" s="121"/>
      <c r="DAB163" s="121"/>
      <c r="DAC163" s="121"/>
      <c r="DAD163" s="121"/>
      <c r="DAE163" s="121"/>
      <c r="DAF163" s="121"/>
      <c r="DAG163" s="121"/>
      <c r="DAH163" s="121"/>
      <c r="DAI163" s="121"/>
      <c r="DAJ163" s="121"/>
      <c r="DAK163" s="121"/>
      <c r="DAL163" s="121"/>
      <c r="DAM163" s="121"/>
      <c r="DAN163" s="121"/>
      <c r="DAO163" s="121"/>
      <c r="DAP163" s="121"/>
      <c r="DAQ163" s="121"/>
      <c r="DAR163" s="121"/>
      <c r="DAS163" s="121"/>
      <c r="DAT163" s="121"/>
      <c r="DAU163" s="121"/>
      <c r="DAV163" s="121"/>
      <c r="DAW163" s="121"/>
      <c r="DAX163" s="121"/>
      <c r="DAY163" s="121"/>
      <c r="DAZ163" s="121"/>
      <c r="DBA163" s="121"/>
      <c r="DBB163" s="121"/>
      <c r="DBC163" s="121"/>
      <c r="DBD163" s="121"/>
      <c r="DBE163" s="121"/>
      <c r="DBF163" s="121"/>
      <c r="DBG163" s="121"/>
      <c r="DBH163" s="121"/>
      <c r="DBI163" s="121"/>
      <c r="DBJ163" s="121"/>
      <c r="DBK163" s="121"/>
      <c r="DBL163" s="121"/>
      <c r="DBM163" s="121"/>
      <c r="DBN163" s="121"/>
      <c r="DBO163" s="121"/>
      <c r="DBP163" s="121"/>
      <c r="DBQ163" s="121"/>
      <c r="DBR163" s="121"/>
      <c r="DBS163" s="121"/>
      <c r="DBT163" s="121"/>
      <c r="DBU163" s="121"/>
      <c r="DBV163" s="121"/>
      <c r="DBW163" s="121"/>
      <c r="DBX163" s="121"/>
      <c r="DBY163" s="121"/>
      <c r="DBZ163" s="121"/>
      <c r="DCA163" s="121"/>
      <c r="DCB163" s="121"/>
      <c r="DCC163" s="121"/>
      <c r="DCD163" s="121"/>
      <c r="DCE163" s="121"/>
      <c r="DCF163" s="121"/>
      <c r="DCG163" s="121"/>
      <c r="DCH163" s="121"/>
      <c r="DCI163" s="121"/>
      <c r="DCJ163" s="121"/>
      <c r="DCK163" s="121"/>
      <c r="DCL163" s="121"/>
      <c r="DCM163" s="121"/>
      <c r="DCN163" s="121"/>
      <c r="DCO163" s="121"/>
      <c r="DCP163" s="121"/>
      <c r="DCQ163" s="121"/>
      <c r="DCR163" s="121"/>
      <c r="DCS163" s="121"/>
      <c r="DCT163" s="121"/>
      <c r="DCU163" s="121"/>
      <c r="DCV163" s="121"/>
      <c r="DCW163" s="121"/>
      <c r="DCX163" s="121"/>
      <c r="DCY163" s="121"/>
      <c r="DCZ163" s="121"/>
      <c r="DDA163" s="121"/>
      <c r="DDB163" s="121"/>
      <c r="DDC163" s="121"/>
      <c r="DDD163" s="121"/>
      <c r="DDE163" s="121"/>
      <c r="DDF163" s="121"/>
      <c r="DDG163" s="121"/>
      <c r="DDH163" s="121"/>
      <c r="DDI163" s="121"/>
      <c r="DDJ163" s="121"/>
      <c r="DDK163" s="121"/>
      <c r="DDL163" s="121"/>
      <c r="DDM163" s="121"/>
      <c r="DDN163" s="121"/>
      <c r="DDO163" s="121"/>
      <c r="DDP163" s="121"/>
      <c r="DDQ163" s="121"/>
      <c r="DDR163" s="121"/>
      <c r="DDS163" s="121"/>
      <c r="DDT163" s="121"/>
      <c r="DDU163" s="121"/>
      <c r="DDV163" s="121"/>
      <c r="DDW163" s="121"/>
      <c r="DDX163" s="121"/>
      <c r="DDY163" s="121"/>
      <c r="DDZ163" s="121"/>
      <c r="DEA163" s="121"/>
      <c r="DEB163" s="121"/>
      <c r="DEC163" s="121"/>
      <c r="DED163" s="121"/>
      <c r="DEE163" s="121"/>
      <c r="DEF163" s="121"/>
      <c r="DEG163" s="121"/>
      <c r="DEH163" s="121"/>
      <c r="DEI163" s="121"/>
      <c r="DEJ163" s="121"/>
      <c r="DEK163" s="121"/>
      <c r="DEL163" s="121"/>
      <c r="DEM163" s="121"/>
      <c r="DEN163" s="121"/>
      <c r="DEO163" s="121"/>
      <c r="DEP163" s="121"/>
      <c r="DEQ163" s="121"/>
      <c r="DER163" s="121"/>
      <c r="DES163" s="121"/>
      <c r="DET163" s="121"/>
      <c r="DEU163" s="121"/>
      <c r="DEV163" s="121"/>
      <c r="DEW163" s="121"/>
      <c r="DEX163" s="121"/>
      <c r="DEY163" s="121"/>
      <c r="DEZ163" s="121"/>
      <c r="DFA163" s="121"/>
      <c r="DFB163" s="121"/>
      <c r="DFC163" s="121"/>
      <c r="DFD163" s="121"/>
      <c r="DFE163" s="121"/>
      <c r="DFF163" s="121"/>
      <c r="DFG163" s="121"/>
      <c r="DFH163" s="121"/>
      <c r="DFI163" s="121"/>
      <c r="DFJ163" s="121"/>
      <c r="DFK163" s="121"/>
      <c r="DFL163" s="121"/>
      <c r="DFM163" s="121"/>
      <c r="DFN163" s="121"/>
      <c r="DFO163" s="121"/>
      <c r="DFP163" s="121"/>
      <c r="DFQ163" s="121"/>
      <c r="DFR163" s="121"/>
      <c r="DFS163" s="121"/>
      <c r="DFT163" s="121"/>
      <c r="DFU163" s="121"/>
      <c r="DFV163" s="121"/>
      <c r="DFW163" s="121"/>
      <c r="DFX163" s="121"/>
      <c r="DFY163" s="121"/>
      <c r="DFZ163" s="121"/>
      <c r="DGA163" s="121"/>
      <c r="DGB163" s="121"/>
      <c r="DGC163" s="121"/>
      <c r="DGD163" s="121"/>
      <c r="DGE163" s="121"/>
      <c r="DGF163" s="121"/>
      <c r="DGG163" s="121"/>
      <c r="DGH163" s="121"/>
      <c r="DGI163" s="121"/>
      <c r="DGJ163" s="121"/>
      <c r="DGK163" s="121"/>
      <c r="DGL163" s="121"/>
      <c r="DGM163" s="121"/>
      <c r="DGN163" s="121"/>
      <c r="DGO163" s="121"/>
      <c r="DGP163" s="121"/>
      <c r="DGQ163" s="121"/>
      <c r="DGR163" s="121"/>
      <c r="DGS163" s="121"/>
      <c r="DGT163" s="121"/>
      <c r="DGU163" s="121"/>
      <c r="DGV163" s="121"/>
      <c r="DGW163" s="121"/>
      <c r="DGX163" s="121"/>
      <c r="DGY163" s="121"/>
      <c r="DGZ163" s="121"/>
      <c r="DHA163" s="121"/>
      <c r="DHB163" s="121"/>
      <c r="DHC163" s="121"/>
      <c r="DHD163" s="121"/>
      <c r="DHE163" s="121"/>
      <c r="DHF163" s="121"/>
      <c r="DHG163" s="121"/>
      <c r="DHH163" s="121"/>
      <c r="DHI163" s="121"/>
      <c r="DHJ163" s="121"/>
      <c r="DHK163" s="121"/>
      <c r="DHL163" s="121"/>
      <c r="DHM163" s="121"/>
      <c r="DHN163" s="121"/>
      <c r="DHO163" s="121"/>
      <c r="DHP163" s="121"/>
      <c r="DHQ163" s="121"/>
      <c r="DHR163" s="121"/>
      <c r="DHS163" s="121"/>
      <c r="DHT163" s="121"/>
      <c r="DHU163" s="121"/>
      <c r="DHV163" s="121"/>
      <c r="DHW163" s="121"/>
      <c r="DHX163" s="121"/>
      <c r="DHY163" s="121"/>
      <c r="DHZ163" s="121"/>
      <c r="DIA163" s="121"/>
      <c r="DIB163" s="121"/>
      <c r="DIC163" s="121"/>
      <c r="DID163" s="121"/>
      <c r="DIE163" s="121"/>
      <c r="DIF163" s="121"/>
      <c r="DIG163" s="121"/>
      <c r="DIH163" s="121"/>
      <c r="DII163" s="121"/>
      <c r="DIJ163" s="121"/>
      <c r="DIK163" s="121"/>
      <c r="DIL163" s="121"/>
      <c r="DIM163" s="121"/>
      <c r="DIN163" s="121"/>
      <c r="DIO163" s="121"/>
      <c r="DIP163" s="121"/>
      <c r="DIQ163" s="121"/>
      <c r="DIR163" s="121"/>
      <c r="DIS163" s="121"/>
      <c r="DIT163" s="121"/>
      <c r="DIU163" s="121"/>
      <c r="DIV163" s="121"/>
      <c r="DIW163" s="121"/>
      <c r="DIX163" s="121"/>
      <c r="DIY163" s="121"/>
      <c r="DIZ163" s="121"/>
      <c r="DJA163" s="121"/>
      <c r="DJB163" s="121"/>
      <c r="DJC163" s="121"/>
      <c r="DJD163" s="121"/>
      <c r="DJE163" s="121"/>
      <c r="DJF163" s="121"/>
      <c r="DJG163" s="121"/>
      <c r="DJH163" s="121"/>
      <c r="DJI163" s="121"/>
      <c r="DJJ163" s="121"/>
      <c r="DJK163" s="121"/>
      <c r="DJL163" s="121"/>
      <c r="DJM163" s="121"/>
      <c r="DJN163" s="121"/>
      <c r="DJO163" s="121"/>
      <c r="DJP163" s="121"/>
      <c r="DJQ163" s="121"/>
      <c r="DJR163" s="121"/>
      <c r="DJS163" s="121"/>
      <c r="DJT163" s="121"/>
      <c r="DJU163" s="121"/>
      <c r="DJV163" s="121"/>
      <c r="DJW163" s="121"/>
      <c r="DJX163" s="121"/>
      <c r="DJY163" s="121"/>
      <c r="DJZ163" s="121"/>
      <c r="DKA163" s="121"/>
      <c r="DKB163" s="121"/>
      <c r="DKC163" s="121"/>
      <c r="DKD163" s="121"/>
      <c r="DKE163" s="121"/>
      <c r="DKF163" s="121"/>
      <c r="DKG163" s="121"/>
      <c r="DKH163" s="121"/>
      <c r="DKI163" s="121"/>
      <c r="DKJ163" s="121"/>
      <c r="DKK163" s="121"/>
      <c r="DKL163" s="121"/>
      <c r="DKM163" s="121"/>
      <c r="DKN163" s="121"/>
      <c r="DKO163" s="121"/>
      <c r="DKP163" s="121"/>
      <c r="DKQ163" s="121"/>
      <c r="DKR163" s="121"/>
      <c r="DKS163" s="121"/>
      <c r="DKT163" s="121"/>
      <c r="DKU163" s="121"/>
      <c r="DKV163" s="121"/>
      <c r="DKW163" s="121"/>
      <c r="DKX163" s="121"/>
      <c r="DKY163" s="121"/>
      <c r="DKZ163" s="121"/>
      <c r="DLA163" s="121"/>
      <c r="DLB163" s="121"/>
      <c r="DLC163" s="121"/>
      <c r="DLD163" s="121"/>
      <c r="DLE163" s="121"/>
      <c r="DLF163" s="121"/>
      <c r="DLG163" s="121"/>
      <c r="DLH163" s="121"/>
      <c r="DLI163" s="121"/>
      <c r="DLJ163" s="121"/>
      <c r="DLK163" s="121"/>
      <c r="DLL163" s="121"/>
      <c r="DLM163" s="121"/>
      <c r="DLN163" s="121"/>
      <c r="DLO163" s="121"/>
      <c r="DLP163" s="121"/>
      <c r="DLQ163" s="121"/>
      <c r="DLR163" s="121"/>
      <c r="DLS163" s="121"/>
      <c r="DLT163" s="121"/>
      <c r="DLU163" s="121"/>
      <c r="DLV163" s="121"/>
      <c r="DLW163" s="121"/>
      <c r="DLX163" s="121"/>
      <c r="DLY163" s="121"/>
      <c r="DLZ163" s="121"/>
      <c r="DMA163" s="121"/>
      <c r="DMB163" s="121"/>
      <c r="DMC163" s="121"/>
      <c r="DMD163" s="121"/>
      <c r="DME163" s="121"/>
      <c r="DMF163" s="121"/>
      <c r="DMG163" s="121"/>
      <c r="DMH163" s="121"/>
      <c r="DMI163" s="121"/>
      <c r="DMJ163" s="121"/>
      <c r="DMK163" s="121"/>
      <c r="DML163" s="121"/>
      <c r="DMM163" s="121"/>
      <c r="DMN163" s="121"/>
      <c r="DMO163" s="121"/>
      <c r="DMP163" s="121"/>
      <c r="DMQ163" s="121"/>
      <c r="DMR163" s="121"/>
      <c r="DMS163" s="121"/>
      <c r="DMT163" s="121"/>
      <c r="DMU163" s="121"/>
      <c r="DMV163" s="121"/>
      <c r="DMW163" s="121"/>
      <c r="DMX163" s="121"/>
      <c r="DMY163" s="121"/>
      <c r="DMZ163" s="121"/>
      <c r="DNA163" s="121"/>
      <c r="DNB163" s="121"/>
      <c r="DNC163" s="121"/>
      <c r="DND163" s="121"/>
      <c r="DNE163" s="121"/>
      <c r="DNF163" s="121"/>
      <c r="DNG163" s="121"/>
      <c r="DNH163" s="121"/>
      <c r="DNI163" s="121"/>
      <c r="DNJ163" s="121"/>
      <c r="DNK163" s="121"/>
      <c r="DNL163" s="121"/>
      <c r="DNM163" s="121"/>
      <c r="DNN163" s="121"/>
      <c r="DNO163" s="121"/>
      <c r="DNP163" s="121"/>
      <c r="DNQ163" s="121"/>
      <c r="DNR163" s="121"/>
      <c r="DNS163" s="121"/>
      <c r="DNT163" s="121"/>
      <c r="DNU163" s="121"/>
      <c r="DNV163" s="121"/>
      <c r="DNW163" s="121"/>
      <c r="DNX163" s="121"/>
      <c r="DNY163" s="121"/>
      <c r="DNZ163" s="121"/>
      <c r="DOA163" s="121"/>
      <c r="DOB163" s="121"/>
      <c r="DOC163" s="121"/>
      <c r="DOD163" s="121"/>
      <c r="DOE163" s="121"/>
      <c r="DOF163" s="121"/>
      <c r="DOG163" s="121"/>
      <c r="DOH163" s="121"/>
      <c r="DOI163" s="121"/>
      <c r="DOJ163" s="121"/>
      <c r="DOK163" s="121"/>
      <c r="DOL163" s="121"/>
      <c r="DOM163" s="121"/>
      <c r="DON163" s="121"/>
      <c r="DOO163" s="121"/>
      <c r="DOP163" s="121"/>
      <c r="DOQ163" s="121"/>
      <c r="DOR163" s="121"/>
      <c r="DOS163" s="121"/>
      <c r="DOT163" s="121"/>
      <c r="DOU163" s="121"/>
      <c r="DOV163" s="121"/>
      <c r="DOW163" s="121"/>
      <c r="DOX163" s="121"/>
      <c r="DOY163" s="121"/>
      <c r="DOZ163" s="121"/>
      <c r="DPA163" s="121"/>
      <c r="DPB163" s="121"/>
      <c r="DPC163" s="121"/>
      <c r="DPD163" s="121"/>
      <c r="DPE163" s="121"/>
      <c r="DPF163" s="121"/>
      <c r="DPG163" s="121"/>
      <c r="DPH163" s="121"/>
      <c r="DPI163" s="121"/>
      <c r="DPJ163" s="121"/>
      <c r="DPK163" s="121"/>
      <c r="DPL163" s="121"/>
      <c r="DPM163" s="121"/>
      <c r="DPN163" s="121"/>
      <c r="DPO163" s="121"/>
      <c r="DPP163" s="121"/>
      <c r="DPQ163" s="121"/>
      <c r="DPR163" s="121"/>
      <c r="DPS163" s="121"/>
      <c r="DPT163" s="121"/>
      <c r="DPU163" s="121"/>
      <c r="DPV163" s="121"/>
      <c r="DPW163" s="121"/>
      <c r="DPX163" s="121"/>
      <c r="DPY163" s="121"/>
      <c r="DPZ163" s="121"/>
      <c r="DQA163" s="121"/>
      <c r="DQB163" s="121"/>
      <c r="DQC163" s="121"/>
      <c r="DQD163" s="121"/>
      <c r="DQE163" s="121"/>
      <c r="DQF163" s="121"/>
      <c r="DQG163" s="121"/>
      <c r="DQH163" s="121"/>
      <c r="DQI163" s="121"/>
      <c r="DQJ163" s="121"/>
      <c r="DQK163" s="121"/>
      <c r="DQL163" s="121"/>
      <c r="DQM163" s="121"/>
      <c r="DQN163" s="121"/>
      <c r="DQO163" s="121"/>
      <c r="DQP163" s="121"/>
      <c r="DQQ163" s="121"/>
      <c r="DQR163" s="121"/>
      <c r="DQS163" s="121"/>
      <c r="DQT163" s="121"/>
      <c r="DQU163" s="121"/>
      <c r="DQV163" s="121"/>
      <c r="DQW163" s="121"/>
      <c r="DQX163" s="121"/>
      <c r="DQY163" s="121"/>
      <c r="DQZ163" s="121"/>
      <c r="DRA163" s="121"/>
      <c r="DRB163" s="121"/>
      <c r="DRC163" s="121"/>
      <c r="DRD163" s="121"/>
      <c r="DRE163" s="121"/>
      <c r="DRF163" s="121"/>
      <c r="DRG163" s="121"/>
      <c r="DRH163" s="121"/>
      <c r="DRI163" s="121"/>
      <c r="DRJ163" s="121"/>
      <c r="DRK163" s="121"/>
      <c r="DRL163" s="121"/>
      <c r="DRM163" s="121"/>
      <c r="DRN163" s="121"/>
      <c r="DRO163" s="121"/>
      <c r="DRP163" s="121"/>
      <c r="DRQ163" s="121"/>
      <c r="DRR163" s="121"/>
      <c r="DRS163" s="121"/>
      <c r="DRT163" s="121"/>
      <c r="DRU163" s="121"/>
      <c r="DRV163" s="121"/>
      <c r="DRW163" s="121"/>
      <c r="DRX163" s="121"/>
      <c r="DRY163" s="121"/>
      <c r="DRZ163" s="121"/>
      <c r="DSA163" s="121"/>
      <c r="DSB163" s="121"/>
      <c r="DSC163" s="121"/>
      <c r="DSD163" s="121"/>
      <c r="DSE163" s="121"/>
      <c r="DSF163" s="121"/>
      <c r="DSG163" s="121"/>
      <c r="DSH163" s="121"/>
      <c r="DSI163" s="121"/>
      <c r="DSJ163" s="121"/>
      <c r="DSK163" s="121"/>
      <c r="DSL163" s="121"/>
      <c r="DSM163" s="121"/>
      <c r="DSN163" s="121"/>
      <c r="DSO163" s="121"/>
      <c r="DSP163" s="121"/>
      <c r="DSQ163" s="121"/>
      <c r="DSR163" s="121"/>
      <c r="DSS163" s="121"/>
      <c r="DST163" s="121"/>
      <c r="DSU163" s="121"/>
      <c r="DSV163" s="121"/>
      <c r="DSW163" s="121"/>
      <c r="DSX163" s="121"/>
      <c r="DSY163" s="121"/>
      <c r="DSZ163" s="121"/>
      <c r="DTA163" s="121"/>
      <c r="DTB163" s="121"/>
      <c r="DTC163" s="121"/>
      <c r="DTD163" s="121"/>
      <c r="DTE163" s="121"/>
      <c r="DTF163" s="121"/>
      <c r="DTG163" s="121"/>
      <c r="DTH163" s="121"/>
      <c r="DTI163" s="121"/>
      <c r="DTJ163" s="121"/>
      <c r="DTK163" s="121"/>
      <c r="DTL163" s="121"/>
      <c r="DTM163" s="121"/>
      <c r="DTN163" s="121"/>
      <c r="DTO163" s="121"/>
      <c r="DTP163" s="121"/>
      <c r="DTQ163" s="121"/>
      <c r="DTR163" s="121"/>
      <c r="DTS163" s="121"/>
      <c r="DTT163" s="121"/>
      <c r="DTU163" s="121"/>
      <c r="DTV163" s="121"/>
      <c r="DTW163" s="121"/>
      <c r="DTX163" s="121"/>
      <c r="DTY163" s="121"/>
      <c r="DTZ163" s="121"/>
      <c r="DUA163" s="121"/>
      <c r="DUB163" s="121"/>
      <c r="DUC163" s="121"/>
      <c r="DUD163" s="121"/>
      <c r="DUE163" s="121"/>
      <c r="DUF163" s="121"/>
      <c r="DUG163" s="121"/>
      <c r="DUH163" s="121"/>
      <c r="DUI163" s="121"/>
      <c r="DUJ163" s="121"/>
      <c r="DUK163" s="121"/>
      <c r="DUL163" s="121"/>
      <c r="DUM163" s="121"/>
      <c r="DUN163" s="121"/>
      <c r="DUO163" s="121"/>
      <c r="DUP163" s="121"/>
      <c r="DUQ163" s="121"/>
      <c r="DUR163" s="121"/>
      <c r="DUS163" s="121"/>
      <c r="DUT163" s="121"/>
      <c r="DUU163" s="121"/>
      <c r="DUV163" s="121"/>
      <c r="DUW163" s="121"/>
      <c r="DUX163" s="121"/>
      <c r="DUY163" s="121"/>
      <c r="DUZ163" s="121"/>
      <c r="DVA163" s="121"/>
      <c r="DVB163" s="121"/>
      <c r="DVC163" s="121"/>
      <c r="DVD163" s="121"/>
      <c r="DVE163" s="121"/>
      <c r="DVF163" s="121"/>
      <c r="DVG163" s="121"/>
      <c r="DVH163" s="121"/>
      <c r="DVI163" s="121"/>
      <c r="DVJ163" s="121"/>
      <c r="DVK163" s="121"/>
      <c r="DVL163" s="121"/>
      <c r="DVM163" s="121"/>
      <c r="DVN163" s="121"/>
      <c r="DVO163" s="121"/>
      <c r="DVP163" s="121"/>
      <c r="DVQ163" s="121"/>
      <c r="DVR163" s="121"/>
      <c r="DVS163" s="121"/>
      <c r="DVT163" s="121"/>
      <c r="DVU163" s="121"/>
      <c r="DVV163" s="121"/>
      <c r="DVW163" s="121"/>
      <c r="DVX163" s="121"/>
      <c r="DVY163" s="121"/>
      <c r="DVZ163" s="121"/>
      <c r="DWA163" s="121"/>
      <c r="DWB163" s="121"/>
      <c r="DWC163" s="121"/>
      <c r="DWD163" s="121"/>
      <c r="DWE163" s="121"/>
      <c r="DWF163" s="121"/>
      <c r="DWG163" s="121"/>
      <c r="DWH163" s="121"/>
      <c r="DWI163" s="121"/>
      <c r="DWJ163" s="121"/>
      <c r="DWK163" s="121"/>
      <c r="DWL163" s="121"/>
      <c r="DWM163" s="121"/>
      <c r="DWN163" s="121"/>
      <c r="DWO163" s="121"/>
      <c r="DWP163" s="121"/>
      <c r="DWQ163" s="121"/>
      <c r="DWR163" s="121"/>
      <c r="DWS163" s="121"/>
      <c r="DWT163" s="121"/>
      <c r="DWU163" s="121"/>
      <c r="DWV163" s="121"/>
      <c r="DWW163" s="121"/>
      <c r="DWX163" s="121"/>
      <c r="DWY163" s="121"/>
      <c r="DWZ163" s="121"/>
      <c r="DXA163" s="121"/>
      <c r="DXB163" s="121"/>
      <c r="DXC163" s="121"/>
      <c r="DXD163" s="121"/>
      <c r="DXE163" s="121"/>
      <c r="DXF163" s="121"/>
      <c r="DXG163" s="121"/>
      <c r="DXH163" s="121"/>
      <c r="DXI163" s="121"/>
      <c r="DXJ163" s="121"/>
      <c r="DXK163" s="121"/>
      <c r="DXL163" s="121"/>
      <c r="DXM163" s="121"/>
      <c r="DXN163" s="121"/>
      <c r="DXO163" s="121"/>
      <c r="DXP163" s="121"/>
      <c r="DXQ163" s="121"/>
      <c r="DXR163" s="121"/>
      <c r="DXS163" s="121"/>
      <c r="DXT163" s="121"/>
      <c r="DXU163" s="121"/>
      <c r="DXV163" s="121"/>
      <c r="DXW163" s="121"/>
      <c r="DXX163" s="121"/>
      <c r="DXY163" s="121"/>
      <c r="DXZ163" s="121"/>
      <c r="DYA163" s="121"/>
      <c r="DYB163" s="121"/>
      <c r="DYC163" s="121"/>
      <c r="DYD163" s="121"/>
      <c r="DYE163" s="121"/>
      <c r="DYF163" s="121"/>
      <c r="DYG163" s="121"/>
      <c r="DYH163" s="121"/>
      <c r="DYI163" s="121"/>
      <c r="DYJ163" s="121"/>
      <c r="DYK163" s="121"/>
      <c r="DYL163" s="121"/>
      <c r="DYM163" s="121"/>
      <c r="DYN163" s="121"/>
      <c r="DYO163" s="121"/>
      <c r="DYP163" s="121"/>
      <c r="DYQ163" s="121"/>
      <c r="DYR163" s="121"/>
      <c r="DYS163" s="121"/>
      <c r="DYT163" s="121"/>
      <c r="DYU163" s="121"/>
      <c r="DYV163" s="121"/>
      <c r="DYW163" s="121"/>
      <c r="DYX163" s="121"/>
      <c r="DYY163" s="121"/>
      <c r="DYZ163" s="121"/>
      <c r="DZA163" s="121"/>
      <c r="DZB163" s="121"/>
      <c r="DZC163" s="121"/>
      <c r="DZD163" s="121"/>
      <c r="DZE163" s="121"/>
      <c r="DZF163" s="121"/>
      <c r="DZG163" s="121"/>
      <c r="DZH163" s="121"/>
      <c r="DZI163" s="121"/>
      <c r="DZJ163" s="121"/>
      <c r="DZK163" s="121"/>
      <c r="DZL163" s="121"/>
      <c r="DZM163" s="121"/>
      <c r="DZN163" s="121"/>
      <c r="DZO163" s="121"/>
      <c r="DZP163" s="121"/>
      <c r="DZQ163" s="121"/>
      <c r="DZR163" s="121"/>
      <c r="DZS163" s="121"/>
      <c r="DZT163" s="121"/>
      <c r="DZU163" s="121"/>
      <c r="DZV163" s="121"/>
      <c r="DZW163" s="121"/>
      <c r="DZX163" s="121"/>
      <c r="DZY163" s="121"/>
      <c r="DZZ163" s="121"/>
      <c r="EAA163" s="121"/>
      <c r="EAB163" s="121"/>
      <c r="EAC163" s="121"/>
      <c r="EAD163" s="121"/>
      <c r="EAE163" s="121"/>
      <c r="EAF163" s="121"/>
      <c r="EAG163" s="121"/>
      <c r="EAH163" s="121"/>
      <c r="EAI163" s="121"/>
      <c r="EAJ163" s="121"/>
      <c r="EAK163" s="121"/>
      <c r="EAL163" s="121"/>
      <c r="EAM163" s="121"/>
      <c r="EAN163" s="121"/>
      <c r="EAO163" s="121"/>
      <c r="EAP163" s="121"/>
      <c r="EAQ163" s="121"/>
      <c r="EAR163" s="121"/>
      <c r="EAS163" s="121"/>
      <c r="EAT163" s="121"/>
      <c r="EAU163" s="121"/>
      <c r="EAV163" s="121"/>
      <c r="EAW163" s="121"/>
      <c r="EAX163" s="121"/>
      <c r="EAY163" s="121"/>
      <c r="EAZ163" s="121"/>
      <c r="EBA163" s="121"/>
      <c r="EBB163" s="121"/>
      <c r="EBC163" s="121"/>
      <c r="EBD163" s="121"/>
      <c r="EBE163" s="121"/>
      <c r="EBF163" s="121"/>
      <c r="EBG163" s="121"/>
      <c r="EBH163" s="121"/>
      <c r="EBI163" s="121"/>
      <c r="EBJ163" s="121"/>
      <c r="EBK163" s="121"/>
      <c r="EBL163" s="121"/>
      <c r="EBM163" s="121"/>
      <c r="EBN163" s="121"/>
      <c r="EBO163" s="121"/>
      <c r="EBP163" s="121"/>
      <c r="EBQ163" s="121"/>
      <c r="EBR163" s="121"/>
      <c r="EBS163" s="121"/>
      <c r="EBT163" s="121"/>
      <c r="EBU163" s="121"/>
      <c r="EBV163" s="121"/>
      <c r="EBW163" s="121"/>
      <c r="EBX163" s="121"/>
      <c r="EBY163" s="121"/>
      <c r="EBZ163" s="121"/>
      <c r="ECA163" s="121"/>
      <c r="ECB163" s="121"/>
      <c r="ECC163" s="121"/>
      <c r="ECD163" s="121"/>
      <c r="ECE163" s="121"/>
      <c r="ECF163" s="121"/>
      <c r="ECG163" s="121"/>
      <c r="ECH163" s="121"/>
      <c r="ECI163" s="121"/>
      <c r="ECJ163" s="121"/>
      <c r="ECK163" s="121"/>
      <c r="ECL163" s="121"/>
      <c r="ECM163" s="121"/>
      <c r="ECN163" s="121"/>
      <c r="ECO163" s="121"/>
      <c r="ECP163" s="121"/>
      <c r="ECQ163" s="121"/>
      <c r="ECR163" s="121"/>
      <c r="ECS163" s="121"/>
      <c r="ECT163" s="121"/>
      <c r="ECU163" s="121"/>
      <c r="ECV163" s="121"/>
      <c r="ECW163" s="121"/>
      <c r="ECX163" s="121"/>
      <c r="ECY163" s="121"/>
      <c r="ECZ163" s="121"/>
      <c r="EDA163" s="121"/>
      <c r="EDB163" s="121"/>
      <c r="EDC163" s="121"/>
      <c r="EDD163" s="121"/>
      <c r="EDE163" s="121"/>
      <c r="EDF163" s="121"/>
      <c r="EDG163" s="121"/>
      <c r="EDH163" s="121"/>
      <c r="EDI163" s="121"/>
      <c r="EDJ163" s="121"/>
      <c r="EDK163" s="121"/>
      <c r="EDL163" s="121"/>
      <c r="EDM163" s="121"/>
      <c r="EDN163" s="121"/>
      <c r="EDO163" s="121"/>
      <c r="EDP163" s="121"/>
      <c r="EDQ163" s="121"/>
      <c r="EDR163" s="121"/>
      <c r="EDS163" s="121"/>
      <c r="EDT163" s="121"/>
      <c r="EDU163" s="121"/>
      <c r="EDV163" s="121"/>
      <c r="EDW163" s="121"/>
      <c r="EDX163" s="121"/>
      <c r="EDY163" s="121"/>
      <c r="EDZ163" s="121"/>
      <c r="EEA163" s="121"/>
      <c r="EEB163" s="121"/>
      <c r="EEC163" s="121"/>
      <c r="EED163" s="121"/>
      <c r="EEE163" s="121"/>
      <c r="EEF163" s="121"/>
      <c r="EEG163" s="121"/>
      <c r="EEH163" s="121"/>
      <c r="EEI163" s="121"/>
      <c r="EEJ163" s="121"/>
      <c r="EEK163" s="121"/>
      <c r="EEL163" s="121"/>
      <c r="EEM163" s="121"/>
      <c r="EEN163" s="121"/>
      <c r="EEO163" s="121"/>
      <c r="EEP163" s="121"/>
      <c r="EEQ163" s="121"/>
      <c r="EER163" s="121"/>
      <c r="EES163" s="121"/>
      <c r="EET163" s="121"/>
      <c r="EEU163" s="121"/>
      <c r="EEV163" s="121"/>
      <c r="EEW163" s="121"/>
      <c r="EEX163" s="121"/>
      <c r="EEY163" s="121"/>
      <c r="EEZ163" s="121"/>
      <c r="EFA163" s="121"/>
      <c r="EFB163" s="121"/>
      <c r="EFC163" s="121"/>
      <c r="EFD163" s="121"/>
      <c r="EFE163" s="121"/>
      <c r="EFF163" s="121"/>
      <c r="EFG163" s="121"/>
      <c r="EFH163" s="121"/>
      <c r="EFI163" s="121"/>
      <c r="EFJ163" s="121"/>
      <c r="EFK163" s="121"/>
      <c r="EFL163" s="121"/>
      <c r="EFM163" s="121"/>
      <c r="EFN163" s="121"/>
      <c r="EFO163" s="121"/>
      <c r="EFP163" s="121"/>
      <c r="EFQ163" s="121"/>
      <c r="EFR163" s="121"/>
      <c r="EFS163" s="121"/>
      <c r="EFT163" s="121"/>
      <c r="EFU163" s="121"/>
      <c r="EFV163" s="121"/>
      <c r="EFW163" s="121"/>
      <c r="EFX163" s="121"/>
      <c r="EFY163" s="121"/>
      <c r="EFZ163" s="121"/>
      <c r="EGA163" s="121"/>
      <c r="EGB163" s="121"/>
      <c r="EGC163" s="121"/>
      <c r="EGD163" s="121"/>
      <c r="EGE163" s="121"/>
      <c r="EGF163" s="121"/>
      <c r="EGG163" s="121"/>
      <c r="EGH163" s="121"/>
      <c r="EGI163" s="121"/>
      <c r="EGJ163" s="121"/>
      <c r="EGK163" s="121"/>
      <c r="EGL163" s="121"/>
      <c r="EGM163" s="121"/>
      <c r="EGN163" s="121"/>
      <c r="EGO163" s="121"/>
      <c r="EGP163" s="121"/>
      <c r="EGQ163" s="121"/>
      <c r="EGR163" s="121"/>
      <c r="EGS163" s="121"/>
      <c r="EGT163" s="121"/>
      <c r="EGU163" s="121"/>
      <c r="EGV163" s="121"/>
      <c r="EGW163" s="121"/>
      <c r="EGX163" s="121"/>
      <c r="EGY163" s="121"/>
      <c r="EGZ163" s="121"/>
      <c r="EHA163" s="121"/>
      <c r="EHB163" s="121"/>
      <c r="EHC163" s="121"/>
      <c r="EHD163" s="121"/>
      <c r="EHE163" s="121"/>
      <c r="EHF163" s="121"/>
      <c r="EHG163" s="121"/>
      <c r="EHH163" s="121"/>
      <c r="EHI163" s="121"/>
      <c r="EHJ163" s="121"/>
      <c r="EHK163" s="121"/>
      <c r="EHL163" s="121"/>
      <c r="EHM163" s="121"/>
      <c r="EHN163" s="121"/>
      <c r="EHO163" s="121"/>
      <c r="EHP163" s="121"/>
      <c r="EHQ163" s="121"/>
      <c r="EHR163" s="121"/>
      <c r="EHS163" s="121"/>
      <c r="EHT163" s="121"/>
      <c r="EHU163" s="121"/>
      <c r="EHV163" s="121"/>
      <c r="EHW163" s="121"/>
      <c r="EHX163" s="121"/>
      <c r="EHY163" s="121"/>
      <c r="EHZ163" s="121"/>
      <c r="EIA163" s="121"/>
      <c r="EIB163" s="121"/>
      <c r="EIC163" s="121"/>
      <c r="EID163" s="121"/>
      <c r="EIE163" s="121"/>
      <c r="EIF163" s="121"/>
      <c r="EIG163" s="121"/>
      <c r="EIH163" s="121"/>
      <c r="EII163" s="121"/>
      <c r="EIJ163" s="121"/>
      <c r="EIK163" s="121"/>
      <c r="EIL163" s="121"/>
      <c r="EIM163" s="121"/>
      <c r="EIN163" s="121"/>
      <c r="EIO163" s="121"/>
      <c r="EIP163" s="121"/>
      <c r="EIQ163" s="121"/>
      <c r="EIR163" s="121"/>
      <c r="EIS163" s="121"/>
      <c r="EIT163" s="121"/>
      <c r="EIU163" s="121"/>
      <c r="EIV163" s="121"/>
      <c r="EIW163" s="121"/>
      <c r="EIX163" s="121"/>
      <c r="EIY163" s="121"/>
      <c r="EIZ163" s="121"/>
      <c r="EJA163" s="121"/>
      <c r="EJB163" s="121"/>
      <c r="EJC163" s="121"/>
      <c r="EJD163" s="121"/>
      <c r="EJE163" s="121"/>
      <c r="EJF163" s="121"/>
      <c r="EJG163" s="121"/>
      <c r="EJH163" s="121"/>
      <c r="EJI163" s="121"/>
      <c r="EJJ163" s="121"/>
      <c r="EJK163" s="121"/>
      <c r="EJL163" s="121"/>
      <c r="EJM163" s="121"/>
      <c r="EJN163" s="121"/>
      <c r="EJO163" s="121"/>
      <c r="EJP163" s="121"/>
      <c r="EJQ163" s="121"/>
      <c r="EJR163" s="121"/>
      <c r="EJS163" s="121"/>
      <c r="EJT163" s="121"/>
      <c r="EJU163" s="121"/>
      <c r="EJV163" s="121"/>
      <c r="EJW163" s="121"/>
      <c r="EJX163" s="121"/>
      <c r="EJY163" s="121"/>
      <c r="EJZ163" s="121"/>
      <c r="EKA163" s="121"/>
      <c r="EKB163" s="121"/>
      <c r="EKC163" s="121"/>
      <c r="EKD163" s="121"/>
      <c r="EKE163" s="121"/>
      <c r="EKF163" s="121"/>
      <c r="EKG163" s="121"/>
      <c r="EKH163" s="121"/>
      <c r="EKI163" s="121"/>
      <c r="EKJ163" s="121"/>
      <c r="EKK163" s="121"/>
      <c r="EKL163" s="121"/>
      <c r="EKM163" s="121"/>
      <c r="EKN163" s="121"/>
      <c r="EKO163" s="121"/>
      <c r="EKP163" s="121"/>
      <c r="EKQ163" s="121"/>
      <c r="EKR163" s="121"/>
      <c r="EKS163" s="121"/>
      <c r="EKT163" s="121"/>
      <c r="EKU163" s="121"/>
      <c r="EKV163" s="121"/>
      <c r="EKW163" s="121"/>
      <c r="EKX163" s="121"/>
      <c r="EKY163" s="121"/>
      <c r="EKZ163" s="121"/>
      <c r="ELA163" s="121"/>
      <c r="ELB163" s="121"/>
      <c r="ELC163" s="121"/>
      <c r="ELD163" s="121"/>
      <c r="ELE163" s="121"/>
      <c r="ELF163" s="121"/>
      <c r="ELG163" s="121"/>
      <c r="ELH163" s="121"/>
      <c r="ELI163" s="121"/>
      <c r="ELJ163" s="121"/>
      <c r="ELK163" s="121"/>
      <c r="ELL163" s="121"/>
      <c r="ELM163" s="121"/>
      <c r="ELN163" s="121"/>
      <c r="ELO163" s="121"/>
      <c r="ELP163" s="121"/>
      <c r="ELQ163" s="121"/>
      <c r="ELR163" s="121"/>
      <c r="ELS163" s="121"/>
      <c r="ELT163" s="121"/>
      <c r="ELU163" s="121"/>
      <c r="ELV163" s="121"/>
      <c r="ELW163" s="121"/>
      <c r="ELX163" s="121"/>
      <c r="ELY163" s="121"/>
      <c r="ELZ163" s="121"/>
      <c r="EMA163" s="121"/>
      <c r="EMB163" s="121"/>
      <c r="EMC163" s="121"/>
      <c r="EMD163" s="121"/>
      <c r="EME163" s="121"/>
      <c r="EMF163" s="121"/>
      <c r="EMG163" s="121"/>
      <c r="EMH163" s="121"/>
      <c r="EMI163" s="121"/>
      <c r="EMJ163" s="121"/>
      <c r="EMK163" s="121"/>
      <c r="EML163" s="121"/>
      <c r="EMM163" s="121"/>
      <c r="EMN163" s="121"/>
      <c r="EMO163" s="121"/>
      <c r="EMP163" s="121"/>
      <c r="EMQ163" s="121"/>
      <c r="EMR163" s="121"/>
      <c r="EMS163" s="121"/>
      <c r="EMT163" s="121"/>
      <c r="EMU163" s="121"/>
      <c r="EMV163" s="121"/>
      <c r="EMW163" s="121"/>
      <c r="EMX163" s="121"/>
      <c r="EMY163" s="121"/>
      <c r="EMZ163" s="121"/>
      <c r="ENA163" s="121"/>
      <c r="ENB163" s="121"/>
      <c r="ENC163" s="121"/>
      <c r="END163" s="121"/>
      <c r="ENE163" s="121"/>
      <c r="ENF163" s="121"/>
      <c r="ENG163" s="121"/>
      <c r="ENH163" s="121"/>
      <c r="ENI163" s="121"/>
      <c r="ENJ163" s="121"/>
      <c r="ENK163" s="121"/>
      <c r="ENL163" s="121"/>
      <c r="ENM163" s="121"/>
      <c r="ENN163" s="121"/>
      <c r="ENO163" s="121"/>
      <c r="ENP163" s="121"/>
      <c r="ENQ163" s="121"/>
      <c r="ENR163" s="121"/>
      <c r="ENS163" s="121"/>
      <c r="ENT163" s="121"/>
      <c r="ENU163" s="121"/>
      <c r="ENV163" s="121"/>
      <c r="ENW163" s="121"/>
      <c r="ENX163" s="121"/>
      <c r="ENY163" s="121"/>
      <c r="ENZ163" s="121"/>
      <c r="EOA163" s="121"/>
      <c r="EOB163" s="121"/>
      <c r="EOC163" s="121"/>
      <c r="EOD163" s="121"/>
      <c r="EOE163" s="121"/>
      <c r="EOF163" s="121"/>
      <c r="EOG163" s="121"/>
      <c r="EOH163" s="121"/>
      <c r="EOI163" s="121"/>
      <c r="EOJ163" s="121"/>
      <c r="EOK163" s="121"/>
      <c r="EOL163" s="121"/>
      <c r="EOM163" s="121"/>
      <c r="EON163" s="121"/>
      <c r="EOO163" s="121"/>
      <c r="EOP163" s="121"/>
      <c r="EOQ163" s="121"/>
      <c r="EOR163" s="121"/>
      <c r="EOS163" s="121"/>
      <c r="EOT163" s="121"/>
      <c r="EOU163" s="121"/>
      <c r="EOV163" s="121"/>
      <c r="EOW163" s="121"/>
      <c r="EOX163" s="121"/>
      <c r="EOY163" s="121"/>
      <c r="EOZ163" s="121"/>
      <c r="EPA163" s="121"/>
      <c r="EPB163" s="121"/>
      <c r="EPC163" s="121"/>
      <c r="EPD163" s="121"/>
      <c r="EPE163" s="121"/>
      <c r="EPF163" s="121"/>
      <c r="EPG163" s="121"/>
      <c r="EPH163" s="121"/>
      <c r="EPI163" s="121"/>
      <c r="EPJ163" s="121"/>
      <c r="EPK163" s="121"/>
      <c r="EPL163" s="121"/>
      <c r="EPM163" s="121"/>
      <c r="EPN163" s="121"/>
      <c r="EPO163" s="121"/>
      <c r="EPP163" s="121"/>
      <c r="EPQ163" s="121"/>
      <c r="EPR163" s="121"/>
      <c r="EPS163" s="121"/>
      <c r="EPT163" s="121"/>
      <c r="EPU163" s="121"/>
      <c r="EPV163" s="121"/>
      <c r="EPW163" s="121"/>
      <c r="EPX163" s="121"/>
      <c r="EPY163" s="121"/>
      <c r="EPZ163" s="121"/>
      <c r="EQA163" s="121"/>
      <c r="EQB163" s="121"/>
      <c r="EQC163" s="121"/>
      <c r="EQD163" s="121"/>
      <c r="EQE163" s="121"/>
      <c r="EQF163" s="121"/>
      <c r="EQG163" s="121"/>
      <c r="EQH163" s="121"/>
      <c r="EQI163" s="121"/>
      <c r="EQJ163" s="121"/>
      <c r="EQK163" s="121"/>
      <c r="EQL163" s="121"/>
      <c r="EQM163" s="121"/>
      <c r="EQN163" s="121"/>
      <c r="EQO163" s="121"/>
      <c r="EQP163" s="121"/>
      <c r="EQQ163" s="121"/>
      <c r="EQR163" s="121"/>
      <c r="EQS163" s="121"/>
      <c r="EQT163" s="121"/>
      <c r="EQU163" s="121"/>
      <c r="EQV163" s="121"/>
      <c r="EQW163" s="121"/>
      <c r="EQX163" s="121"/>
      <c r="EQY163" s="121"/>
      <c r="EQZ163" s="121"/>
      <c r="ERA163" s="121"/>
      <c r="ERB163" s="121"/>
      <c r="ERC163" s="121"/>
      <c r="ERD163" s="121"/>
      <c r="ERE163" s="121"/>
      <c r="ERF163" s="121"/>
      <c r="ERG163" s="121"/>
      <c r="ERH163" s="121"/>
      <c r="ERI163" s="121"/>
      <c r="ERJ163" s="121"/>
      <c r="ERK163" s="121"/>
      <c r="ERL163" s="121"/>
      <c r="ERM163" s="121"/>
      <c r="ERN163" s="121"/>
      <c r="ERO163" s="121"/>
      <c r="ERP163" s="121"/>
      <c r="ERQ163" s="121"/>
      <c r="ERR163" s="121"/>
      <c r="ERS163" s="121"/>
      <c r="ERT163" s="121"/>
      <c r="ERU163" s="121"/>
      <c r="ERV163" s="121"/>
      <c r="ERW163" s="121"/>
      <c r="ERX163" s="121"/>
      <c r="ERY163" s="121"/>
      <c r="ERZ163" s="121"/>
      <c r="ESA163" s="121"/>
      <c r="ESB163" s="121"/>
      <c r="ESC163" s="121"/>
      <c r="ESD163" s="121"/>
      <c r="ESE163" s="121"/>
      <c r="ESF163" s="121"/>
      <c r="ESG163" s="121"/>
      <c r="ESH163" s="121"/>
      <c r="ESI163" s="121"/>
      <c r="ESJ163" s="121"/>
      <c r="ESK163" s="121"/>
      <c r="ESL163" s="121"/>
      <c r="ESM163" s="121"/>
      <c r="ESN163" s="121"/>
      <c r="ESO163" s="121"/>
      <c r="ESP163" s="121"/>
      <c r="ESQ163" s="121"/>
      <c r="ESR163" s="121"/>
      <c r="ESS163" s="121"/>
      <c r="EST163" s="121"/>
      <c r="ESU163" s="121"/>
      <c r="ESV163" s="121"/>
      <c r="ESW163" s="121"/>
      <c r="ESX163" s="121"/>
      <c r="ESY163" s="121"/>
      <c r="ESZ163" s="121"/>
      <c r="ETA163" s="121"/>
      <c r="ETB163" s="121"/>
      <c r="ETC163" s="121"/>
      <c r="ETD163" s="121"/>
      <c r="ETE163" s="121"/>
      <c r="ETF163" s="121"/>
      <c r="ETG163" s="121"/>
      <c r="ETH163" s="121"/>
      <c r="ETI163" s="121"/>
      <c r="ETJ163" s="121"/>
      <c r="ETK163" s="121"/>
      <c r="ETL163" s="121"/>
      <c r="ETM163" s="121"/>
      <c r="ETN163" s="121"/>
      <c r="ETO163" s="121"/>
      <c r="ETP163" s="121"/>
      <c r="ETQ163" s="121"/>
      <c r="ETR163" s="121"/>
      <c r="ETS163" s="121"/>
      <c r="ETT163" s="121"/>
      <c r="ETU163" s="121"/>
      <c r="ETV163" s="121"/>
      <c r="ETW163" s="121"/>
      <c r="ETX163" s="121"/>
      <c r="ETY163" s="121"/>
      <c r="ETZ163" s="121"/>
      <c r="EUA163" s="121"/>
      <c r="EUB163" s="121"/>
      <c r="EUC163" s="121"/>
      <c r="EUD163" s="121"/>
      <c r="EUE163" s="121"/>
      <c r="EUF163" s="121"/>
      <c r="EUG163" s="121"/>
      <c r="EUH163" s="121"/>
      <c r="EUI163" s="121"/>
      <c r="EUJ163" s="121"/>
      <c r="EUK163" s="121"/>
      <c r="EUL163" s="121"/>
      <c r="EUM163" s="121"/>
      <c r="EUN163" s="121"/>
      <c r="EUO163" s="121"/>
      <c r="EUP163" s="121"/>
      <c r="EUQ163" s="121"/>
      <c r="EUR163" s="121"/>
      <c r="EUS163" s="121"/>
      <c r="EUT163" s="121"/>
      <c r="EUU163" s="121"/>
      <c r="EUV163" s="121"/>
      <c r="EUW163" s="121"/>
      <c r="EUX163" s="121"/>
      <c r="EUY163" s="121"/>
      <c r="EUZ163" s="121"/>
      <c r="EVA163" s="121"/>
      <c r="EVB163" s="121"/>
      <c r="EVC163" s="121"/>
      <c r="EVD163" s="121"/>
      <c r="EVE163" s="121"/>
      <c r="EVF163" s="121"/>
      <c r="EVG163" s="121"/>
      <c r="EVH163" s="121"/>
      <c r="EVI163" s="121"/>
      <c r="EVJ163" s="121"/>
      <c r="EVK163" s="121"/>
      <c r="EVL163" s="121"/>
      <c r="EVM163" s="121"/>
      <c r="EVN163" s="121"/>
      <c r="EVO163" s="121"/>
      <c r="EVP163" s="121"/>
      <c r="EVQ163" s="121"/>
      <c r="EVR163" s="121"/>
      <c r="EVS163" s="121"/>
      <c r="EVT163" s="121"/>
      <c r="EVU163" s="121"/>
      <c r="EVV163" s="121"/>
      <c r="EVW163" s="121"/>
      <c r="EVX163" s="121"/>
      <c r="EVY163" s="121"/>
      <c r="EVZ163" s="121"/>
      <c r="EWA163" s="121"/>
      <c r="EWB163" s="121"/>
      <c r="EWC163" s="121"/>
      <c r="EWD163" s="121"/>
      <c r="EWE163" s="121"/>
      <c r="EWF163" s="121"/>
      <c r="EWG163" s="121"/>
      <c r="EWH163" s="121"/>
      <c r="EWI163" s="121"/>
      <c r="EWJ163" s="121"/>
      <c r="EWK163" s="121"/>
      <c r="EWL163" s="121"/>
      <c r="EWM163" s="121"/>
      <c r="EWN163" s="121"/>
      <c r="EWO163" s="121"/>
      <c r="EWP163" s="121"/>
      <c r="EWQ163" s="121"/>
      <c r="EWR163" s="121"/>
      <c r="EWS163" s="121"/>
      <c r="EWT163" s="121"/>
      <c r="EWU163" s="121"/>
      <c r="EWV163" s="121"/>
      <c r="EWW163" s="121"/>
      <c r="EWX163" s="121"/>
      <c r="EWY163" s="121"/>
      <c r="EWZ163" s="121"/>
      <c r="EXA163" s="121"/>
      <c r="EXB163" s="121"/>
      <c r="EXC163" s="121"/>
      <c r="EXD163" s="121"/>
      <c r="EXE163" s="121"/>
      <c r="EXF163" s="121"/>
      <c r="EXG163" s="121"/>
      <c r="EXH163" s="121"/>
      <c r="EXI163" s="121"/>
      <c r="EXJ163" s="121"/>
      <c r="EXK163" s="121"/>
      <c r="EXL163" s="121"/>
      <c r="EXM163" s="121"/>
      <c r="EXN163" s="121"/>
      <c r="EXO163" s="121"/>
      <c r="EXP163" s="121"/>
      <c r="EXQ163" s="121"/>
      <c r="EXR163" s="121"/>
      <c r="EXS163" s="121"/>
      <c r="EXT163" s="121"/>
      <c r="EXU163" s="121"/>
      <c r="EXV163" s="121"/>
      <c r="EXW163" s="121"/>
      <c r="EXX163" s="121"/>
      <c r="EXY163" s="121"/>
      <c r="EXZ163" s="121"/>
      <c r="EYA163" s="121"/>
      <c r="EYB163" s="121"/>
      <c r="EYC163" s="121"/>
      <c r="EYD163" s="121"/>
      <c r="EYE163" s="121"/>
      <c r="EYF163" s="121"/>
      <c r="EYG163" s="121"/>
      <c r="EYH163" s="121"/>
      <c r="EYI163" s="121"/>
      <c r="EYJ163" s="121"/>
      <c r="EYK163" s="121"/>
      <c r="EYL163" s="121"/>
      <c r="EYM163" s="121"/>
      <c r="EYN163" s="121"/>
      <c r="EYO163" s="121"/>
      <c r="EYP163" s="121"/>
      <c r="EYQ163" s="121"/>
      <c r="EYR163" s="121"/>
      <c r="EYS163" s="121"/>
      <c r="EYT163" s="121"/>
      <c r="EYU163" s="121"/>
      <c r="EYV163" s="121"/>
      <c r="EYW163" s="121"/>
      <c r="EYX163" s="121"/>
      <c r="EYY163" s="121"/>
      <c r="EYZ163" s="121"/>
      <c r="EZA163" s="121"/>
      <c r="EZB163" s="121"/>
      <c r="EZC163" s="121"/>
      <c r="EZD163" s="121"/>
      <c r="EZE163" s="121"/>
      <c r="EZF163" s="121"/>
      <c r="EZG163" s="121"/>
      <c r="EZH163" s="121"/>
      <c r="EZI163" s="121"/>
      <c r="EZJ163" s="121"/>
      <c r="EZK163" s="121"/>
      <c r="EZL163" s="121"/>
      <c r="EZM163" s="121"/>
      <c r="EZN163" s="121"/>
      <c r="EZO163" s="121"/>
      <c r="EZP163" s="121"/>
      <c r="EZQ163" s="121"/>
      <c r="EZR163" s="121"/>
      <c r="EZS163" s="121"/>
      <c r="EZT163" s="121"/>
      <c r="EZU163" s="121"/>
      <c r="EZV163" s="121"/>
      <c r="EZW163" s="121"/>
      <c r="EZX163" s="121"/>
      <c r="EZY163" s="121"/>
      <c r="EZZ163" s="121"/>
      <c r="FAA163" s="121"/>
      <c r="FAB163" s="121"/>
      <c r="FAC163" s="121"/>
      <c r="FAD163" s="121"/>
      <c r="FAE163" s="121"/>
      <c r="FAF163" s="121"/>
      <c r="FAG163" s="121"/>
      <c r="FAH163" s="121"/>
      <c r="FAI163" s="121"/>
      <c r="FAJ163" s="121"/>
      <c r="FAK163" s="121"/>
      <c r="FAL163" s="121"/>
      <c r="FAM163" s="121"/>
      <c r="FAN163" s="121"/>
      <c r="FAO163" s="121"/>
      <c r="FAP163" s="121"/>
      <c r="FAQ163" s="121"/>
      <c r="FAR163" s="121"/>
      <c r="FAS163" s="121"/>
      <c r="FAT163" s="121"/>
      <c r="FAU163" s="121"/>
      <c r="FAV163" s="121"/>
      <c r="FAW163" s="121"/>
      <c r="FAX163" s="121"/>
      <c r="FAY163" s="121"/>
      <c r="FAZ163" s="121"/>
      <c r="FBA163" s="121"/>
      <c r="FBB163" s="121"/>
      <c r="FBC163" s="121"/>
      <c r="FBD163" s="121"/>
      <c r="FBE163" s="121"/>
      <c r="FBF163" s="121"/>
      <c r="FBG163" s="121"/>
      <c r="FBH163" s="121"/>
      <c r="FBI163" s="121"/>
      <c r="FBJ163" s="121"/>
      <c r="FBK163" s="121"/>
      <c r="FBL163" s="121"/>
      <c r="FBM163" s="121"/>
      <c r="FBN163" s="121"/>
      <c r="FBO163" s="121"/>
      <c r="FBP163" s="121"/>
      <c r="FBQ163" s="121"/>
      <c r="FBR163" s="121"/>
      <c r="FBS163" s="121"/>
      <c r="FBT163" s="121"/>
      <c r="FBU163" s="121"/>
      <c r="FBV163" s="121"/>
      <c r="FBW163" s="121"/>
      <c r="FBX163" s="121"/>
      <c r="FBY163" s="121"/>
      <c r="FBZ163" s="121"/>
      <c r="FCA163" s="121"/>
      <c r="FCB163" s="121"/>
      <c r="FCC163" s="121"/>
      <c r="FCD163" s="121"/>
      <c r="FCE163" s="121"/>
      <c r="FCF163" s="121"/>
      <c r="FCG163" s="121"/>
      <c r="FCH163" s="121"/>
      <c r="FCI163" s="121"/>
      <c r="FCJ163" s="121"/>
      <c r="FCK163" s="121"/>
      <c r="FCL163" s="121"/>
      <c r="FCM163" s="121"/>
      <c r="FCN163" s="121"/>
      <c r="FCO163" s="121"/>
      <c r="FCP163" s="121"/>
      <c r="FCQ163" s="121"/>
      <c r="FCR163" s="121"/>
      <c r="FCS163" s="121"/>
      <c r="FCT163" s="121"/>
      <c r="FCU163" s="121"/>
      <c r="FCV163" s="121"/>
      <c r="FCW163" s="121"/>
      <c r="FCX163" s="121"/>
      <c r="FCY163" s="121"/>
      <c r="FCZ163" s="121"/>
      <c r="FDA163" s="121"/>
      <c r="FDB163" s="121"/>
      <c r="FDC163" s="121"/>
      <c r="FDD163" s="121"/>
      <c r="FDE163" s="121"/>
      <c r="FDF163" s="121"/>
      <c r="FDG163" s="121"/>
      <c r="FDH163" s="121"/>
      <c r="FDI163" s="121"/>
      <c r="FDJ163" s="121"/>
      <c r="FDK163" s="121"/>
      <c r="FDL163" s="121"/>
      <c r="FDM163" s="121"/>
      <c r="FDN163" s="121"/>
      <c r="FDO163" s="121"/>
      <c r="FDP163" s="121"/>
      <c r="FDQ163" s="121"/>
      <c r="FDR163" s="121"/>
      <c r="FDS163" s="121"/>
      <c r="FDT163" s="121"/>
      <c r="FDU163" s="121"/>
      <c r="FDV163" s="121"/>
      <c r="FDW163" s="121"/>
      <c r="FDX163" s="121"/>
      <c r="FDY163" s="121"/>
      <c r="FDZ163" s="121"/>
      <c r="FEA163" s="121"/>
      <c r="FEB163" s="121"/>
      <c r="FEC163" s="121"/>
      <c r="FED163" s="121"/>
      <c r="FEE163" s="121"/>
      <c r="FEF163" s="121"/>
      <c r="FEG163" s="121"/>
      <c r="FEH163" s="121"/>
      <c r="FEI163" s="121"/>
      <c r="FEJ163" s="121"/>
      <c r="FEK163" s="121"/>
      <c r="FEL163" s="121"/>
      <c r="FEM163" s="121"/>
      <c r="FEN163" s="121"/>
      <c r="FEO163" s="121"/>
      <c r="FEP163" s="121"/>
      <c r="FEQ163" s="121"/>
      <c r="FER163" s="121"/>
      <c r="FES163" s="121"/>
      <c r="FET163" s="121"/>
      <c r="FEU163" s="121"/>
      <c r="FEV163" s="121"/>
      <c r="FEW163" s="121"/>
      <c r="FEX163" s="121"/>
      <c r="FEY163" s="121"/>
      <c r="FEZ163" s="121"/>
      <c r="FFA163" s="121"/>
      <c r="FFB163" s="121"/>
      <c r="FFC163" s="121"/>
      <c r="FFD163" s="121"/>
      <c r="FFE163" s="121"/>
      <c r="FFF163" s="121"/>
      <c r="FFG163" s="121"/>
      <c r="FFH163" s="121"/>
      <c r="FFI163" s="121"/>
      <c r="FFJ163" s="121"/>
      <c r="FFK163" s="121"/>
      <c r="FFL163" s="121"/>
      <c r="FFM163" s="121"/>
      <c r="FFN163" s="121"/>
      <c r="FFO163" s="121"/>
      <c r="FFP163" s="121"/>
      <c r="FFQ163" s="121"/>
      <c r="FFR163" s="121"/>
      <c r="FFS163" s="121"/>
      <c r="FFT163" s="121"/>
      <c r="FFU163" s="121"/>
      <c r="FFV163" s="121"/>
      <c r="FFW163" s="121"/>
      <c r="FFX163" s="121"/>
      <c r="FFY163" s="121"/>
      <c r="FFZ163" s="121"/>
      <c r="FGA163" s="121"/>
      <c r="FGB163" s="121"/>
      <c r="FGC163" s="121"/>
      <c r="FGD163" s="121"/>
      <c r="FGE163" s="121"/>
      <c r="FGF163" s="121"/>
      <c r="FGG163" s="121"/>
      <c r="FGH163" s="121"/>
      <c r="FGI163" s="121"/>
      <c r="FGJ163" s="121"/>
      <c r="FGK163" s="121"/>
      <c r="FGL163" s="121"/>
      <c r="FGM163" s="121"/>
      <c r="FGN163" s="121"/>
      <c r="FGO163" s="121"/>
      <c r="FGP163" s="121"/>
      <c r="FGQ163" s="121"/>
      <c r="FGR163" s="121"/>
      <c r="FGS163" s="121"/>
      <c r="FGT163" s="121"/>
      <c r="FGU163" s="121"/>
      <c r="FGV163" s="121"/>
      <c r="FGW163" s="121"/>
      <c r="FGX163" s="121"/>
      <c r="FGY163" s="121"/>
      <c r="FGZ163" s="121"/>
      <c r="FHA163" s="121"/>
      <c r="FHB163" s="121"/>
      <c r="FHC163" s="121"/>
      <c r="FHD163" s="121"/>
      <c r="FHE163" s="121"/>
      <c r="FHF163" s="121"/>
      <c r="FHG163" s="121"/>
      <c r="FHH163" s="121"/>
      <c r="FHI163" s="121"/>
      <c r="FHJ163" s="121"/>
      <c r="FHK163" s="121"/>
      <c r="FHL163" s="121"/>
      <c r="FHM163" s="121"/>
      <c r="FHN163" s="121"/>
      <c r="FHO163" s="121"/>
      <c r="FHP163" s="121"/>
      <c r="FHQ163" s="121"/>
      <c r="FHR163" s="121"/>
      <c r="FHS163" s="121"/>
      <c r="FHT163" s="121"/>
      <c r="FHU163" s="121"/>
      <c r="FHV163" s="121"/>
      <c r="FHW163" s="121"/>
      <c r="FHX163" s="121"/>
      <c r="FHY163" s="121"/>
      <c r="FHZ163" s="121"/>
      <c r="FIA163" s="121"/>
      <c r="FIB163" s="121"/>
      <c r="FIC163" s="121"/>
      <c r="FID163" s="121"/>
      <c r="FIE163" s="121"/>
      <c r="FIF163" s="121"/>
      <c r="FIG163" s="121"/>
      <c r="FIH163" s="121"/>
      <c r="FII163" s="121"/>
      <c r="FIJ163" s="121"/>
      <c r="FIK163" s="121"/>
      <c r="FIL163" s="121"/>
      <c r="FIM163" s="121"/>
      <c r="FIN163" s="121"/>
      <c r="FIO163" s="121"/>
      <c r="FIP163" s="121"/>
      <c r="FIQ163" s="121"/>
      <c r="FIR163" s="121"/>
      <c r="FIS163" s="121"/>
      <c r="FIT163" s="121"/>
      <c r="FIU163" s="121"/>
      <c r="FIV163" s="121"/>
      <c r="FIW163" s="121"/>
      <c r="FIX163" s="121"/>
      <c r="FIY163" s="121"/>
      <c r="FIZ163" s="121"/>
      <c r="FJA163" s="121"/>
      <c r="FJB163" s="121"/>
      <c r="FJC163" s="121"/>
      <c r="FJD163" s="121"/>
      <c r="FJE163" s="121"/>
      <c r="FJF163" s="121"/>
      <c r="FJG163" s="121"/>
      <c r="FJH163" s="121"/>
      <c r="FJI163" s="121"/>
      <c r="FJJ163" s="121"/>
      <c r="FJK163" s="121"/>
      <c r="FJL163" s="121"/>
      <c r="FJM163" s="121"/>
      <c r="FJN163" s="121"/>
      <c r="FJO163" s="121"/>
      <c r="FJP163" s="121"/>
      <c r="FJQ163" s="121"/>
      <c r="FJR163" s="121"/>
      <c r="FJS163" s="121"/>
      <c r="FJT163" s="121"/>
      <c r="FJU163" s="121"/>
      <c r="FJV163" s="121"/>
      <c r="FJW163" s="121"/>
      <c r="FJX163" s="121"/>
      <c r="FJY163" s="121"/>
      <c r="FJZ163" s="121"/>
      <c r="FKA163" s="121"/>
      <c r="FKB163" s="121"/>
      <c r="FKC163" s="121"/>
      <c r="FKD163" s="121"/>
      <c r="FKE163" s="121"/>
      <c r="FKF163" s="121"/>
      <c r="FKG163" s="121"/>
      <c r="FKH163" s="121"/>
      <c r="FKI163" s="121"/>
      <c r="FKJ163" s="121"/>
      <c r="FKK163" s="121"/>
      <c r="FKL163" s="121"/>
      <c r="FKM163" s="121"/>
      <c r="FKN163" s="121"/>
      <c r="FKO163" s="121"/>
      <c r="FKP163" s="121"/>
      <c r="FKQ163" s="121"/>
      <c r="FKR163" s="121"/>
      <c r="FKS163" s="121"/>
      <c r="FKT163" s="121"/>
      <c r="FKU163" s="121"/>
      <c r="FKV163" s="121"/>
      <c r="FKW163" s="121"/>
      <c r="FKX163" s="121"/>
      <c r="FKY163" s="121"/>
      <c r="FKZ163" s="121"/>
      <c r="FLA163" s="121"/>
      <c r="FLB163" s="121"/>
      <c r="FLC163" s="121"/>
      <c r="FLD163" s="121"/>
      <c r="FLE163" s="121"/>
      <c r="FLF163" s="121"/>
      <c r="FLG163" s="121"/>
      <c r="FLH163" s="121"/>
      <c r="FLI163" s="121"/>
      <c r="FLJ163" s="121"/>
      <c r="FLK163" s="121"/>
      <c r="FLL163" s="121"/>
      <c r="FLM163" s="121"/>
      <c r="FLN163" s="121"/>
      <c r="FLO163" s="121"/>
      <c r="FLP163" s="121"/>
      <c r="FLQ163" s="121"/>
      <c r="FLR163" s="121"/>
      <c r="FLS163" s="121"/>
      <c r="FLT163" s="121"/>
      <c r="FLU163" s="121"/>
      <c r="FLV163" s="121"/>
      <c r="FLW163" s="121"/>
      <c r="FLX163" s="121"/>
      <c r="FLY163" s="121"/>
      <c r="FLZ163" s="121"/>
      <c r="FMA163" s="121"/>
      <c r="FMB163" s="121"/>
      <c r="FMC163" s="121"/>
      <c r="FMD163" s="121"/>
      <c r="FME163" s="121"/>
      <c r="FMF163" s="121"/>
      <c r="FMG163" s="121"/>
      <c r="FMH163" s="121"/>
      <c r="FMI163" s="121"/>
      <c r="FMJ163" s="121"/>
      <c r="FMK163" s="121"/>
      <c r="FML163" s="121"/>
      <c r="FMM163" s="121"/>
      <c r="FMN163" s="121"/>
      <c r="FMO163" s="121"/>
      <c r="FMP163" s="121"/>
      <c r="FMQ163" s="121"/>
      <c r="FMR163" s="121"/>
      <c r="FMS163" s="121"/>
      <c r="FMT163" s="121"/>
      <c r="FMU163" s="121"/>
      <c r="FMV163" s="121"/>
      <c r="FMW163" s="121"/>
      <c r="FMX163" s="121"/>
      <c r="FMY163" s="121"/>
      <c r="FMZ163" s="121"/>
      <c r="FNA163" s="121"/>
      <c r="FNB163" s="121"/>
      <c r="FNC163" s="121"/>
      <c r="FND163" s="121"/>
      <c r="FNE163" s="121"/>
      <c r="FNF163" s="121"/>
      <c r="FNG163" s="121"/>
      <c r="FNH163" s="121"/>
      <c r="FNI163" s="121"/>
      <c r="FNJ163" s="121"/>
      <c r="FNK163" s="121"/>
      <c r="FNL163" s="121"/>
      <c r="FNM163" s="121"/>
      <c r="FNN163" s="121"/>
      <c r="FNO163" s="121"/>
      <c r="FNP163" s="121"/>
      <c r="FNQ163" s="121"/>
      <c r="FNR163" s="121"/>
      <c r="FNS163" s="121"/>
      <c r="FNT163" s="121"/>
      <c r="FNU163" s="121"/>
      <c r="FNV163" s="121"/>
      <c r="FNW163" s="121"/>
      <c r="FNX163" s="121"/>
      <c r="FNY163" s="121"/>
      <c r="FNZ163" s="121"/>
      <c r="FOA163" s="121"/>
      <c r="FOB163" s="121"/>
      <c r="FOC163" s="121"/>
      <c r="FOD163" s="121"/>
      <c r="FOE163" s="121"/>
      <c r="FOF163" s="121"/>
      <c r="FOG163" s="121"/>
      <c r="FOH163" s="121"/>
      <c r="FOI163" s="121"/>
      <c r="FOJ163" s="121"/>
      <c r="FOK163" s="121"/>
      <c r="FOL163" s="121"/>
      <c r="FOM163" s="121"/>
      <c r="FON163" s="121"/>
      <c r="FOO163" s="121"/>
      <c r="FOP163" s="121"/>
      <c r="FOQ163" s="121"/>
      <c r="FOR163" s="121"/>
      <c r="FOS163" s="121"/>
      <c r="FOT163" s="121"/>
      <c r="FOU163" s="121"/>
      <c r="FOV163" s="121"/>
      <c r="FOW163" s="121"/>
      <c r="FOX163" s="121"/>
      <c r="FOY163" s="121"/>
      <c r="FOZ163" s="121"/>
      <c r="FPA163" s="121"/>
      <c r="FPB163" s="121"/>
      <c r="FPC163" s="121"/>
      <c r="FPD163" s="121"/>
      <c r="FPE163" s="121"/>
      <c r="FPF163" s="121"/>
      <c r="FPG163" s="121"/>
      <c r="FPH163" s="121"/>
      <c r="FPI163" s="121"/>
      <c r="FPJ163" s="121"/>
      <c r="FPK163" s="121"/>
      <c r="FPL163" s="121"/>
      <c r="FPM163" s="121"/>
      <c r="FPN163" s="121"/>
      <c r="FPO163" s="121"/>
      <c r="FPP163" s="121"/>
      <c r="FPQ163" s="121"/>
      <c r="FPR163" s="121"/>
      <c r="FPS163" s="121"/>
      <c r="FPT163" s="121"/>
      <c r="FPU163" s="121"/>
      <c r="FPV163" s="121"/>
      <c r="FPW163" s="121"/>
      <c r="FPX163" s="121"/>
      <c r="FPY163" s="121"/>
      <c r="FPZ163" s="121"/>
      <c r="FQA163" s="121"/>
      <c r="FQB163" s="121"/>
      <c r="FQC163" s="121"/>
      <c r="FQD163" s="121"/>
      <c r="FQE163" s="121"/>
      <c r="FQF163" s="121"/>
      <c r="FQG163" s="121"/>
      <c r="FQH163" s="121"/>
      <c r="FQI163" s="121"/>
      <c r="FQJ163" s="121"/>
      <c r="FQK163" s="121"/>
      <c r="FQL163" s="121"/>
      <c r="FQM163" s="121"/>
      <c r="FQN163" s="121"/>
      <c r="FQO163" s="121"/>
      <c r="FQP163" s="121"/>
      <c r="FQQ163" s="121"/>
      <c r="FQR163" s="121"/>
      <c r="FQS163" s="121"/>
      <c r="FQT163" s="121"/>
      <c r="FQU163" s="121"/>
      <c r="FQV163" s="121"/>
      <c r="FQW163" s="121"/>
      <c r="FQX163" s="121"/>
      <c r="FQY163" s="121"/>
      <c r="FQZ163" s="121"/>
      <c r="FRA163" s="121"/>
      <c r="FRB163" s="121"/>
      <c r="FRC163" s="121"/>
      <c r="FRD163" s="121"/>
      <c r="FRE163" s="121"/>
      <c r="FRF163" s="121"/>
      <c r="FRG163" s="121"/>
      <c r="FRH163" s="121"/>
      <c r="FRI163" s="121"/>
      <c r="FRJ163" s="121"/>
      <c r="FRK163" s="121"/>
      <c r="FRL163" s="121"/>
      <c r="FRM163" s="121"/>
      <c r="FRN163" s="121"/>
      <c r="FRO163" s="121"/>
      <c r="FRP163" s="121"/>
      <c r="FRQ163" s="121"/>
      <c r="FRR163" s="121"/>
      <c r="FRS163" s="121"/>
      <c r="FRT163" s="121"/>
      <c r="FRU163" s="121"/>
      <c r="FRV163" s="121"/>
      <c r="FRW163" s="121"/>
      <c r="FRX163" s="121"/>
      <c r="FRY163" s="121"/>
      <c r="FRZ163" s="121"/>
      <c r="FSA163" s="121"/>
      <c r="FSB163" s="121"/>
      <c r="FSC163" s="121"/>
      <c r="FSD163" s="121"/>
      <c r="FSE163" s="121"/>
      <c r="FSF163" s="121"/>
      <c r="FSG163" s="121"/>
      <c r="FSH163" s="121"/>
      <c r="FSI163" s="121"/>
      <c r="FSJ163" s="121"/>
      <c r="FSK163" s="121"/>
      <c r="FSL163" s="121"/>
      <c r="FSM163" s="121"/>
      <c r="FSN163" s="121"/>
      <c r="FSO163" s="121"/>
      <c r="FSP163" s="121"/>
      <c r="FSQ163" s="121"/>
      <c r="FSR163" s="121"/>
      <c r="FSS163" s="121"/>
      <c r="FST163" s="121"/>
      <c r="FSU163" s="121"/>
      <c r="FSV163" s="121"/>
      <c r="FSW163" s="121"/>
      <c r="FSX163" s="121"/>
      <c r="FSY163" s="121"/>
      <c r="FSZ163" s="121"/>
      <c r="FTA163" s="121"/>
      <c r="FTB163" s="121"/>
      <c r="FTC163" s="121"/>
      <c r="FTD163" s="121"/>
      <c r="FTE163" s="121"/>
      <c r="FTF163" s="121"/>
      <c r="FTG163" s="121"/>
      <c r="FTH163" s="121"/>
      <c r="FTI163" s="121"/>
      <c r="FTJ163" s="121"/>
      <c r="FTK163" s="121"/>
      <c r="FTL163" s="121"/>
      <c r="FTM163" s="121"/>
      <c r="FTN163" s="121"/>
      <c r="FTO163" s="121"/>
      <c r="FTP163" s="121"/>
      <c r="FTQ163" s="121"/>
      <c r="FTR163" s="121"/>
      <c r="FTS163" s="121"/>
      <c r="FTT163" s="121"/>
      <c r="FTU163" s="121"/>
      <c r="FTV163" s="121"/>
      <c r="FTW163" s="121"/>
      <c r="FTX163" s="121"/>
      <c r="FTY163" s="121"/>
      <c r="FTZ163" s="121"/>
      <c r="FUA163" s="121"/>
      <c r="FUB163" s="121"/>
      <c r="FUC163" s="121"/>
      <c r="FUD163" s="121"/>
      <c r="FUE163" s="121"/>
      <c r="FUF163" s="121"/>
      <c r="FUG163" s="121"/>
      <c r="FUH163" s="121"/>
      <c r="FUI163" s="121"/>
      <c r="FUJ163" s="121"/>
      <c r="FUK163" s="121"/>
      <c r="FUL163" s="121"/>
      <c r="FUM163" s="121"/>
      <c r="FUN163" s="121"/>
      <c r="FUO163" s="121"/>
      <c r="FUP163" s="121"/>
      <c r="FUQ163" s="121"/>
      <c r="FUR163" s="121"/>
      <c r="FUS163" s="121"/>
      <c r="FUT163" s="121"/>
      <c r="FUU163" s="121"/>
      <c r="FUV163" s="121"/>
      <c r="FUW163" s="121"/>
      <c r="FUX163" s="121"/>
      <c r="FUY163" s="121"/>
      <c r="FUZ163" s="121"/>
      <c r="FVA163" s="121"/>
      <c r="FVB163" s="121"/>
      <c r="FVC163" s="121"/>
      <c r="FVD163" s="121"/>
      <c r="FVE163" s="121"/>
      <c r="FVF163" s="121"/>
      <c r="FVG163" s="121"/>
      <c r="FVH163" s="121"/>
      <c r="FVI163" s="121"/>
      <c r="FVJ163" s="121"/>
      <c r="FVK163" s="121"/>
      <c r="FVL163" s="121"/>
      <c r="FVM163" s="121"/>
      <c r="FVN163" s="121"/>
      <c r="FVO163" s="121"/>
      <c r="FVP163" s="121"/>
      <c r="FVQ163" s="121"/>
      <c r="FVR163" s="121"/>
      <c r="FVS163" s="121"/>
      <c r="FVT163" s="121"/>
      <c r="FVU163" s="121"/>
      <c r="FVV163" s="121"/>
      <c r="FVW163" s="121"/>
      <c r="FVX163" s="121"/>
      <c r="FVY163" s="121"/>
      <c r="FVZ163" s="121"/>
      <c r="FWA163" s="121"/>
      <c r="FWB163" s="121"/>
      <c r="FWC163" s="121"/>
      <c r="FWD163" s="121"/>
      <c r="FWE163" s="121"/>
      <c r="FWF163" s="121"/>
      <c r="FWG163" s="121"/>
      <c r="FWH163" s="121"/>
      <c r="FWI163" s="121"/>
      <c r="FWJ163" s="121"/>
      <c r="FWK163" s="121"/>
      <c r="FWL163" s="121"/>
      <c r="FWM163" s="121"/>
      <c r="FWN163" s="121"/>
      <c r="FWO163" s="121"/>
      <c r="FWP163" s="121"/>
      <c r="FWQ163" s="121"/>
      <c r="FWR163" s="121"/>
      <c r="FWS163" s="121"/>
      <c r="FWT163" s="121"/>
      <c r="FWU163" s="121"/>
      <c r="FWV163" s="121"/>
      <c r="FWW163" s="121"/>
      <c r="FWX163" s="121"/>
      <c r="FWY163" s="121"/>
      <c r="FWZ163" s="121"/>
      <c r="FXA163" s="121"/>
      <c r="FXB163" s="121"/>
      <c r="FXC163" s="121"/>
      <c r="FXD163" s="121"/>
      <c r="FXE163" s="121"/>
      <c r="FXF163" s="121"/>
      <c r="FXG163" s="121"/>
      <c r="FXH163" s="121"/>
      <c r="FXI163" s="121"/>
      <c r="FXJ163" s="121"/>
      <c r="FXK163" s="121"/>
      <c r="FXL163" s="121"/>
      <c r="FXM163" s="121"/>
      <c r="FXN163" s="121"/>
      <c r="FXO163" s="121"/>
      <c r="FXP163" s="121"/>
      <c r="FXQ163" s="121"/>
      <c r="FXR163" s="121"/>
      <c r="FXS163" s="121"/>
      <c r="FXT163" s="121"/>
      <c r="FXU163" s="121"/>
      <c r="FXV163" s="121"/>
      <c r="FXW163" s="121"/>
      <c r="FXX163" s="121"/>
      <c r="FXY163" s="121"/>
      <c r="FXZ163" s="121"/>
      <c r="FYA163" s="121"/>
      <c r="FYB163" s="121"/>
      <c r="FYC163" s="121"/>
      <c r="FYD163" s="121"/>
      <c r="FYE163" s="121"/>
      <c r="FYF163" s="121"/>
      <c r="FYG163" s="121"/>
      <c r="FYH163" s="121"/>
      <c r="FYI163" s="121"/>
      <c r="FYJ163" s="121"/>
      <c r="FYK163" s="121"/>
      <c r="FYL163" s="121"/>
      <c r="FYM163" s="121"/>
      <c r="FYN163" s="121"/>
      <c r="FYO163" s="121"/>
      <c r="FYP163" s="121"/>
      <c r="FYQ163" s="121"/>
      <c r="FYR163" s="121"/>
      <c r="FYS163" s="121"/>
      <c r="FYT163" s="121"/>
      <c r="FYU163" s="121"/>
      <c r="FYV163" s="121"/>
      <c r="FYW163" s="121"/>
      <c r="FYX163" s="121"/>
      <c r="FYY163" s="121"/>
      <c r="FYZ163" s="121"/>
      <c r="FZA163" s="121"/>
      <c r="FZB163" s="121"/>
      <c r="FZC163" s="121"/>
      <c r="FZD163" s="121"/>
      <c r="FZE163" s="121"/>
      <c r="FZF163" s="121"/>
      <c r="FZG163" s="121"/>
      <c r="FZH163" s="121"/>
      <c r="FZI163" s="121"/>
      <c r="FZJ163" s="121"/>
      <c r="FZK163" s="121"/>
      <c r="FZL163" s="121"/>
      <c r="FZM163" s="121"/>
      <c r="FZN163" s="121"/>
      <c r="FZO163" s="121"/>
      <c r="FZP163" s="121"/>
      <c r="FZQ163" s="121"/>
      <c r="FZR163" s="121"/>
      <c r="FZS163" s="121"/>
      <c r="FZT163" s="121"/>
      <c r="FZU163" s="121"/>
      <c r="FZV163" s="121"/>
      <c r="FZW163" s="121"/>
      <c r="FZX163" s="121"/>
      <c r="FZY163" s="121"/>
      <c r="FZZ163" s="121"/>
      <c r="GAA163" s="121"/>
      <c r="GAB163" s="121"/>
      <c r="GAC163" s="121"/>
      <c r="GAD163" s="121"/>
      <c r="GAE163" s="121"/>
      <c r="GAF163" s="121"/>
      <c r="GAG163" s="121"/>
      <c r="GAH163" s="121"/>
      <c r="GAI163" s="121"/>
      <c r="GAJ163" s="121"/>
      <c r="GAK163" s="121"/>
      <c r="GAL163" s="121"/>
      <c r="GAM163" s="121"/>
      <c r="GAN163" s="121"/>
      <c r="GAO163" s="121"/>
      <c r="GAP163" s="121"/>
      <c r="GAQ163" s="121"/>
      <c r="GAR163" s="121"/>
      <c r="GAS163" s="121"/>
      <c r="GAT163" s="121"/>
      <c r="GAU163" s="121"/>
      <c r="GAV163" s="121"/>
      <c r="GAW163" s="121"/>
      <c r="GAX163" s="121"/>
      <c r="GAY163" s="121"/>
      <c r="GAZ163" s="121"/>
      <c r="GBA163" s="121"/>
      <c r="GBB163" s="121"/>
      <c r="GBC163" s="121"/>
      <c r="GBD163" s="121"/>
      <c r="GBE163" s="121"/>
      <c r="GBF163" s="121"/>
      <c r="GBG163" s="121"/>
      <c r="GBH163" s="121"/>
      <c r="GBI163" s="121"/>
      <c r="GBJ163" s="121"/>
      <c r="GBK163" s="121"/>
      <c r="GBL163" s="121"/>
      <c r="GBM163" s="121"/>
      <c r="GBN163" s="121"/>
      <c r="GBO163" s="121"/>
      <c r="GBP163" s="121"/>
      <c r="GBQ163" s="121"/>
      <c r="GBR163" s="121"/>
      <c r="GBS163" s="121"/>
      <c r="GBT163" s="121"/>
      <c r="GBU163" s="121"/>
      <c r="GBV163" s="121"/>
      <c r="GBW163" s="121"/>
      <c r="GBX163" s="121"/>
      <c r="GBY163" s="121"/>
      <c r="GBZ163" s="121"/>
      <c r="GCA163" s="121"/>
      <c r="GCB163" s="121"/>
      <c r="GCC163" s="121"/>
      <c r="GCD163" s="121"/>
      <c r="GCE163" s="121"/>
      <c r="GCF163" s="121"/>
      <c r="GCG163" s="121"/>
      <c r="GCH163" s="121"/>
      <c r="GCI163" s="121"/>
      <c r="GCJ163" s="121"/>
      <c r="GCK163" s="121"/>
      <c r="GCL163" s="121"/>
      <c r="GCM163" s="121"/>
      <c r="GCN163" s="121"/>
      <c r="GCO163" s="121"/>
      <c r="GCP163" s="121"/>
      <c r="GCQ163" s="121"/>
      <c r="GCR163" s="121"/>
      <c r="GCS163" s="121"/>
      <c r="GCT163" s="121"/>
      <c r="GCU163" s="121"/>
      <c r="GCV163" s="121"/>
      <c r="GCW163" s="121"/>
      <c r="GCX163" s="121"/>
      <c r="GCY163" s="121"/>
      <c r="GCZ163" s="121"/>
      <c r="GDA163" s="121"/>
      <c r="GDB163" s="121"/>
      <c r="GDC163" s="121"/>
      <c r="GDD163" s="121"/>
      <c r="GDE163" s="121"/>
      <c r="GDF163" s="121"/>
      <c r="GDG163" s="121"/>
      <c r="GDH163" s="121"/>
      <c r="GDI163" s="121"/>
      <c r="GDJ163" s="121"/>
      <c r="GDK163" s="121"/>
      <c r="GDL163" s="121"/>
      <c r="GDM163" s="121"/>
      <c r="GDN163" s="121"/>
      <c r="GDO163" s="121"/>
      <c r="GDP163" s="121"/>
      <c r="GDQ163" s="121"/>
      <c r="GDR163" s="121"/>
      <c r="GDS163" s="121"/>
      <c r="GDT163" s="121"/>
      <c r="GDU163" s="121"/>
      <c r="GDV163" s="121"/>
      <c r="GDW163" s="121"/>
      <c r="GDX163" s="121"/>
      <c r="GDY163" s="121"/>
      <c r="GDZ163" s="121"/>
      <c r="GEA163" s="121"/>
      <c r="GEB163" s="121"/>
      <c r="GEC163" s="121"/>
      <c r="GED163" s="121"/>
      <c r="GEE163" s="121"/>
      <c r="GEF163" s="121"/>
      <c r="GEG163" s="121"/>
      <c r="GEH163" s="121"/>
      <c r="GEI163" s="121"/>
      <c r="GEJ163" s="121"/>
      <c r="GEK163" s="121"/>
      <c r="GEL163" s="121"/>
      <c r="GEM163" s="121"/>
      <c r="GEN163" s="121"/>
      <c r="GEO163" s="121"/>
      <c r="GEP163" s="121"/>
      <c r="GEQ163" s="121"/>
      <c r="GER163" s="121"/>
      <c r="GES163" s="121"/>
      <c r="GET163" s="121"/>
      <c r="GEU163" s="121"/>
      <c r="GEV163" s="121"/>
      <c r="GEW163" s="121"/>
      <c r="GEX163" s="121"/>
      <c r="GEY163" s="121"/>
      <c r="GEZ163" s="121"/>
      <c r="GFA163" s="121"/>
      <c r="GFB163" s="121"/>
      <c r="GFC163" s="121"/>
      <c r="GFD163" s="121"/>
      <c r="GFE163" s="121"/>
      <c r="GFF163" s="121"/>
      <c r="GFG163" s="121"/>
      <c r="GFH163" s="121"/>
      <c r="GFI163" s="121"/>
      <c r="GFJ163" s="121"/>
      <c r="GFK163" s="121"/>
      <c r="GFL163" s="121"/>
      <c r="GFM163" s="121"/>
      <c r="GFN163" s="121"/>
      <c r="GFO163" s="121"/>
      <c r="GFP163" s="121"/>
      <c r="GFQ163" s="121"/>
      <c r="GFR163" s="121"/>
      <c r="GFS163" s="121"/>
      <c r="GFT163" s="121"/>
      <c r="GFU163" s="121"/>
      <c r="GFV163" s="121"/>
      <c r="GFW163" s="121"/>
      <c r="GFX163" s="121"/>
      <c r="GFY163" s="121"/>
      <c r="GFZ163" s="121"/>
      <c r="GGA163" s="121"/>
      <c r="GGB163" s="121"/>
      <c r="GGC163" s="121"/>
      <c r="GGD163" s="121"/>
      <c r="GGE163" s="121"/>
      <c r="GGF163" s="121"/>
      <c r="GGG163" s="121"/>
      <c r="GGH163" s="121"/>
      <c r="GGI163" s="121"/>
      <c r="GGJ163" s="121"/>
      <c r="GGK163" s="121"/>
      <c r="GGL163" s="121"/>
      <c r="GGM163" s="121"/>
      <c r="GGN163" s="121"/>
      <c r="GGO163" s="121"/>
      <c r="GGP163" s="121"/>
      <c r="GGQ163" s="121"/>
      <c r="GGR163" s="121"/>
      <c r="GGS163" s="121"/>
      <c r="GGT163" s="121"/>
      <c r="GGU163" s="121"/>
      <c r="GGV163" s="121"/>
      <c r="GGW163" s="121"/>
      <c r="GGX163" s="121"/>
      <c r="GGY163" s="121"/>
      <c r="GGZ163" s="121"/>
      <c r="GHA163" s="121"/>
      <c r="GHB163" s="121"/>
      <c r="GHC163" s="121"/>
      <c r="GHD163" s="121"/>
      <c r="GHE163" s="121"/>
      <c r="GHF163" s="121"/>
      <c r="GHG163" s="121"/>
      <c r="GHH163" s="121"/>
      <c r="GHI163" s="121"/>
      <c r="GHJ163" s="121"/>
      <c r="GHK163" s="121"/>
      <c r="GHL163" s="121"/>
      <c r="GHM163" s="121"/>
      <c r="GHN163" s="121"/>
      <c r="GHO163" s="121"/>
      <c r="GHP163" s="121"/>
      <c r="GHQ163" s="121"/>
      <c r="GHR163" s="121"/>
      <c r="GHS163" s="121"/>
      <c r="GHT163" s="121"/>
      <c r="GHU163" s="121"/>
      <c r="GHV163" s="121"/>
      <c r="GHW163" s="121"/>
      <c r="GHX163" s="121"/>
      <c r="GHY163" s="121"/>
      <c r="GHZ163" s="121"/>
      <c r="GIA163" s="121"/>
      <c r="GIB163" s="121"/>
      <c r="GIC163" s="121"/>
      <c r="GID163" s="121"/>
      <c r="GIE163" s="121"/>
      <c r="GIF163" s="121"/>
      <c r="GIG163" s="121"/>
      <c r="GIH163" s="121"/>
      <c r="GII163" s="121"/>
      <c r="GIJ163" s="121"/>
      <c r="GIK163" s="121"/>
      <c r="GIL163" s="121"/>
      <c r="GIM163" s="121"/>
      <c r="GIN163" s="121"/>
      <c r="GIO163" s="121"/>
      <c r="GIP163" s="121"/>
      <c r="GIQ163" s="121"/>
      <c r="GIR163" s="121"/>
      <c r="GIS163" s="121"/>
      <c r="GIT163" s="121"/>
      <c r="GIU163" s="121"/>
      <c r="GIV163" s="121"/>
      <c r="GIW163" s="121"/>
      <c r="GIX163" s="121"/>
      <c r="GIY163" s="121"/>
      <c r="GIZ163" s="121"/>
      <c r="GJA163" s="121"/>
      <c r="GJB163" s="121"/>
      <c r="GJC163" s="121"/>
      <c r="GJD163" s="121"/>
      <c r="GJE163" s="121"/>
      <c r="GJF163" s="121"/>
      <c r="GJG163" s="121"/>
      <c r="GJH163" s="121"/>
      <c r="GJI163" s="121"/>
      <c r="GJJ163" s="121"/>
      <c r="GJK163" s="121"/>
      <c r="GJL163" s="121"/>
      <c r="GJM163" s="121"/>
      <c r="GJN163" s="121"/>
      <c r="GJO163" s="121"/>
      <c r="GJP163" s="121"/>
      <c r="GJQ163" s="121"/>
      <c r="GJR163" s="121"/>
      <c r="GJS163" s="121"/>
      <c r="GJT163" s="121"/>
      <c r="GJU163" s="121"/>
      <c r="GJV163" s="121"/>
      <c r="GJW163" s="121"/>
      <c r="GJX163" s="121"/>
      <c r="GJY163" s="121"/>
      <c r="GJZ163" s="121"/>
      <c r="GKA163" s="121"/>
      <c r="GKB163" s="121"/>
      <c r="GKC163" s="121"/>
      <c r="GKD163" s="121"/>
      <c r="GKE163" s="121"/>
      <c r="GKF163" s="121"/>
      <c r="GKG163" s="121"/>
      <c r="GKH163" s="121"/>
      <c r="GKI163" s="121"/>
      <c r="GKJ163" s="121"/>
      <c r="GKK163" s="121"/>
      <c r="GKL163" s="121"/>
      <c r="GKM163" s="121"/>
      <c r="GKN163" s="121"/>
      <c r="GKO163" s="121"/>
      <c r="GKP163" s="121"/>
      <c r="GKQ163" s="121"/>
      <c r="GKR163" s="121"/>
      <c r="GKS163" s="121"/>
      <c r="GKT163" s="121"/>
      <c r="GKU163" s="121"/>
      <c r="GKV163" s="121"/>
      <c r="GKW163" s="121"/>
      <c r="GKX163" s="121"/>
      <c r="GKY163" s="121"/>
      <c r="GKZ163" s="121"/>
      <c r="GLA163" s="121"/>
      <c r="GLB163" s="121"/>
      <c r="GLC163" s="121"/>
      <c r="GLD163" s="121"/>
      <c r="GLE163" s="121"/>
      <c r="GLF163" s="121"/>
      <c r="GLG163" s="121"/>
      <c r="GLH163" s="121"/>
      <c r="GLI163" s="121"/>
      <c r="GLJ163" s="121"/>
      <c r="GLK163" s="121"/>
      <c r="GLL163" s="121"/>
      <c r="GLM163" s="121"/>
      <c r="GLN163" s="121"/>
      <c r="GLO163" s="121"/>
      <c r="GLP163" s="121"/>
      <c r="GLQ163" s="121"/>
      <c r="GLR163" s="121"/>
      <c r="GLS163" s="121"/>
      <c r="GLT163" s="121"/>
      <c r="GLU163" s="121"/>
      <c r="GLV163" s="121"/>
      <c r="GLW163" s="121"/>
      <c r="GLX163" s="121"/>
      <c r="GLY163" s="121"/>
      <c r="GLZ163" s="121"/>
      <c r="GMA163" s="121"/>
      <c r="GMB163" s="121"/>
      <c r="GMC163" s="121"/>
      <c r="GMD163" s="121"/>
      <c r="GME163" s="121"/>
      <c r="GMF163" s="121"/>
      <c r="GMG163" s="121"/>
      <c r="GMH163" s="121"/>
      <c r="GMI163" s="121"/>
      <c r="GMJ163" s="121"/>
      <c r="GMK163" s="121"/>
      <c r="GML163" s="121"/>
      <c r="GMM163" s="121"/>
      <c r="GMN163" s="121"/>
      <c r="GMO163" s="121"/>
      <c r="GMP163" s="121"/>
      <c r="GMQ163" s="121"/>
      <c r="GMR163" s="121"/>
      <c r="GMS163" s="121"/>
      <c r="GMT163" s="121"/>
      <c r="GMU163" s="121"/>
      <c r="GMV163" s="121"/>
      <c r="GMW163" s="121"/>
      <c r="GMX163" s="121"/>
      <c r="GMY163" s="121"/>
      <c r="GMZ163" s="121"/>
      <c r="GNA163" s="121"/>
      <c r="GNB163" s="121"/>
      <c r="GNC163" s="121"/>
      <c r="GND163" s="121"/>
      <c r="GNE163" s="121"/>
      <c r="GNF163" s="121"/>
      <c r="GNG163" s="121"/>
      <c r="GNH163" s="121"/>
      <c r="GNI163" s="121"/>
      <c r="GNJ163" s="121"/>
      <c r="GNK163" s="121"/>
      <c r="GNL163" s="121"/>
      <c r="GNM163" s="121"/>
      <c r="GNN163" s="121"/>
      <c r="GNO163" s="121"/>
      <c r="GNP163" s="121"/>
      <c r="GNQ163" s="121"/>
      <c r="GNR163" s="121"/>
      <c r="GNS163" s="121"/>
      <c r="GNT163" s="121"/>
      <c r="GNU163" s="121"/>
      <c r="GNV163" s="121"/>
      <c r="GNW163" s="121"/>
      <c r="GNX163" s="121"/>
      <c r="GNY163" s="121"/>
      <c r="GNZ163" s="121"/>
      <c r="GOA163" s="121"/>
      <c r="GOB163" s="121"/>
      <c r="GOC163" s="121"/>
      <c r="GOD163" s="121"/>
      <c r="GOE163" s="121"/>
      <c r="GOF163" s="121"/>
      <c r="GOG163" s="121"/>
      <c r="GOH163" s="121"/>
      <c r="GOI163" s="121"/>
      <c r="GOJ163" s="121"/>
      <c r="GOK163" s="121"/>
      <c r="GOL163" s="121"/>
      <c r="GOM163" s="121"/>
      <c r="GON163" s="121"/>
      <c r="GOO163" s="121"/>
      <c r="GOP163" s="121"/>
      <c r="GOQ163" s="121"/>
      <c r="GOR163" s="121"/>
      <c r="GOS163" s="121"/>
      <c r="GOT163" s="121"/>
      <c r="GOU163" s="121"/>
      <c r="GOV163" s="121"/>
      <c r="GOW163" s="121"/>
      <c r="GOX163" s="121"/>
      <c r="GOY163" s="121"/>
      <c r="GOZ163" s="121"/>
      <c r="GPA163" s="121"/>
      <c r="GPB163" s="121"/>
      <c r="GPC163" s="121"/>
      <c r="GPD163" s="121"/>
      <c r="GPE163" s="121"/>
      <c r="GPF163" s="121"/>
      <c r="GPG163" s="121"/>
      <c r="GPH163" s="121"/>
      <c r="GPI163" s="121"/>
      <c r="GPJ163" s="121"/>
      <c r="GPK163" s="121"/>
      <c r="GPL163" s="121"/>
      <c r="GPM163" s="121"/>
      <c r="GPN163" s="121"/>
      <c r="GPO163" s="121"/>
      <c r="GPP163" s="121"/>
      <c r="GPQ163" s="121"/>
      <c r="GPR163" s="121"/>
      <c r="GPS163" s="121"/>
      <c r="GPT163" s="121"/>
      <c r="GPU163" s="121"/>
      <c r="GPV163" s="121"/>
      <c r="GPW163" s="121"/>
      <c r="GPX163" s="121"/>
      <c r="GPY163" s="121"/>
      <c r="GPZ163" s="121"/>
      <c r="GQA163" s="121"/>
      <c r="GQB163" s="121"/>
      <c r="GQC163" s="121"/>
      <c r="GQD163" s="121"/>
      <c r="GQE163" s="121"/>
      <c r="GQF163" s="121"/>
      <c r="GQG163" s="121"/>
      <c r="GQH163" s="121"/>
      <c r="GQI163" s="121"/>
      <c r="GQJ163" s="121"/>
      <c r="GQK163" s="121"/>
      <c r="GQL163" s="121"/>
      <c r="GQM163" s="121"/>
      <c r="GQN163" s="121"/>
      <c r="GQO163" s="121"/>
      <c r="GQP163" s="121"/>
      <c r="GQQ163" s="121"/>
      <c r="GQR163" s="121"/>
      <c r="GQS163" s="121"/>
      <c r="GQT163" s="121"/>
      <c r="GQU163" s="121"/>
      <c r="GQV163" s="121"/>
      <c r="GQW163" s="121"/>
      <c r="GQX163" s="121"/>
      <c r="GQY163" s="121"/>
      <c r="GQZ163" s="121"/>
      <c r="GRA163" s="121"/>
      <c r="GRB163" s="121"/>
      <c r="GRC163" s="121"/>
      <c r="GRD163" s="121"/>
      <c r="GRE163" s="121"/>
      <c r="GRF163" s="121"/>
      <c r="GRG163" s="121"/>
      <c r="GRH163" s="121"/>
      <c r="GRI163" s="121"/>
      <c r="GRJ163" s="121"/>
      <c r="GRK163" s="121"/>
      <c r="GRL163" s="121"/>
      <c r="GRM163" s="121"/>
      <c r="GRN163" s="121"/>
      <c r="GRO163" s="121"/>
      <c r="GRP163" s="121"/>
      <c r="GRQ163" s="121"/>
      <c r="GRR163" s="121"/>
      <c r="GRS163" s="121"/>
      <c r="GRT163" s="121"/>
      <c r="GRU163" s="121"/>
      <c r="GRV163" s="121"/>
      <c r="GRW163" s="121"/>
      <c r="GRX163" s="121"/>
      <c r="GRY163" s="121"/>
      <c r="GRZ163" s="121"/>
      <c r="GSA163" s="121"/>
      <c r="GSB163" s="121"/>
      <c r="GSC163" s="121"/>
      <c r="GSD163" s="121"/>
      <c r="GSE163" s="121"/>
      <c r="GSF163" s="121"/>
      <c r="GSG163" s="121"/>
      <c r="GSH163" s="121"/>
      <c r="GSI163" s="121"/>
      <c r="GSJ163" s="121"/>
      <c r="GSK163" s="121"/>
      <c r="GSL163" s="121"/>
      <c r="GSM163" s="121"/>
      <c r="GSN163" s="121"/>
      <c r="GSO163" s="121"/>
      <c r="GSP163" s="121"/>
      <c r="GSQ163" s="121"/>
      <c r="GSR163" s="121"/>
      <c r="GSS163" s="121"/>
      <c r="GST163" s="121"/>
      <c r="GSU163" s="121"/>
      <c r="GSV163" s="121"/>
      <c r="GSW163" s="121"/>
      <c r="GSX163" s="121"/>
      <c r="GSY163" s="121"/>
      <c r="GSZ163" s="121"/>
      <c r="GTA163" s="121"/>
      <c r="GTB163" s="121"/>
      <c r="GTC163" s="121"/>
      <c r="GTD163" s="121"/>
      <c r="GTE163" s="121"/>
      <c r="GTF163" s="121"/>
      <c r="GTG163" s="121"/>
      <c r="GTH163" s="121"/>
      <c r="GTI163" s="121"/>
      <c r="GTJ163" s="121"/>
      <c r="GTK163" s="121"/>
      <c r="GTL163" s="121"/>
      <c r="GTM163" s="121"/>
      <c r="GTN163" s="121"/>
      <c r="GTO163" s="121"/>
      <c r="GTP163" s="121"/>
      <c r="GTQ163" s="121"/>
      <c r="GTR163" s="121"/>
      <c r="GTS163" s="121"/>
      <c r="GTT163" s="121"/>
      <c r="GTU163" s="121"/>
      <c r="GTV163" s="121"/>
      <c r="GTW163" s="121"/>
      <c r="GTX163" s="121"/>
      <c r="GTY163" s="121"/>
      <c r="GTZ163" s="121"/>
      <c r="GUA163" s="121"/>
      <c r="GUB163" s="121"/>
      <c r="GUC163" s="121"/>
      <c r="GUD163" s="121"/>
      <c r="GUE163" s="121"/>
      <c r="GUF163" s="121"/>
      <c r="GUG163" s="121"/>
      <c r="GUH163" s="121"/>
      <c r="GUI163" s="121"/>
      <c r="GUJ163" s="121"/>
      <c r="GUK163" s="121"/>
      <c r="GUL163" s="121"/>
      <c r="GUM163" s="121"/>
      <c r="GUN163" s="121"/>
      <c r="GUO163" s="121"/>
      <c r="GUP163" s="121"/>
      <c r="GUQ163" s="121"/>
      <c r="GUR163" s="121"/>
      <c r="GUS163" s="121"/>
      <c r="GUT163" s="121"/>
      <c r="GUU163" s="121"/>
      <c r="GUV163" s="121"/>
      <c r="GUW163" s="121"/>
      <c r="GUX163" s="121"/>
      <c r="GUY163" s="121"/>
      <c r="GUZ163" s="121"/>
      <c r="GVA163" s="121"/>
      <c r="GVB163" s="121"/>
      <c r="GVC163" s="121"/>
      <c r="GVD163" s="121"/>
      <c r="GVE163" s="121"/>
      <c r="GVF163" s="121"/>
      <c r="GVG163" s="121"/>
      <c r="GVH163" s="121"/>
      <c r="GVI163" s="121"/>
      <c r="GVJ163" s="121"/>
      <c r="GVK163" s="121"/>
      <c r="GVL163" s="121"/>
      <c r="GVM163" s="121"/>
      <c r="GVN163" s="121"/>
      <c r="GVO163" s="121"/>
      <c r="GVP163" s="121"/>
      <c r="GVQ163" s="121"/>
      <c r="GVR163" s="121"/>
      <c r="GVS163" s="121"/>
      <c r="GVT163" s="121"/>
      <c r="GVU163" s="121"/>
      <c r="GVV163" s="121"/>
      <c r="GVW163" s="121"/>
      <c r="GVX163" s="121"/>
      <c r="GVY163" s="121"/>
      <c r="GVZ163" s="121"/>
      <c r="GWA163" s="121"/>
      <c r="GWB163" s="121"/>
      <c r="GWC163" s="121"/>
      <c r="GWD163" s="121"/>
      <c r="GWE163" s="121"/>
      <c r="GWF163" s="121"/>
      <c r="GWG163" s="121"/>
      <c r="GWH163" s="121"/>
      <c r="GWI163" s="121"/>
      <c r="GWJ163" s="121"/>
      <c r="GWK163" s="121"/>
      <c r="GWL163" s="121"/>
      <c r="GWM163" s="121"/>
      <c r="GWN163" s="121"/>
      <c r="GWO163" s="121"/>
      <c r="GWP163" s="121"/>
      <c r="GWQ163" s="121"/>
      <c r="GWR163" s="121"/>
      <c r="GWS163" s="121"/>
      <c r="GWT163" s="121"/>
      <c r="GWU163" s="121"/>
      <c r="GWV163" s="121"/>
      <c r="GWW163" s="121"/>
      <c r="GWX163" s="121"/>
      <c r="GWY163" s="121"/>
      <c r="GWZ163" s="121"/>
      <c r="GXA163" s="121"/>
      <c r="GXB163" s="121"/>
      <c r="GXC163" s="121"/>
      <c r="GXD163" s="121"/>
      <c r="GXE163" s="121"/>
      <c r="GXF163" s="121"/>
      <c r="GXG163" s="121"/>
      <c r="GXH163" s="121"/>
      <c r="GXI163" s="121"/>
      <c r="GXJ163" s="121"/>
      <c r="GXK163" s="121"/>
      <c r="GXL163" s="121"/>
      <c r="GXM163" s="121"/>
      <c r="GXN163" s="121"/>
      <c r="GXO163" s="121"/>
      <c r="GXP163" s="121"/>
      <c r="GXQ163" s="121"/>
      <c r="GXR163" s="121"/>
      <c r="GXS163" s="121"/>
      <c r="GXT163" s="121"/>
      <c r="GXU163" s="121"/>
      <c r="GXV163" s="121"/>
      <c r="GXW163" s="121"/>
      <c r="GXX163" s="121"/>
      <c r="GXY163" s="121"/>
      <c r="GXZ163" s="121"/>
      <c r="GYA163" s="121"/>
      <c r="GYB163" s="121"/>
      <c r="GYC163" s="121"/>
      <c r="GYD163" s="121"/>
      <c r="GYE163" s="121"/>
      <c r="GYF163" s="121"/>
      <c r="GYG163" s="121"/>
      <c r="GYH163" s="121"/>
      <c r="GYI163" s="121"/>
      <c r="GYJ163" s="121"/>
      <c r="GYK163" s="121"/>
      <c r="GYL163" s="121"/>
      <c r="GYM163" s="121"/>
      <c r="GYN163" s="121"/>
      <c r="GYO163" s="121"/>
      <c r="GYP163" s="121"/>
      <c r="GYQ163" s="121"/>
      <c r="GYR163" s="121"/>
      <c r="GYS163" s="121"/>
      <c r="GYT163" s="121"/>
      <c r="GYU163" s="121"/>
      <c r="GYV163" s="121"/>
      <c r="GYW163" s="121"/>
      <c r="GYX163" s="121"/>
      <c r="GYY163" s="121"/>
      <c r="GYZ163" s="121"/>
      <c r="GZA163" s="121"/>
      <c r="GZB163" s="121"/>
      <c r="GZC163" s="121"/>
      <c r="GZD163" s="121"/>
      <c r="GZE163" s="121"/>
      <c r="GZF163" s="121"/>
      <c r="GZG163" s="121"/>
      <c r="GZH163" s="121"/>
      <c r="GZI163" s="121"/>
      <c r="GZJ163" s="121"/>
      <c r="GZK163" s="121"/>
      <c r="GZL163" s="121"/>
      <c r="GZM163" s="121"/>
      <c r="GZN163" s="121"/>
      <c r="GZO163" s="121"/>
      <c r="GZP163" s="121"/>
      <c r="GZQ163" s="121"/>
      <c r="GZR163" s="121"/>
      <c r="GZS163" s="121"/>
      <c r="GZT163" s="121"/>
      <c r="GZU163" s="121"/>
      <c r="GZV163" s="121"/>
      <c r="GZW163" s="121"/>
      <c r="GZX163" s="121"/>
      <c r="GZY163" s="121"/>
      <c r="GZZ163" s="121"/>
      <c r="HAA163" s="121"/>
      <c r="HAB163" s="121"/>
      <c r="HAC163" s="121"/>
      <c r="HAD163" s="121"/>
      <c r="HAE163" s="121"/>
      <c r="HAF163" s="121"/>
      <c r="HAG163" s="121"/>
      <c r="HAH163" s="121"/>
      <c r="HAI163" s="121"/>
      <c r="HAJ163" s="121"/>
      <c r="HAK163" s="121"/>
      <c r="HAL163" s="121"/>
      <c r="HAM163" s="121"/>
      <c r="HAN163" s="121"/>
      <c r="HAO163" s="121"/>
      <c r="HAP163" s="121"/>
      <c r="HAQ163" s="121"/>
      <c r="HAR163" s="121"/>
      <c r="HAS163" s="121"/>
      <c r="HAT163" s="121"/>
      <c r="HAU163" s="121"/>
      <c r="HAV163" s="121"/>
      <c r="HAW163" s="121"/>
      <c r="HAX163" s="121"/>
      <c r="HAY163" s="121"/>
      <c r="HAZ163" s="121"/>
      <c r="HBA163" s="121"/>
      <c r="HBB163" s="121"/>
      <c r="HBC163" s="121"/>
      <c r="HBD163" s="121"/>
      <c r="HBE163" s="121"/>
      <c r="HBF163" s="121"/>
      <c r="HBG163" s="121"/>
      <c r="HBH163" s="121"/>
      <c r="HBI163" s="121"/>
      <c r="HBJ163" s="121"/>
      <c r="HBK163" s="121"/>
      <c r="HBL163" s="121"/>
      <c r="HBM163" s="121"/>
      <c r="HBN163" s="121"/>
      <c r="HBO163" s="121"/>
      <c r="HBP163" s="121"/>
      <c r="HBQ163" s="121"/>
      <c r="HBR163" s="121"/>
      <c r="HBS163" s="121"/>
      <c r="HBT163" s="121"/>
      <c r="HBU163" s="121"/>
      <c r="HBV163" s="121"/>
      <c r="HBW163" s="121"/>
      <c r="HBX163" s="121"/>
      <c r="HBY163" s="121"/>
      <c r="HBZ163" s="121"/>
      <c r="HCA163" s="121"/>
      <c r="HCB163" s="121"/>
      <c r="HCC163" s="121"/>
      <c r="HCD163" s="121"/>
      <c r="HCE163" s="121"/>
      <c r="HCF163" s="121"/>
      <c r="HCG163" s="121"/>
      <c r="HCH163" s="121"/>
      <c r="HCI163" s="121"/>
      <c r="HCJ163" s="121"/>
      <c r="HCK163" s="121"/>
      <c r="HCL163" s="121"/>
      <c r="HCM163" s="121"/>
      <c r="HCN163" s="121"/>
      <c r="HCO163" s="121"/>
      <c r="HCP163" s="121"/>
      <c r="HCQ163" s="121"/>
      <c r="HCR163" s="121"/>
      <c r="HCS163" s="121"/>
      <c r="HCT163" s="121"/>
      <c r="HCU163" s="121"/>
      <c r="HCV163" s="121"/>
      <c r="HCW163" s="121"/>
      <c r="HCX163" s="121"/>
      <c r="HCY163" s="121"/>
      <c r="HCZ163" s="121"/>
      <c r="HDA163" s="121"/>
      <c r="HDB163" s="121"/>
      <c r="HDC163" s="121"/>
      <c r="HDD163" s="121"/>
      <c r="HDE163" s="121"/>
      <c r="HDF163" s="121"/>
      <c r="HDG163" s="121"/>
      <c r="HDH163" s="121"/>
      <c r="HDI163" s="121"/>
      <c r="HDJ163" s="121"/>
      <c r="HDK163" s="121"/>
      <c r="HDL163" s="121"/>
      <c r="HDM163" s="121"/>
      <c r="HDN163" s="121"/>
      <c r="HDO163" s="121"/>
      <c r="HDP163" s="121"/>
      <c r="HDQ163" s="121"/>
      <c r="HDR163" s="121"/>
      <c r="HDS163" s="121"/>
      <c r="HDT163" s="121"/>
      <c r="HDU163" s="121"/>
      <c r="HDV163" s="121"/>
      <c r="HDW163" s="121"/>
      <c r="HDX163" s="121"/>
      <c r="HDY163" s="121"/>
      <c r="HDZ163" s="121"/>
      <c r="HEA163" s="121"/>
      <c r="HEB163" s="121"/>
      <c r="HEC163" s="121"/>
      <c r="HED163" s="121"/>
      <c r="HEE163" s="121"/>
      <c r="HEF163" s="121"/>
      <c r="HEG163" s="121"/>
      <c r="HEH163" s="121"/>
      <c r="HEI163" s="121"/>
      <c r="HEJ163" s="121"/>
      <c r="HEK163" s="121"/>
      <c r="HEL163" s="121"/>
      <c r="HEM163" s="121"/>
      <c r="HEN163" s="121"/>
      <c r="HEO163" s="121"/>
      <c r="HEP163" s="121"/>
      <c r="HEQ163" s="121"/>
      <c r="HER163" s="121"/>
      <c r="HES163" s="121"/>
      <c r="HET163" s="121"/>
      <c r="HEU163" s="121"/>
      <c r="HEV163" s="121"/>
      <c r="HEW163" s="121"/>
      <c r="HEX163" s="121"/>
      <c r="HEY163" s="121"/>
      <c r="HEZ163" s="121"/>
      <c r="HFA163" s="121"/>
      <c r="HFB163" s="121"/>
      <c r="HFC163" s="121"/>
      <c r="HFD163" s="121"/>
      <c r="HFE163" s="121"/>
      <c r="HFF163" s="121"/>
      <c r="HFG163" s="121"/>
      <c r="HFH163" s="121"/>
      <c r="HFI163" s="121"/>
      <c r="HFJ163" s="121"/>
      <c r="HFK163" s="121"/>
      <c r="HFL163" s="121"/>
      <c r="HFM163" s="121"/>
      <c r="HFN163" s="121"/>
      <c r="HFO163" s="121"/>
      <c r="HFP163" s="121"/>
      <c r="HFQ163" s="121"/>
      <c r="HFR163" s="121"/>
      <c r="HFS163" s="121"/>
      <c r="HFT163" s="121"/>
      <c r="HFU163" s="121"/>
      <c r="HFV163" s="121"/>
      <c r="HFW163" s="121"/>
      <c r="HFX163" s="121"/>
      <c r="HFY163" s="121"/>
      <c r="HFZ163" s="121"/>
      <c r="HGA163" s="121"/>
      <c r="HGB163" s="121"/>
      <c r="HGC163" s="121"/>
      <c r="HGD163" s="121"/>
      <c r="HGE163" s="121"/>
      <c r="HGF163" s="121"/>
      <c r="HGG163" s="121"/>
      <c r="HGH163" s="121"/>
      <c r="HGI163" s="121"/>
      <c r="HGJ163" s="121"/>
      <c r="HGK163" s="121"/>
      <c r="HGL163" s="121"/>
      <c r="HGM163" s="121"/>
      <c r="HGN163" s="121"/>
      <c r="HGO163" s="121"/>
      <c r="HGP163" s="121"/>
      <c r="HGQ163" s="121"/>
      <c r="HGR163" s="121"/>
      <c r="HGS163" s="121"/>
      <c r="HGT163" s="121"/>
      <c r="HGU163" s="121"/>
      <c r="HGV163" s="121"/>
      <c r="HGW163" s="121"/>
      <c r="HGX163" s="121"/>
      <c r="HGY163" s="121"/>
      <c r="HGZ163" s="121"/>
      <c r="HHA163" s="121"/>
      <c r="HHB163" s="121"/>
      <c r="HHC163" s="121"/>
      <c r="HHD163" s="121"/>
      <c r="HHE163" s="121"/>
      <c r="HHF163" s="121"/>
      <c r="HHG163" s="121"/>
      <c r="HHH163" s="121"/>
      <c r="HHI163" s="121"/>
      <c r="HHJ163" s="121"/>
      <c r="HHK163" s="121"/>
      <c r="HHL163" s="121"/>
      <c r="HHM163" s="121"/>
      <c r="HHN163" s="121"/>
      <c r="HHO163" s="121"/>
      <c r="HHP163" s="121"/>
      <c r="HHQ163" s="121"/>
      <c r="HHR163" s="121"/>
      <c r="HHS163" s="121"/>
      <c r="HHT163" s="121"/>
      <c r="HHU163" s="121"/>
      <c r="HHV163" s="121"/>
      <c r="HHW163" s="121"/>
      <c r="HHX163" s="121"/>
      <c r="HHY163" s="121"/>
      <c r="HHZ163" s="121"/>
      <c r="HIA163" s="121"/>
      <c r="HIB163" s="121"/>
      <c r="HIC163" s="121"/>
      <c r="HID163" s="121"/>
      <c r="HIE163" s="121"/>
      <c r="HIF163" s="121"/>
      <c r="HIG163" s="121"/>
      <c r="HIH163" s="121"/>
      <c r="HII163" s="121"/>
      <c r="HIJ163" s="121"/>
      <c r="HIK163" s="121"/>
      <c r="HIL163" s="121"/>
      <c r="HIM163" s="121"/>
      <c r="HIN163" s="121"/>
      <c r="HIO163" s="121"/>
      <c r="HIP163" s="121"/>
      <c r="HIQ163" s="121"/>
      <c r="HIR163" s="121"/>
      <c r="HIS163" s="121"/>
      <c r="HIT163" s="121"/>
      <c r="HIU163" s="121"/>
      <c r="HIV163" s="121"/>
      <c r="HIW163" s="121"/>
      <c r="HIX163" s="121"/>
      <c r="HIY163" s="121"/>
      <c r="HIZ163" s="121"/>
      <c r="HJA163" s="121"/>
      <c r="HJB163" s="121"/>
      <c r="HJC163" s="121"/>
      <c r="HJD163" s="121"/>
      <c r="HJE163" s="121"/>
      <c r="HJF163" s="121"/>
      <c r="HJG163" s="121"/>
      <c r="HJH163" s="121"/>
      <c r="HJI163" s="121"/>
      <c r="HJJ163" s="121"/>
      <c r="HJK163" s="121"/>
      <c r="HJL163" s="121"/>
      <c r="HJM163" s="121"/>
      <c r="HJN163" s="121"/>
      <c r="HJO163" s="121"/>
      <c r="HJP163" s="121"/>
      <c r="HJQ163" s="121"/>
      <c r="HJR163" s="121"/>
      <c r="HJS163" s="121"/>
      <c r="HJT163" s="121"/>
      <c r="HJU163" s="121"/>
      <c r="HJV163" s="121"/>
      <c r="HJW163" s="121"/>
      <c r="HJX163" s="121"/>
      <c r="HJY163" s="121"/>
      <c r="HJZ163" s="121"/>
      <c r="HKA163" s="121"/>
      <c r="HKB163" s="121"/>
      <c r="HKC163" s="121"/>
      <c r="HKD163" s="121"/>
      <c r="HKE163" s="121"/>
      <c r="HKF163" s="121"/>
      <c r="HKG163" s="121"/>
      <c r="HKH163" s="121"/>
      <c r="HKI163" s="121"/>
      <c r="HKJ163" s="121"/>
      <c r="HKK163" s="121"/>
      <c r="HKL163" s="121"/>
      <c r="HKM163" s="121"/>
      <c r="HKN163" s="121"/>
      <c r="HKO163" s="121"/>
      <c r="HKP163" s="121"/>
      <c r="HKQ163" s="121"/>
      <c r="HKR163" s="121"/>
      <c r="HKS163" s="121"/>
      <c r="HKT163" s="121"/>
      <c r="HKU163" s="121"/>
      <c r="HKV163" s="121"/>
      <c r="HKW163" s="121"/>
      <c r="HKX163" s="121"/>
      <c r="HKY163" s="121"/>
      <c r="HKZ163" s="121"/>
      <c r="HLA163" s="121"/>
      <c r="HLB163" s="121"/>
      <c r="HLC163" s="121"/>
      <c r="HLD163" s="121"/>
      <c r="HLE163" s="121"/>
      <c r="HLF163" s="121"/>
      <c r="HLG163" s="121"/>
      <c r="HLH163" s="121"/>
      <c r="HLI163" s="121"/>
      <c r="HLJ163" s="121"/>
      <c r="HLK163" s="121"/>
      <c r="HLL163" s="121"/>
      <c r="HLM163" s="121"/>
      <c r="HLN163" s="121"/>
      <c r="HLO163" s="121"/>
      <c r="HLP163" s="121"/>
      <c r="HLQ163" s="121"/>
      <c r="HLR163" s="121"/>
      <c r="HLS163" s="121"/>
      <c r="HLT163" s="121"/>
      <c r="HLU163" s="121"/>
      <c r="HLV163" s="121"/>
      <c r="HLW163" s="121"/>
      <c r="HLX163" s="121"/>
      <c r="HLY163" s="121"/>
      <c r="HLZ163" s="121"/>
      <c r="HMA163" s="121"/>
      <c r="HMB163" s="121"/>
      <c r="HMC163" s="121"/>
      <c r="HMD163" s="121"/>
      <c r="HME163" s="121"/>
      <c r="HMF163" s="121"/>
      <c r="HMG163" s="121"/>
      <c r="HMH163" s="121"/>
      <c r="HMI163" s="121"/>
      <c r="HMJ163" s="121"/>
      <c r="HMK163" s="121"/>
      <c r="HML163" s="121"/>
      <c r="HMM163" s="121"/>
      <c r="HMN163" s="121"/>
      <c r="HMO163" s="121"/>
      <c r="HMP163" s="121"/>
      <c r="HMQ163" s="121"/>
      <c r="HMR163" s="121"/>
      <c r="HMS163" s="121"/>
      <c r="HMT163" s="121"/>
      <c r="HMU163" s="121"/>
      <c r="HMV163" s="121"/>
      <c r="HMW163" s="121"/>
      <c r="HMX163" s="121"/>
      <c r="HMY163" s="121"/>
      <c r="HMZ163" s="121"/>
      <c r="HNA163" s="121"/>
      <c r="HNB163" s="121"/>
      <c r="HNC163" s="121"/>
      <c r="HND163" s="121"/>
      <c r="HNE163" s="121"/>
      <c r="HNF163" s="121"/>
      <c r="HNG163" s="121"/>
      <c r="HNH163" s="121"/>
      <c r="HNI163" s="121"/>
      <c r="HNJ163" s="121"/>
      <c r="HNK163" s="121"/>
      <c r="HNL163" s="121"/>
      <c r="HNM163" s="121"/>
      <c r="HNN163" s="121"/>
      <c r="HNO163" s="121"/>
      <c r="HNP163" s="121"/>
      <c r="HNQ163" s="121"/>
      <c r="HNR163" s="121"/>
      <c r="HNS163" s="121"/>
      <c r="HNT163" s="121"/>
      <c r="HNU163" s="121"/>
      <c r="HNV163" s="121"/>
      <c r="HNW163" s="121"/>
      <c r="HNX163" s="121"/>
      <c r="HNY163" s="121"/>
      <c r="HNZ163" s="121"/>
      <c r="HOA163" s="121"/>
      <c r="HOB163" s="121"/>
      <c r="HOC163" s="121"/>
      <c r="HOD163" s="121"/>
      <c r="HOE163" s="121"/>
      <c r="HOF163" s="121"/>
      <c r="HOG163" s="121"/>
      <c r="HOH163" s="121"/>
      <c r="HOI163" s="121"/>
      <c r="HOJ163" s="121"/>
      <c r="HOK163" s="121"/>
      <c r="HOL163" s="121"/>
      <c r="HOM163" s="121"/>
      <c r="HON163" s="121"/>
      <c r="HOO163" s="121"/>
      <c r="HOP163" s="121"/>
      <c r="HOQ163" s="121"/>
      <c r="HOR163" s="121"/>
      <c r="HOS163" s="121"/>
      <c r="HOT163" s="121"/>
      <c r="HOU163" s="121"/>
      <c r="HOV163" s="121"/>
      <c r="HOW163" s="121"/>
      <c r="HOX163" s="121"/>
      <c r="HOY163" s="121"/>
      <c r="HOZ163" s="121"/>
      <c r="HPA163" s="121"/>
      <c r="HPB163" s="121"/>
      <c r="HPC163" s="121"/>
      <c r="HPD163" s="121"/>
      <c r="HPE163" s="121"/>
      <c r="HPF163" s="121"/>
      <c r="HPG163" s="121"/>
      <c r="HPH163" s="121"/>
      <c r="HPI163" s="121"/>
      <c r="HPJ163" s="121"/>
      <c r="HPK163" s="121"/>
      <c r="HPL163" s="121"/>
      <c r="HPM163" s="121"/>
      <c r="HPN163" s="121"/>
      <c r="HPO163" s="121"/>
      <c r="HPP163" s="121"/>
      <c r="HPQ163" s="121"/>
      <c r="HPR163" s="121"/>
      <c r="HPS163" s="121"/>
      <c r="HPT163" s="121"/>
      <c r="HPU163" s="121"/>
      <c r="HPV163" s="121"/>
      <c r="HPW163" s="121"/>
      <c r="HPX163" s="121"/>
      <c r="HPY163" s="121"/>
      <c r="HPZ163" s="121"/>
      <c r="HQA163" s="121"/>
      <c r="HQB163" s="121"/>
      <c r="HQC163" s="121"/>
      <c r="HQD163" s="121"/>
      <c r="HQE163" s="121"/>
      <c r="HQF163" s="121"/>
      <c r="HQG163" s="121"/>
      <c r="HQH163" s="121"/>
      <c r="HQI163" s="121"/>
      <c r="HQJ163" s="121"/>
      <c r="HQK163" s="121"/>
      <c r="HQL163" s="121"/>
      <c r="HQM163" s="121"/>
      <c r="HQN163" s="121"/>
      <c r="HQO163" s="121"/>
      <c r="HQP163" s="121"/>
      <c r="HQQ163" s="121"/>
      <c r="HQR163" s="121"/>
      <c r="HQS163" s="121"/>
      <c r="HQT163" s="121"/>
      <c r="HQU163" s="121"/>
      <c r="HQV163" s="121"/>
      <c r="HQW163" s="121"/>
      <c r="HQX163" s="121"/>
      <c r="HQY163" s="121"/>
      <c r="HQZ163" s="121"/>
      <c r="HRA163" s="121"/>
      <c r="HRB163" s="121"/>
      <c r="HRC163" s="121"/>
      <c r="HRD163" s="121"/>
      <c r="HRE163" s="121"/>
      <c r="HRF163" s="121"/>
      <c r="HRG163" s="121"/>
      <c r="HRH163" s="121"/>
      <c r="HRI163" s="121"/>
      <c r="HRJ163" s="121"/>
      <c r="HRK163" s="121"/>
      <c r="HRL163" s="121"/>
      <c r="HRM163" s="121"/>
      <c r="HRN163" s="121"/>
      <c r="HRO163" s="121"/>
      <c r="HRP163" s="121"/>
      <c r="HRQ163" s="121"/>
      <c r="HRR163" s="121"/>
      <c r="HRS163" s="121"/>
      <c r="HRT163" s="121"/>
      <c r="HRU163" s="121"/>
      <c r="HRV163" s="121"/>
      <c r="HRW163" s="121"/>
      <c r="HRX163" s="121"/>
      <c r="HRY163" s="121"/>
      <c r="HRZ163" s="121"/>
      <c r="HSA163" s="121"/>
      <c r="HSB163" s="121"/>
      <c r="HSC163" s="121"/>
      <c r="HSD163" s="121"/>
      <c r="HSE163" s="121"/>
      <c r="HSF163" s="121"/>
      <c r="HSG163" s="121"/>
      <c r="HSH163" s="121"/>
      <c r="HSI163" s="121"/>
      <c r="HSJ163" s="121"/>
      <c r="HSK163" s="121"/>
      <c r="HSL163" s="121"/>
      <c r="HSM163" s="121"/>
      <c r="HSN163" s="121"/>
      <c r="HSO163" s="121"/>
      <c r="HSP163" s="121"/>
      <c r="HSQ163" s="121"/>
      <c r="HSR163" s="121"/>
      <c r="HSS163" s="121"/>
      <c r="HST163" s="121"/>
      <c r="HSU163" s="121"/>
      <c r="HSV163" s="121"/>
      <c r="HSW163" s="121"/>
      <c r="HSX163" s="121"/>
      <c r="HSY163" s="121"/>
      <c r="HSZ163" s="121"/>
      <c r="HTA163" s="121"/>
      <c r="HTB163" s="121"/>
      <c r="HTC163" s="121"/>
      <c r="HTD163" s="121"/>
      <c r="HTE163" s="121"/>
      <c r="HTF163" s="121"/>
      <c r="HTG163" s="121"/>
      <c r="HTH163" s="121"/>
      <c r="HTI163" s="121"/>
      <c r="HTJ163" s="121"/>
      <c r="HTK163" s="121"/>
      <c r="HTL163" s="121"/>
      <c r="HTM163" s="121"/>
      <c r="HTN163" s="121"/>
      <c r="HTO163" s="121"/>
      <c r="HTP163" s="121"/>
      <c r="HTQ163" s="121"/>
      <c r="HTR163" s="121"/>
      <c r="HTS163" s="121"/>
      <c r="HTT163" s="121"/>
      <c r="HTU163" s="121"/>
      <c r="HTV163" s="121"/>
      <c r="HTW163" s="121"/>
      <c r="HTX163" s="121"/>
      <c r="HTY163" s="121"/>
      <c r="HTZ163" s="121"/>
      <c r="HUA163" s="121"/>
      <c r="HUB163" s="121"/>
      <c r="HUC163" s="121"/>
      <c r="HUD163" s="121"/>
      <c r="HUE163" s="121"/>
      <c r="HUF163" s="121"/>
      <c r="HUG163" s="121"/>
      <c r="HUH163" s="121"/>
      <c r="HUI163" s="121"/>
      <c r="HUJ163" s="121"/>
      <c r="HUK163" s="121"/>
      <c r="HUL163" s="121"/>
      <c r="HUM163" s="121"/>
      <c r="HUN163" s="121"/>
      <c r="HUO163" s="121"/>
      <c r="HUP163" s="121"/>
      <c r="HUQ163" s="121"/>
      <c r="HUR163" s="121"/>
      <c r="HUS163" s="121"/>
      <c r="HUT163" s="121"/>
      <c r="HUU163" s="121"/>
      <c r="HUV163" s="121"/>
      <c r="HUW163" s="121"/>
      <c r="HUX163" s="121"/>
      <c r="HUY163" s="121"/>
      <c r="HUZ163" s="121"/>
      <c r="HVA163" s="121"/>
      <c r="HVB163" s="121"/>
      <c r="HVC163" s="121"/>
      <c r="HVD163" s="121"/>
      <c r="HVE163" s="121"/>
      <c r="HVF163" s="121"/>
      <c r="HVG163" s="121"/>
      <c r="HVH163" s="121"/>
      <c r="HVI163" s="121"/>
      <c r="HVJ163" s="121"/>
      <c r="HVK163" s="121"/>
      <c r="HVL163" s="121"/>
      <c r="HVM163" s="121"/>
      <c r="HVN163" s="121"/>
      <c r="HVO163" s="121"/>
      <c r="HVP163" s="121"/>
      <c r="HVQ163" s="121"/>
      <c r="HVR163" s="121"/>
      <c r="HVS163" s="121"/>
      <c r="HVT163" s="121"/>
      <c r="HVU163" s="121"/>
      <c r="HVV163" s="121"/>
      <c r="HVW163" s="121"/>
      <c r="HVX163" s="121"/>
      <c r="HVY163" s="121"/>
      <c r="HVZ163" s="121"/>
      <c r="HWA163" s="121"/>
      <c r="HWB163" s="121"/>
      <c r="HWC163" s="121"/>
      <c r="HWD163" s="121"/>
      <c r="HWE163" s="121"/>
      <c r="HWF163" s="121"/>
      <c r="HWG163" s="121"/>
      <c r="HWH163" s="121"/>
      <c r="HWI163" s="121"/>
      <c r="HWJ163" s="121"/>
      <c r="HWK163" s="121"/>
      <c r="HWL163" s="121"/>
      <c r="HWM163" s="121"/>
      <c r="HWN163" s="121"/>
      <c r="HWO163" s="121"/>
      <c r="HWP163" s="121"/>
      <c r="HWQ163" s="121"/>
      <c r="HWR163" s="121"/>
      <c r="HWS163" s="121"/>
      <c r="HWT163" s="121"/>
      <c r="HWU163" s="121"/>
      <c r="HWV163" s="121"/>
      <c r="HWW163" s="121"/>
      <c r="HWX163" s="121"/>
      <c r="HWY163" s="121"/>
      <c r="HWZ163" s="121"/>
      <c r="HXA163" s="121"/>
      <c r="HXB163" s="121"/>
      <c r="HXC163" s="121"/>
      <c r="HXD163" s="121"/>
      <c r="HXE163" s="121"/>
      <c r="HXF163" s="121"/>
      <c r="HXG163" s="121"/>
      <c r="HXH163" s="121"/>
      <c r="HXI163" s="121"/>
      <c r="HXJ163" s="121"/>
      <c r="HXK163" s="121"/>
      <c r="HXL163" s="121"/>
      <c r="HXM163" s="121"/>
      <c r="HXN163" s="121"/>
      <c r="HXO163" s="121"/>
      <c r="HXP163" s="121"/>
      <c r="HXQ163" s="121"/>
      <c r="HXR163" s="121"/>
      <c r="HXS163" s="121"/>
      <c r="HXT163" s="121"/>
      <c r="HXU163" s="121"/>
      <c r="HXV163" s="121"/>
      <c r="HXW163" s="121"/>
      <c r="HXX163" s="121"/>
      <c r="HXY163" s="121"/>
      <c r="HXZ163" s="121"/>
      <c r="HYA163" s="121"/>
      <c r="HYB163" s="121"/>
      <c r="HYC163" s="121"/>
      <c r="HYD163" s="121"/>
      <c r="HYE163" s="121"/>
      <c r="HYF163" s="121"/>
      <c r="HYG163" s="121"/>
      <c r="HYH163" s="121"/>
      <c r="HYI163" s="121"/>
      <c r="HYJ163" s="121"/>
      <c r="HYK163" s="121"/>
      <c r="HYL163" s="121"/>
      <c r="HYM163" s="121"/>
      <c r="HYN163" s="121"/>
      <c r="HYO163" s="121"/>
      <c r="HYP163" s="121"/>
      <c r="HYQ163" s="121"/>
      <c r="HYR163" s="121"/>
      <c r="HYS163" s="121"/>
      <c r="HYT163" s="121"/>
      <c r="HYU163" s="121"/>
      <c r="HYV163" s="121"/>
      <c r="HYW163" s="121"/>
      <c r="HYX163" s="121"/>
      <c r="HYY163" s="121"/>
      <c r="HYZ163" s="121"/>
      <c r="HZA163" s="121"/>
      <c r="HZB163" s="121"/>
      <c r="HZC163" s="121"/>
      <c r="HZD163" s="121"/>
      <c r="HZE163" s="121"/>
      <c r="HZF163" s="121"/>
      <c r="HZG163" s="121"/>
      <c r="HZH163" s="121"/>
      <c r="HZI163" s="121"/>
      <c r="HZJ163" s="121"/>
      <c r="HZK163" s="121"/>
      <c r="HZL163" s="121"/>
      <c r="HZM163" s="121"/>
      <c r="HZN163" s="121"/>
      <c r="HZO163" s="121"/>
      <c r="HZP163" s="121"/>
      <c r="HZQ163" s="121"/>
      <c r="HZR163" s="121"/>
      <c r="HZS163" s="121"/>
      <c r="HZT163" s="121"/>
      <c r="HZU163" s="121"/>
      <c r="HZV163" s="121"/>
      <c r="HZW163" s="121"/>
      <c r="HZX163" s="121"/>
      <c r="HZY163" s="121"/>
      <c r="HZZ163" s="121"/>
      <c r="IAA163" s="121"/>
      <c r="IAB163" s="121"/>
      <c r="IAC163" s="121"/>
      <c r="IAD163" s="121"/>
      <c r="IAE163" s="121"/>
      <c r="IAF163" s="121"/>
      <c r="IAG163" s="121"/>
      <c r="IAH163" s="121"/>
      <c r="IAI163" s="121"/>
      <c r="IAJ163" s="121"/>
      <c r="IAK163" s="121"/>
      <c r="IAL163" s="121"/>
      <c r="IAM163" s="121"/>
      <c r="IAN163" s="121"/>
      <c r="IAO163" s="121"/>
      <c r="IAP163" s="121"/>
      <c r="IAQ163" s="121"/>
      <c r="IAR163" s="121"/>
      <c r="IAS163" s="121"/>
      <c r="IAT163" s="121"/>
      <c r="IAU163" s="121"/>
      <c r="IAV163" s="121"/>
      <c r="IAW163" s="121"/>
      <c r="IAX163" s="121"/>
      <c r="IAY163" s="121"/>
      <c r="IAZ163" s="121"/>
      <c r="IBA163" s="121"/>
      <c r="IBB163" s="121"/>
      <c r="IBC163" s="121"/>
      <c r="IBD163" s="121"/>
      <c r="IBE163" s="121"/>
      <c r="IBF163" s="121"/>
      <c r="IBG163" s="121"/>
      <c r="IBH163" s="121"/>
      <c r="IBI163" s="121"/>
      <c r="IBJ163" s="121"/>
      <c r="IBK163" s="121"/>
      <c r="IBL163" s="121"/>
      <c r="IBM163" s="121"/>
      <c r="IBN163" s="121"/>
      <c r="IBO163" s="121"/>
      <c r="IBP163" s="121"/>
      <c r="IBQ163" s="121"/>
      <c r="IBR163" s="121"/>
      <c r="IBS163" s="121"/>
      <c r="IBT163" s="121"/>
      <c r="IBU163" s="121"/>
      <c r="IBV163" s="121"/>
      <c r="IBW163" s="121"/>
      <c r="IBX163" s="121"/>
      <c r="IBY163" s="121"/>
      <c r="IBZ163" s="121"/>
      <c r="ICA163" s="121"/>
      <c r="ICB163" s="121"/>
      <c r="ICC163" s="121"/>
      <c r="ICD163" s="121"/>
      <c r="ICE163" s="121"/>
      <c r="ICF163" s="121"/>
      <c r="ICG163" s="121"/>
      <c r="ICH163" s="121"/>
      <c r="ICI163" s="121"/>
      <c r="ICJ163" s="121"/>
      <c r="ICK163" s="121"/>
      <c r="ICL163" s="121"/>
      <c r="ICM163" s="121"/>
      <c r="ICN163" s="121"/>
      <c r="ICO163" s="121"/>
      <c r="ICP163" s="121"/>
      <c r="ICQ163" s="121"/>
      <c r="ICR163" s="121"/>
      <c r="ICS163" s="121"/>
      <c r="ICT163" s="121"/>
      <c r="ICU163" s="121"/>
      <c r="ICV163" s="121"/>
      <c r="ICW163" s="121"/>
      <c r="ICX163" s="121"/>
      <c r="ICY163" s="121"/>
      <c r="ICZ163" s="121"/>
      <c r="IDA163" s="121"/>
      <c r="IDB163" s="121"/>
      <c r="IDC163" s="121"/>
      <c r="IDD163" s="121"/>
      <c r="IDE163" s="121"/>
      <c r="IDF163" s="121"/>
      <c r="IDG163" s="121"/>
      <c r="IDH163" s="121"/>
      <c r="IDI163" s="121"/>
      <c r="IDJ163" s="121"/>
      <c r="IDK163" s="121"/>
      <c r="IDL163" s="121"/>
      <c r="IDM163" s="121"/>
      <c r="IDN163" s="121"/>
      <c r="IDO163" s="121"/>
      <c r="IDP163" s="121"/>
      <c r="IDQ163" s="121"/>
      <c r="IDR163" s="121"/>
      <c r="IDS163" s="121"/>
      <c r="IDT163" s="121"/>
      <c r="IDU163" s="121"/>
      <c r="IDV163" s="121"/>
      <c r="IDW163" s="121"/>
      <c r="IDX163" s="121"/>
      <c r="IDY163" s="121"/>
      <c r="IDZ163" s="121"/>
      <c r="IEA163" s="121"/>
      <c r="IEB163" s="121"/>
      <c r="IEC163" s="121"/>
      <c r="IED163" s="121"/>
      <c r="IEE163" s="121"/>
      <c r="IEF163" s="121"/>
      <c r="IEG163" s="121"/>
      <c r="IEH163" s="121"/>
      <c r="IEI163" s="121"/>
      <c r="IEJ163" s="121"/>
      <c r="IEK163" s="121"/>
      <c r="IEL163" s="121"/>
      <c r="IEM163" s="121"/>
      <c r="IEN163" s="121"/>
      <c r="IEO163" s="121"/>
      <c r="IEP163" s="121"/>
      <c r="IEQ163" s="121"/>
      <c r="IER163" s="121"/>
      <c r="IES163" s="121"/>
      <c r="IET163" s="121"/>
      <c r="IEU163" s="121"/>
      <c r="IEV163" s="121"/>
      <c r="IEW163" s="121"/>
      <c r="IEX163" s="121"/>
      <c r="IEY163" s="121"/>
      <c r="IEZ163" s="121"/>
      <c r="IFA163" s="121"/>
      <c r="IFB163" s="121"/>
      <c r="IFC163" s="121"/>
      <c r="IFD163" s="121"/>
      <c r="IFE163" s="121"/>
      <c r="IFF163" s="121"/>
      <c r="IFG163" s="121"/>
      <c r="IFH163" s="121"/>
      <c r="IFI163" s="121"/>
      <c r="IFJ163" s="121"/>
      <c r="IFK163" s="121"/>
      <c r="IFL163" s="121"/>
      <c r="IFM163" s="121"/>
      <c r="IFN163" s="121"/>
      <c r="IFO163" s="121"/>
      <c r="IFP163" s="121"/>
      <c r="IFQ163" s="121"/>
      <c r="IFR163" s="121"/>
      <c r="IFS163" s="121"/>
      <c r="IFT163" s="121"/>
      <c r="IFU163" s="121"/>
      <c r="IFV163" s="121"/>
      <c r="IFW163" s="121"/>
      <c r="IFX163" s="121"/>
      <c r="IFY163" s="121"/>
      <c r="IFZ163" s="121"/>
      <c r="IGA163" s="121"/>
      <c r="IGB163" s="121"/>
      <c r="IGC163" s="121"/>
      <c r="IGD163" s="121"/>
      <c r="IGE163" s="121"/>
      <c r="IGF163" s="121"/>
      <c r="IGG163" s="121"/>
      <c r="IGH163" s="121"/>
      <c r="IGI163" s="121"/>
      <c r="IGJ163" s="121"/>
      <c r="IGK163" s="121"/>
      <c r="IGL163" s="121"/>
      <c r="IGM163" s="121"/>
      <c r="IGN163" s="121"/>
      <c r="IGO163" s="121"/>
      <c r="IGP163" s="121"/>
      <c r="IGQ163" s="121"/>
      <c r="IGR163" s="121"/>
      <c r="IGS163" s="121"/>
      <c r="IGT163" s="121"/>
      <c r="IGU163" s="121"/>
      <c r="IGV163" s="121"/>
      <c r="IGW163" s="121"/>
      <c r="IGX163" s="121"/>
      <c r="IGY163" s="121"/>
      <c r="IGZ163" s="121"/>
      <c r="IHA163" s="121"/>
      <c r="IHB163" s="121"/>
      <c r="IHC163" s="121"/>
      <c r="IHD163" s="121"/>
      <c r="IHE163" s="121"/>
      <c r="IHF163" s="121"/>
      <c r="IHG163" s="121"/>
      <c r="IHH163" s="121"/>
      <c r="IHI163" s="121"/>
      <c r="IHJ163" s="121"/>
      <c r="IHK163" s="121"/>
      <c r="IHL163" s="121"/>
      <c r="IHM163" s="121"/>
      <c r="IHN163" s="121"/>
      <c r="IHO163" s="121"/>
      <c r="IHP163" s="121"/>
      <c r="IHQ163" s="121"/>
      <c r="IHR163" s="121"/>
      <c r="IHS163" s="121"/>
      <c r="IHT163" s="121"/>
      <c r="IHU163" s="121"/>
      <c r="IHV163" s="121"/>
      <c r="IHW163" s="121"/>
      <c r="IHX163" s="121"/>
      <c r="IHY163" s="121"/>
      <c r="IHZ163" s="121"/>
      <c r="IIA163" s="121"/>
      <c r="IIB163" s="121"/>
      <c r="IIC163" s="121"/>
      <c r="IID163" s="121"/>
      <c r="IIE163" s="121"/>
      <c r="IIF163" s="121"/>
      <c r="IIG163" s="121"/>
      <c r="IIH163" s="121"/>
      <c r="III163" s="121"/>
      <c r="IIJ163" s="121"/>
      <c r="IIK163" s="121"/>
      <c r="IIL163" s="121"/>
      <c r="IIM163" s="121"/>
      <c r="IIN163" s="121"/>
      <c r="IIO163" s="121"/>
      <c r="IIP163" s="121"/>
      <c r="IIQ163" s="121"/>
      <c r="IIR163" s="121"/>
      <c r="IIS163" s="121"/>
      <c r="IIT163" s="121"/>
      <c r="IIU163" s="121"/>
      <c r="IIV163" s="121"/>
      <c r="IIW163" s="121"/>
      <c r="IIX163" s="121"/>
      <c r="IIY163" s="121"/>
      <c r="IIZ163" s="121"/>
      <c r="IJA163" s="121"/>
      <c r="IJB163" s="121"/>
      <c r="IJC163" s="121"/>
      <c r="IJD163" s="121"/>
      <c r="IJE163" s="121"/>
      <c r="IJF163" s="121"/>
      <c r="IJG163" s="121"/>
      <c r="IJH163" s="121"/>
      <c r="IJI163" s="121"/>
      <c r="IJJ163" s="121"/>
      <c r="IJK163" s="121"/>
      <c r="IJL163" s="121"/>
      <c r="IJM163" s="121"/>
      <c r="IJN163" s="121"/>
      <c r="IJO163" s="121"/>
      <c r="IJP163" s="121"/>
      <c r="IJQ163" s="121"/>
      <c r="IJR163" s="121"/>
      <c r="IJS163" s="121"/>
      <c r="IJT163" s="121"/>
      <c r="IJU163" s="121"/>
      <c r="IJV163" s="121"/>
      <c r="IJW163" s="121"/>
      <c r="IJX163" s="121"/>
      <c r="IJY163" s="121"/>
      <c r="IJZ163" s="121"/>
      <c r="IKA163" s="121"/>
      <c r="IKB163" s="121"/>
      <c r="IKC163" s="121"/>
      <c r="IKD163" s="121"/>
      <c r="IKE163" s="121"/>
      <c r="IKF163" s="121"/>
      <c r="IKG163" s="121"/>
      <c r="IKH163" s="121"/>
      <c r="IKI163" s="121"/>
      <c r="IKJ163" s="121"/>
      <c r="IKK163" s="121"/>
      <c r="IKL163" s="121"/>
      <c r="IKM163" s="121"/>
      <c r="IKN163" s="121"/>
      <c r="IKO163" s="121"/>
      <c r="IKP163" s="121"/>
      <c r="IKQ163" s="121"/>
      <c r="IKR163" s="121"/>
      <c r="IKS163" s="121"/>
      <c r="IKT163" s="121"/>
      <c r="IKU163" s="121"/>
      <c r="IKV163" s="121"/>
      <c r="IKW163" s="121"/>
      <c r="IKX163" s="121"/>
      <c r="IKY163" s="121"/>
      <c r="IKZ163" s="121"/>
      <c r="ILA163" s="121"/>
      <c r="ILB163" s="121"/>
      <c r="ILC163" s="121"/>
      <c r="ILD163" s="121"/>
      <c r="ILE163" s="121"/>
      <c r="ILF163" s="121"/>
      <c r="ILG163" s="121"/>
      <c r="ILH163" s="121"/>
      <c r="ILI163" s="121"/>
      <c r="ILJ163" s="121"/>
      <c r="ILK163" s="121"/>
      <c r="ILL163" s="121"/>
      <c r="ILM163" s="121"/>
      <c r="ILN163" s="121"/>
      <c r="ILO163" s="121"/>
      <c r="ILP163" s="121"/>
      <c r="ILQ163" s="121"/>
      <c r="ILR163" s="121"/>
      <c r="ILS163" s="121"/>
      <c r="ILT163" s="121"/>
      <c r="ILU163" s="121"/>
      <c r="ILV163" s="121"/>
      <c r="ILW163" s="121"/>
      <c r="ILX163" s="121"/>
      <c r="ILY163" s="121"/>
      <c r="ILZ163" s="121"/>
      <c r="IMA163" s="121"/>
      <c r="IMB163" s="121"/>
      <c r="IMC163" s="121"/>
      <c r="IMD163" s="121"/>
      <c r="IME163" s="121"/>
      <c r="IMF163" s="121"/>
      <c r="IMG163" s="121"/>
      <c r="IMH163" s="121"/>
      <c r="IMI163" s="121"/>
      <c r="IMJ163" s="121"/>
      <c r="IMK163" s="121"/>
      <c r="IML163" s="121"/>
      <c r="IMM163" s="121"/>
      <c r="IMN163" s="121"/>
      <c r="IMO163" s="121"/>
      <c r="IMP163" s="121"/>
      <c r="IMQ163" s="121"/>
      <c r="IMR163" s="121"/>
      <c r="IMS163" s="121"/>
      <c r="IMT163" s="121"/>
      <c r="IMU163" s="121"/>
      <c r="IMV163" s="121"/>
      <c r="IMW163" s="121"/>
      <c r="IMX163" s="121"/>
      <c r="IMY163" s="121"/>
      <c r="IMZ163" s="121"/>
      <c r="INA163" s="121"/>
      <c r="INB163" s="121"/>
      <c r="INC163" s="121"/>
      <c r="IND163" s="121"/>
      <c r="INE163" s="121"/>
      <c r="INF163" s="121"/>
      <c r="ING163" s="121"/>
      <c r="INH163" s="121"/>
      <c r="INI163" s="121"/>
      <c r="INJ163" s="121"/>
      <c r="INK163" s="121"/>
      <c r="INL163" s="121"/>
      <c r="INM163" s="121"/>
      <c r="INN163" s="121"/>
      <c r="INO163" s="121"/>
      <c r="INP163" s="121"/>
      <c r="INQ163" s="121"/>
      <c r="INR163" s="121"/>
      <c r="INS163" s="121"/>
      <c r="INT163" s="121"/>
      <c r="INU163" s="121"/>
      <c r="INV163" s="121"/>
      <c r="INW163" s="121"/>
      <c r="INX163" s="121"/>
      <c r="INY163" s="121"/>
      <c r="INZ163" s="121"/>
      <c r="IOA163" s="121"/>
      <c r="IOB163" s="121"/>
      <c r="IOC163" s="121"/>
      <c r="IOD163" s="121"/>
      <c r="IOE163" s="121"/>
      <c r="IOF163" s="121"/>
      <c r="IOG163" s="121"/>
      <c r="IOH163" s="121"/>
      <c r="IOI163" s="121"/>
      <c r="IOJ163" s="121"/>
      <c r="IOK163" s="121"/>
      <c r="IOL163" s="121"/>
      <c r="IOM163" s="121"/>
      <c r="ION163" s="121"/>
      <c r="IOO163" s="121"/>
      <c r="IOP163" s="121"/>
      <c r="IOQ163" s="121"/>
      <c r="IOR163" s="121"/>
      <c r="IOS163" s="121"/>
      <c r="IOT163" s="121"/>
      <c r="IOU163" s="121"/>
      <c r="IOV163" s="121"/>
      <c r="IOW163" s="121"/>
      <c r="IOX163" s="121"/>
      <c r="IOY163" s="121"/>
      <c r="IOZ163" s="121"/>
      <c r="IPA163" s="121"/>
      <c r="IPB163" s="121"/>
      <c r="IPC163" s="121"/>
      <c r="IPD163" s="121"/>
      <c r="IPE163" s="121"/>
      <c r="IPF163" s="121"/>
      <c r="IPG163" s="121"/>
      <c r="IPH163" s="121"/>
      <c r="IPI163" s="121"/>
      <c r="IPJ163" s="121"/>
      <c r="IPK163" s="121"/>
      <c r="IPL163" s="121"/>
      <c r="IPM163" s="121"/>
      <c r="IPN163" s="121"/>
      <c r="IPO163" s="121"/>
      <c r="IPP163" s="121"/>
      <c r="IPQ163" s="121"/>
      <c r="IPR163" s="121"/>
      <c r="IPS163" s="121"/>
      <c r="IPT163" s="121"/>
      <c r="IPU163" s="121"/>
      <c r="IPV163" s="121"/>
      <c r="IPW163" s="121"/>
      <c r="IPX163" s="121"/>
      <c r="IPY163" s="121"/>
      <c r="IPZ163" s="121"/>
      <c r="IQA163" s="121"/>
      <c r="IQB163" s="121"/>
      <c r="IQC163" s="121"/>
      <c r="IQD163" s="121"/>
      <c r="IQE163" s="121"/>
      <c r="IQF163" s="121"/>
      <c r="IQG163" s="121"/>
      <c r="IQH163" s="121"/>
      <c r="IQI163" s="121"/>
      <c r="IQJ163" s="121"/>
      <c r="IQK163" s="121"/>
      <c r="IQL163" s="121"/>
      <c r="IQM163" s="121"/>
      <c r="IQN163" s="121"/>
      <c r="IQO163" s="121"/>
      <c r="IQP163" s="121"/>
      <c r="IQQ163" s="121"/>
      <c r="IQR163" s="121"/>
      <c r="IQS163" s="121"/>
      <c r="IQT163" s="121"/>
      <c r="IQU163" s="121"/>
      <c r="IQV163" s="121"/>
      <c r="IQW163" s="121"/>
      <c r="IQX163" s="121"/>
      <c r="IQY163" s="121"/>
      <c r="IQZ163" s="121"/>
      <c r="IRA163" s="121"/>
      <c r="IRB163" s="121"/>
      <c r="IRC163" s="121"/>
      <c r="IRD163" s="121"/>
      <c r="IRE163" s="121"/>
      <c r="IRF163" s="121"/>
      <c r="IRG163" s="121"/>
      <c r="IRH163" s="121"/>
      <c r="IRI163" s="121"/>
      <c r="IRJ163" s="121"/>
      <c r="IRK163" s="121"/>
      <c r="IRL163" s="121"/>
      <c r="IRM163" s="121"/>
      <c r="IRN163" s="121"/>
      <c r="IRO163" s="121"/>
      <c r="IRP163" s="121"/>
      <c r="IRQ163" s="121"/>
      <c r="IRR163" s="121"/>
      <c r="IRS163" s="121"/>
      <c r="IRT163" s="121"/>
      <c r="IRU163" s="121"/>
      <c r="IRV163" s="121"/>
      <c r="IRW163" s="121"/>
      <c r="IRX163" s="121"/>
      <c r="IRY163" s="121"/>
      <c r="IRZ163" s="121"/>
      <c r="ISA163" s="121"/>
      <c r="ISB163" s="121"/>
      <c r="ISC163" s="121"/>
      <c r="ISD163" s="121"/>
      <c r="ISE163" s="121"/>
      <c r="ISF163" s="121"/>
      <c r="ISG163" s="121"/>
      <c r="ISH163" s="121"/>
      <c r="ISI163" s="121"/>
      <c r="ISJ163" s="121"/>
      <c r="ISK163" s="121"/>
      <c r="ISL163" s="121"/>
      <c r="ISM163" s="121"/>
      <c r="ISN163" s="121"/>
      <c r="ISO163" s="121"/>
      <c r="ISP163" s="121"/>
      <c r="ISQ163" s="121"/>
      <c r="ISR163" s="121"/>
      <c r="ISS163" s="121"/>
      <c r="IST163" s="121"/>
      <c r="ISU163" s="121"/>
      <c r="ISV163" s="121"/>
      <c r="ISW163" s="121"/>
      <c r="ISX163" s="121"/>
      <c r="ISY163" s="121"/>
      <c r="ISZ163" s="121"/>
      <c r="ITA163" s="121"/>
      <c r="ITB163" s="121"/>
      <c r="ITC163" s="121"/>
      <c r="ITD163" s="121"/>
      <c r="ITE163" s="121"/>
      <c r="ITF163" s="121"/>
      <c r="ITG163" s="121"/>
      <c r="ITH163" s="121"/>
      <c r="ITI163" s="121"/>
      <c r="ITJ163" s="121"/>
      <c r="ITK163" s="121"/>
      <c r="ITL163" s="121"/>
      <c r="ITM163" s="121"/>
      <c r="ITN163" s="121"/>
      <c r="ITO163" s="121"/>
      <c r="ITP163" s="121"/>
      <c r="ITQ163" s="121"/>
      <c r="ITR163" s="121"/>
      <c r="ITS163" s="121"/>
      <c r="ITT163" s="121"/>
      <c r="ITU163" s="121"/>
      <c r="ITV163" s="121"/>
      <c r="ITW163" s="121"/>
      <c r="ITX163" s="121"/>
      <c r="ITY163" s="121"/>
      <c r="ITZ163" s="121"/>
      <c r="IUA163" s="121"/>
      <c r="IUB163" s="121"/>
      <c r="IUC163" s="121"/>
      <c r="IUD163" s="121"/>
      <c r="IUE163" s="121"/>
      <c r="IUF163" s="121"/>
      <c r="IUG163" s="121"/>
      <c r="IUH163" s="121"/>
      <c r="IUI163" s="121"/>
      <c r="IUJ163" s="121"/>
      <c r="IUK163" s="121"/>
      <c r="IUL163" s="121"/>
      <c r="IUM163" s="121"/>
      <c r="IUN163" s="121"/>
      <c r="IUO163" s="121"/>
      <c r="IUP163" s="121"/>
      <c r="IUQ163" s="121"/>
      <c r="IUR163" s="121"/>
      <c r="IUS163" s="121"/>
      <c r="IUT163" s="121"/>
      <c r="IUU163" s="121"/>
      <c r="IUV163" s="121"/>
      <c r="IUW163" s="121"/>
      <c r="IUX163" s="121"/>
      <c r="IUY163" s="121"/>
      <c r="IUZ163" s="121"/>
      <c r="IVA163" s="121"/>
      <c r="IVB163" s="121"/>
      <c r="IVC163" s="121"/>
      <c r="IVD163" s="121"/>
      <c r="IVE163" s="121"/>
      <c r="IVF163" s="121"/>
      <c r="IVG163" s="121"/>
      <c r="IVH163" s="121"/>
      <c r="IVI163" s="121"/>
      <c r="IVJ163" s="121"/>
      <c r="IVK163" s="121"/>
      <c r="IVL163" s="121"/>
      <c r="IVM163" s="121"/>
      <c r="IVN163" s="121"/>
      <c r="IVO163" s="121"/>
      <c r="IVP163" s="121"/>
      <c r="IVQ163" s="121"/>
      <c r="IVR163" s="121"/>
      <c r="IVS163" s="121"/>
      <c r="IVT163" s="121"/>
      <c r="IVU163" s="121"/>
      <c r="IVV163" s="121"/>
      <c r="IVW163" s="121"/>
      <c r="IVX163" s="121"/>
      <c r="IVY163" s="121"/>
      <c r="IVZ163" s="121"/>
      <c r="IWA163" s="121"/>
      <c r="IWB163" s="121"/>
      <c r="IWC163" s="121"/>
      <c r="IWD163" s="121"/>
      <c r="IWE163" s="121"/>
      <c r="IWF163" s="121"/>
      <c r="IWG163" s="121"/>
      <c r="IWH163" s="121"/>
      <c r="IWI163" s="121"/>
      <c r="IWJ163" s="121"/>
      <c r="IWK163" s="121"/>
      <c r="IWL163" s="121"/>
      <c r="IWM163" s="121"/>
      <c r="IWN163" s="121"/>
      <c r="IWO163" s="121"/>
      <c r="IWP163" s="121"/>
      <c r="IWQ163" s="121"/>
      <c r="IWR163" s="121"/>
      <c r="IWS163" s="121"/>
      <c r="IWT163" s="121"/>
      <c r="IWU163" s="121"/>
      <c r="IWV163" s="121"/>
      <c r="IWW163" s="121"/>
      <c r="IWX163" s="121"/>
      <c r="IWY163" s="121"/>
      <c r="IWZ163" s="121"/>
      <c r="IXA163" s="121"/>
      <c r="IXB163" s="121"/>
      <c r="IXC163" s="121"/>
      <c r="IXD163" s="121"/>
      <c r="IXE163" s="121"/>
      <c r="IXF163" s="121"/>
      <c r="IXG163" s="121"/>
      <c r="IXH163" s="121"/>
      <c r="IXI163" s="121"/>
      <c r="IXJ163" s="121"/>
      <c r="IXK163" s="121"/>
      <c r="IXL163" s="121"/>
      <c r="IXM163" s="121"/>
      <c r="IXN163" s="121"/>
      <c r="IXO163" s="121"/>
      <c r="IXP163" s="121"/>
      <c r="IXQ163" s="121"/>
      <c r="IXR163" s="121"/>
      <c r="IXS163" s="121"/>
      <c r="IXT163" s="121"/>
      <c r="IXU163" s="121"/>
      <c r="IXV163" s="121"/>
      <c r="IXW163" s="121"/>
      <c r="IXX163" s="121"/>
      <c r="IXY163" s="121"/>
      <c r="IXZ163" s="121"/>
      <c r="IYA163" s="121"/>
      <c r="IYB163" s="121"/>
      <c r="IYC163" s="121"/>
      <c r="IYD163" s="121"/>
      <c r="IYE163" s="121"/>
      <c r="IYF163" s="121"/>
      <c r="IYG163" s="121"/>
      <c r="IYH163" s="121"/>
      <c r="IYI163" s="121"/>
      <c r="IYJ163" s="121"/>
      <c r="IYK163" s="121"/>
      <c r="IYL163" s="121"/>
      <c r="IYM163" s="121"/>
      <c r="IYN163" s="121"/>
      <c r="IYO163" s="121"/>
      <c r="IYP163" s="121"/>
      <c r="IYQ163" s="121"/>
      <c r="IYR163" s="121"/>
      <c r="IYS163" s="121"/>
      <c r="IYT163" s="121"/>
      <c r="IYU163" s="121"/>
      <c r="IYV163" s="121"/>
      <c r="IYW163" s="121"/>
      <c r="IYX163" s="121"/>
      <c r="IYY163" s="121"/>
      <c r="IYZ163" s="121"/>
      <c r="IZA163" s="121"/>
      <c r="IZB163" s="121"/>
      <c r="IZC163" s="121"/>
      <c r="IZD163" s="121"/>
      <c r="IZE163" s="121"/>
      <c r="IZF163" s="121"/>
      <c r="IZG163" s="121"/>
      <c r="IZH163" s="121"/>
      <c r="IZI163" s="121"/>
      <c r="IZJ163" s="121"/>
      <c r="IZK163" s="121"/>
      <c r="IZL163" s="121"/>
      <c r="IZM163" s="121"/>
      <c r="IZN163" s="121"/>
      <c r="IZO163" s="121"/>
      <c r="IZP163" s="121"/>
      <c r="IZQ163" s="121"/>
      <c r="IZR163" s="121"/>
      <c r="IZS163" s="121"/>
      <c r="IZT163" s="121"/>
      <c r="IZU163" s="121"/>
      <c r="IZV163" s="121"/>
      <c r="IZW163" s="121"/>
      <c r="IZX163" s="121"/>
      <c r="IZY163" s="121"/>
      <c r="IZZ163" s="121"/>
      <c r="JAA163" s="121"/>
      <c r="JAB163" s="121"/>
      <c r="JAC163" s="121"/>
      <c r="JAD163" s="121"/>
      <c r="JAE163" s="121"/>
      <c r="JAF163" s="121"/>
      <c r="JAG163" s="121"/>
      <c r="JAH163" s="121"/>
      <c r="JAI163" s="121"/>
      <c r="JAJ163" s="121"/>
      <c r="JAK163" s="121"/>
      <c r="JAL163" s="121"/>
      <c r="JAM163" s="121"/>
      <c r="JAN163" s="121"/>
      <c r="JAO163" s="121"/>
      <c r="JAP163" s="121"/>
      <c r="JAQ163" s="121"/>
      <c r="JAR163" s="121"/>
      <c r="JAS163" s="121"/>
      <c r="JAT163" s="121"/>
      <c r="JAU163" s="121"/>
      <c r="JAV163" s="121"/>
      <c r="JAW163" s="121"/>
      <c r="JAX163" s="121"/>
      <c r="JAY163" s="121"/>
      <c r="JAZ163" s="121"/>
      <c r="JBA163" s="121"/>
      <c r="JBB163" s="121"/>
      <c r="JBC163" s="121"/>
      <c r="JBD163" s="121"/>
      <c r="JBE163" s="121"/>
      <c r="JBF163" s="121"/>
      <c r="JBG163" s="121"/>
      <c r="JBH163" s="121"/>
      <c r="JBI163" s="121"/>
      <c r="JBJ163" s="121"/>
      <c r="JBK163" s="121"/>
      <c r="JBL163" s="121"/>
      <c r="JBM163" s="121"/>
      <c r="JBN163" s="121"/>
      <c r="JBO163" s="121"/>
      <c r="JBP163" s="121"/>
      <c r="JBQ163" s="121"/>
      <c r="JBR163" s="121"/>
      <c r="JBS163" s="121"/>
      <c r="JBT163" s="121"/>
      <c r="JBU163" s="121"/>
      <c r="JBV163" s="121"/>
      <c r="JBW163" s="121"/>
      <c r="JBX163" s="121"/>
      <c r="JBY163" s="121"/>
      <c r="JBZ163" s="121"/>
      <c r="JCA163" s="121"/>
      <c r="JCB163" s="121"/>
      <c r="JCC163" s="121"/>
      <c r="JCD163" s="121"/>
      <c r="JCE163" s="121"/>
      <c r="JCF163" s="121"/>
      <c r="JCG163" s="121"/>
      <c r="JCH163" s="121"/>
      <c r="JCI163" s="121"/>
      <c r="JCJ163" s="121"/>
      <c r="JCK163" s="121"/>
      <c r="JCL163" s="121"/>
      <c r="JCM163" s="121"/>
      <c r="JCN163" s="121"/>
      <c r="JCO163" s="121"/>
      <c r="JCP163" s="121"/>
      <c r="JCQ163" s="121"/>
      <c r="JCR163" s="121"/>
      <c r="JCS163" s="121"/>
      <c r="JCT163" s="121"/>
      <c r="JCU163" s="121"/>
      <c r="JCV163" s="121"/>
      <c r="JCW163" s="121"/>
      <c r="JCX163" s="121"/>
      <c r="JCY163" s="121"/>
      <c r="JCZ163" s="121"/>
      <c r="JDA163" s="121"/>
      <c r="JDB163" s="121"/>
      <c r="JDC163" s="121"/>
      <c r="JDD163" s="121"/>
      <c r="JDE163" s="121"/>
      <c r="JDF163" s="121"/>
      <c r="JDG163" s="121"/>
      <c r="JDH163" s="121"/>
      <c r="JDI163" s="121"/>
      <c r="JDJ163" s="121"/>
      <c r="JDK163" s="121"/>
      <c r="JDL163" s="121"/>
      <c r="JDM163" s="121"/>
      <c r="JDN163" s="121"/>
      <c r="JDO163" s="121"/>
      <c r="JDP163" s="121"/>
      <c r="JDQ163" s="121"/>
      <c r="JDR163" s="121"/>
      <c r="JDS163" s="121"/>
      <c r="JDT163" s="121"/>
      <c r="JDU163" s="121"/>
      <c r="JDV163" s="121"/>
      <c r="JDW163" s="121"/>
      <c r="JDX163" s="121"/>
      <c r="JDY163" s="121"/>
      <c r="JDZ163" s="121"/>
      <c r="JEA163" s="121"/>
      <c r="JEB163" s="121"/>
      <c r="JEC163" s="121"/>
      <c r="JED163" s="121"/>
      <c r="JEE163" s="121"/>
      <c r="JEF163" s="121"/>
      <c r="JEG163" s="121"/>
      <c r="JEH163" s="121"/>
      <c r="JEI163" s="121"/>
      <c r="JEJ163" s="121"/>
      <c r="JEK163" s="121"/>
      <c r="JEL163" s="121"/>
      <c r="JEM163" s="121"/>
      <c r="JEN163" s="121"/>
      <c r="JEO163" s="121"/>
      <c r="JEP163" s="121"/>
      <c r="JEQ163" s="121"/>
      <c r="JER163" s="121"/>
      <c r="JES163" s="121"/>
      <c r="JET163" s="121"/>
      <c r="JEU163" s="121"/>
      <c r="JEV163" s="121"/>
      <c r="JEW163" s="121"/>
      <c r="JEX163" s="121"/>
      <c r="JEY163" s="121"/>
      <c r="JEZ163" s="121"/>
      <c r="JFA163" s="121"/>
      <c r="JFB163" s="121"/>
      <c r="JFC163" s="121"/>
      <c r="JFD163" s="121"/>
      <c r="JFE163" s="121"/>
      <c r="JFF163" s="121"/>
      <c r="JFG163" s="121"/>
      <c r="JFH163" s="121"/>
      <c r="JFI163" s="121"/>
      <c r="JFJ163" s="121"/>
      <c r="JFK163" s="121"/>
      <c r="JFL163" s="121"/>
      <c r="JFM163" s="121"/>
      <c r="JFN163" s="121"/>
      <c r="JFO163" s="121"/>
      <c r="JFP163" s="121"/>
      <c r="JFQ163" s="121"/>
      <c r="JFR163" s="121"/>
      <c r="JFS163" s="121"/>
      <c r="JFT163" s="121"/>
      <c r="JFU163" s="121"/>
      <c r="JFV163" s="121"/>
      <c r="JFW163" s="121"/>
      <c r="JFX163" s="121"/>
      <c r="JFY163" s="121"/>
      <c r="JFZ163" s="121"/>
      <c r="JGA163" s="121"/>
      <c r="JGB163" s="121"/>
      <c r="JGC163" s="121"/>
      <c r="JGD163" s="121"/>
      <c r="JGE163" s="121"/>
      <c r="JGF163" s="121"/>
      <c r="JGG163" s="121"/>
      <c r="JGH163" s="121"/>
      <c r="JGI163" s="121"/>
      <c r="JGJ163" s="121"/>
      <c r="JGK163" s="121"/>
      <c r="JGL163" s="121"/>
      <c r="JGM163" s="121"/>
      <c r="JGN163" s="121"/>
      <c r="JGO163" s="121"/>
      <c r="JGP163" s="121"/>
      <c r="JGQ163" s="121"/>
      <c r="JGR163" s="121"/>
      <c r="JGS163" s="121"/>
      <c r="JGT163" s="121"/>
      <c r="JGU163" s="121"/>
      <c r="JGV163" s="121"/>
      <c r="JGW163" s="121"/>
      <c r="JGX163" s="121"/>
      <c r="JGY163" s="121"/>
      <c r="JGZ163" s="121"/>
      <c r="JHA163" s="121"/>
      <c r="JHB163" s="121"/>
      <c r="JHC163" s="121"/>
      <c r="JHD163" s="121"/>
      <c r="JHE163" s="121"/>
      <c r="JHF163" s="121"/>
      <c r="JHG163" s="121"/>
      <c r="JHH163" s="121"/>
      <c r="JHI163" s="121"/>
      <c r="JHJ163" s="121"/>
      <c r="JHK163" s="121"/>
      <c r="JHL163" s="121"/>
      <c r="JHM163" s="121"/>
      <c r="JHN163" s="121"/>
      <c r="JHO163" s="121"/>
      <c r="JHP163" s="121"/>
      <c r="JHQ163" s="121"/>
      <c r="JHR163" s="121"/>
      <c r="JHS163" s="121"/>
      <c r="JHT163" s="121"/>
      <c r="JHU163" s="121"/>
      <c r="JHV163" s="121"/>
      <c r="JHW163" s="121"/>
      <c r="JHX163" s="121"/>
      <c r="JHY163" s="121"/>
      <c r="JHZ163" s="121"/>
      <c r="JIA163" s="121"/>
      <c r="JIB163" s="121"/>
      <c r="JIC163" s="121"/>
      <c r="JID163" s="121"/>
      <c r="JIE163" s="121"/>
      <c r="JIF163" s="121"/>
      <c r="JIG163" s="121"/>
      <c r="JIH163" s="121"/>
      <c r="JII163" s="121"/>
      <c r="JIJ163" s="121"/>
      <c r="JIK163" s="121"/>
      <c r="JIL163" s="121"/>
      <c r="JIM163" s="121"/>
      <c r="JIN163" s="121"/>
      <c r="JIO163" s="121"/>
      <c r="JIP163" s="121"/>
      <c r="JIQ163" s="121"/>
      <c r="JIR163" s="121"/>
      <c r="JIS163" s="121"/>
      <c r="JIT163" s="121"/>
      <c r="JIU163" s="121"/>
      <c r="JIV163" s="121"/>
      <c r="JIW163" s="121"/>
      <c r="JIX163" s="121"/>
      <c r="JIY163" s="121"/>
      <c r="JIZ163" s="121"/>
      <c r="JJA163" s="121"/>
      <c r="JJB163" s="121"/>
      <c r="JJC163" s="121"/>
      <c r="JJD163" s="121"/>
      <c r="JJE163" s="121"/>
      <c r="JJF163" s="121"/>
      <c r="JJG163" s="121"/>
      <c r="JJH163" s="121"/>
      <c r="JJI163" s="121"/>
      <c r="JJJ163" s="121"/>
      <c r="JJK163" s="121"/>
      <c r="JJL163" s="121"/>
      <c r="JJM163" s="121"/>
      <c r="JJN163" s="121"/>
      <c r="JJO163" s="121"/>
      <c r="JJP163" s="121"/>
      <c r="JJQ163" s="121"/>
      <c r="JJR163" s="121"/>
      <c r="JJS163" s="121"/>
      <c r="JJT163" s="121"/>
      <c r="JJU163" s="121"/>
      <c r="JJV163" s="121"/>
      <c r="JJW163" s="121"/>
      <c r="JJX163" s="121"/>
      <c r="JJY163" s="121"/>
      <c r="JJZ163" s="121"/>
      <c r="JKA163" s="121"/>
      <c r="JKB163" s="121"/>
      <c r="JKC163" s="121"/>
      <c r="JKD163" s="121"/>
      <c r="JKE163" s="121"/>
      <c r="JKF163" s="121"/>
      <c r="JKG163" s="121"/>
      <c r="JKH163" s="121"/>
      <c r="JKI163" s="121"/>
      <c r="JKJ163" s="121"/>
      <c r="JKK163" s="121"/>
      <c r="JKL163" s="121"/>
      <c r="JKM163" s="121"/>
      <c r="JKN163" s="121"/>
      <c r="JKO163" s="121"/>
      <c r="JKP163" s="121"/>
      <c r="JKQ163" s="121"/>
      <c r="JKR163" s="121"/>
      <c r="JKS163" s="121"/>
      <c r="JKT163" s="121"/>
      <c r="JKU163" s="121"/>
      <c r="JKV163" s="121"/>
      <c r="JKW163" s="121"/>
      <c r="JKX163" s="121"/>
      <c r="JKY163" s="121"/>
      <c r="JKZ163" s="121"/>
      <c r="JLA163" s="121"/>
      <c r="JLB163" s="121"/>
      <c r="JLC163" s="121"/>
      <c r="JLD163" s="121"/>
      <c r="JLE163" s="121"/>
      <c r="JLF163" s="121"/>
      <c r="JLG163" s="121"/>
      <c r="JLH163" s="121"/>
      <c r="JLI163" s="121"/>
      <c r="JLJ163" s="121"/>
      <c r="JLK163" s="121"/>
      <c r="JLL163" s="121"/>
      <c r="JLM163" s="121"/>
      <c r="JLN163" s="121"/>
      <c r="JLO163" s="121"/>
      <c r="JLP163" s="121"/>
      <c r="JLQ163" s="121"/>
      <c r="JLR163" s="121"/>
      <c r="JLS163" s="121"/>
      <c r="JLT163" s="121"/>
      <c r="JLU163" s="121"/>
      <c r="JLV163" s="121"/>
      <c r="JLW163" s="121"/>
      <c r="JLX163" s="121"/>
      <c r="JLY163" s="121"/>
      <c r="JLZ163" s="121"/>
      <c r="JMA163" s="121"/>
      <c r="JMB163" s="121"/>
      <c r="JMC163" s="121"/>
      <c r="JMD163" s="121"/>
      <c r="JME163" s="121"/>
      <c r="JMF163" s="121"/>
      <c r="JMG163" s="121"/>
      <c r="JMH163" s="121"/>
      <c r="JMI163" s="121"/>
      <c r="JMJ163" s="121"/>
      <c r="JMK163" s="121"/>
      <c r="JML163" s="121"/>
      <c r="JMM163" s="121"/>
      <c r="JMN163" s="121"/>
      <c r="JMO163" s="121"/>
      <c r="JMP163" s="121"/>
      <c r="JMQ163" s="121"/>
      <c r="JMR163" s="121"/>
      <c r="JMS163" s="121"/>
      <c r="JMT163" s="121"/>
      <c r="JMU163" s="121"/>
      <c r="JMV163" s="121"/>
      <c r="JMW163" s="121"/>
      <c r="JMX163" s="121"/>
      <c r="JMY163" s="121"/>
      <c r="JMZ163" s="121"/>
      <c r="JNA163" s="121"/>
      <c r="JNB163" s="121"/>
      <c r="JNC163" s="121"/>
      <c r="JND163" s="121"/>
      <c r="JNE163" s="121"/>
      <c r="JNF163" s="121"/>
      <c r="JNG163" s="121"/>
      <c r="JNH163" s="121"/>
      <c r="JNI163" s="121"/>
      <c r="JNJ163" s="121"/>
      <c r="JNK163" s="121"/>
      <c r="JNL163" s="121"/>
      <c r="JNM163" s="121"/>
      <c r="JNN163" s="121"/>
      <c r="JNO163" s="121"/>
      <c r="JNP163" s="121"/>
      <c r="JNQ163" s="121"/>
      <c r="JNR163" s="121"/>
      <c r="JNS163" s="121"/>
      <c r="JNT163" s="121"/>
      <c r="JNU163" s="121"/>
      <c r="JNV163" s="121"/>
      <c r="JNW163" s="121"/>
      <c r="JNX163" s="121"/>
      <c r="JNY163" s="121"/>
      <c r="JNZ163" s="121"/>
      <c r="JOA163" s="121"/>
      <c r="JOB163" s="121"/>
      <c r="JOC163" s="121"/>
      <c r="JOD163" s="121"/>
      <c r="JOE163" s="121"/>
      <c r="JOF163" s="121"/>
      <c r="JOG163" s="121"/>
      <c r="JOH163" s="121"/>
      <c r="JOI163" s="121"/>
      <c r="JOJ163" s="121"/>
      <c r="JOK163" s="121"/>
      <c r="JOL163" s="121"/>
      <c r="JOM163" s="121"/>
      <c r="JON163" s="121"/>
      <c r="JOO163" s="121"/>
      <c r="JOP163" s="121"/>
      <c r="JOQ163" s="121"/>
      <c r="JOR163" s="121"/>
      <c r="JOS163" s="121"/>
      <c r="JOT163" s="121"/>
      <c r="JOU163" s="121"/>
      <c r="JOV163" s="121"/>
      <c r="JOW163" s="121"/>
      <c r="JOX163" s="121"/>
      <c r="JOY163" s="121"/>
      <c r="JOZ163" s="121"/>
      <c r="JPA163" s="121"/>
      <c r="JPB163" s="121"/>
      <c r="JPC163" s="121"/>
      <c r="JPD163" s="121"/>
      <c r="JPE163" s="121"/>
      <c r="JPF163" s="121"/>
      <c r="JPG163" s="121"/>
      <c r="JPH163" s="121"/>
      <c r="JPI163" s="121"/>
      <c r="JPJ163" s="121"/>
      <c r="JPK163" s="121"/>
      <c r="JPL163" s="121"/>
      <c r="JPM163" s="121"/>
      <c r="JPN163" s="121"/>
      <c r="JPO163" s="121"/>
      <c r="JPP163" s="121"/>
      <c r="JPQ163" s="121"/>
      <c r="JPR163" s="121"/>
      <c r="JPS163" s="121"/>
      <c r="JPT163" s="121"/>
      <c r="JPU163" s="121"/>
      <c r="JPV163" s="121"/>
      <c r="JPW163" s="121"/>
      <c r="JPX163" s="121"/>
      <c r="JPY163" s="121"/>
      <c r="JPZ163" s="121"/>
      <c r="JQA163" s="121"/>
      <c r="JQB163" s="121"/>
      <c r="JQC163" s="121"/>
      <c r="JQD163" s="121"/>
      <c r="JQE163" s="121"/>
      <c r="JQF163" s="121"/>
      <c r="JQG163" s="121"/>
      <c r="JQH163" s="121"/>
      <c r="JQI163" s="121"/>
      <c r="JQJ163" s="121"/>
      <c r="JQK163" s="121"/>
      <c r="JQL163" s="121"/>
      <c r="JQM163" s="121"/>
      <c r="JQN163" s="121"/>
      <c r="JQO163" s="121"/>
      <c r="JQP163" s="121"/>
      <c r="JQQ163" s="121"/>
      <c r="JQR163" s="121"/>
      <c r="JQS163" s="121"/>
      <c r="JQT163" s="121"/>
      <c r="JQU163" s="121"/>
      <c r="JQV163" s="121"/>
      <c r="JQW163" s="121"/>
      <c r="JQX163" s="121"/>
      <c r="JQY163" s="121"/>
      <c r="JQZ163" s="121"/>
      <c r="JRA163" s="121"/>
      <c r="JRB163" s="121"/>
      <c r="JRC163" s="121"/>
      <c r="JRD163" s="121"/>
      <c r="JRE163" s="121"/>
      <c r="JRF163" s="121"/>
      <c r="JRG163" s="121"/>
      <c r="JRH163" s="121"/>
      <c r="JRI163" s="121"/>
      <c r="JRJ163" s="121"/>
      <c r="JRK163" s="121"/>
      <c r="JRL163" s="121"/>
      <c r="JRM163" s="121"/>
      <c r="JRN163" s="121"/>
      <c r="JRO163" s="121"/>
      <c r="JRP163" s="121"/>
      <c r="JRQ163" s="121"/>
      <c r="JRR163" s="121"/>
      <c r="JRS163" s="121"/>
      <c r="JRT163" s="121"/>
      <c r="JRU163" s="121"/>
      <c r="JRV163" s="121"/>
      <c r="JRW163" s="121"/>
      <c r="JRX163" s="121"/>
      <c r="JRY163" s="121"/>
      <c r="JRZ163" s="121"/>
      <c r="JSA163" s="121"/>
      <c r="JSB163" s="121"/>
      <c r="JSC163" s="121"/>
      <c r="JSD163" s="121"/>
      <c r="JSE163" s="121"/>
      <c r="JSF163" s="121"/>
      <c r="JSG163" s="121"/>
      <c r="JSH163" s="121"/>
      <c r="JSI163" s="121"/>
      <c r="JSJ163" s="121"/>
      <c r="JSK163" s="121"/>
      <c r="JSL163" s="121"/>
      <c r="JSM163" s="121"/>
      <c r="JSN163" s="121"/>
      <c r="JSO163" s="121"/>
      <c r="JSP163" s="121"/>
      <c r="JSQ163" s="121"/>
      <c r="JSR163" s="121"/>
      <c r="JSS163" s="121"/>
      <c r="JST163" s="121"/>
      <c r="JSU163" s="121"/>
      <c r="JSV163" s="121"/>
      <c r="JSW163" s="121"/>
      <c r="JSX163" s="121"/>
      <c r="JSY163" s="121"/>
      <c r="JSZ163" s="121"/>
      <c r="JTA163" s="121"/>
      <c r="JTB163" s="121"/>
      <c r="JTC163" s="121"/>
      <c r="JTD163" s="121"/>
      <c r="JTE163" s="121"/>
      <c r="JTF163" s="121"/>
      <c r="JTG163" s="121"/>
      <c r="JTH163" s="121"/>
      <c r="JTI163" s="121"/>
      <c r="JTJ163" s="121"/>
      <c r="JTK163" s="121"/>
      <c r="JTL163" s="121"/>
      <c r="JTM163" s="121"/>
      <c r="JTN163" s="121"/>
      <c r="JTO163" s="121"/>
      <c r="JTP163" s="121"/>
      <c r="JTQ163" s="121"/>
      <c r="JTR163" s="121"/>
      <c r="JTS163" s="121"/>
      <c r="JTT163" s="121"/>
      <c r="JTU163" s="121"/>
      <c r="JTV163" s="121"/>
      <c r="JTW163" s="121"/>
      <c r="JTX163" s="121"/>
      <c r="JTY163" s="121"/>
      <c r="JTZ163" s="121"/>
      <c r="JUA163" s="121"/>
      <c r="JUB163" s="121"/>
      <c r="JUC163" s="121"/>
      <c r="JUD163" s="121"/>
      <c r="JUE163" s="121"/>
      <c r="JUF163" s="121"/>
      <c r="JUG163" s="121"/>
      <c r="JUH163" s="121"/>
      <c r="JUI163" s="121"/>
      <c r="JUJ163" s="121"/>
      <c r="JUK163" s="121"/>
      <c r="JUL163" s="121"/>
      <c r="JUM163" s="121"/>
      <c r="JUN163" s="121"/>
      <c r="JUO163" s="121"/>
      <c r="JUP163" s="121"/>
      <c r="JUQ163" s="121"/>
      <c r="JUR163" s="121"/>
      <c r="JUS163" s="121"/>
      <c r="JUT163" s="121"/>
      <c r="JUU163" s="121"/>
      <c r="JUV163" s="121"/>
      <c r="JUW163" s="121"/>
      <c r="JUX163" s="121"/>
      <c r="JUY163" s="121"/>
      <c r="JUZ163" s="121"/>
      <c r="JVA163" s="121"/>
      <c r="JVB163" s="121"/>
      <c r="JVC163" s="121"/>
      <c r="JVD163" s="121"/>
      <c r="JVE163" s="121"/>
      <c r="JVF163" s="121"/>
      <c r="JVG163" s="121"/>
      <c r="JVH163" s="121"/>
      <c r="JVI163" s="121"/>
      <c r="JVJ163" s="121"/>
      <c r="JVK163" s="121"/>
      <c r="JVL163" s="121"/>
      <c r="JVM163" s="121"/>
      <c r="JVN163" s="121"/>
      <c r="JVO163" s="121"/>
      <c r="JVP163" s="121"/>
      <c r="JVQ163" s="121"/>
      <c r="JVR163" s="121"/>
      <c r="JVS163" s="121"/>
      <c r="JVT163" s="121"/>
      <c r="JVU163" s="121"/>
      <c r="JVV163" s="121"/>
      <c r="JVW163" s="121"/>
      <c r="JVX163" s="121"/>
      <c r="JVY163" s="121"/>
      <c r="JVZ163" s="121"/>
      <c r="JWA163" s="121"/>
      <c r="JWB163" s="121"/>
      <c r="JWC163" s="121"/>
      <c r="JWD163" s="121"/>
      <c r="JWE163" s="121"/>
      <c r="JWF163" s="121"/>
      <c r="JWG163" s="121"/>
      <c r="JWH163" s="121"/>
      <c r="JWI163" s="121"/>
      <c r="JWJ163" s="121"/>
      <c r="JWK163" s="121"/>
      <c r="JWL163" s="121"/>
      <c r="JWM163" s="121"/>
      <c r="JWN163" s="121"/>
      <c r="JWO163" s="121"/>
      <c r="JWP163" s="121"/>
      <c r="JWQ163" s="121"/>
      <c r="JWR163" s="121"/>
      <c r="JWS163" s="121"/>
      <c r="JWT163" s="121"/>
      <c r="JWU163" s="121"/>
      <c r="JWV163" s="121"/>
      <c r="JWW163" s="121"/>
      <c r="JWX163" s="121"/>
      <c r="JWY163" s="121"/>
      <c r="JWZ163" s="121"/>
      <c r="JXA163" s="121"/>
      <c r="JXB163" s="121"/>
      <c r="JXC163" s="121"/>
      <c r="JXD163" s="121"/>
      <c r="JXE163" s="121"/>
      <c r="JXF163" s="121"/>
      <c r="JXG163" s="121"/>
      <c r="JXH163" s="121"/>
      <c r="JXI163" s="121"/>
      <c r="JXJ163" s="121"/>
      <c r="JXK163" s="121"/>
      <c r="JXL163" s="121"/>
      <c r="JXM163" s="121"/>
      <c r="JXN163" s="121"/>
      <c r="JXO163" s="121"/>
      <c r="JXP163" s="121"/>
      <c r="JXQ163" s="121"/>
      <c r="JXR163" s="121"/>
      <c r="JXS163" s="121"/>
      <c r="JXT163" s="121"/>
      <c r="JXU163" s="121"/>
      <c r="JXV163" s="121"/>
      <c r="JXW163" s="121"/>
      <c r="JXX163" s="121"/>
      <c r="JXY163" s="121"/>
      <c r="JXZ163" s="121"/>
      <c r="JYA163" s="121"/>
      <c r="JYB163" s="121"/>
      <c r="JYC163" s="121"/>
      <c r="JYD163" s="121"/>
      <c r="JYE163" s="121"/>
      <c r="JYF163" s="121"/>
      <c r="JYG163" s="121"/>
      <c r="JYH163" s="121"/>
      <c r="JYI163" s="121"/>
      <c r="JYJ163" s="121"/>
      <c r="JYK163" s="121"/>
      <c r="JYL163" s="121"/>
      <c r="JYM163" s="121"/>
      <c r="JYN163" s="121"/>
      <c r="JYO163" s="121"/>
      <c r="JYP163" s="121"/>
      <c r="JYQ163" s="121"/>
      <c r="JYR163" s="121"/>
      <c r="JYS163" s="121"/>
      <c r="JYT163" s="121"/>
      <c r="JYU163" s="121"/>
      <c r="JYV163" s="121"/>
      <c r="JYW163" s="121"/>
      <c r="JYX163" s="121"/>
      <c r="JYY163" s="121"/>
      <c r="JYZ163" s="121"/>
      <c r="JZA163" s="121"/>
      <c r="JZB163" s="121"/>
      <c r="JZC163" s="121"/>
      <c r="JZD163" s="121"/>
      <c r="JZE163" s="121"/>
      <c r="JZF163" s="121"/>
      <c r="JZG163" s="121"/>
      <c r="JZH163" s="121"/>
      <c r="JZI163" s="121"/>
      <c r="JZJ163" s="121"/>
      <c r="JZK163" s="121"/>
      <c r="JZL163" s="121"/>
      <c r="JZM163" s="121"/>
      <c r="JZN163" s="121"/>
      <c r="JZO163" s="121"/>
      <c r="JZP163" s="121"/>
      <c r="JZQ163" s="121"/>
      <c r="JZR163" s="121"/>
      <c r="JZS163" s="121"/>
      <c r="JZT163" s="121"/>
      <c r="JZU163" s="121"/>
      <c r="JZV163" s="121"/>
      <c r="JZW163" s="121"/>
      <c r="JZX163" s="121"/>
      <c r="JZY163" s="121"/>
      <c r="JZZ163" s="121"/>
      <c r="KAA163" s="121"/>
      <c r="KAB163" s="121"/>
      <c r="KAC163" s="121"/>
      <c r="KAD163" s="121"/>
      <c r="KAE163" s="121"/>
      <c r="KAF163" s="121"/>
      <c r="KAG163" s="121"/>
      <c r="KAH163" s="121"/>
      <c r="KAI163" s="121"/>
      <c r="KAJ163" s="121"/>
      <c r="KAK163" s="121"/>
      <c r="KAL163" s="121"/>
      <c r="KAM163" s="121"/>
      <c r="KAN163" s="121"/>
      <c r="KAO163" s="121"/>
      <c r="KAP163" s="121"/>
      <c r="KAQ163" s="121"/>
      <c r="KAR163" s="121"/>
      <c r="KAS163" s="121"/>
      <c r="KAT163" s="121"/>
      <c r="KAU163" s="121"/>
      <c r="KAV163" s="121"/>
      <c r="KAW163" s="121"/>
      <c r="KAX163" s="121"/>
      <c r="KAY163" s="121"/>
      <c r="KAZ163" s="121"/>
      <c r="KBA163" s="121"/>
      <c r="KBB163" s="121"/>
      <c r="KBC163" s="121"/>
      <c r="KBD163" s="121"/>
      <c r="KBE163" s="121"/>
      <c r="KBF163" s="121"/>
      <c r="KBG163" s="121"/>
      <c r="KBH163" s="121"/>
      <c r="KBI163" s="121"/>
      <c r="KBJ163" s="121"/>
      <c r="KBK163" s="121"/>
      <c r="KBL163" s="121"/>
      <c r="KBM163" s="121"/>
      <c r="KBN163" s="121"/>
      <c r="KBO163" s="121"/>
      <c r="KBP163" s="121"/>
      <c r="KBQ163" s="121"/>
      <c r="KBR163" s="121"/>
      <c r="KBS163" s="121"/>
      <c r="KBT163" s="121"/>
      <c r="KBU163" s="121"/>
      <c r="KBV163" s="121"/>
      <c r="KBW163" s="121"/>
      <c r="KBX163" s="121"/>
      <c r="KBY163" s="121"/>
      <c r="KBZ163" s="121"/>
      <c r="KCA163" s="121"/>
      <c r="KCB163" s="121"/>
      <c r="KCC163" s="121"/>
      <c r="KCD163" s="121"/>
      <c r="KCE163" s="121"/>
      <c r="KCF163" s="121"/>
      <c r="KCG163" s="121"/>
      <c r="KCH163" s="121"/>
      <c r="KCI163" s="121"/>
      <c r="KCJ163" s="121"/>
      <c r="KCK163" s="121"/>
      <c r="KCL163" s="121"/>
      <c r="KCM163" s="121"/>
      <c r="KCN163" s="121"/>
      <c r="KCO163" s="121"/>
      <c r="KCP163" s="121"/>
      <c r="KCQ163" s="121"/>
      <c r="KCR163" s="121"/>
      <c r="KCS163" s="121"/>
      <c r="KCT163" s="121"/>
      <c r="KCU163" s="121"/>
      <c r="KCV163" s="121"/>
      <c r="KCW163" s="121"/>
      <c r="KCX163" s="121"/>
      <c r="KCY163" s="121"/>
      <c r="KCZ163" s="121"/>
      <c r="KDA163" s="121"/>
      <c r="KDB163" s="121"/>
      <c r="KDC163" s="121"/>
      <c r="KDD163" s="121"/>
      <c r="KDE163" s="121"/>
      <c r="KDF163" s="121"/>
      <c r="KDG163" s="121"/>
      <c r="KDH163" s="121"/>
      <c r="KDI163" s="121"/>
      <c r="KDJ163" s="121"/>
      <c r="KDK163" s="121"/>
      <c r="KDL163" s="121"/>
      <c r="KDM163" s="121"/>
      <c r="KDN163" s="121"/>
      <c r="KDO163" s="121"/>
      <c r="KDP163" s="121"/>
      <c r="KDQ163" s="121"/>
      <c r="KDR163" s="121"/>
      <c r="KDS163" s="121"/>
      <c r="KDT163" s="121"/>
      <c r="KDU163" s="121"/>
      <c r="KDV163" s="121"/>
      <c r="KDW163" s="121"/>
      <c r="KDX163" s="121"/>
      <c r="KDY163" s="121"/>
      <c r="KDZ163" s="121"/>
      <c r="KEA163" s="121"/>
      <c r="KEB163" s="121"/>
      <c r="KEC163" s="121"/>
      <c r="KED163" s="121"/>
      <c r="KEE163" s="121"/>
      <c r="KEF163" s="121"/>
      <c r="KEG163" s="121"/>
      <c r="KEH163" s="121"/>
      <c r="KEI163" s="121"/>
      <c r="KEJ163" s="121"/>
      <c r="KEK163" s="121"/>
      <c r="KEL163" s="121"/>
      <c r="KEM163" s="121"/>
      <c r="KEN163" s="121"/>
      <c r="KEO163" s="121"/>
      <c r="KEP163" s="121"/>
      <c r="KEQ163" s="121"/>
      <c r="KER163" s="121"/>
      <c r="KES163" s="121"/>
      <c r="KET163" s="121"/>
      <c r="KEU163" s="121"/>
      <c r="KEV163" s="121"/>
      <c r="KEW163" s="121"/>
      <c r="KEX163" s="121"/>
      <c r="KEY163" s="121"/>
      <c r="KEZ163" s="121"/>
      <c r="KFA163" s="121"/>
      <c r="KFB163" s="121"/>
      <c r="KFC163" s="121"/>
      <c r="KFD163" s="121"/>
      <c r="KFE163" s="121"/>
      <c r="KFF163" s="121"/>
      <c r="KFG163" s="121"/>
      <c r="KFH163" s="121"/>
      <c r="KFI163" s="121"/>
      <c r="KFJ163" s="121"/>
      <c r="KFK163" s="121"/>
      <c r="KFL163" s="121"/>
      <c r="KFM163" s="121"/>
      <c r="KFN163" s="121"/>
      <c r="KFO163" s="121"/>
      <c r="KFP163" s="121"/>
      <c r="KFQ163" s="121"/>
      <c r="KFR163" s="121"/>
      <c r="KFS163" s="121"/>
      <c r="KFT163" s="121"/>
      <c r="KFU163" s="121"/>
      <c r="KFV163" s="121"/>
      <c r="KFW163" s="121"/>
      <c r="KFX163" s="121"/>
      <c r="KFY163" s="121"/>
      <c r="KFZ163" s="121"/>
      <c r="KGA163" s="121"/>
      <c r="KGB163" s="121"/>
      <c r="KGC163" s="121"/>
      <c r="KGD163" s="121"/>
      <c r="KGE163" s="121"/>
      <c r="KGF163" s="121"/>
      <c r="KGG163" s="121"/>
      <c r="KGH163" s="121"/>
      <c r="KGI163" s="121"/>
      <c r="KGJ163" s="121"/>
      <c r="KGK163" s="121"/>
      <c r="KGL163" s="121"/>
      <c r="KGM163" s="121"/>
      <c r="KGN163" s="121"/>
      <c r="KGO163" s="121"/>
      <c r="KGP163" s="121"/>
      <c r="KGQ163" s="121"/>
      <c r="KGR163" s="121"/>
      <c r="KGS163" s="121"/>
      <c r="KGT163" s="121"/>
      <c r="KGU163" s="121"/>
      <c r="KGV163" s="121"/>
      <c r="KGW163" s="121"/>
      <c r="KGX163" s="121"/>
      <c r="KGY163" s="121"/>
      <c r="KGZ163" s="121"/>
      <c r="KHA163" s="121"/>
      <c r="KHB163" s="121"/>
      <c r="KHC163" s="121"/>
      <c r="KHD163" s="121"/>
      <c r="KHE163" s="121"/>
      <c r="KHF163" s="121"/>
      <c r="KHG163" s="121"/>
      <c r="KHH163" s="121"/>
      <c r="KHI163" s="121"/>
      <c r="KHJ163" s="121"/>
      <c r="KHK163" s="121"/>
      <c r="KHL163" s="121"/>
      <c r="KHM163" s="121"/>
      <c r="KHN163" s="121"/>
      <c r="KHO163" s="121"/>
      <c r="KHP163" s="121"/>
      <c r="KHQ163" s="121"/>
      <c r="KHR163" s="121"/>
      <c r="KHS163" s="121"/>
      <c r="KHT163" s="121"/>
      <c r="KHU163" s="121"/>
      <c r="KHV163" s="121"/>
      <c r="KHW163" s="121"/>
      <c r="KHX163" s="121"/>
      <c r="KHY163" s="121"/>
      <c r="KHZ163" s="121"/>
      <c r="KIA163" s="121"/>
      <c r="KIB163" s="121"/>
      <c r="KIC163" s="121"/>
      <c r="KID163" s="121"/>
      <c r="KIE163" s="121"/>
      <c r="KIF163" s="121"/>
      <c r="KIG163" s="121"/>
      <c r="KIH163" s="121"/>
      <c r="KII163" s="121"/>
      <c r="KIJ163" s="121"/>
      <c r="KIK163" s="121"/>
      <c r="KIL163" s="121"/>
      <c r="KIM163" s="121"/>
      <c r="KIN163" s="121"/>
      <c r="KIO163" s="121"/>
      <c r="KIP163" s="121"/>
      <c r="KIQ163" s="121"/>
      <c r="KIR163" s="121"/>
      <c r="KIS163" s="121"/>
      <c r="KIT163" s="121"/>
      <c r="KIU163" s="121"/>
      <c r="KIV163" s="121"/>
      <c r="KIW163" s="121"/>
      <c r="KIX163" s="121"/>
      <c r="KIY163" s="121"/>
      <c r="KIZ163" s="121"/>
      <c r="KJA163" s="121"/>
      <c r="KJB163" s="121"/>
      <c r="KJC163" s="121"/>
      <c r="KJD163" s="121"/>
      <c r="KJE163" s="121"/>
      <c r="KJF163" s="121"/>
      <c r="KJG163" s="121"/>
      <c r="KJH163" s="121"/>
      <c r="KJI163" s="121"/>
      <c r="KJJ163" s="121"/>
      <c r="KJK163" s="121"/>
      <c r="KJL163" s="121"/>
      <c r="KJM163" s="121"/>
      <c r="KJN163" s="121"/>
      <c r="KJO163" s="121"/>
      <c r="KJP163" s="121"/>
      <c r="KJQ163" s="121"/>
      <c r="KJR163" s="121"/>
      <c r="KJS163" s="121"/>
      <c r="KJT163" s="121"/>
      <c r="KJU163" s="121"/>
      <c r="KJV163" s="121"/>
      <c r="KJW163" s="121"/>
      <c r="KJX163" s="121"/>
      <c r="KJY163" s="121"/>
      <c r="KJZ163" s="121"/>
      <c r="KKA163" s="121"/>
      <c r="KKB163" s="121"/>
      <c r="KKC163" s="121"/>
      <c r="KKD163" s="121"/>
      <c r="KKE163" s="121"/>
      <c r="KKF163" s="121"/>
      <c r="KKG163" s="121"/>
      <c r="KKH163" s="121"/>
      <c r="KKI163" s="121"/>
      <c r="KKJ163" s="121"/>
      <c r="KKK163" s="121"/>
      <c r="KKL163" s="121"/>
      <c r="KKM163" s="121"/>
      <c r="KKN163" s="121"/>
      <c r="KKO163" s="121"/>
      <c r="KKP163" s="121"/>
      <c r="KKQ163" s="121"/>
      <c r="KKR163" s="121"/>
      <c r="KKS163" s="121"/>
      <c r="KKT163" s="121"/>
      <c r="KKU163" s="121"/>
      <c r="KKV163" s="121"/>
      <c r="KKW163" s="121"/>
      <c r="KKX163" s="121"/>
      <c r="KKY163" s="121"/>
      <c r="KKZ163" s="121"/>
      <c r="KLA163" s="121"/>
      <c r="KLB163" s="121"/>
      <c r="KLC163" s="121"/>
      <c r="KLD163" s="121"/>
      <c r="KLE163" s="121"/>
      <c r="KLF163" s="121"/>
      <c r="KLG163" s="121"/>
      <c r="KLH163" s="121"/>
      <c r="KLI163" s="121"/>
      <c r="KLJ163" s="121"/>
      <c r="KLK163" s="121"/>
      <c r="KLL163" s="121"/>
      <c r="KLM163" s="121"/>
      <c r="KLN163" s="121"/>
      <c r="KLO163" s="121"/>
      <c r="KLP163" s="121"/>
      <c r="KLQ163" s="121"/>
      <c r="KLR163" s="121"/>
      <c r="KLS163" s="121"/>
      <c r="KLT163" s="121"/>
      <c r="KLU163" s="121"/>
      <c r="KLV163" s="121"/>
      <c r="KLW163" s="121"/>
      <c r="KLX163" s="121"/>
      <c r="KLY163" s="121"/>
      <c r="KLZ163" s="121"/>
      <c r="KMA163" s="121"/>
      <c r="KMB163" s="121"/>
      <c r="KMC163" s="121"/>
      <c r="KMD163" s="121"/>
      <c r="KME163" s="121"/>
      <c r="KMF163" s="121"/>
      <c r="KMG163" s="121"/>
      <c r="KMH163" s="121"/>
      <c r="KMI163" s="121"/>
      <c r="KMJ163" s="121"/>
      <c r="KMK163" s="121"/>
      <c r="KML163" s="121"/>
      <c r="KMM163" s="121"/>
      <c r="KMN163" s="121"/>
      <c r="KMO163" s="121"/>
      <c r="KMP163" s="121"/>
      <c r="KMQ163" s="121"/>
      <c r="KMR163" s="121"/>
      <c r="KMS163" s="121"/>
      <c r="KMT163" s="121"/>
      <c r="KMU163" s="121"/>
      <c r="KMV163" s="121"/>
      <c r="KMW163" s="121"/>
      <c r="KMX163" s="121"/>
      <c r="KMY163" s="121"/>
      <c r="KMZ163" s="121"/>
      <c r="KNA163" s="121"/>
      <c r="KNB163" s="121"/>
      <c r="KNC163" s="121"/>
      <c r="KND163" s="121"/>
      <c r="KNE163" s="121"/>
      <c r="KNF163" s="121"/>
      <c r="KNG163" s="121"/>
      <c r="KNH163" s="121"/>
      <c r="KNI163" s="121"/>
      <c r="KNJ163" s="121"/>
      <c r="KNK163" s="121"/>
      <c r="KNL163" s="121"/>
      <c r="KNM163" s="121"/>
      <c r="KNN163" s="121"/>
      <c r="KNO163" s="121"/>
      <c r="KNP163" s="121"/>
      <c r="KNQ163" s="121"/>
      <c r="KNR163" s="121"/>
      <c r="KNS163" s="121"/>
      <c r="KNT163" s="121"/>
      <c r="KNU163" s="121"/>
      <c r="KNV163" s="121"/>
      <c r="KNW163" s="121"/>
      <c r="KNX163" s="121"/>
      <c r="KNY163" s="121"/>
      <c r="KNZ163" s="121"/>
      <c r="KOA163" s="121"/>
      <c r="KOB163" s="121"/>
      <c r="KOC163" s="121"/>
      <c r="KOD163" s="121"/>
      <c r="KOE163" s="121"/>
      <c r="KOF163" s="121"/>
      <c r="KOG163" s="121"/>
      <c r="KOH163" s="121"/>
      <c r="KOI163" s="121"/>
      <c r="KOJ163" s="121"/>
      <c r="KOK163" s="121"/>
      <c r="KOL163" s="121"/>
      <c r="KOM163" s="121"/>
      <c r="KON163" s="121"/>
      <c r="KOO163" s="121"/>
      <c r="KOP163" s="121"/>
      <c r="KOQ163" s="121"/>
      <c r="KOR163" s="121"/>
      <c r="KOS163" s="121"/>
      <c r="KOT163" s="121"/>
      <c r="KOU163" s="121"/>
      <c r="KOV163" s="121"/>
      <c r="KOW163" s="121"/>
      <c r="KOX163" s="121"/>
      <c r="KOY163" s="121"/>
      <c r="KOZ163" s="121"/>
      <c r="KPA163" s="121"/>
      <c r="KPB163" s="121"/>
      <c r="KPC163" s="121"/>
      <c r="KPD163" s="121"/>
      <c r="KPE163" s="121"/>
      <c r="KPF163" s="121"/>
      <c r="KPG163" s="121"/>
      <c r="KPH163" s="121"/>
      <c r="KPI163" s="121"/>
      <c r="KPJ163" s="121"/>
      <c r="KPK163" s="121"/>
      <c r="KPL163" s="121"/>
      <c r="KPM163" s="121"/>
      <c r="KPN163" s="121"/>
      <c r="KPO163" s="121"/>
      <c r="KPP163" s="121"/>
      <c r="KPQ163" s="121"/>
      <c r="KPR163" s="121"/>
      <c r="KPS163" s="121"/>
      <c r="KPT163" s="121"/>
      <c r="KPU163" s="121"/>
      <c r="KPV163" s="121"/>
      <c r="KPW163" s="121"/>
      <c r="KPX163" s="121"/>
      <c r="KPY163" s="121"/>
      <c r="KPZ163" s="121"/>
      <c r="KQA163" s="121"/>
      <c r="KQB163" s="121"/>
      <c r="KQC163" s="121"/>
      <c r="KQD163" s="121"/>
      <c r="KQE163" s="121"/>
      <c r="KQF163" s="121"/>
      <c r="KQG163" s="121"/>
      <c r="KQH163" s="121"/>
      <c r="KQI163" s="121"/>
      <c r="KQJ163" s="121"/>
      <c r="KQK163" s="121"/>
      <c r="KQL163" s="121"/>
      <c r="KQM163" s="121"/>
      <c r="KQN163" s="121"/>
      <c r="KQO163" s="121"/>
      <c r="KQP163" s="121"/>
      <c r="KQQ163" s="121"/>
      <c r="KQR163" s="121"/>
      <c r="KQS163" s="121"/>
      <c r="KQT163" s="121"/>
      <c r="KQU163" s="121"/>
      <c r="KQV163" s="121"/>
      <c r="KQW163" s="121"/>
      <c r="KQX163" s="121"/>
      <c r="KQY163" s="121"/>
      <c r="KQZ163" s="121"/>
      <c r="KRA163" s="121"/>
      <c r="KRB163" s="121"/>
      <c r="KRC163" s="121"/>
      <c r="KRD163" s="121"/>
      <c r="KRE163" s="121"/>
      <c r="KRF163" s="121"/>
      <c r="KRG163" s="121"/>
      <c r="KRH163" s="121"/>
      <c r="KRI163" s="121"/>
      <c r="KRJ163" s="121"/>
      <c r="KRK163" s="121"/>
      <c r="KRL163" s="121"/>
      <c r="KRM163" s="121"/>
      <c r="KRN163" s="121"/>
      <c r="KRO163" s="121"/>
      <c r="KRP163" s="121"/>
      <c r="KRQ163" s="121"/>
      <c r="KRR163" s="121"/>
      <c r="KRS163" s="121"/>
      <c r="KRT163" s="121"/>
      <c r="KRU163" s="121"/>
      <c r="KRV163" s="121"/>
      <c r="KRW163" s="121"/>
      <c r="KRX163" s="121"/>
      <c r="KRY163" s="121"/>
      <c r="KRZ163" s="121"/>
      <c r="KSA163" s="121"/>
      <c r="KSB163" s="121"/>
      <c r="KSC163" s="121"/>
      <c r="KSD163" s="121"/>
      <c r="KSE163" s="121"/>
      <c r="KSF163" s="121"/>
      <c r="KSG163" s="121"/>
      <c r="KSH163" s="121"/>
      <c r="KSI163" s="121"/>
      <c r="KSJ163" s="121"/>
      <c r="KSK163" s="121"/>
      <c r="KSL163" s="121"/>
      <c r="KSM163" s="121"/>
      <c r="KSN163" s="121"/>
      <c r="KSO163" s="121"/>
      <c r="KSP163" s="121"/>
      <c r="KSQ163" s="121"/>
      <c r="KSR163" s="121"/>
      <c r="KSS163" s="121"/>
      <c r="KST163" s="121"/>
      <c r="KSU163" s="121"/>
      <c r="KSV163" s="121"/>
      <c r="KSW163" s="121"/>
      <c r="KSX163" s="121"/>
      <c r="KSY163" s="121"/>
      <c r="KSZ163" s="121"/>
      <c r="KTA163" s="121"/>
      <c r="KTB163" s="121"/>
      <c r="KTC163" s="121"/>
      <c r="KTD163" s="121"/>
      <c r="KTE163" s="121"/>
      <c r="KTF163" s="121"/>
      <c r="KTG163" s="121"/>
      <c r="KTH163" s="121"/>
      <c r="KTI163" s="121"/>
      <c r="KTJ163" s="121"/>
      <c r="KTK163" s="121"/>
      <c r="KTL163" s="121"/>
      <c r="KTM163" s="121"/>
      <c r="KTN163" s="121"/>
      <c r="KTO163" s="121"/>
      <c r="KTP163" s="121"/>
      <c r="KTQ163" s="121"/>
      <c r="KTR163" s="121"/>
      <c r="KTS163" s="121"/>
      <c r="KTT163" s="121"/>
      <c r="KTU163" s="121"/>
      <c r="KTV163" s="121"/>
      <c r="KTW163" s="121"/>
      <c r="KTX163" s="121"/>
      <c r="KTY163" s="121"/>
      <c r="KTZ163" s="121"/>
      <c r="KUA163" s="121"/>
      <c r="KUB163" s="121"/>
      <c r="KUC163" s="121"/>
      <c r="KUD163" s="121"/>
      <c r="KUE163" s="121"/>
      <c r="KUF163" s="121"/>
      <c r="KUG163" s="121"/>
      <c r="KUH163" s="121"/>
      <c r="KUI163" s="121"/>
      <c r="KUJ163" s="121"/>
      <c r="KUK163" s="121"/>
      <c r="KUL163" s="121"/>
      <c r="KUM163" s="121"/>
      <c r="KUN163" s="121"/>
      <c r="KUO163" s="121"/>
      <c r="KUP163" s="121"/>
      <c r="KUQ163" s="121"/>
      <c r="KUR163" s="121"/>
      <c r="KUS163" s="121"/>
      <c r="KUT163" s="121"/>
      <c r="KUU163" s="121"/>
      <c r="KUV163" s="121"/>
      <c r="KUW163" s="121"/>
      <c r="KUX163" s="121"/>
      <c r="KUY163" s="121"/>
      <c r="KUZ163" s="121"/>
      <c r="KVA163" s="121"/>
      <c r="KVB163" s="121"/>
      <c r="KVC163" s="121"/>
      <c r="KVD163" s="121"/>
      <c r="KVE163" s="121"/>
      <c r="KVF163" s="121"/>
      <c r="KVG163" s="121"/>
      <c r="KVH163" s="121"/>
      <c r="KVI163" s="121"/>
      <c r="KVJ163" s="121"/>
      <c r="KVK163" s="121"/>
      <c r="KVL163" s="121"/>
      <c r="KVM163" s="121"/>
      <c r="KVN163" s="121"/>
      <c r="KVO163" s="121"/>
      <c r="KVP163" s="121"/>
      <c r="KVQ163" s="121"/>
      <c r="KVR163" s="121"/>
      <c r="KVS163" s="121"/>
      <c r="KVT163" s="121"/>
      <c r="KVU163" s="121"/>
      <c r="KVV163" s="121"/>
      <c r="KVW163" s="121"/>
      <c r="KVX163" s="121"/>
      <c r="KVY163" s="121"/>
      <c r="KVZ163" s="121"/>
      <c r="KWA163" s="121"/>
      <c r="KWB163" s="121"/>
      <c r="KWC163" s="121"/>
      <c r="KWD163" s="121"/>
      <c r="KWE163" s="121"/>
      <c r="KWF163" s="121"/>
      <c r="KWG163" s="121"/>
      <c r="KWH163" s="121"/>
      <c r="KWI163" s="121"/>
      <c r="KWJ163" s="121"/>
      <c r="KWK163" s="121"/>
      <c r="KWL163" s="121"/>
      <c r="KWM163" s="121"/>
      <c r="KWN163" s="121"/>
      <c r="KWO163" s="121"/>
      <c r="KWP163" s="121"/>
      <c r="KWQ163" s="121"/>
      <c r="KWR163" s="121"/>
      <c r="KWS163" s="121"/>
      <c r="KWT163" s="121"/>
      <c r="KWU163" s="121"/>
      <c r="KWV163" s="121"/>
      <c r="KWW163" s="121"/>
      <c r="KWX163" s="121"/>
      <c r="KWY163" s="121"/>
      <c r="KWZ163" s="121"/>
      <c r="KXA163" s="121"/>
      <c r="KXB163" s="121"/>
      <c r="KXC163" s="121"/>
      <c r="KXD163" s="121"/>
      <c r="KXE163" s="121"/>
      <c r="KXF163" s="121"/>
      <c r="KXG163" s="121"/>
      <c r="KXH163" s="121"/>
      <c r="KXI163" s="121"/>
      <c r="KXJ163" s="121"/>
      <c r="KXK163" s="121"/>
      <c r="KXL163" s="121"/>
      <c r="KXM163" s="121"/>
      <c r="KXN163" s="121"/>
      <c r="KXO163" s="121"/>
      <c r="KXP163" s="121"/>
      <c r="KXQ163" s="121"/>
      <c r="KXR163" s="121"/>
      <c r="KXS163" s="121"/>
      <c r="KXT163" s="121"/>
      <c r="KXU163" s="121"/>
      <c r="KXV163" s="121"/>
      <c r="KXW163" s="121"/>
      <c r="KXX163" s="121"/>
      <c r="KXY163" s="121"/>
      <c r="KXZ163" s="121"/>
      <c r="KYA163" s="121"/>
      <c r="KYB163" s="121"/>
      <c r="KYC163" s="121"/>
      <c r="KYD163" s="121"/>
      <c r="KYE163" s="121"/>
      <c r="KYF163" s="121"/>
      <c r="KYG163" s="121"/>
      <c r="KYH163" s="121"/>
      <c r="KYI163" s="121"/>
      <c r="KYJ163" s="121"/>
      <c r="KYK163" s="121"/>
      <c r="KYL163" s="121"/>
      <c r="KYM163" s="121"/>
      <c r="KYN163" s="121"/>
      <c r="KYO163" s="121"/>
      <c r="KYP163" s="121"/>
      <c r="KYQ163" s="121"/>
      <c r="KYR163" s="121"/>
      <c r="KYS163" s="121"/>
      <c r="KYT163" s="121"/>
      <c r="KYU163" s="121"/>
      <c r="KYV163" s="121"/>
      <c r="KYW163" s="121"/>
      <c r="KYX163" s="121"/>
      <c r="KYY163" s="121"/>
      <c r="KYZ163" s="121"/>
      <c r="KZA163" s="121"/>
      <c r="KZB163" s="121"/>
      <c r="KZC163" s="121"/>
      <c r="KZD163" s="121"/>
      <c r="KZE163" s="121"/>
      <c r="KZF163" s="121"/>
      <c r="KZG163" s="121"/>
      <c r="KZH163" s="121"/>
      <c r="KZI163" s="121"/>
      <c r="KZJ163" s="121"/>
      <c r="KZK163" s="121"/>
      <c r="KZL163" s="121"/>
      <c r="KZM163" s="121"/>
      <c r="KZN163" s="121"/>
      <c r="KZO163" s="121"/>
      <c r="KZP163" s="121"/>
      <c r="KZQ163" s="121"/>
      <c r="KZR163" s="121"/>
      <c r="KZS163" s="121"/>
      <c r="KZT163" s="121"/>
      <c r="KZU163" s="121"/>
      <c r="KZV163" s="121"/>
      <c r="KZW163" s="121"/>
      <c r="KZX163" s="121"/>
      <c r="KZY163" s="121"/>
      <c r="KZZ163" s="121"/>
      <c r="LAA163" s="121"/>
      <c r="LAB163" s="121"/>
      <c r="LAC163" s="121"/>
      <c r="LAD163" s="121"/>
      <c r="LAE163" s="121"/>
      <c r="LAF163" s="121"/>
      <c r="LAG163" s="121"/>
      <c r="LAH163" s="121"/>
      <c r="LAI163" s="121"/>
      <c r="LAJ163" s="121"/>
      <c r="LAK163" s="121"/>
      <c r="LAL163" s="121"/>
      <c r="LAM163" s="121"/>
      <c r="LAN163" s="121"/>
      <c r="LAO163" s="121"/>
      <c r="LAP163" s="121"/>
      <c r="LAQ163" s="121"/>
      <c r="LAR163" s="121"/>
      <c r="LAS163" s="121"/>
      <c r="LAT163" s="121"/>
      <c r="LAU163" s="121"/>
      <c r="LAV163" s="121"/>
      <c r="LAW163" s="121"/>
      <c r="LAX163" s="121"/>
      <c r="LAY163" s="121"/>
      <c r="LAZ163" s="121"/>
      <c r="LBA163" s="121"/>
      <c r="LBB163" s="121"/>
      <c r="LBC163" s="121"/>
      <c r="LBD163" s="121"/>
      <c r="LBE163" s="121"/>
      <c r="LBF163" s="121"/>
      <c r="LBG163" s="121"/>
      <c r="LBH163" s="121"/>
      <c r="LBI163" s="121"/>
      <c r="LBJ163" s="121"/>
      <c r="LBK163" s="121"/>
      <c r="LBL163" s="121"/>
      <c r="LBM163" s="121"/>
      <c r="LBN163" s="121"/>
      <c r="LBO163" s="121"/>
      <c r="LBP163" s="121"/>
      <c r="LBQ163" s="121"/>
      <c r="LBR163" s="121"/>
      <c r="LBS163" s="121"/>
      <c r="LBT163" s="121"/>
      <c r="LBU163" s="121"/>
      <c r="LBV163" s="121"/>
      <c r="LBW163" s="121"/>
      <c r="LBX163" s="121"/>
      <c r="LBY163" s="121"/>
      <c r="LBZ163" s="121"/>
      <c r="LCA163" s="121"/>
      <c r="LCB163" s="121"/>
      <c r="LCC163" s="121"/>
      <c r="LCD163" s="121"/>
      <c r="LCE163" s="121"/>
      <c r="LCF163" s="121"/>
      <c r="LCG163" s="121"/>
      <c r="LCH163" s="121"/>
      <c r="LCI163" s="121"/>
      <c r="LCJ163" s="121"/>
      <c r="LCK163" s="121"/>
      <c r="LCL163" s="121"/>
      <c r="LCM163" s="121"/>
      <c r="LCN163" s="121"/>
      <c r="LCO163" s="121"/>
      <c r="LCP163" s="121"/>
      <c r="LCQ163" s="121"/>
      <c r="LCR163" s="121"/>
      <c r="LCS163" s="121"/>
      <c r="LCT163" s="121"/>
      <c r="LCU163" s="121"/>
      <c r="LCV163" s="121"/>
      <c r="LCW163" s="121"/>
      <c r="LCX163" s="121"/>
      <c r="LCY163" s="121"/>
      <c r="LCZ163" s="121"/>
      <c r="LDA163" s="121"/>
      <c r="LDB163" s="121"/>
      <c r="LDC163" s="121"/>
      <c r="LDD163" s="121"/>
      <c r="LDE163" s="121"/>
      <c r="LDF163" s="121"/>
      <c r="LDG163" s="121"/>
      <c r="LDH163" s="121"/>
      <c r="LDI163" s="121"/>
      <c r="LDJ163" s="121"/>
      <c r="LDK163" s="121"/>
      <c r="LDL163" s="121"/>
      <c r="LDM163" s="121"/>
      <c r="LDN163" s="121"/>
      <c r="LDO163" s="121"/>
      <c r="LDP163" s="121"/>
      <c r="LDQ163" s="121"/>
      <c r="LDR163" s="121"/>
      <c r="LDS163" s="121"/>
      <c r="LDT163" s="121"/>
      <c r="LDU163" s="121"/>
      <c r="LDV163" s="121"/>
      <c r="LDW163" s="121"/>
      <c r="LDX163" s="121"/>
      <c r="LDY163" s="121"/>
      <c r="LDZ163" s="121"/>
      <c r="LEA163" s="121"/>
      <c r="LEB163" s="121"/>
      <c r="LEC163" s="121"/>
      <c r="LED163" s="121"/>
      <c r="LEE163" s="121"/>
      <c r="LEF163" s="121"/>
      <c r="LEG163" s="121"/>
      <c r="LEH163" s="121"/>
      <c r="LEI163" s="121"/>
      <c r="LEJ163" s="121"/>
      <c r="LEK163" s="121"/>
      <c r="LEL163" s="121"/>
      <c r="LEM163" s="121"/>
      <c r="LEN163" s="121"/>
      <c r="LEO163" s="121"/>
      <c r="LEP163" s="121"/>
      <c r="LEQ163" s="121"/>
      <c r="LER163" s="121"/>
      <c r="LES163" s="121"/>
      <c r="LET163" s="121"/>
      <c r="LEU163" s="121"/>
      <c r="LEV163" s="121"/>
      <c r="LEW163" s="121"/>
      <c r="LEX163" s="121"/>
      <c r="LEY163" s="121"/>
      <c r="LEZ163" s="121"/>
      <c r="LFA163" s="121"/>
      <c r="LFB163" s="121"/>
      <c r="LFC163" s="121"/>
      <c r="LFD163" s="121"/>
      <c r="LFE163" s="121"/>
      <c r="LFF163" s="121"/>
      <c r="LFG163" s="121"/>
      <c r="LFH163" s="121"/>
      <c r="LFI163" s="121"/>
      <c r="LFJ163" s="121"/>
      <c r="LFK163" s="121"/>
      <c r="LFL163" s="121"/>
      <c r="LFM163" s="121"/>
      <c r="LFN163" s="121"/>
      <c r="LFO163" s="121"/>
      <c r="LFP163" s="121"/>
      <c r="LFQ163" s="121"/>
      <c r="LFR163" s="121"/>
      <c r="LFS163" s="121"/>
      <c r="LFT163" s="121"/>
      <c r="LFU163" s="121"/>
      <c r="LFV163" s="121"/>
      <c r="LFW163" s="121"/>
      <c r="LFX163" s="121"/>
      <c r="LFY163" s="121"/>
      <c r="LFZ163" s="121"/>
      <c r="LGA163" s="121"/>
      <c r="LGB163" s="121"/>
      <c r="LGC163" s="121"/>
      <c r="LGD163" s="121"/>
      <c r="LGE163" s="121"/>
      <c r="LGF163" s="121"/>
      <c r="LGG163" s="121"/>
      <c r="LGH163" s="121"/>
      <c r="LGI163" s="121"/>
      <c r="LGJ163" s="121"/>
      <c r="LGK163" s="121"/>
      <c r="LGL163" s="121"/>
      <c r="LGM163" s="121"/>
      <c r="LGN163" s="121"/>
      <c r="LGO163" s="121"/>
      <c r="LGP163" s="121"/>
      <c r="LGQ163" s="121"/>
      <c r="LGR163" s="121"/>
      <c r="LGS163" s="121"/>
      <c r="LGT163" s="121"/>
      <c r="LGU163" s="121"/>
      <c r="LGV163" s="121"/>
      <c r="LGW163" s="121"/>
      <c r="LGX163" s="121"/>
      <c r="LGY163" s="121"/>
      <c r="LGZ163" s="121"/>
      <c r="LHA163" s="121"/>
      <c r="LHB163" s="121"/>
      <c r="LHC163" s="121"/>
      <c r="LHD163" s="121"/>
      <c r="LHE163" s="121"/>
      <c r="LHF163" s="121"/>
      <c r="LHG163" s="121"/>
      <c r="LHH163" s="121"/>
      <c r="LHI163" s="121"/>
      <c r="LHJ163" s="121"/>
      <c r="LHK163" s="121"/>
      <c r="LHL163" s="121"/>
      <c r="LHM163" s="121"/>
      <c r="LHN163" s="121"/>
      <c r="LHO163" s="121"/>
      <c r="LHP163" s="121"/>
      <c r="LHQ163" s="121"/>
      <c r="LHR163" s="121"/>
      <c r="LHS163" s="121"/>
      <c r="LHT163" s="121"/>
      <c r="LHU163" s="121"/>
      <c r="LHV163" s="121"/>
      <c r="LHW163" s="121"/>
      <c r="LHX163" s="121"/>
      <c r="LHY163" s="121"/>
      <c r="LHZ163" s="121"/>
      <c r="LIA163" s="121"/>
      <c r="LIB163" s="121"/>
      <c r="LIC163" s="121"/>
      <c r="LID163" s="121"/>
      <c r="LIE163" s="121"/>
      <c r="LIF163" s="121"/>
      <c r="LIG163" s="121"/>
      <c r="LIH163" s="121"/>
      <c r="LII163" s="121"/>
      <c r="LIJ163" s="121"/>
      <c r="LIK163" s="121"/>
      <c r="LIL163" s="121"/>
      <c r="LIM163" s="121"/>
      <c r="LIN163" s="121"/>
      <c r="LIO163" s="121"/>
      <c r="LIP163" s="121"/>
      <c r="LIQ163" s="121"/>
      <c r="LIR163" s="121"/>
      <c r="LIS163" s="121"/>
      <c r="LIT163" s="121"/>
      <c r="LIU163" s="121"/>
      <c r="LIV163" s="121"/>
      <c r="LIW163" s="121"/>
      <c r="LIX163" s="121"/>
      <c r="LIY163" s="121"/>
      <c r="LIZ163" s="121"/>
      <c r="LJA163" s="121"/>
      <c r="LJB163" s="121"/>
      <c r="LJC163" s="121"/>
      <c r="LJD163" s="121"/>
      <c r="LJE163" s="121"/>
      <c r="LJF163" s="121"/>
      <c r="LJG163" s="121"/>
      <c r="LJH163" s="121"/>
      <c r="LJI163" s="121"/>
      <c r="LJJ163" s="121"/>
      <c r="LJK163" s="121"/>
      <c r="LJL163" s="121"/>
      <c r="LJM163" s="121"/>
      <c r="LJN163" s="121"/>
      <c r="LJO163" s="121"/>
      <c r="LJP163" s="121"/>
      <c r="LJQ163" s="121"/>
      <c r="LJR163" s="121"/>
      <c r="LJS163" s="121"/>
      <c r="LJT163" s="121"/>
      <c r="LJU163" s="121"/>
      <c r="LJV163" s="121"/>
      <c r="LJW163" s="121"/>
      <c r="LJX163" s="121"/>
      <c r="LJY163" s="121"/>
      <c r="LJZ163" s="121"/>
      <c r="LKA163" s="121"/>
      <c r="LKB163" s="121"/>
      <c r="LKC163" s="121"/>
      <c r="LKD163" s="121"/>
      <c r="LKE163" s="121"/>
      <c r="LKF163" s="121"/>
      <c r="LKG163" s="121"/>
      <c r="LKH163" s="121"/>
      <c r="LKI163" s="121"/>
      <c r="LKJ163" s="121"/>
      <c r="LKK163" s="121"/>
      <c r="LKL163" s="121"/>
      <c r="LKM163" s="121"/>
      <c r="LKN163" s="121"/>
      <c r="LKO163" s="121"/>
      <c r="LKP163" s="121"/>
      <c r="LKQ163" s="121"/>
      <c r="LKR163" s="121"/>
      <c r="LKS163" s="121"/>
      <c r="LKT163" s="121"/>
      <c r="LKU163" s="121"/>
      <c r="LKV163" s="121"/>
      <c r="LKW163" s="121"/>
      <c r="LKX163" s="121"/>
      <c r="LKY163" s="121"/>
      <c r="LKZ163" s="121"/>
      <c r="LLA163" s="121"/>
      <c r="LLB163" s="121"/>
      <c r="LLC163" s="121"/>
      <c r="LLD163" s="121"/>
      <c r="LLE163" s="121"/>
      <c r="LLF163" s="121"/>
      <c r="LLG163" s="121"/>
      <c r="LLH163" s="121"/>
      <c r="LLI163" s="121"/>
      <c r="LLJ163" s="121"/>
      <c r="LLK163" s="121"/>
      <c r="LLL163" s="121"/>
      <c r="LLM163" s="121"/>
      <c r="LLN163" s="121"/>
      <c r="LLO163" s="121"/>
      <c r="LLP163" s="121"/>
      <c r="LLQ163" s="121"/>
      <c r="LLR163" s="121"/>
      <c r="LLS163" s="121"/>
      <c r="LLT163" s="121"/>
      <c r="LLU163" s="121"/>
      <c r="LLV163" s="121"/>
      <c r="LLW163" s="121"/>
      <c r="LLX163" s="121"/>
      <c r="LLY163" s="121"/>
      <c r="LLZ163" s="121"/>
      <c r="LMA163" s="121"/>
      <c r="LMB163" s="121"/>
      <c r="LMC163" s="121"/>
      <c r="LMD163" s="121"/>
      <c r="LME163" s="121"/>
      <c r="LMF163" s="121"/>
      <c r="LMG163" s="121"/>
      <c r="LMH163" s="121"/>
      <c r="LMI163" s="121"/>
      <c r="LMJ163" s="121"/>
      <c r="LMK163" s="121"/>
      <c r="LML163" s="121"/>
      <c r="LMM163" s="121"/>
      <c r="LMN163" s="121"/>
      <c r="LMO163" s="121"/>
      <c r="LMP163" s="121"/>
      <c r="LMQ163" s="121"/>
      <c r="LMR163" s="121"/>
      <c r="LMS163" s="121"/>
      <c r="LMT163" s="121"/>
      <c r="LMU163" s="121"/>
      <c r="LMV163" s="121"/>
      <c r="LMW163" s="121"/>
      <c r="LMX163" s="121"/>
      <c r="LMY163" s="121"/>
      <c r="LMZ163" s="121"/>
      <c r="LNA163" s="121"/>
      <c r="LNB163" s="121"/>
      <c r="LNC163" s="121"/>
      <c r="LND163" s="121"/>
      <c r="LNE163" s="121"/>
      <c r="LNF163" s="121"/>
      <c r="LNG163" s="121"/>
      <c r="LNH163" s="121"/>
      <c r="LNI163" s="121"/>
      <c r="LNJ163" s="121"/>
      <c r="LNK163" s="121"/>
      <c r="LNL163" s="121"/>
      <c r="LNM163" s="121"/>
      <c r="LNN163" s="121"/>
      <c r="LNO163" s="121"/>
      <c r="LNP163" s="121"/>
      <c r="LNQ163" s="121"/>
      <c r="LNR163" s="121"/>
      <c r="LNS163" s="121"/>
      <c r="LNT163" s="121"/>
      <c r="LNU163" s="121"/>
      <c r="LNV163" s="121"/>
      <c r="LNW163" s="121"/>
      <c r="LNX163" s="121"/>
      <c r="LNY163" s="121"/>
      <c r="LNZ163" s="121"/>
      <c r="LOA163" s="121"/>
      <c r="LOB163" s="121"/>
      <c r="LOC163" s="121"/>
      <c r="LOD163" s="121"/>
      <c r="LOE163" s="121"/>
      <c r="LOF163" s="121"/>
      <c r="LOG163" s="121"/>
      <c r="LOH163" s="121"/>
      <c r="LOI163" s="121"/>
      <c r="LOJ163" s="121"/>
      <c r="LOK163" s="121"/>
      <c r="LOL163" s="121"/>
      <c r="LOM163" s="121"/>
      <c r="LON163" s="121"/>
      <c r="LOO163" s="121"/>
      <c r="LOP163" s="121"/>
      <c r="LOQ163" s="121"/>
      <c r="LOR163" s="121"/>
      <c r="LOS163" s="121"/>
      <c r="LOT163" s="121"/>
      <c r="LOU163" s="121"/>
      <c r="LOV163" s="121"/>
      <c r="LOW163" s="121"/>
      <c r="LOX163" s="121"/>
      <c r="LOY163" s="121"/>
      <c r="LOZ163" s="121"/>
      <c r="LPA163" s="121"/>
      <c r="LPB163" s="121"/>
      <c r="LPC163" s="121"/>
      <c r="LPD163" s="121"/>
      <c r="LPE163" s="121"/>
      <c r="LPF163" s="121"/>
      <c r="LPG163" s="121"/>
      <c r="LPH163" s="121"/>
      <c r="LPI163" s="121"/>
      <c r="LPJ163" s="121"/>
      <c r="LPK163" s="121"/>
      <c r="LPL163" s="121"/>
      <c r="LPM163" s="121"/>
      <c r="LPN163" s="121"/>
      <c r="LPO163" s="121"/>
      <c r="LPP163" s="121"/>
      <c r="LPQ163" s="121"/>
      <c r="LPR163" s="121"/>
      <c r="LPS163" s="121"/>
      <c r="LPT163" s="121"/>
      <c r="LPU163" s="121"/>
      <c r="LPV163" s="121"/>
      <c r="LPW163" s="121"/>
      <c r="LPX163" s="121"/>
      <c r="LPY163" s="121"/>
      <c r="LPZ163" s="121"/>
      <c r="LQA163" s="121"/>
      <c r="LQB163" s="121"/>
      <c r="LQC163" s="121"/>
      <c r="LQD163" s="121"/>
      <c r="LQE163" s="121"/>
      <c r="LQF163" s="121"/>
      <c r="LQG163" s="121"/>
      <c r="LQH163" s="121"/>
      <c r="LQI163" s="121"/>
      <c r="LQJ163" s="121"/>
      <c r="LQK163" s="121"/>
      <c r="LQL163" s="121"/>
      <c r="LQM163" s="121"/>
      <c r="LQN163" s="121"/>
      <c r="LQO163" s="121"/>
      <c r="LQP163" s="121"/>
      <c r="LQQ163" s="121"/>
      <c r="LQR163" s="121"/>
      <c r="LQS163" s="121"/>
      <c r="LQT163" s="121"/>
      <c r="LQU163" s="121"/>
      <c r="LQV163" s="121"/>
      <c r="LQW163" s="121"/>
      <c r="LQX163" s="121"/>
      <c r="LQY163" s="121"/>
      <c r="LQZ163" s="121"/>
      <c r="LRA163" s="121"/>
      <c r="LRB163" s="121"/>
      <c r="LRC163" s="121"/>
      <c r="LRD163" s="121"/>
      <c r="LRE163" s="121"/>
      <c r="LRF163" s="121"/>
      <c r="LRG163" s="121"/>
      <c r="LRH163" s="121"/>
      <c r="LRI163" s="121"/>
      <c r="LRJ163" s="121"/>
      <c r="LRK163" s="121"/>
      <c r="LRL163" s="121"/>
      <c r="LRM163" s="121"/>
      <c r="LRN163" s="121"/>
      <c r="LRO163" s="121"/>
      <c r="LRP163" s="121"/>
      <c r="LRQ163" s="121"/>
      <c r="LRR163" s="121"/>
      <c r="LRS163" s="121"/>
      <c r="LRT163" s="121"/>
      <c r="LRU163" s="121"/>
      <c r="LRV163" s="121"/>
      <c r="LRW163" s="121"/>
      <c r="LRX163" s="121"/>
      <c r="LRY163" s="121"/>
      <c r="LRZ163" s="121"/>
      <c r="LSA163" s="121"/>
      <c r="LSB163" s="121"/>
      <c r="LSC163" s="121"/>
      <c r="LSD163" s="121"/>
      <c r="LSE163" s="121"/>
      <c r="LSF163" s="121"/>
      <c r="LSG163" s="121"/>
      <c r="LSH163" s="121"/>
      <c r="LSI163" s="121"/>
      <c r="LSJ163" s="121"/>
      <c r="LSK163" s="121"/>
      <c r="LSL163" s="121"/>
      <c r="LSM163" s="121"/>
      <c r="LSN163" s="121"/>
      <c r="LSO163" s="121"/>
      <c r="LSP163" s="121"/>
      <c r="LSQ163" s="121"/>
      <c r="LSR163" s="121"/>
      <c r="LSS163" s="121"/>
      <c r="LST163" s="121"/>
      <c r="LSU163" s="121"/>
      <c r="LSV163" s="121"/>
      <c r="LSW163" s="121"/>
      <c r="LSX163" s="121"/>
      <c r="LSY163" s="121"/>
      <c r="LSZ163" s="121"/>
      <c r="LTA163" s="121"/>
      <c r="LTB163" s="121"/>
      <c r="LTC163" s="121"/>
      <c r="LTD163" s="121"/>
      <c r="LTE163" s="121"/>
      <c r="LTF163" s="121"/>
      <c r="LTG163" s="121"/>
      <c r="LTH163" s="121"/>
      <c r="LTI163" s="121"/>
      <c r="LTJ163" s="121"/>
      <c r="LTK163" s="121"/>
      <c r="LTL163" s="121"/>
      <c r="LTM163" s="121"/>
      <c r="LTN163" s="121"/>
      <c r="LTO163" s="121"/>
      <c r="LTP163" s="121"/>
      <c r="LTQ163" s="121"/>
      <c r="LTR163" s="121"/>
      <c r="LTS163" s="121"/>
      <c r="LTT163" s="121"/>
      <c r="LTU163" s="121"/>
      <c r="LTV163" s="121"/>
      <c r="LTW163" s="121"/>
      <c r="LTX163" s="121"/>
      <c r="LTY163" s="121"/>
      <c r="LTZ163" s="121"/>
      <c r="LUA163" s="121"/>
      <c r="LUB163" s="121"/>
      <c r="LUC163" s="121"/>
      <c r="LUD163" s="121"/>
      <c r="LUE163" s="121"/>
      <c r="LUF163" s="121"/>
      <c r="LUG163" s="121"/>
      <c r="LUH163" s="121"/>
      <c r="LUI163" s="121"/>
      <c r="LUJ163" s="121"/>
      <c r="LUK163" s="121"/>
      <c r="LUL163" s="121"/>
      <c r="LUM163" s="121"/>
      <c r="LUN163" s="121"/>
      <c r="LUO163" s="121"/>
      <c r="LUP163" s="121"/>
      <c r="LUQ163" s="121"/>
      <c r="LUR163" s="121"/>
      <c r="LUS163" s="121"/>
      <c r="LUT163" s="121"/>
      <c r="LUU163" s="121"/>
      <c r="LUV163" s="121"/>
      <c r="LUW163" s="121"/>
      <c r="LUX163" s="121"/>
      <c r="LUY163" s="121"/>
      <c r="LUZ163" s="121"/>
      <c r="LVA163" s="121"/>
      <c r="LVB163" s="121"/>
      <c r="LVC163" s="121"/>
      <c r="LVD163" s="121"/>
      <c r="LVE163" s="121"/>
      <c r="LVF163" s="121"/>
      <c r="LVG163" s="121"/>
      <c r="LVH163" s="121"/>
      <c r="LVI163" s="121"/>
      <c r="LVJ163" s="121"/>
      <c r="LVK163" s="121"/>
      <c r="LVL163" s="121"/>
      <c r="LVM163" s="121"/>
      <c r="LVN163" s="121"/>
      <c r="LVO163" s="121"/>
      <c r="LVP163" s="121"/>
      <c r="LVQ163" s="121"/>
      <c r="LVR163" s="121"/>
      <c r="LVS163" s="121"/>
      <c r="LVT163" s="121"/>
      <c r="LVU163" s="121"/>
      <c r="LVV163" s="121"/>
      <c r="LVW163" s="121"/>
      <c r="LVX163" s="121"/>
      <c r="LVY163" s="121"/>
      <c r="LVZ163" s="121"/>
      <c r="LWA163" s="121"/>
      <c r="LWB163" s="121"/>
      <c r="LWC163" s="121"/>
      <c r="LWD163" s="121"/>
      <c r="LWE163" s="121"/>
      <c r="LWF163" s="121"/>
      <c r="LWG163" s="121"/>
      <c r="LWH163" s="121"/>
      <c r="LWI163" s="121"/>
      <c r="LWJ163" s="121"/>
      <c r="LWK163" s="121"/>
      <c r="LWL163" s="121"/>
      <c r="LWM163" s="121"/>
      <c r="LWN163" s="121"/>
      <c r="LWO163" s="121"/>
      <c r="LWP163" s="121"/>
      <c r="LWQ163" s="121"/>
      <c r="LWR163" s="121"/>
      <c r="LWS163" s="121"/>
      <c r="LWT163" s="121"/>
      <c r="LWU163" s="121"/>
      <c r="LWV163" s="121"/>
      <c r="LWW163" s="121"/>
      <c r="LWX163" s="121"/>
      <c r="LWY163" s="121"/>
      <c r="LWZ163" s="121"/>
      <c r="LXA163" s="121"/>
      <c r="LXB163" s="121"/>
      <c r="LXC163" s="121"/>
      <c r="LXD163" s="121"/>
      <c r="LXE163" s="121"/>
      <c r="LXF163" s="121"/>
      <c r="LXG163" s="121"/>
      <c r="LXH163" s="121"/>
      <c r="LXI163" s="121"/>
      <c r="LXJ163" s="121"/>
      <c r="LXK163" s="121"/>
      <c r="LXL163" s="121"/>
      <c r="LXM163" s="121"/>
      <c r="LXN163" s="121"/>
      <c r="LXO163" s="121"/>
      <c r="LXP163" s="121"/>
      <c r="LXQ163" s="121"/>
      <c r="LXR163" s="121"/>
      <c r="LXS163" s="121"/>
      <c r="LXT163" s="121"/>
      <c r="LXU163" s="121"/>
      <c r="LXV163" s="121"/>
      <c r="LXW163" s="121"/>
      <c r="LXX163" s="121"/>
      <c r="LXY163" s="121"/>
      <c r="LXZ163" s="121"/>
      <c r="LYA163" s="121"/>
      <c r="LYB163" s="121"/>
      <c r="LYC163" s="121"/>
      <c r="LYD163" s="121"/>
      <c r="LYE163" s="121"/>
      <c r="LYF163" s="121"/>
      <c r="LYG163" s="121"/>
      <c r="LYH163" s="121"/>
      <c r="LYI163" s="121"/>
      <c r="LYJ163" s="121"/>
      <c r="LYK163" s="121"/>
      <c r="LYL163" s="121"/>
      <c r="LYM163" s="121"/>
      <c r="LYN163" s="121"/>
      <c r="LYO163" s="121"/>
      <c r="LYP163" s="121"/>
      <c r="LYQ163" s="121"/>
      <c r="LYR163" s="121"/>
      <c r="LYS163" s="121"/>
      <c r="LYT163" s="121"/>
      <c r="LYU163" s="121"/>
      <c r="LYV163" s="121"/>
      <c r="LYW163" s="121"/>
      <c r="LYX163" s="121"/>
      <c r="LYY163" s="121"/>
      <c r="LYZ163" s="121"/>
      <c r="LZA163" s="121"/>
      <c r="LZB163" s="121"/>
      <c r="LZC163" s="121"/>
      <c r="LZD163" s="121"/>
      <c r="LZE163" s="121"/>
      <c r="LZF163" s="121"/>
      <c r="LZG163" s="121"/>
      <c r="LZH163" s="121"/>
      <c r="LZI163" s="121"/>
      <c r="LZJ163" s="121"/>
      <c r="LZK163" s="121"/>
      <c r="LZL163" s="121"/>
      <c r="LZM163" s="121"/>
      <c r="LZN163" s="121"/>
      <c r="LZO163" s="121"/>
      <c r="LZP163" s="121"/>
      <c r="LZQ163" s="121"/>
      <c r="LZR163" s="121"/>
      <c r="LZS163" s="121"/>
      <c r="LZT163" s="121"/>
      <c r="LZU163" s="121"/>
      <c r="LZV163" s="121"/>
      <c r="LZW163" s="121"/>
      <c r="LZX163" s="121"/>
      <c r="LZY163" s="121"/>
      <c r="LZZ163" s="121"/>
      <c r="MAA163" s="121"/>
      <c r="MAB163" s="121"/>
      <c r="MAC163" s="121"/>
      <c r="MAD163" s="121"/>
      <c r="MAE163" s="121"/>
      <c r="MAF163" s="121"/>
      <c r="MAG163" s="121"/>
      <c r="MAH163" s="121"/>
      <c r="MAI163" s="121"/>
      <c r="MAJ163" s="121"/>
      <c r="MAK163" s="121"/>
      <c r="MAL163" s="121"/>
      <c r="MAM163" s="121"/>
      <c r="MAN163" s="121"/>
      <c r="MAO163" s="121"/>
      <c r="MAP163" s="121"/>
      <c r="MAQ163" s="121"/>
      <c r="MAR163" s="121"/>
      <c r="MAS163" s="121"/>
      <c r="MAT163" s="121"/>
      <c r="MAU163" s="121"/>
      <c r="MAV163" s="121"/>
      <c r="MAW163" s="121"/>
      <c r="MAX163" s="121"/>
      <c r="MAY163" s="121"/>
      <c r="MAZ163" s="121"/>
      <c r="MBA163" s="121"/>
      <c r="MBB163" s="121"/>
      <c r="MBC163" s="121"/>
      <c r="MBD163" s="121"/>
      <c r="MBE163" s="121"/>
      <c r="MBF163" s="121"/>
      <c r="MBG163" s="121"/>
      <c r="MBH163" s="121"/>
      <c r="MBI163" s="121"/>
      <c r="MBJ163" s="121"/>
      <c r="MBK163" s="121"/>
      <c r="MBL163" s="121"/>
      <c r="MBM163" s="121"/>
      <c r="MBN163" s="121"/>
      <c r="MBO163" s="121"/>
      <c r="MBP163" s="121"/>
      <c r="MBQ163" s="121"/>
      <c r="MBR163" s="121"/>
      <c r="MBS163" s="121"/>
      <c r="MBT163" s="121"/>
      <c r="MBU163" s="121"/>
      <c r="MBV163" s="121"/>
      <c r="MBW163" s="121"/>
      <c r="MBX163" s="121"/>
      <c r="MBY163" s="121"/>
      <c r="MBZ163" s="121"/>
      <c r="MCA163" s="121"/>
      <c r="MCB163" s="121"/>
      <c r="MCC163" s="121"/>
      <c r="MCD163" s="121"/>
      <c r="MCE163" s="121"/>
      <c r="MCF163" s="121"/>
      <c r="MCG163" s="121"/>
      <c r="MCH163" s="121"/>
      <c r="MCI163" s="121"/>
      <c r="MCJ163" s="121"/>
      <c r="MCK163" s="121"/>
      <c r="MCL163" s="121"/>
      <c r="MCM163" s="121"/>
      <c r="MCN163" s="121"/>
      <c r="MCO163" s="121"/>
      <c r="MCP163" s="121"/>
      <c r="MCQ163" s="121"/>
      <c r="MCR163" s="121"/>
      <c r="MCS163" s="121"/>
      <c r="MCT163" s="121"/>
      <c r="MCU163" s="121"/>
      <c r="MCV163" s="121"/>
      <c r="MCW163" s="121"/>
      <c r="MCX163" s="121"/>
      <c r="MCY163" s="121"/>
      <c r="MCZ163" s="121"/>
      <c r="MDA163" s="121"/>
      <c r="MDB163" s="121"/>
      <c r="MDC163" s="121"/>
      <c r="MDD163" s="121"/>
      <c r="MDE163" s="121"/>
      <c r="MDF163" s="121"/>
      <c r="MDG163" s="121"/>
      <c r="MDH163" s="121"/>
      <c r="MDI163" s="121"/>
      <c r="MDJ163" s="121"/>
      <c r="MDK163" s="121"/>
      <c r="MDL163" s="121"/>
      <c r="MDM163" s="121"/>
      <c r="MDN163" s="121"/>
      <c r="MDO163" s="121"/>
      <c r="MDP163" s="121"/>
      <c r="MDQ163" s="121"/>
      <c r="MDR163" s="121"/>
      <c r="MDS163" s="121"/>
      <c r="MDT163" s="121"/>
      <c r="MDU163" s="121"/>
      <c r="MDV163" s="121"/>
      <c r="MDW163" s="121"/>
      <c r="MDX163" s="121"/>
      <c r="MDY163" s="121"/>
      <c r="MDZ163" s="121"/>
      <c r="MEA163" s="121"/>
      <c r="MEB163" s="121"/>
      <c r="MEC163" s="121"/>
      <c r="MED163" s="121"/>
      <c r="MEE163" s="121"/>
      <c r="MEF163" s="121"/>
      <c r="MEG163" s="121"/>
      <c r="MEH163" s="121"/>
      <c r="MEI163" s="121"/>
      <c r="MEJ163" s="121"/>
      <c r="MEK163" s="121"/>
      <c r="MEL163" s="121"/>
      <c r="MEM163" s="121"/>
      <c r="MEN163" s="121"/>
      <c r="MEO163" s="121"/>
      <c r="MEP163" s="121"/>
      <c r="MEQ163" s="121"/>
      <c r="MER163" s="121"/>
      <c r="MES163" s="121"/>
      <c r="MET163" s="121"/>
      <c r="MEU163" s="121"/>
      <c r="MEV163" s="121"/>
      <c r="MEW163" s="121"/>
      <c r="MEX163" s="121"/>
      <c r="MEY163" s="121"/>
      <c r="MEZ163" s="121"/>
      <c r="MFA163" s="121"/>
      <c r="MFB163" s="121"/>
      <c r="MFC163" s="121"/>
      <c r="MFD163" s="121"/>
      <c r="MFE163" s="121"/>
      <c r="MFF163" s="121"/>
      <c r="MFG163" s="121"/>
      <c r="MFH163" s="121"/>
      <c r="MFI163" s="121"/>
      <c r="MFJ163" s="121"/>
      <c r="MFK163" s="121"/>
      <c r="MFL163" s="121"/>
      <c r="MFM163" s="121"/>
      <c r="MFN163" s="121"/>
      <c r="MFO163" s="121"/>
      <c r="MFP163" s="121"/>
      <c r="MFQ163" s="121"/>
      <c r="MFR163" s="121"/>
      <c r="MFS163" s="121"/>
      <c r="MFT163" s="121"/>
      <c r="MFU163" s="121"/>
      <c r="MFV163" s="121"/>
      <c r="MFW163" s="121"/>
      <c r="MFX163" s="121"/>
      <c r="MFY163" s="121"/>
      <c r="MFZ163" s="121"/>
      <c r="MGA163" s="121"/>
      <c r="MGB163" s="121"/>
      <c r="MGC163" s="121"/>
      <c r="MGD163" s="121"/>
      <c r="MGE163" s="121"/>
      <c r="MGF163" s="121"/>
      <c r="MGG163" s="121"/>
      <c r="MGH163" s="121"/>
      <c r="MGI163" s="121"/>
      <c r="MGJ163" s="121"/>
      <c r="MGK163" s="121"/>
      <c r="MGL163" s="121"/>
      <c r="MGM163" s="121"/>
      <c r="MGN163" s="121"/>
      <c r="MGO163" s="121"/>
      <c r="MGP163" s="121"/>
      <c r="MGQ163" s="121"/>
      <c r="MGR163" s="121"/>
      <c r="MGS163" s="121"/>
      <c r="MGT163" s="121"/>
      <c r="MGU163" s="121"/>
      <c r="MGV163" s="121"/>
      <c r="MGW163" s="121"/>
      <c r="MGX163" s="121"/>
      <c r="MGY163" s="121"/>
      <c r="MGZ163" s="121"/>
      <c r="MHA163" s="121"/>
      <c r="MHB163" s="121"/>
      <c r="MHC163" s="121"/>
      <c r="MHD163" s="121"/>
      <c r="MHE163" s="121"/>
      <c r="MHF163" s="121"/>
      <c r="MHG163" s="121"/>
      <c r="MHH163" s="121"/>
      <c r="MHI163" s="121"/>
      <c r="MHJ163" s="121"/>
      <c r="MHK163" s="121"/>
      <c r="MHL163" s="121"/>
      <c r="MHM163" s="121"/>
      <c r="MHN163" s="121"/>
      <c r="MHO163" s="121"/>
      <c r="MHP163" s="121"/>
      <c r="MHQ163" s="121"/>
      <c r="MHR163" s="121"/>
      <c r="MHS163" s="121"/>
      <c r="MHT163" s="121"/>
      <c r="MHU163" s="121"/>
      <c r="MHV163" s="121"/>
      <c r="MHW163" s="121"/>
      <c r="MHX163" s="121"/>
      <c r="MHY163" s="121"/>
      <c r="MHZ163" s="121"/>
      <c r="MIA163" s="121"/>
      <c r="MIB163" s="121"/>
      <c r="MIC163" s="121"/>
      <c r="MID163" s="121"/>
      <c r="MIE163" s="121"/>
      <c r="MIF163" s="121"/>
      <c r="MIG163" s="121"/>
      <c r="MIH163" s="121"/>
      <c r="MII163" s="121"/>
      <c r="MIJ163" s="121"/>
      <c r="MIK163" s="121"/>
      <c r="MIL163" s="121"/>
      <c r="MIM163" s="121"/>
      <c r="MIN163" s="121"/>
      <c r="MIO163" s="121"/>
      <c r="MIP163" s="121"/>
      <c r="MIQ163" s="121"/>
      <c r="MIR163" s="121"/>
      <c r="MIS163" s="121"/>
      <c r="MIT163" s="121"/>
      <c r="MIU163" s="121"/>
      <c r="MIV163" s="121"/>
      <c r="MIW163" s="121"/>
      <c r="MIX163" s="121"/>
      <c r="MIY163" s="121"/>
      <c r="MIZ163" s="121"/>
      <c r="MJA163" s="121"/>
      <c r="MJB163" s="121"/>
      <c r="MJC163" s="121"/>
      <c r="MJD163" s="121"/>
      <c r="MJE163" s="121"/>
      <c r="MJF163" s="121"/>
      <c r="MJG163" s="121"/>
      <c r="MJH163" s="121"/>
      <c r="MJI163" s="121"/>
      <c r="MJJ163" s="121"/>
      <c r="MJK163" s="121"/>
      <c r="MJL163" s="121"/>
      <c r="MJM163" s="121"/>
      <c r="MJN163" s="121"/>
      <c r="MJO163" s="121"/>
      <c r="MJP163" s="121"/>
      <c r="MJQ163" s="121"/>
      <c r="MJR163" s="121"/>
      <c r="MJS163" s="121"/>
      <c r="MJT163" s="121"/>
      <c r="MJU163" s="121"/>
      <c r="MJV163" s="121"/>
      <c r="MJW163" s="121"/>
      <c r="MJX163" s="121"/>
      <c r="MJY163" s="121"/>
      <c r="MJZ163" s="121"/>
      <c r="MKA163" s="121"/>
      <c r="MKB163" s="121"/>
      <c r="MKC163" s="121"/>
      <c r="MKD163" s="121"/>
      <c r="MKE163" s="121"/>
      <c r="MKF163" s="121"/>
      <c r="MKG163" s="121"/>
      <c r="MKH163" s="121"/>
      <c r="MKI163" s="121"/>
      <c r="MKJ163" s="121"/>
      <c r="MKK163" s="121"/>
      <c r="MKL163" s="121"/>
      <c r="MKM163" s="121"/>
      <c r="MKN163" s="121"/>
      <c r="MKO163" s="121"/>
      <c r="MKP163" s="121"/>
      <c r="MKQ163" s="121"/>
      <c r="MKR163" s="121"/>
      <c r="MKS163" s="121"/>
      <c r="MKT163" s="121"/>
      <c r="MKU163" s="121"/>
      <c r="MKV163" s="121"/>
      <c r="MKW163" s="121"/>
      <c r="MKX163" s="121"/>
      <c r="MKY163" s="121"/>
      <c r="MKZ163" s="121"/>
      <c r="MLA163" s="121"/>
      <c r="MLB163" s="121"/>
      <c r="MLC163" s="121"/>
      <c r="MLD163" s="121"/>
      <c r="MLE163" s="121"/>
      <c r="MLF163" s="121"/>
      <c r="MLG163" s="121"/>
      <c r="MLH163" s="121"/>
      <c r="MLI163" s="121"/>
      <c r="MLJ163" s="121"/>
      <c r="MLK163" s="121"/>
      <c r="MLL163" s="121"/>
      <c r="MLM163" s="121"/>
      <c r="MLN163" s="121"/>
      <c r="MLO163" s="121"/>
      <c r="MLP163" s="121"/>
      <c r="MLQ163" s="121"/>
      <c r="MLR163" s="121"/>
      <c r="MLS163" s="121"/>
      <c r="MLT163" s="121"/>
      <c r="MLU163" s="121"/>
      <c r="MLV163" s="121"/>
      <c r="MLW163" s="121"/>
      <c r="MLX163" s="121"/>
      <c r="MLY163" s="121"/>
      <c r="MLZ163" s="121"/>
      <c r="MMA163" s="121"/>
      <c r="MMB163" s="121"/>
      <c r="MMC163" s="121"/>
      <c r="MMD163" s="121"/>
      <c r="MME163" s="121"/>
      <c r="MMF163" s="121"/>
      <c r="MMG163" s="121"/>
      <c r="MMH163" s="121"/>
      <c r="MMI163" s="121"/>
      <c r="MMJ163" s="121"/>
      <c r="MMK163" s="121"/>
      <c r="MML163" s="121"/>
      <c r="MMM163" s="121"/>
      <c r="MMN163" s="121"/>
      <c r="MMO163" s="121"/>
      <c r="MMP163" s="121"/>
      <c r="MMQ163" s="121"/>
      <c r="MMR163" s="121"/>
      <c r="MMS163" s="121"/>
      <c r="MMT163" s="121"/>
      <c r="MMU163" s="121"/>
      <c r="MMV163" s="121"/>
      <c r="MMW163" s="121"/>
      <c r="MMX163" s="121"/>
      <c r="MMY163" s="121"/>
      <c r="MMZ163" s="121"/>
      <c r="MNA163" s="121"/>
      <c r="MNB163" s="121"/>
      <c r="MNC163" s="121"/>
      <c r="MND163" s="121"/>
      <c r="MNE163" s="121"/>
      <c r="MNF163" s="121"/>
      <c r="MNG163" s="121"/>
      <c r="MNH163" s="121"/>
      <c r="MNI163" s="121"/>
      <c r="MNJ163" s="121"/>
      <c r="MNK163" s="121"/>
      <c r="MNL163" s="121"/>
      <c r="MNM163" s="121"/>
      <c r="MNN163" s="121"/>
      <c r="MNO163" s="121"/>
      <c r="MNP163" s="121"/>
      <c r="MNQ163" s="121"/>
      <c r="MNR163" s="121"/>
      <c r="MNS163" s="121"/>
      <c r="MNT163" s="121"/>
      <c r="MNU163" s="121"/>
      <c r="MNV163" s="121"/>
      <c r="MNW163" s="121"/>
      <c r="MNX163" s="121"/>
      <c r="MNY163" s="121"/>
      <c r="MNZ163" s="121"/>
      <c r="MOA163" s="121"/>
      <c r="MOB163" s="121"/>
      <c r="MOC163" s="121"/>
      <c r="MOD163" s="121"/>
      <c r="MOE163" s="121"/>
      <c r="MOF163" s="121"/>
      <c r="MOG163" s="121"/>
      <c r="MOH163" s="121"/>
      <c r="MOI163" s="121"/>
      <c r="MOJ163" s="121"/>
      <c r="MOK163" s="121"/>
      <c r="MOL163" s="121"/>
      <c r="MOM163" s="121"/>
      <c r="MON163" s="121"/>
      <c r="MOO163" s="121"/>
      <c r="MOP163" s="121"/>
      <c r="MOQ163" s="121"/>
      <c r="MOR163" s="121"/>
      <c r="MOS163" s="121"/>
      <c r="MOT163" s="121"/>
      <c r="MOU163" s="121"/>
      <c r="MOV163" s="121"/>
      <c r="MOW163" s="121"/>
      <c r="MOX163" s="121"/>
      <c r="MOY163" s="121"/>
      <c r="MOZ163" s="121"/>
      <c r="MPA163" s="121"/>
      <c r="MPB163" s="121"/>
      <c r="MPC163" s="121"/>
      <c r="MPD163" s="121"/>
      <c r="MPE163" s="121"/>
      <c r="MPF163" s="121"/>
      <c r="MPG163" s="121"/>
      <c r="MPH163" s="121"/>
      <c r="MPI163" s="121"/>
      <c r="MPJ163" s="121"/>
      <c r="MPK163" s="121"/>
      <c r="MPL163" s="121"/>
      <c r="MPM163" s="121"/>
      <c r="MPN163" s="121"/>
      <c r="MPO163" s="121"/>
      <c r="MPP163" s="121"/>
      <c r="MPQ163" s="121"/>
      <c r="MPR163" s="121"/>
      <c r="MPS163" s="121"/>
      <c r="MPT163" s="121"/>
      <c r="MPU163" s="121"/>
      <c r="MPV163" s="121"/>
      <c r="MPW163" s="121"/>
      <c r="MPX163" s="121"/>
      <c r="MPY163" s="121"/>
      <c r="MPZ163" s="121"/>
      <c r="MQA163" s="121"/>
      <c r="MQB163" s="121"/>
      <c r="MQC163" s="121"/>
      <c r="MQD163" s="121"/>
      <c r="MQE163" s="121"/>
      <c r="MQF163" s="121"/>
      <c r="MQG163" s="121"/>
      <c r="MQH163" s="121"/>
      <c r="MQI163" s="121"/>
      <c r="MQJ163" s="121"/>
      <c r="MQK163" s="121"/>
      <c r="MQL163" s="121"/>
      <c r="MQM163" s="121"/>
      <c r="MQN163" s="121"/>
      <c r="MQO163" s="121"/>
      <c r="MQP163" s="121"/>
      <c r="MQQ163" s="121"/>
      <c r="MQR163" s="121"/>
      <c r="MQS163" s="121"/>
      <c r="MQT163" s="121"/>
      <c r="MQU163" s="121"/>
      <c r="MQV163" s="121"/>
      <c r="MQW163" s="121"/>
      <c r="MQX163" s="121"/>
      <c r="MQY163" s="121"/>
      <c r="MQZ163" s="121"/>
      <c r="MRA163" s="121"/>
      <c r="MRB163" s="121"/>
      <c r="MRC163" s="121"/>
      <c r="MRD163" s="121"/>
      <c r="MRE163" s="121"/>
      <c r="MRF163" s="121"/>
      <c r="MRG163" s="121"/>
      <c r="MRH163" s="121"/>
      <c r="MRI163" s="121"/>
      <c r="MRJ163" s="121"/>
      <c r="MRK163" s="121"/>
      <c r="MRL163" s="121"/>
      <c r="MRM163" s="121"/>
      <c r="MRN163" s="121"/>
      <c r="MRO163" s="121"/>
      <c r="MRP163" s="121"/>
      <c r="MRQ163" s="121"/>
      <c r="MRR163" s="121"/>
      <c r="MRS163" s="121"/>
      <c r="MRT163" s="121"/>
      <c r="MRU163" s="121"/>
      <c r="MRV163" s="121"/>
      <c r="MRW163" s="121"/>
      <c r="MRX163" s="121"/>
      <c r="MRY163" s="121"/>
      <c r="MRZ163" s="121"/>
      <c r="MSA163" s="121"/>
      <c r="MSB163" s="121"/>
      <c r="MSC163" s="121"/>
      <c r="MSD163" s="121"/>
      <c r="MSE163" s="121"/>
      <c r="MSF163" s="121"/>
      <c r="MSG163" s="121"/>
      <c r="MSH163" s="121"/>
      <c r="MSI163" s="121"/>
      <c r="MSJ163" s="121"/>
      <c r="MSK163" s="121"/>
      <c r="MSL163" s="121"/>
      <c r="MSM163" s="121"/>
      <c r="MSN163" s="121"/>
      <c r="MSO163" s="121"/>
      <c r="MSP163" s="121"/>
      <c r="MSQ163" s="121"/>
      <c r="MSR163" s="121"/>
      <c r="MSS163" s="121"/>
      <c r="MST163" s="121"/>
      <c r="MSU163" s="121"/>
      <c r="MSV163" s="121"/>
      <c r="MSW163" s="121"/>
      <c r="MSX163" s="121"/>
      <c r="MSY163" s="121"/>
      <c r="MSZ163" s="121"/>
      <c r="MTA163" s="121"/>
      <c r="MTB163" s="121"/>
      <c r="MTC163" s="121"/>
      <c r="MTD163" s="121"/>
      <c r="MTE163" s="121"/>
      <c r="MTF163" s="121"/>
      <c r="MTG163" s="121"/>
      <c r="MTH163" s="121"/>
      <c r="MTI163" s="121"/>
      <c r="MTJ163" s="121"/>
      <c r="MTK163" s="121"/>
      <c r="MTL163" s="121"/>
      <c r="MTM163" s="121"/>
      <c r="MTN163" s="121"/>
      <c r="MTO163" s="121"/>
      <c r="MTP163" s="121"/>
      <c r="MTQ163" s="121"/>
      <c r="MTR163" s="121"/>
      <c r="MTS163" s="121"/>
      <c r="MTT163" s="121"/>
      <c r="MTU163" s="121"/>
      <c r="MTV163" s="121"/>
      <c r="MTW163" s="121"/>
      <c r="MTX163" s="121"/>
      <c r="MTY163" s="121"/>
      <c r="MTZ163" s="121"/>
      <c r="MUA163" s="121"/>
      <c r="MUB163" s="121"/>
      <c r="MUC163" s="121"/>
      <c r="MUD163" s="121"/>
      <c r="MUE163" s="121"/>
      <c r="MUF163" s="121"/>
      <c r="MUG163" s="121"/>
      <c r="MUH163" s="121"/>
      <c r="MUI163" s="121"/>
      <c r="MUJ163" s="121"/>
      <c r="MUK163" s="121"/>
      <c r="MUL163" s="121"/>
      <c r="MUM163" s="121"/>
      <c r="MUN163" s="121"/>
      <c r="MUO163" s="121"/>
      <c r="MUP163" s="121"/>
      <c r="MUQ163" s="121"/>
      <c r="MUR163" s="121"/>
      <c r="MUS163" s="121"/>
      <c r="MUT163" s="121"/>
      <c r="MUU163" s="121"/>
      <c r="MUV163" s="121"/>
      <c r="MUW163" s="121"/>
      <c r="MUX163" s="121"/>
      <c r="MUY163" s="121"/>
      <c r="MUZ163" s="121"/>
      <c r="MVA163" s="121"/>
      <c r="MVB163" s="121"/>
      <c r="MVC163" s="121"/>
      <c r="MVD163" s="121"/>
      <c r="MVE163" s="121"/>
      <c r="MVF163" s="121"/>
      <c r="MVG163" s="121"/>
      <c r="MVH163" s="121"/>
      <c r="MVI163" s="121"/>
      <c r="MVJ163" s="121"/>
      <c r="MVK163" s="121"/>
      <c r="MVL163" s="121"/>
      <c r="MVM163" s="121"/>
      <c r="MVN163" s="121"/>
      <c r="MVO163" s="121"/>
      <c r="MVP163" s="121"/>
      <c r="MVQ163" s="121"/>
      <c r="MVR163" s="121"/>
      <c r="MVS163" s="121"/>
      <c r="MVT163" s="121"/>
      <c r="MVU163" s="121"/>
      <c r="MVV163" s="121"/>
      <c r="MVW163" s="121"/>
      <c r="MVX163" s="121"/>
      <c r="MVY163" s="121"/>
      <c r="MVZ163" s="121"/>
      <c r="MWA163" s="121"/>
      <c r="MWB163" s="121"/>
      <c r="MWC163" s="121"/>
      <c r="MWD163" s="121"/>
      <c r="MWE163" s="121"/>
      <c r="MWF163" s="121"/>
      <c r="MWG163" s="121"/>
      <c r="MWH163" s="121"/>
      <c r="MWI163" s="121"/>
      <c r="MWJ163" s="121"/>
      <c r="MWK163" s="121"/>
      <c r="MWL163" s="121"/>
      <c r="MWM163" s="121"/>
      <c r="MWN163" s="121"/>
      <c r="MWO163" s="121"/>
      <c r="MWP163" s="121"/>
      <c r="MWQ163" s="121"/>
      <c r="MWR163" s="121"/>
      <c r="MWS163" s="121"/>
      <c r="MWT163" s="121"/>
      <c r="MWU163" s="121"/>
      <c r="MWV163" s="121"/>
      <c r="MWW163" s="121"/>
      <c r="MWX163" s="121"/>
      <c r="MWY163" s="121"/>
      <c r="MWZ163" s="121"/>
      <c r="MXA163" s="121"/>
      <c r="MXB163" s="121"/>
      <c r="MXC163" s="121"/>
      <c r="MXD163" s="121"/>
      <c r="MXE163" s="121"/>
      <c r="MXF163" s="121"/>
      <c r="MXG163" s="121"/>
      <c r="MXH163" s="121"/>
      <c r="MXI163" s="121"/>
      <c r="MXJ163" s="121"/>
      <c r="MXK163" s="121"/>
      <c r="MXL163" s="121"/>
      <c r="MXM163" s="121"/>
      <c r="MXN163" s="121"/>
      <c r="MXO163" s="121"/>
      <c r="MXP163" s="121"/>
      <c r="MXQ163" s="121"/>
      <c r="MXR163" s="121"/>
      <c r="MXS163" s="121"/>
      <c r="MXT163" s="121"/>
      <c r="MXU163" s="121"/>
      <c r="MXV163" s="121"/>
      <c r="MXW163" s="121"/>
      <c r="MXX163" s="121"/>
      <c r="MXY163" s="121"/>
      <c r="MXZ163" s="121"/>
      <c r="MYA163" s="121"/>
      <c r="MYB163" s="121"/>
      <c r="MYC163" s="121"/>
      <c r="MYD163" s="121"/>
      <c r="MYE163" s="121"/>
      <c r="MYF163" s="121"/>
      <c r="MYG163" s="121"/>
      <c r="MYH163" s="121"/>
      <c r="MYI163" s="121"/>
      <c r="MYJ163" s="121"/>
      <c r="MYK163" s="121"/>
      <c r="MYL163" s="121"/>
      <c r="MYM163" s="121"/>
      <c r="MYN163" s="121"/>
      <c r="MYO163" s="121"/>
      <c r="MYP163" s="121"/>
      <c r="MYQ163" s="121"/>
      <c r="MYR163" s="121"/>
      <c r="MYS163" s="121"/>
      <c r="MYT163" s="121"/>
      <c r="MYU163" s="121"/>
      <c r="MYV163" s="121"/>
      <c r="MYW163" s="121"/>
      <c r="MYX163" s="121"/>
      <c r="MYY163" s="121"/>
      <c r="MYZ163" s="121"/>
      <c r="MZA163" s="121"/>
      <c r="MZB163" s="121"/>
      <c r="MZC163" s="121"/>
      <c r="MZD163" s="121"/>
      <c r="MZE163" s="121"/>
      <c r="MZF163" s="121"/>
      <c r="MZG163" s="121"/>
      <c r="MZH163" s="121"/>
      <c r="MZI163" s="121"/>
      <c r="MZJ163" s="121"/>
      <c r="MZK163" s="121"/>
      <c r="MZL163" s="121"/>
      <c r="MZM163" s="121"/>
      <c r="MZN163" s="121"/>
      <c r="MZO163" s="121"/>
      <c r="MZP163" s="121"/>
      <c r="MZQ163" s="121"/>
      <c r="MZR163" s="121"/>
      <c r="MZS163" s="121"/>
      <c r="MZT163" s="121"/>
      <c r="MZU163" s="121"/>
      <c r="MZV163" s="121"/>
      <c r="MZW163" s="121"/>
      <c r="MZX163" s="121"/>
      <c r="MZY163" s="121"/>
      <c r="MZZ163" s="121"/>
      <c r="NAA163" s="121"/>
      <c r="NAB163" s="121"/>
      <c r="NAC163" s="121"/>
      <c r="NAD163" s="121"/>
      <c r="NAE163" s="121"/>
      <c r="NAF163" s="121"/>
      <c r="NAG163" s="121"/>
      <c r="NAH163" s="121"/>
      <c r="NAI163" s="121"/>
      <c r="NAJ163" s="121"/>
      <c r="NAK163" s="121"/>
      <c r="NAL163" s="121"/>
      <c r="NAM163" s="121"/>
      <c r="NAN163" s="121"/>
      <c r="NAO163" s="121"/>
      <c r="NAP163" s="121"/>
      <c r="NAQ163" s="121"/>
      <c r="NAR163" s="121"/>
      <c r="NAS163" s="121"/>
      <c r="NAT163" s="121"/>
      <c r="NAU163" s="121"/>
      <c r="NAV163" s="121"/>
      <c r="NAW163" s="121"/>
      <c r="NAX163" s="121"/>
      <c r="NAY163" s="121"/>
      <c r="NAZ163" s="121"/>
      <c r="NBA163" s="121"/>
      <c r="NBB163" s="121"/>
      <c r="NBC163" s="121"/>
      <c r="NBD163" s="121"/>
      <c r="NBE163" s="121"/>
      <c r="NBF163" s="121"/>
      <c r="NBG163" s="121"/>
      <c r="NBH163" s="121"/>
      <c r="NBI163" s="121"/>
      <c r="NBJ163" s="121"/>
      <c r="NBK163" s="121"/>
      <c r="NBL163" s="121"/>
      <c r="NBM163" s="121"/>
      <c r="NBN163" s="121"/>
      <c r="NBO163" s="121"/>
      <c r="NBP163" s="121"/>
      <c r="NBQ163" s="121"/>
      <c r="NBR163" s="121"/>
      <c r="NBS163" s="121"/>
      <c r="NBT163" s="121"/>
      <c r="NBU163" s="121"/>
      <c r="NBV163" s="121"/>
      <c r="NBW163" s="121"/>
      <c r="NBX163" s="121"/>
      <c r="NBY163" s="121"/>
      <c r="NBZ163" s="121"/>
      <c r="NCA163" s="121"/>
      <c r="NCB163" s="121"/>
      <c r="NCC163" s="121"/>
      <c r="NCD163" s="121"/>
      <c r="NCE163" s="121"/>
      <c r="NCF163" s="121"/>
      <c r="NCG163" s="121"/>
      <c r="NCH163" s="121"/>
      <c r="NCI163" s="121"/>
      <c r="NCJ163" s="121"/>
      <c r="NCK163" s="121"/>
      <c r="NCL163" s="121"/>
      <c r="NCM163" s="121"/>
      <c r="NCN163" s="121"/>
      <c r="NCO163" s="121"/>
      <c r="NCP163" s="121"/>
      <c r="NCQ163" s="121"/>
      <c r="NCR163" s="121"/>
      <c r="NCS163" s="121"/>
      <c r="NCT163" s="121"/>
      <c r="NCU163" s="121"/>
      <c r="NCV163" s="121"/>
      <c r="NCW163" s="121"/>
      <c r="NCX163" s="121"/>
      <c r="NCY163" s="121"/>
      <c r="NCZ163" s="121"/>
      <c r="NDA163" s="121"/>
      <c r="NDB163" s="121"/>
      <c r="NDC163" s="121"/>
      <c r="NDD163" s="121"/>
      <c r="NDE163" s="121"/>
      <c r="NDF163" s="121"/>
      <c r="NDG163" s="121"/>
      <c r="NDH163" s="121"/>
      <c r="NDI163" s="121"/>
      <c r="NDJ163" s="121"/>
      <c r="NDK163" s="121"/>
      <c r="NDL163" s="121"/>
      <c r="NDM163" s="121"/>
      <c r="NDN163" s="121"/>
      <c r="NDO163" s="121"/>
      <c r="NDP163" s="121"/>
      <c r="NDQ163" s="121"/>
      <c r="NDR163" s="121"/>
      <c r="NDS163" s="121"/>
      <c r="NDT163" s="121"/>
      <c r="NDU163" s="121"/>
      <c r="NDV163" s="121"/>
      <c r="NDW163" s="121"/>
      <c r="NDX163" s="121"/>
      <c r="NDY163" s="121"/>
      <c r="NDZ163" s="121"/>
      <c r="NEA163" s="121"/>
      <c r="NEB163" s="121"/>
      <c r="NEC163" s="121"/>
      <c r="NED163" s="121"/>
      <c r="NEE163" s="121"/>
      <c r="NEF163" s="121"/>
      <c r="NEG163" s="121"/>
      <c r="NEH163" s="121"/>
      <c r="NEI163" s="121"/>
      <c r="NEJ163" s="121"/>
      <c r="NEK163" s="121"/>
      <c r="NEL163" s="121"/>
      <c r="NEM163" s="121"/>
      <c r="NEN163" s="121"/>
      <c r="NEO163" s="121"/>
      <c r="NEP163" s="121"/>
      <c r="NEQ163" s="121"/>
      <c r="NER163" s="121"/>
      <c r="NES163" s="121"/>
      <c r="NET163" s="121"/>
      <c r="NEU163" s="121"/>
      <c r="NEV163" s="121"/>
      <c r="NEW163" s="121"/>
      <c r="NEX163" s="121"/>
      <c r="NEY163" s="121"/>
      <c r="NEZ163" s="121"/>
      <c r="NFA163" s="121"/>
      <c r="NFB163" s="121"/>
      <c r="NFC163" s="121"/>
      <c r="NFD163" s="121"/>
      <c r="NFE163" s="121"/>
      <c r="NFF163" s="121"/>
      <c r="NFG163" s="121"/>
      <c r="NFH163" s="121"/>
      <c r="NFI163" s="121"/>
      <c r="NFJ163" s="121"/>
      <c r="NFK163" s="121"/>
      <c r="NFL163" s="121"/>
      <c r="NFM163" s="121"/>
      <c r="NFN163" s="121"/>
      <c r="NFO163" s="121"/>
      <c r="NFP163" s="121"/>
      <c r="NFQ163" s="121"/>
      <c r="NFR163" s="121"/>
      <c r="NFS163" s="121"/>
      <c r="NFT163" s="121"/>
      <c r="NFU163" s="121"/>
      <c r="NFV163" s="121"/>
      <c r="NFW163" s="121"/>
      <c r="NFX163" s="121"/>
      <c r="NFY163" s="121"/>
      <c r="NFZ163" s="121"/>
      <c r="NGA163" s="121"/>
      <c r="NGB163" s="121"/>
      <c r="NGC163" s="121"/>
      <c r="NGD163" s="121"/>
      <c r="NGE163" s="121"/>
      <c r="NGF163" s="121"/>
      <c r="NGG163" s="121"/>
      <c r="NGH163" s="121"/>
      <c r="NGI163" s="121"/>
      <c r="NGJ163" s="121"/>
      <c r="NGK163" s="121"/>
      <c r="NGL163" s="121"/>
      <c r="NGM163" s="121"/>
      <c r="NGN163" s="121"/>
      <c r="NGO163" s="121"/>
      <c r="NGP163" s="121"/>
      <c r="NGQ163" s="121"/>
      <c r="NGR163" s="121"/>
      <c r="NGS163" s="121"/>
      <c r="NGT163" s="121"/>
      <c r="NGU163" s="121"/>
      <c r="NGV163" s="121"/>
      <c r="NGW163" s="121"/>
      <c r="NGX163" s="121"/>
      <c r="NGY163" s="121"/>
      <c r="NGZ163" s="121"/>
      <c r="NHA163" s="121"/>
      <c r="NHB163" s="121"/>
      <c r="NHC163" s="121"/>
      <c r="NHD163" s="121"/>
      <c r="NHE163" s="121"/>
      <c r="NHF163" s="121"/>
      <c r="NHG163" s="121"/>
      <c r="NHH163" s="121"/>
      <c r="NHI163" s="121"/>
      <c r="NHJ163" s="121"/>
      <c r="NHK163" s="121"/>
      <c r="NHL163" s="121"/>
      <c r="NHM163" s="121"/>
      <c r="NHN163" s="121"/>
      <c r="NHO163" s="121"/>
      <c r="NHP163" s="121"/>
      <c r="NHQ163" s="121"/>
      <c r="NHR163" s="121"/>
      <c r="NHS163" s="121"/>
      <c r="NHT163" s="121"/>
      <c r="NHU163" s="121"/>
      <c r="NHV163" s="121"/>
      <c r="NHW163" s="121"/>
      <c r="NHX163" s="121"/>
      <c r="NHY163" s="121"/>
      <c r="NHZ163" s="121"/>
      <c r="NIA163" s="121"/>
      <c r="NIB163" s="121"/>
      <c r="NIC163" s="121"/>
      <c r="NID163" s="121"/>
      <c r="NIE163" s="121"/>
      <c r="NIF163" s="121"/>
      <c r="NIG163" s="121"/>
      <c r="NIH163" s="121"/>
      <c r="NII163" s="121"/>
      <c r="NIJ163" s="121"/>
      <c r="NIK163" s="121"/>
      <c r="NIL163" s="121"/>
      <c r="NIM163" s="121"/>
      <c r="NIN163" s="121"/>
      <c r="NIO163" s="121"/>
      <c r="NIP163" s="121"/>
      <c r="NIQ163" s="121"/>
      <c r="NIR163" s="121"/>
      <c r="NIS163" s="121"/>
      <c r="NIT163" s="121"/>
      <c r="NIU163" s="121"/>
      <c r="NIV163" s="121"/>
      <c r="NIW163" s="121"/>
      <c r="NIX163" s="121"/>
      <c r="NIY163" s="121"/>
      <c r="NIZ163" s="121"/>
      <c r="NJA163" s="121"/>
      <c r="NJB163" s="121"/>
      <c r="NJC163" s="121"/>
      <c r="NJD163" s="121"/>
      <c r="NJE163" s="121"/>
      <c r="NJF163" s="121"/>
      <c r="NJG163" s="121"/>
      <c r="NJH163" s="121"/>
      <c r="NJI163" s="121"/>
      <c r="NJJ163" s="121"/>
      <c r="NJK163" s="121"/>
      <c r="NJL163" s="121"/>
      <c r="NJM163" s="121"/>
      <c r="NJN163" s="121"/>
      <c r="NJO163" s="121"/>
      <c r="NJP163" s="121"/>
      <c r="NJQ163" s="121"/>
      <c r="NJR163" s="121"/>
      <c r="NJS163" s="121"/>
      <c r="NJT163" s="121"/>
      <c r="NJU163" s="121"/>
      <c r="NJV163" s="121"/>
      <c r="NJW163" s="121"/>
      <c r="NJX163" s="121"/>
      <c r="NJY163" s="121"/>
      <c r="NJZ163" s="121"/>
      <c r="NKA163" s="121"/>
      <c r="NKB163" s="121"/>
      <c r="NKC163" s="121"/>
      <c r="NKD163" s="121"/>
      <c r="NKE163" s="121"/>
      <c r="NKF163" s="121"/>
      <c r="NKG163" s="121"/>
      <c r="NKH163" s="121"/>
      <c r="NKI163" s="121"/>
      <c r="NKJ163" s="121"/>
      <c r="NKK163" s="121"/>
      <c r="NKL163" s="121"/>
      <c r="NKM163" s="121"/>
      <c r="NKN163" s="121"/>
      <c r="NKO163" s="121"/>
      <c r="NKP163" s="121"/>
      <c r="NKQ163" s="121"/>
      <c r="NKR163" s="121"/>
      <c r="NKS163" s="121"/>
      <c r="NKT163" s="121"/>
      <c r="NKU163" s="121"/>
      <c r="NKV163" s="121"/>
      <c r="NKW163" s="121"/>
      <c r="NKX163" s="121"/>
      <c r="NKY163" s="121"/>
      <c r="NKZ163" s="121"/>
      <c r="NLA163" s="121"/>
      <c r="NLB163" s="121"/>
      <c r="NLC163" s="121"/>
      <c r="NLD163" s="121"/>
      <c r="NLE163" s="121"/>
      <c r="NLF163" s="121"/>
      <c r="NLG163" s="121"/>
      <c r="NLH163" s="121"/>
      <c r="NLI163" s="121"/>
      <c r="NLJ163" s="121"/>
      <c r="NLK163" s="121"/>
      <c r="NLL163" s="121"/>
      <c r="NLM163" s="121"/>
      <c r="NLN163" s="121"/>
      <c r="NLO163" s="121"/>
      <c r="NLP163" s="121"/>
      <c r="NLQ163" s="121"/>
      <c r="NLR163" s="121"/>
      <c r="NLS163" s="121"/>
      <c r="NLT163" s="121"/>
      <c r="NLU163" s="121"/>
      <c r="NLV163" s="121"/>
      <c r="NLW163" s="121"/>
      <c r="NLX163" s="121"/>
      <c r="NLY163" s="121"/>
      <c r="NLZ163" s="121"/>
      <c r="NMA163" s="121"/>
      <c r="NMB163" s="121"/>
      <c r="NMC163" s="121"/>
      <c r="NMD163" s="121"/>
      <c r="NME163" s="121"/>
      <c r="NMF163" s="121"/>
      <c r="NMG163" s="121"/>
      <c r="NMH163" s="121"/>
      <c r="NMI163" s="121"/>
      <c r="NMJ163" s="121"/>
      <c r="NMK163" s="121"/>
      <c r="NML163" s="121"/>
      <c r="NMM163" s="121"/>
      <c r="NMN163" s="121"/>
      <c r="NMO163" s="121"/>
      <c r="NMP163" s="121"/>
      <c r="NMQ163" s="121"/>
      <c r="NMR163" s="121"/>
      <c r="NMS163" s="121"/>
      <c r="NMT163" s="121"/>
      <c r="NMU163" s="121"/>
      <c r="NMV163" s="121"/>
      <c r="NMW163" s="121"/>
      <c r="NMX163" s="121"/>
      <c r="NMY163" s="121"/>
      <c r="NMZ163" s="121"/>
      <c r="NNA163" s="121"/>
      <c r="NNB163" s="121"/>
      <c r="NNC163" s="121"/>
      <c r="NND163" s="121"/>
      <c r="NNE163" s="121"/>
      <c r="NNF163" s="121"/>
      <c r="NNG163" s="121"/>
      <c r="NNH163" s="121"/>
      <c r="NNI163" s="121"/>
      <c r="NNJ163" s="121"/>
      <c r="NNK163" s="121"/>
      <c r="NNL163" s="121"/>
      <c r="NNM163" s="121"/>
      <c r="NNN163" s="121"/>
      <c r="NNO163" s="121"/>
      <c r="NNP163" s="121"/>
      <c r="NNQ163" s="121"/>
      <c r="NNR163" s="121"/>
      <c r="NNS163" s="121"/>
      <c r="NNT163" s="121"/>
      <c r="NNU163" s="121"/>
      <c r="NNV163" s="121"/>
      <c r="NNW163" s="121"/>
      <c r="NNX163" s="121"/>
      <c r="NNY163" s="121"/>
      <c r="NNZ163" s="121"/>
      <c r="NOA163" s="121"/>
      <c r="NOB163" s="121"/>
      <c r="NOC163" s="121"/>
      <c r="NOD163" s="121"/>
      <c r="NOE163" s="121"/>
      <c r="NOF163" s="121"/>
      <c r="NOG163" s="121"/>
      <c r="NOH163" s="121"/>
      <c r="NOI163" s="121"/>
      <c r="NOJ163" s="121"/>
      <c r="NOK163" s="121"/>
      <c r="NOL163" s="121"/>
      <c r="NOM163" s="121"/>
      <c r="NON163" s="121"/>
      <c r="NOO163" s="121"/>
      <c r="NOP163" s="121"/>
      <c r="NOQ163" s="121"/>
      <c r="NOR163" s="121"/>
      <c r="NOS163" s="121"/>
      <c r="NOT163" s="121"/>
      <c r="NOU163" s="121"/>
      <c r="NOV163" s="121"/>
      <c r="NOW163" s="121"/>
      <c r="NOX163" s="121"/>
      <c r="NOY163" s="121"/>
      <c r="NOZ163" s="121"/>
      <c r="NPA163" s="121"/>
      <c r="NPB163" s="121"/>
      <c r="NPC163" s="121"/>
      <c r="NPD163" s="121"/>
      <c r="NPE163" s="121"/>
      <c r="NPF163" s="121"/>
      <c r="NPG163" s="121"/>
      <c r="NPH163" s="121"/>
      <c r="NPI163" s="121"/>
      <c r="NPJ163" s="121"/>
      <c r="NPK163" s="121"/>
      <c r="NPL163" s="121"/>
      <c r="NPM163" s="121"/>
      <c r="NPN163" s="121"/>
      <c r="NPO163" s="121"/>
      <c r="NPP163" s="121"/>
      <c r="NPQ163" s="121"/>
      <c r="NPR163" s="121"/>
      <c r="NPS163" s="121"/>
      <c r="NPT163" s="121"/>
      <c r="NPU163" s="121"/>
      <c r="NPV163" s="121"/>
      <c r="NPW163" s="121"/>
      <c r="NPX163" s="121"/>
      <c r="NPY163" s="121"/>
      <c r="NPZ163" s="121"/>
      <c r="NQA163" s="121"/>
      <c r="NQB163" s="121"/>
      <c r="NQC163" s="121"/>
      <c r="NQD163" s="121"/>
      <c r="NQE163" s="121"/>
      <c r="NQF163" s="121"/>
      <c r="NQG163" s="121"/>
      <c r="NQH163" s="121"/>
      <c r="NQI163" s="121"/>
      <c r="NQJ163" s="121"/>
      <c r="NQK163" s="121"/>
      <c r="NQL163" s="121"/>
      <c r="NQM163" s="121"/>
      <c r="NQN163" s="121"/>
      <c r="NQO163" s="121"/>
      <c r="NQP163" s="121"/>
      <c r="NQQ163" s="121"/>
      <c r="NQR163" s="121"/>
      <c r="NQS163" s="121"/>
      <c r="NQT163" s="121"/>
      <c r="NQU163" s="121"/>
      <c r="NQV163" s="121"/>
      <c r="NQW163" s="121"/>
      <c r="NQX163" s="121"/>
      <c r="NQY163" s="121"/>
      <c r="NQZ163" s="121"/>
      <c r="NRA163" s="121"/>
      <c r="NRB163" s="121"/>
      <c r="NRC163" s="121"/>
      <c r="NRD163" s="121"/>
      <c r="NRE163" s="121"/>
      <c r="NRF163" s="121"/>
      <c r="NRG163" s="121"/>
      <c r="NRH163" s="121"/>
      <c r="NRI163" s="121"/>
      <c r="NRJ163" s="121"/>
      <c r="NRK163" s="121"/>
      <c r="NRL163" s="121"/>
      <c r="NRM163" s="121"/>
      <c r="NRN163" s="121"/>
      <c r="NRO163" s="121"/>
      <c r="NRP163" s="121"/>
      <c r="NRQ163" s="121"/>
      <c r="NRR163" s="121"/>
      <c r="NRS163" s="121"/>
      <c r="NRT163" s="121"/>
      <c r="NRU163" s="121"/>
      <c r="NRV163" s="121"/>
      <c r="NRW163" s="121"/>
      <c r="NRX163" s="121"/>
      <c r="NRY163" s="121"/>
      <c r="NRZ163" s="121"/>
      <c r="NSA163" s="121"/>
      <c r="NSB163" s="121"/>
      <c r="NSC163" s="121"/>
      <c r="NSD163" s="121"/>
      <c r="NSE163" s="121"/>
      <c r="NSF163" s="121"/>
      <c r="NSG163" s="121"/>
      <c r="NSH163" s="121"/>
      <c r="NSI163" s="121"/>
      <c r="NSJ163" s="121"/>
      <c r="NSK163" s="121"/>
      <c r="NSL163" s="121"/>
      <c r="NSM163" s="121"/>
      <c r="NSN163" s="121"/>
      <c r="NSO163" s="121"/>
      <c r="NSP163" s="121"/>
      <c r="NSQ163" s="121"/>
      <c r="NSR163" s="121"/>
      <c r="NSS163" s="121"/>
      <c r="NST163" s="121"/>
      <c r="NSU163" s="121"/>
      <c r="NSV163" s="121"/>
      <c r="NSW163" s="121"/>
      <c r="NSX163" s="121"/>
      <c r="NSY163" s="121"/>
      <c r="NSZ163" s="121"/>
      <c r="NTA163" s="121"/>
      <c r="NTB163" s="121"/>
      <c r="NTC163" s="121"/>
      <c r="NTD163" s="121"/>
      <c r="NTE163" s="121"/>
      <c r="NTF163" s="121"/>
      <c r="NTG163" s="121"/>
      <c r="NTH163" s="121"/>
      <c r="NTI163" s="121"/>
      <c r="NTJ163" s="121"/>
      <c r="NTK163" s="121"/>
      <c r="NTL163" s="121"/>
      <c r="NTM163" s="121"/>
      <c r="NTN163" s="121"/>
      <c r="NTO163" s="121"/>
      <c r="NTP163" s="121"/>
      <c r="NTQ163" s="121"/>
      <c r="NTR163" s="121"/>
      <c r="NTS163" s="121"/>
      <c r="NTT163" s="121"/>
      <c r="NTU163" s="121"/>
      <c r="NTV163" s="121"/>
      <c r="NTW163" s="121"/>
      <c r="NTX163" s="121"/>
      <c r="NTY163" s="121"/>
      <c r="NTZ163" s="121"/>
      <c r="NUA163" s="121"/>
      <c r="NUB163" s="121"/>
      <c r="NUC163" s="121"/>
      <c r="NUD163" s="121"/>
      <c r="NUE163" s="121"/>
      <c r="NUF163" s="121"/>
      <c r="NUG163" s="121"/>
      <c r="NUH163" s="121"/>
      <c r="NUI163" s="121"/>
      <c r="NUJ163" s="121"/>
      <c r="NUK163" s="121"/>
      <c r="NUL163" s="121"/>
      <c r="NUM163" s="121"/>
      <c r="NUN163" s="121"/>
      <c r="NUO163" s="121"/>
      <c r="NUP163" s="121"/>
      <c r="NUQ163" s="121"/>
      <c r="NUR163" s="121"/>
      <c r="NUS163" s="121"/>
      <c r="NUT163" s="121"/>
      <c r="NUU163" s="121"/>
      <c r="NUV163" s="121"/>
      <c r="NUW163" s="121"/>
      <c r="NUX163" s="121"/>
      <c r="NUY163" s="121"/>
      <c r="NUZ163" s="121"/>
      <c r="NVA163" s="121"/>
      <c r="NVB163" s="121"/>
      <c r="NVC163" s="121"/>
      <c r="NVD163" s="121"/>
      <c r="NVE163" s="121"/>
      <c r="NVF163" s="121"/>
      <c r="NVG163" s="121"/>
      <c r="NVH163" s="121"/>
      <c r="NVI163" s="121"/>
      <c r="NVJ163" s="121"/>
      <c r="NVK163" s="121"/>
      <c r="NVL163" s="121"/>
      <c r="NVM163" s="121"/>
      <c r="NVN163" s="121"/>
      <c r="NVO163" s="121"/>
      <c r="NVP163" s="121"/>
      <c r="NVQ163" s="121"/>
      <c r="NVR163" s="121"/>
      <c r="NVS163" s="121"/>
      <c r="NVT163" s="121"/>
      <c r="NVU163" s="121"/>
      <c r="NVV163" s="121"/>
      <c r="NVW163" s="121"/>
      <c r="NVX163" s="121"/>
      <c r="NVY163" s="121"/>
      <c r="NVZ163" s="121"/>
      <c r="NWA163" s="121"/>
      <c r="NWB163" s="121"/>
      <c r="NWC163" s="121"/>
      <c r="NWD163" s="121"/>
      <c r="NWE163" s="121"/>
      <c r="NWF163" s="121"/>
      <c r="NWG163" s="121"/>
      <c r="NWH163" s="121"/>
      <c r="NWI163" s="121"/>
      <c r="NWJ163" s="121"/>
      <c r="NWK163" s="121"/>
      <c r="NWL163" s="121"/>
      <c r="NWM163" s="121"/>
      <c r="NWN163" s="121"/>
      <c r="NWO163" s="121"/>
      <c r="NWP163" s="121"/>
      <c r="NWQ163" s="121"/>
      <c r="NWR163" s="121"/>
      <c r="NWS163" s="121"/>
      <c r="NWT163" s="121"/>
      <c r="NWU163" s="121"/>
      <c r="NWV163" s="121"/>
      <c r="NWW163" s="121"/>
      <c r="NWX163" s="121"/>
      <c r="NWY163" s="121"/>
      <c r="NWZ163" s="121"/>
      <c r="NXA163" s="121"/>
      <c r="NXB163" s="121"/>
      <c r="NXC163" s="121"/>
      <c r="NXD163" s="121"/>
      <c r="NXE163" s="121"/>
      <c r="NXF163" s="121"/>
      <c r="NXG163" s="121"/>
      <c r="NXH163" s="121"/>
      <c r="NXI163" s="121"/>
      <c r="NXJ163" s="121"/>
      <c r="NXK163" s="121"/>
      <c r="NXL163" s="121"/>
      <c r="NXM163" s="121"/>
      <c r="NXN163" s="121"/>
      <c r="NXO163" s="121"/>
      <c r="NXP163" s="121"/>
      <c r="NXQ163" s="121"/>
      <c r="NXR163" s="121"/>
      <c r="NXS163" s="121"/>
      <c r="NXT163" s="121"/>
      <c r="NXU163" s="121"/>
      <c r="NXV163" s="121"/>
      <c r="NXW163" s="121"/>
      <c r="NXX163" s="121"/>
      <c r="NXY163" s="121"/>
      <c r="NXZ163" s="121"/>
      <c r="NYA163" s="121"/>
      <c r="NYB163" s="121"/>
      <c r="NYC163" s="121"/>
      <c r="NYD163" s="121"/>
      <c r="NYE163" s="121"/>
      <c r="NYF163" s="121"/>
      <c r="NYG163" s="121"/>
      <c r="NYH163" s="121"/>
      <c r="NYI163" s="121"/>
      <c r="NYJ163" s="121"/>
      <c r="NYK163" s="121"/>
      <c r="NYL163" s="121"/>
      <c r="NYM163" s="121"/>
      <c r="NYN163" s="121"/>
      <c r="NYO163" s="121"/>
      <c r="NYP163" s="121"/>
      <c r="NYQ163" s="121"/>
      <c r="NYR163" s="121"/>
      <c r="NYS163" s="121"/>
      <c r="NYT163" s="121"/>
      <c r="NYU163" s="121"/>
      <c r="NYV163" s="121"/>
      <c r="NYW163" s="121"/>
      <c r="NYX163" s="121"/>
      <c r="NYY163" s="121"/>
      <c r="NYZ163" s="121"/>
      <c r="NZA163" s="121"/>
      <c r="NZB163" s="121"/>
      <c r="NZC163" s="121"/>
      <c r="NZD163" s="121"/>
      <c r="NZE163" s="121"/>
      <c r="NZF163" s="121"/>
      <c r="NZG163" s="121"/>
      <c r="NZH163" s="121"/>
      <c r="NZI163" s="121"/>
      <c r="NZJ163" s="121"/>
      <c r="NZK163" s="121"/>
      <c r="NZL163" s="121"/>
      <c r="NZM163" s="121"/>
      <c r="NZN163" s="121"/>
      <c r="NZO163" s="121"/>
      <c r="NZP163" s="121"/>
      <c r="NZQ163" s="121"/>
      <c r="NZR163" s="121"/>
      <c r="NZS163" s="121"/>
      <c r="NZT163" s="121"/>
      <c r="NZU163" s="121"/>
      <c r="NZV163" s="121"/>
      <c r="NZW163" s="121"/>
      <c r="NZX163" s="121"/>
      <c r="NZY163" s="121"/>
      <c r="NZZ163" s="121"/>
      <c r="OAA163" s="121"/>
      <c r="OAB163" s="121"/>
      <c r="OAC163" s="121"/>
      <c r="OAD163" s="121"/>
      <c r="OAE163" s="121"/>
      <c r="OAF163" s="121"/>
      <c r="OAG163" s="121"/>
      <c r="OAH163" s="121"/>
      <c r="OAI163" s="121"/>
      <c r="OAJ163" s="121"/>
      <c r="OAK163" s="121"/>
      <c r="OAL163" s="121"/>
      <c r="OAM163" s="121"/>
      <c r="OAN163" s="121"/>
      <c r="OAO163" s="121"/>
      <c r="OAP163" s="121"/>
      <c r="OAQ163" s="121"/>
      <c r="OAR163" s="121"/>
      <c r="OAS163" s="121"/>
      <c r="OAT163" s="121"/>
      <c r="OAU163" s="121"/>
      <c r="OAV163" s="121"/>
      <c r="OAW163" s="121"/>
      <c r="OAX163" s="121"/>
      <c r="OAY163" s="121"/>
      <c r="OAZ163" s="121"/>
      <c r="OBA163" s="121"/>
      <c r="OBB163" s="121"/>
      <c r="OBC163" s="121"/>
      <c r="OBD163" s="121"/>
      <c r="OBE163" s="121"/>
      <c r="OBF163" s="121"/>
      <c r="OBG163" s="121"/>
      <c r="OBH163" s="121"/>
      <c r="OBI163" s="121"/>
      <c r="OBJ163" s="121"/>
      <c r="OBK163" s="121"/>
      <c r="OBL163" s="121"/>
      <c r="OBM163" s="121"/>
      <c r="OBN163" s="121"/>
      <c r="OBO163" s="121"/>
      <c r="OBP163" s="121"/>
      <c r="OBQ163" s="121"/>
      <c r="OBR163" s="121"/>
      <c r="OBS163" s="121"/>
      <c r="OBT163" s="121"/>
      <c r="OBU163" s="121"/>
      <c r="OBV163" s="121"/>
      <c r="OBW163" s="121"/>
      <c r="OBX163" s="121"/>
      <c r="OBY163" s="121"/>
      <c r="OBZ163" s="121"/>
      <c r="OCA163" s="121"/>
      <c r="OCB163" s="121"/>
      <c r="OCC163" s="121"/>
      <c r="OCD163" s="121"/>
      <c r="OCE163" s="121"/>
      <c r="OCF163" s="121"/>
      <c r="OCG163" s="121"/>
      <c r="OCH163" s="121"/>
      <c r="OCI163" s="121"/>
      <c r="OCJ163" s="121"/>
      <c r="OCK163" s="121"/>
      <c r="OCL163" s="121"/>
      <c r="OCM163" s="121"/>
      <c r="OCN163" s="121"/>
      <c r="OCO163" s="121"/>
      <c r="OCP163" s="121"/>
      <c r="OCQ163" s="121"/>
      <c r="OCR163" s="121"/>
      <c r="OCS163" s="121"/>
      <c r="OCT163" s="121"/>
      <c r="OCU163" s="121"/>
      <c r="OCV163" s="121"/>
      <c r="OCW163" s="121"/>
      <c r="OCX163" s="121"/>
      <c r="OCY163" s="121"/>
      <c r="OCZ163" s="121"/>
      <c r="ODA163" s="121"/>
      <c r="ODB163" s="121"/>
      <c r="ODC163" s="121"/>
      <c r="ODD163" s="121"/>
      <c r="ODE163" s="121"/>
      <c r="ODF163" s="121"/>
      <c r="ODG163" s="121"/>
      <c r="ODH163" s="121"/>
      <c r="ODI163" s="121"/>
      <c r="ODJ163" s="121"/>
      <c r="ODK163" s="121"/>
      <c r="ODL163" s="121"/>
      <c r="ODM163" s="121"/>
      <c r="ODN163" s="121"/>
      <c r="ODO163" s="121"/>
      <c r="ODP163" s="121"/>
      <c r="ODQ163" s="121"/>
      <c r="ODR163" s="121"/>
      <c r="ODS163" s="121"/>
      <c r="ODT163" s="121"/>
      <c r="ODU163" s="121"/>
      <c r="ODV163" s="121"/>
      <c r="ODW163" s="121"/>
      <c r="ODX163" s="121"/>
      <c r="ODY163" s="121"/>
      <c r="ODZ163" s="121"/>
      <c r="OEA163" s="121"/>
      <c r="OEB163" s="121"/>
      <c r="OEC163" s="121"/>
      <c r="OED163" s="121"/>
      <c r="OEE163" s="121"/>
      <c r="OEF163" s="121"/>
      <c r="OEG163" s="121"/>
      <c r="OEH163" s="121"/>
      <c r="OEI163" s="121"/>
      <c r="OEJ163" s="121"/>
      <c r="OEK163" s="121"/>
      <c r="OEL163" s="121"/>
      <c r="OEM163" s="121"/>
      <c r="OEN163" s="121"/>
      <c r="OEO163" s="121"/>
      <c r="OEP163" s="121"/>
      <c r="OEQ163" s="121"/>
      <c r="OER163" s="121"/>
      <c r="OES163" s="121"/>
      <c r="OET163" s="121"/>
      <c r="OEU163" s="121"/>
      <c r="OEV163" s="121"/>
      <c r="OEW163" s="121"/>
      <c r="OEX163" s="121"/>
      <c r="OEY163" s="121"/>
      <c r="OEZ163" s="121"/>
      <c r="OFA163" s="121"/>
      <c r="OFB163" s="121"/>
      <c r="OFC163" s="121"/>
      <c r="OFD163" s="121"/>
      <c r="OFE163" s="121"/>
      <c r="OFF163" s="121"/>
      <c r="OFG163" s="121"/>
      <c r="OFH163" s="121"/>
      <c r="OFI163" s="121"/>
      <c r="OFJ163" s="121"/>
      <c r="OFK163" s="121"/>
      <c r="OFL163" s="121"/>
      <c r="OFM163" s="121"/>
      <c r="OFN163" s="121"/>
      <c r="OFO163" s="121"/>
      <c r="OFP163" s="121"/>
      <c r="OFQ163" s="121"/>
      <c r="OFR163" s="121"/>
      <c r="OFS163" s="121"/>
      <c r="OFT163" s="121"/>
      <c r="OFU163" s="121"/>
      <c r="OFV163" s="121"/>
      <c r="OFW163" s="121"/>
      <c r="OFX163" s="121"/>
      <c r="OFY163" s="121"/>
      <c r="OFZ163" s="121"/>
      <c r="OGA163" s="121"/>
      <c r="OGB163" s="121"/>
      <c r="OGC163" s="121"/>
      <c r="OGD163" s="121"/>
      <c r="OGE163" s="121"/>
      <c r="OGF163" s="121"/>
      <c r="OGG163" s="121"/>
      <c r="OGH163" s="121"/>
      <c r="OGI163" s="121"/>
      <c r="OGJ163" s="121"/>
      <c r="OGK163" s="121"/>
      <c r="OGL163" s="121"/>
      <c r="OGM163" s="121"/>
      <c r="OGN163" s="121"/>
      <c r="OGO163" s="121"/>
      <c r="OGP163" s="121"/>
      <c r="OGQ163" s="121"/>
      <c r="OGR163" s="121"/>
      <c r="OGS163" s="121"/>
      <c r="OGT163" s="121"/>
      <c r="OGU163" s="121"/>
      <c r="OGV163" s="121"/>
      <c r="OGW163" s="121"/>
      <c r="OGX163" s="121"/>
      <c r="OGY163" s="121"/>
      <c r="OGZ163" s="121"/>
      <c r="OHA163" s="121"/>
      <c r="OHB163" s="121"/>
      <c r="OHC163" s="121"/>
      <c r="OHD163" s="121"/>
      <c r="OHE163" s="121"/>
      <c r="OHF163" s="121"/>
      <c r="OHG163" s="121"/>
      <c r="OHH163" s="121"/>
      <c r="OHI163" s="121"/>
      <c r="OHJ163" s="121"/>
      <c r="OHK163" s="121"/>
      <c r="OHL163" s="121"/>
      <c r="OHM163" s="121"/>
      <c r="OHN163" s="121"/>
      <c r="OHO163" s="121"/>
      <c r="OHP163" s="121"/>
      <c r="OHQ163" s="121"/>
      <c r="OHR163" s="121"/>
      <c r="OHS163" s="121"/>
      <c r="OHT163" s="121"/>
      <c r="OHU163" s="121"/>
      <c r="OHV163" s="121"/>
      <c r="OHW163" s="121"/>
      <c r="OHX163" s="121"/>
      <c r="OHY163" s="121"/>
      <c r="OHZ163" s="121"/>
      <c r="OIA163" s="121"/>
      <c r="OIB163" s="121"/>
      <c r="OIC163" s="121"/>
      <c r="OID163" s="121"/>
      <c r="OIE163" s="121"/>
      <c r="OIF163" s="121"/>
      <c r="OIG163" s="121"/>
      <c r="OIH163" s="121"/>
      <c r="OII163" s="121"/>
      <c r="OIJ163" s="121"/>
      <c r="OIK163" s="121"/>
      <c r="OIL163" s="121"/>
      <c r="OIM163" s="121"/>
      <c r="OIN163" s="121"/>
      <c r="OIO163" s="121"/>
      <c r="OIP163" s="121"/>
      <c r="OIQ163" s="121"/>
      <c r="OIR163" s="121"/>
      <c r="OIS163" s="121"/>
      <c r="OIT163" s="121"/>
      <c r="OIU163" s="121"/>
      <c r="OIV163" s="121"/>
      <c r="OIW163" s="121"/>
      <c r="OIX163" s="121"/>
      <c r="OIY163" s="121"/>
      <c r="OIZ163" s="121"/>
      <c r="OJA163" s="121"/>
      <c r="OJB163" s="121"/>
      <c r="OJC163" s="121"/>
      <c r="OJD163" s="121"/>
      <c r="OJE163" s="121"/>
      <c r="OJF163" s="121"/>
      <c r="OJG163" s="121"/>
      <c r="OJH163" s="121"/>
      <c r="OJI163" s="121"/>
      <c r="OJJ163" s="121"/>
      <c r="OJK163" s="121"/>
      <c r="OJL163" s="121"/>
      <c r="OJM163" s="121"/>
      <c r="OJN163" s="121"/>
      <c r="OJO163" s="121"/>
      <c r="OJP163" s="121"/>
      <c r="OJQ163" s="121"/>
      <c r="OJR163" s="121"/>
      <c r="OJS163" s="121"/>
      <c r="OJT163" s="121"/>
      <c r="OJU163" s="121"/>
      <c r="OJV163" s="121"/>
      <c r="OJW163" s="121"/>
      <c r="OJX163" s="121"/>
      <c r="OJY163" s="121"/>
      <c r="OJZ163" s="121"/>
      <c r="OKA163" s="121"/>
      <c r="OKB163" s="121"/>
      <c r="OKC163" s="121"/>
      <c r="OKD163" s="121"/>
      <c r="OKE163" s="121"/>
      <c r="OKF163" s="121"/>
      <c r="OKG163" s="121"/>
      <c r="OKH163" s="121"/>
      <c r="OKI163" s="121"/>
      <c r="OKJ163" s="121"/>
      <c r="OKK163" s="121"/>
      <c r="OKL163" s="121"/>
      <c r="OKM163" s="121"/>
      <c r="OKN163" s="121"/>
      <c r="OKO163" s="121"/>
      <c r="OKP163" s="121"/>
      <c r="OKQ163" s="121"/>
      <c r="OKR163" s="121"/>
      <c r="OKS163" s="121"/>
      <c r="OKT163" s="121"/>
      <c r="OKU163" s="121"/>
      <c r="OKV163" s="121"/>
      <c r="OKW163" s="121"/>
      <c r="OKX163" s="121"/>
      <c r="OKY163" s="121"/>
      <c r="OKZ163" s="121"/>
      <c r="OLA163" s="121"/>
      <c r="OLB163" s="121"/>
      <c r="OLC163" s="121"/>
      <c r="OLD163" s="121"/>
      <c r="OLE163" s="121"/>
      <c r="OLF163" s="121"/>
      <c r="OLG163" s="121"/>
      <c r="OLH163" s="121"/>
      <c r="OLI163" s="121"/>
      <c r="OLJ163" s="121"/>
      <c r="OLK163" s="121"/>
      <c r="OLL163" s="121"/>
      <c r="OLM163" s="121"/>
      <c r="OLN163" s="121"/>
      <c r="OLO163" s="121"/>
      <c r="OLP163" s="121"/>
      <c r="OLQ163" s="121"/>
      <c r="OLR163" s="121"/>
      <c r="OLS163" s="121"/>
      <c r="OLT163" s="121"/>
      <c r="OLU163" s="121"/>
      <c r="OLV163" s="121"/>
      <c r="OLW163" s="121"/>
      <c r="OLX163" s="121"/>
      <c r="OLY163" s="121"/>
      <c r="OLZ163" s="121"/>
      <c r="OMA163" s="121"/>
      <c r="OMB163" s="121"/>
      <c r="OMC163" s="121"/>
      <c r="OMD163" s="121"/>
      <c r="OME163" s="121"/>
      <c r="OMF163" s="121"/>
      <c r="OMG163" s="121"/>
      <c r="OMH163" s="121"/>
      <c r="OMI163" s="121"/>
      <c r="OMJ163" s="121"/>
      <c r="OMK163" s="121"/>
      <c r="OML163" s="121"/>
      <c r="OMM163" s="121"/>
      <c r="OMN163" s="121"/>
      <c r="OMO163" s="121"/>
      <c r="OMP163" s="121"/>
      <c r="OMQ163" s="121"/>
      <c r="OMR163" s="121"/>
      <c r="OMS163" s="121"/>
      <c r="OMT163" s="121"/>
      <c r="OMU163" s="121"/>
      <c r="OMV163" s="121"/>
      <c r="OMW163" s="121"/>
      <c r="OMX163" s="121"/>
      <c r="OMY163" s="121"/>
      <c r="OMZ163" s="121"/>
      <c r="ONA163" s="121"/>
      <c r="ONB163" s="121"/>
      <c r="ONC163" s="121"/>
      <c r="OND163" s="121"/>
      <c r="ONE163" s="121"/>
      <c r="ONF163" s="121"/>
      <c r="ONG163" s="121"/>
      <c r="ONH163" s="121"/>
      <c r="ONI163" s="121"/>
      <c r="ONJ163" s="121"/>
      <c r="ONK163" s="121"/>
      <c r="ONL163" s="121"/>
      <c r="ONM163" s="121"/>
      <c r="ONN163" s="121"/>
      <c r="ONO163" s="121"/>
      <c r="ONP163" s="121"/>
      <c r="ONQ163" s="121"/>
      <c r="ONR163" s="121"/>
      <c r="ONS163" s="121"/>
      <c r="ONT163" s="121"/>
      <c r="ONU163" s="121"/>
      <c r="ONV163" s="121"/>
      <c r="ONW163" s="121"/>
      <c r="ONX163" s="121"/>
      <c r="ONY163" s="121"/>
      <c r="ONZ163" s="121"/>
      <c r="OOA163" s="121"/>
      <c r="OOB163" s="121"/>
      <c r="OOC163" s="121"/>
      <c r="OOD163" s="121"/>
      <c r="OOE163" s="121"/>
      <c r="OOF163" s="121"/>
      <c r="OOG163" s="121"/>
      <c r="OOH163" s="121"/>
      <c r="OOI163" s="121"/>
      <c r="OOJ163" s="121"/>
      <c r="OOK163" s="121"/>
      <c r="OOL163" s="121"/>
      <c r="OOM163" s="121"/>
      <c r="OON163" s="121"/>
      <c r="OOO163" s="121"/>
      <c r="OOP163" s="121"/>
      <c r="OOQ163" s="121"/>
      <c r="OOR163" s="121"/>
      <c r="OOS163" s="121"/>
      <c r="OOT163" s="121"/>
      <c r="OOU163" s="121"/>
      <c r="OOV163" s="121"/>
      <c r="OOW163" s="121"/>
      <c r="OOX163" s="121"/>
      <c r="OOY163" s="121"/>
      <c r="OOZ163" s="121"/>
      <c r="OPA163" s="121"/>
      <c r="OPB163" s="121"/>
      <c r="OPC163" s="121"/>
      <c r="OPD163" s="121"/>
      <c r="OPE163" s="121"/>
      <c r="OPF163" s="121"/>
      <c r="OPG163" s="121"/>
      <c r="OPH163" s="121"/>
      <c r="OPI163" s="121"/>
      <c r="OPJ163" s="121"/>
      <c r="OPK163" s="121"/>
      <c r="OPL163" s="121"/>
      <c r="OPM163" s="121"/>
      <c r="OPN163" s="121"/>
      <c r="OPO163" s="121"/>
      <c r="OPP163" s="121"/>
      <c r="OPQ163" s="121"/>
      <c r="OPR163" s="121"/>
      <c r="OPS163" s="121"/>
      <c r="OPT163" s="121"/>
      <c r="OPU163" s="121"/>
      <c r="OPV163" s="121"/>
      <c r="OPW163" s="121"/>
      <c r="OPX163" s="121"/>
      <c r="OPY163" s="121"/>
      <c r="OPZ163" s="121"/>
      <c r="OQA163" s="121"/>
      <c r="OQB163" s="121"/>
      <c r="OQC163" s="121"/>
      <c r="OQD163" s="121"/>
      <c r="OQE163" s="121"/>
      <c r="OQF163" s="121"/>
      <c r="OQG163" s="121"/>
      <c r="OQH163" s="121"/>
      <c r="OQI163" s="121"/>
      <c r="OQJ163" s="121"/>
      <c r="OQK163" s="121"/>
      <c r="OQL163" s="121"/>
      <c r="OQM163" s="121"/>
      <c r="OQN163" s="121"/>
      <c r="OQO163" s="121"/>
      <c r="OQP163" s="121"/>
      <c r="OQQ163" s="121"/>
      <c r="OQR163" s="121"/>
      <c r="OQS163" s="121"/>
      <c r="OQT163" s="121"/>
      <c r="OQU163" s="121"/>
      <c r="OQV163" s="121"/>
      <c r="OQW163" s="121"/>
      <c r="OQX163" s="121"/>
      <c r="OQY163" s="121"/>
      <c r="OQZ163" s="121"/>
      <c r="ORA163" s="121"/>
      <c r="ORB163" s="121"/>
      <c r="ORC163" s="121"/>
      <c r="ORD163" s="121"/>
      <c r="ORE163" s="121"/>
      <c r="ORF163" s="121"/>
      <c r="ORG163" s="121"/>
      <c r="ORH163" s="121"/>
      <c r="ORI163" s="121"/>
      <c r="ORJ163" s="121"/>
      <c r="ORK163" s="121"/>
      <c r="ORL163" s="121"/>
      <c r="ORM163" s="121"/>
      <c r="ORN163" s="121"/>
      <c r="ORO163" s="121"/>
      <c r="ORP163" s="121"/>
      <c r="ORQ163" s="121"/>
      <c r="ORR163" s="121"/>
      <c r="ORS163" s="121"/>
      <c r="ORT163" s="121"/>
      <c r="ORU163" s="121"/>
      <c r="ORV163" s="121"/>
      <c r="ORW163" s="121"/>
      <c r="ORX163" s="121"/>
      <c r="ORY163" s="121"/>
      <c r="ORZ163" s="121"/>
      <c r="OSA163" s="121"/>
      <c r="OSB163" s="121"/>
      <c r="OSC163" s="121"/>
      <c r="OSD163" s="121"/>
      <c r="OSE163" s="121"/>
      <c r="OSF163" s="121"/>
      <c r="OSG163" s="121"/>
      <c r="OSH163" s="121"/>
      <c r="OSI163" s="121"/>
      <c r="OSJ163" s="121"/>
      <c r="OSK163" s="121"/>
      <c r="OSL163" s="121"/>
      <c r="OSM163" s="121"/>
      <c r="OSN163" s="121"/>
      <c r="OSO163" s="121"/>
      <c r="OSP163" s="121"/>
      <c r="OSQ163" s="121"/>
      <c r="OSR163" s="121"/>
      <c r="OSS163" s="121"/>
      <c r="OST163" s="121"/>
      <c r="OSU163" s="121"/>
      <c r="OSV163" s="121"/>
      <c r="OSW163" s="121"/>
      <c r="OSX163" s="121"/>
      <c r="OSY163" s="121"/>
      <c r="OSZ163" s="121"/>
      <c r="OTA163" s="121"/>
      <c r="OTB163" s="121"/>
      <c r="OTC163" s="121"/>
      <c r="OTD163" s="121"/>
      <c r="OTE163" s="121"/>
      <c r="OTF163" s="121"/>
      <c r="OTG163" s="121"/>
      <c r="OTH163" s="121"/>
      <c r="OTI163" s="121"/>
      <c r="OTJ163" s="121"/>
      <c r="OTK163" s="121"/>
      <c r="OTL163" s="121"/>
      <c r="OTM163" s="121"/>
      <c r="OTN163" s="121"/>
      <c r="OTO163" s="121"/>
      <c r="OTP163" s="121"/>
      <c r="OTQ163" s="121"/>
      <c r="OTR163" s="121"/>
      <c r="OTS163" s="121"/>
      <c r="OTT163" s="121"/>
      <c r="OTU163" s="121"/>
      <c r="OTV163" s="121"/>
      <c r="OTW163" s="121"/>
      <c r="OTX163" s="121"/>
      <c r="OTY163" s="121"/>
      <c r="OTZ163" s="121"/>
      <c r="OUA163" s="121"/>
      <c r="OUB163" s="121"/>
      <c r="OUC163" s="121"/>
      <c r="OUD163" s="121"/>
      <c r="OUE163" s="121"/>
      <c r="OUF163" s="121"/>
      <c r="OUG163" s="121"/>
      <c r="OUH163" s="121"/>
      <c r="OUI163" s="121"/>
      <c r="OUJ163" s="121"/>
      <c r="OUK163" s="121"/>
      <c r="OUL163" s="121"/>
      <c r="OUM163" s="121"/>
      <c r="OUN163" s="121"/>
      <c r="OUO163" s="121"/>
      <c r="OUP163" s="121"/>
      <c r="OUQ163" s="121"/>
      <c r="OUR163" s="121"/>
      <c r="OUS163" s="121"/>
      <c r="OUT163" s="121"/>
      <c r="OUU163" s="121"/>
      <c r="OUV163" s="121"/>
      <c r="OUW163" s="121"/>
      <c r="OUX163" s="121"/>
      <c r="OUY163" s="121"/>
      <c r="OUZ163" s="121"/>
      <c r="OVA163" s="121"/>
      <c r="OVB163" s="121"/>
      <c r="OVC163" s="121"/>
      <c r="OVD163" s="121"/>
      <c r="OVE163" s="121"/>
      <c r="OVF163" s="121"/>
      <c r="OVG163" s="121"/>
      <c r="OVH163" s="121"/>
      <c r="OVI163" s="121"/>
      <c r="OVJ163" s="121"/>
      <c r="OVK163" s="121"/>
      <c r="OVL163" s="121"/>
      <c r="OVM163" s="121"/>
      <c r="OVN163" s="121"/>
      <c r="OVO163" s="121"/>
      <c r="OVP163" s="121"/>
      <c r="OVQ163" s="121"/>
      <c r="OVR163" s="121"/>
      <c r="OVS163" s="121"/>
      <c r="OVT163" s="121"/>
      <c r="OVU163" s="121"/>
      <c r="OVV163" s="121"/>
      <c r="OVW163" s="121"/>
      <c r="OVX163" s="121"/>
      <c r="OVY163" s="121"/>
      <c r="OVZ163" s="121"/>
      <c r="OWA163" s="121"/>
      <c r="OWB163" s="121"/>
      <c r="OWC163" s="121"/>
      <c r="OWD163" s="121"/>
      <c r="OWE163" s="121"/>
      <c r="OWF163" s="121"/>
      <c r="OWG163" s="121"/>
      <c r="OWH163" s="121"/>
      <c r="OWI163" s="121"/>
      <c r="OWJ163" s="121"/>
      <c r="OWK163" s="121"/>
      <c r="OWL163" s="121"/>
      <c r="OWM163" s="121"/>
      <c r="OWN163" s="121"/>
      <c r="OWO163" s="121"/>
      <c r="OWP163" s="121"/>
      <c r="OWQ163" s="121"/>
      <c r="OWR163" s="121"/>
      <c r="OWS163" s="121"/>
      <c r="OWT163" s="121"/>
      <c r="OWU163" s="121"/>
      <c r="OWV163" s="121"/>
      <c r="OWW163" s="121"/>
      <c r="OWX163" s="121"/>
      <c r="OWY163" s="121"/>
      <c r="OWZ163" s="121"/>
      <c r="OXA163" s="121"/>
      <c r="OXB163" s="121"/>
      <c r="OXC163" s="121"/>
      <c r="OXD163" s="121"/>
      <c r="OXE163" s="121"/>
      <c r="OXF163" s="121"/>
      <c r="OXG163" s="121"/>
      <c r="OXH163" s="121"/>
      <c r="OXI163" s="121"/>
      <c r="OXJ163" s="121"/>
      <c r="OXK163" s="121"/>
      <c r="OXL163" s="121"/>
      <c r="OXM163" s="121"/>
      <c r="OXN163" s="121"/>
      <c r="OXO163" s="121"/>
      <c r="OXP163" s="121"/>
      <c r="OXQ163" s="121"/>
      <c r="OXR163" s="121"/>
      <c r="OXS163" s="121"/>
      <c r="OXT163" s="121"/>
      <c r="OXU163" s="121"/>
      <c r="OXV163" s="121"/>
      <c r="OXW163" s="121"/>
      <c r="OXX163" s="121"/>
      <c r="OXY163" s="121"/>
      <c r="OXZ163" s="121"/>
      <c r="OYA163" s="121"/>
      <c r="OYB163" s="121"/>
      <c r="OYC163" s="121"/>
      <c r="OYD163" s="121"/>
      <c r="OYE163" s="121"/>
      <c r="OYF163" s="121"/>
      <c r="OYG163" s="121"/>
      <c r="OYH163" s="121"/>
      <c r="OYI163" s="121"/>
      <c r="OYJ163" s="121"/>
      <c r="OYK163" s="121"/>
      <c r="OYL163" s="121"/>
      <c r="OYM163" s="121"/>
      <c r="OYN163" s="121"/>
      <c r="OYO163" s="121"/>
      <c r="OYP163" s="121"/>
      <c r="OYQ163" s="121"/>
      <c r="OYR163" s="121"/>
      <c r="OYS163" s="121"/>
      <c r="OYT163" s="121"/>
      <c r="OYU163" s="121"/>
      <c r="OYV163" s="121"/>
      <c r="OYW163" s="121"/>
      <c r="OYX163" s="121"/>
      <c r="OYY163" s="121"/>
      <c r="OYZ163" s="121"/>
      <c r="OZA163" s="121"/>
      <c r="OZB163" s="121"/>
      <c r="OZC163" s="121"/>
      <c r="OZD163" s="121"/>
      <c r="OZE163" s="121"/>
      <c r="OZF163" s="121"/>
      <c r="OZG163" s="121"/>
      <c r="OZH163" s="121"/>
      <c r="OZI163" s="121"/>
      <c r="OZJ163" s="121"/>
      <c r="OZK163" s="121"/>
      <c r="OZL163" s="121"/>
      <c r="OZM163" s="121"/>
      <c r="OZN163" s="121"/>
      <c r="OZO163" s="121"/>
      <c r="OZP163" s="121"/>
      <c r="OZQ163" s="121"/>
      <c r="OZR163" s="121"/>
      <c r="OZS163" s="121"/>
      <c r="OZT163" s="121"/>
      <c r="OZU163" s="121"/>
      <c r="OZV163" s="121"/>
      <c r="OZW163" s="121"/>
      <c r="OZX163" s="121"/>
      <c r="OZY163" s="121"/>
      <c r="OZZ163" s="121"/>
      <c r="PAA163" s="121"/>
      <c r="PAB163" s="121"/>
      <c r="PAC163" s="121"/>
      <c r="PAD163" s="121"/>
      <c r="PAE163" s="121"/>
      <c r="PAF163" s="121"/>
      <c r="PAG163" s="121"/>
      <c r="PAH163" s="121"/>
      <c r="PAI163" s="121"/>
      <c r="PAJ163" s="121"/>
      <c r="PAK163" s="121"/>
      <c r="PAL163" s="121"/>
      <c r="PAM163" s="121"/>
      <c r="PAN163" s="121"/>
      <c r="PAO163" s="121"/>
      <c r="PAP163" s="121"/>
      <c r="PAQ163" s="121"/>
      <c r="PAR163" s="121"/>
      <c r="PAS163" s="121"/>
      <c r="PAT163" s="121"/>
      <c r="PAU163" s="121"/>
      <c r="PAV163" s="121"/>
      <c r="PAW163" s="121"/>
      <c r="PAX163" s="121"/>
      <c r="PAY163" s="121"/>
      <c r="PAZ163" s="121"/>
      <c r="PBA163" s="121"/>
      <c r="PBB163" s="121"/>
      <c r="PBC163" s="121"/>
      <c r="PBD163" s="121"/>
      <c r="PBE163" s="121"/>
      <c r="PBF163" s="121"/>
      <c r="PBG163" s="121"/>
      <c r="PBH163" s="121"/>
      <c r="PBI163" s="121"/>
      <c r="PBJ163" s="121"/>
      <c r="PBK163" s="121"/>
      <c r="PBL163" s="121"/>
      <c r="PBM163" s="121"/>
      <c r="PBN163" s="121"/>
      <c r="PBO163" s="121"/>
      <c r="PBP163" s="121"/>
      <c r="PBQ163" s="121"/>
      <c r="PBR163" s="121"/>
      <c r="PBS163" s="121"/>
      <c r="PBT163" s="121"/>
      <c r="PBU163" s="121"/>
      <c r="PBV163" s="121"/>
      <c r="PBW163" s="121"/>
      <c r="PBX163" s="121"/>
      <c r="PBY163" s="121"/>
      <c r="PBZ163" s="121"/>
      <c r="PCA163" s="121"/>
      <c r="PCB163" s="121"/>
      <c r="PCC163" s="121"/>
      <c r="PCD163" s="121"/>
      <c r="PCE163" s="121"/>
      <c r="PCF163" s="121"/>
      <c r="PCG163" s="121"/>
      <c r="PCH163" s="121"/>
      <c r="PCI163" s="121"/>
      <c r="PCJ163" s="121"/>
      <c r="PCK163" s="121"/>
      <c r="PCL163" s="121"/>
      <c r="PCM163" s="121"/>
      <c r="PCN163" s="121"/>
      <c r="PCO163" s="121"/>
      <c r="PCP163" s="121"/>
      <c r="PCQ163" s="121"/>
      <c r="PCR163" s="121"/>
      <c r="PCS163" s="121"/>
      <c r="PCT163" s="121"/>
      <c r="PCU163" s="121"/>
      <c r="PCV163" s="121"/>
      <c r="PCW163" s="121"/>
      <c r="PCX163" s="121"/>
      <c r="PCY163" s="121"/>
      <c r="PCZ163" s="121"/>
      <c r="PDA163" s="121"/>
      <c r="PDB163" s="121"/>
      <c r="PDC163" s="121"/>
      <c r="PDD163" s="121"/>
      <c r="PDE163" s="121"/>
      <c r="PDF163" s="121"/>
      <c r="PDG163" s="121"/>
      <c r="PDH163" s="121"/>
      <c r="PDI163" s="121"/>
      <c r="PDJ163" s="121"/>
      <c r="PDK163" s="121"/>
      <c r="PDL163" s="121"/>
      <c r="PDM163" s="121"/>
      <c r="PDN163" s="121"/>
      <c r="PDO163" s="121"/>
      <c r="PDP163" s="121"/>
      <c r="PDQ163" s="121"/>
      <c r="PDR163" s="121"/>
      <c r="PDS163" s="121"/>
      <c r="PDT163" s="121"/>
      <c r="PDU163" s="121"/>
      <c r="PDV163" s="121"/>
      <c r="PDW163" s="121"/>
      <c r="PDX163" s="121"/>
      <c r="PDY163" s="121"/>
      <c r="PDZ163" s="121"/>
      <c r="PEA163" s="121"/>
      <c r="PEB163" s="121"/>
      <c r="PEC163" s="121"/>
      <c r="PED163" s="121"/>
      <c r="PEE163" s="121"/>
      <c r="PEF163" s="121"/>
      <c r="PEG163" s="121"/>
      <c r="PEH163" s="121"/>
      <c r="PEI163" s="121"/>
      <c r="PEJ163" s="121"/>
      <c r="PEK163" s="121"/>
      <c r="PEL163" s="121"/>
      <c r="PEM163" s="121"/>
      <c r="PEN163" s="121"/>
      <c r="PEO163" s="121"/>
      <c r="PEP163" s="121"/>
      <c r="PEQ163" s="121"/>
      <c r="PER163" s="121"/>
      <c r="PES163" s="121"/>
      <c r="PET163" s="121"/>
      <c r="PEU163" s="121"/>
      <c r="PEV163" s="121"/>
      <c r="PEW163" s="121"/>
      <c r="PEX163" s="121"/>
      <c r="PEY163" s="121"/>
      <c r="PEZ163" s="121"/>
      <c r="PFA163" s="121"/>
      <c r="PFB163" s="121"/>
      <c r="PFC163" s="121"/>
      <c r="PFD163" s="121"/>
      <c r="PFE163" s="121"/>
      <c r="PFF163" s="121"/>
      <c r="PFG163" s="121"/>
      <c r="PFH163" s="121"/>
      <c r="PFI163" s="121"/>
      <c r="PFJ163" s="121"/>
      <c r="PFK163" s="121"/>
      <c r="PFL163" s="121"/>
      <c r="PFM163" s="121"/>
      <c r="PFN163" s="121"/>
      <c r="PFO163" s="121"/>
      <c r="PFP163" s="121"/>
      <c r="PFQ163" s="121"/>
      <c r="PFR163" s="121"/>
      <c r="PFS163" s="121"/>
      <c r="PFT163" s="121"/>
      <c r="PFU163" s="121"/>
      <c r="PFV163" s="121"/>
      <c r="PFW163" s="121"/>
      <c r="PFX163" s="121"/>
      <c r="PFY163" s="121"/>
      <c r="PFZ163" s="121"/>
      <c r="PGA163" s="121"/>
      <c r="PGB163" s="121"/>
      <c r="PGC163" s="121"/>
      <c r="PGD163" s="121"/>
      <c r="PGE163" s="121"/>
      <c r="PGF163" s="121"/>
      <c r="PGG163" s="121"/>
      <c r="PGH163" s="121"/>
      <c r="PGI163" s="121"/>
      <c r="PGJ163" s="121"/>
      <c r="PGK163" s="121"/>
      <c r="PGL163" s="121"/>
      <c r="PGM163" s="121"/>
      <c r="PGN163" s="121"/>
      <c r="PGO163" s="121"/>
      <c r="PGP163" s="121"/>
      <c r="PGQ163" s="121"/>
      <c r="PGR163" s="121"/>
      <c r="PGS163" s="121"/>
      <c r="PGT163" s="121"/>
      <c r="PGU163" s="121"/>
      <c r="PGV163" s="121"/>
      <c r="PGW163" s="121"/>
      <c r="PGX163" s="121"/>
      <c r="PGY163" s="121"/>
      <c r="PGZ163" s="121"/>
      <c r="PHA163" s="121"/>
      <c r="PHB163" s="121"/>
      <c r="PHC163" s="121"/>
      <c r="PHD163" s="121"/>
      <c r="PHE163" s="121"/>
      <c r="PHF163" s="121"/>
      <c r="PHG163" s="121"/>
      <c r="PHH163" s="121"/>
      <c r="PHI163" s="121"/>
      <c r="PHJ163" s="121"/>
      <c r="PHK163" s="121"/>
      <c r="PHL163" s="121"/>
      <c r="PHM163" s="121"/>
      <c r="PHN163" s="121"/>
      <c r="PHO163" s="121"/>
      <c r="PHP163" s="121"/>
      <c r="PHQ163" s="121"/>
      <c r="PHR163" s="121"/>
      <c r="PHS163" s="121"/>
      <c r="PHT163" s="121"/>
      <c r="PHU163" s="121"/>
      <c r="PHV163" s="121"/>
      <c r="PHW163" s="121"/>
      <c r="PHX163" s="121"/>
      <c r="PHY163" s="121"/>
      <c r="PHZ163" s="121"/>
      <c r="PIA163" s="121"/>
      <c r="PIB163" s="121"/>
      <c r="PIC163" s="121"/>
      <c r="PID163" s="121"/>
      <c r="PIE163" s="121"/>
      <c r="PIF163" s="121"/>
      <c r="PIG163" s="121"/>
      <c r="PIH163" s="121"/>
      <c r="PII163" s="121"/>
      <c r="PIJ163" s="121"/>
      <c r="PIK163" s="121"/>
      <c r="PIL163" s="121"/>
      <c r="PIM163" s="121"/>
      <c r="PIN163" s="121"/>
      <c r="PIO163" s="121"/>
      <c r="PIP163" s="121"/>
      <c r="PIQ163" s="121"/>
      <c r="PIR163" s="121"/>
      <c r="PIS163" s="121"/>
      <c r="PIT163" s="121"/>
      <c r="PIU163" s="121"/>
      <c r="PIV163" s="121"/>
      <c r="PIW163" s="121"/>
      <c r="PIX163" s="121"/>
      <c r="PIY163" s="121"/>
      <c r="PIZ163" s="121"/>
      <c r="PJA163" s="121"/>
      <c r="PJB163" s="121"/>
      <c r="PJC163" s="121"/>
      <c r="PJD163" s="121"/>
      <c r="PJE163" s="121"/>
      <c r="PJF163" s="121"/>
      <c r="PJG163" s="121"/>
      <c r="PJH163" s="121"/>
      <c r="PJI163" s="121"/>
      <c r="PJJ163" s="121"/>
      <c r="PJK163" s="121"/>
      <c r="PJL163" s="121"/>
      <c r="PJM163" s="121"/>
      <c r="PJN163" s="121"/>
      <c r="PJO163" s="121"/>
      <c r="PJP163" s="121"/>
      <c r="PJQ163" s="121"/>
      <c r="PJR163" s="121"/>
      <c r="PJS163" s="121"/>
      <c r="PJT163" s="121"/>
      <c r="PJU163" s="121"/>
      <c r="PJV163" s="121"/>
      <c r="PJW163" s="121"/>
      <c r="PJX163" s="121"/>
      <c r="PJY163" s="121"/>
      <c r="PJZ163" s="121"/>
      <c r="PKA163" s="121"/>
      <c r="PKB163" s="121"/>
      <c r="PKC163" s="121"/>
      <c r="PKD163" s="121"/>
      <c r="PKE163" s="121"/>
      <c r="PKF163" s="121"/>
      <c r="PKG163" s="121"/>
      <c r="PKH163" s="121"/>
      <c r="PKI163" s="121"/>
      <c r="PKJ163" s="121"/>
      <c r="PKK163" s="121"/>
      <c r="PKL163" s="121"/>
      <c r="PKM163" s="121"/>
      <c r="PKN163" s="121"/>
      <c r="PKO163" s="121"/>
      <c r="PKP163" s="121"/>
      <c r="PKQ163" s="121"/>
      <c r="PKR163" s="121"/>
      <c r="PKS163" s="121"/>
      <c r="PKT163" s="121"/>
      <c r="PKU163" s="121"/>
      <c r="PKV163" s="121"/>
      <c r="PKW163" s="121"/>
      <c r="PKX163" s="121"/>
      <c r="PKY163" s="121"/>
      <c r="PKZ163" s="121"/>
      <c r="PLA163" s="121"/>
      <c r="PLB163" s="121"/>
      <c r="PLC163" s="121"/>
      <c r="PLD163" s="121"/>
      <c r="PLE163" s="121"/>
      <c r="PLF163" s="121"/>
      <c r="PLG163" s="121"/>
      <c r="PLH163" s="121"/>
      <c r="PLI163" s="121"/>
      <c r="PLJ163" s="121"/>
      <c r="PLK163" s="121"/>
      <c r="PLL163" s="121"/>
      <c r="PLM163" s="121"/>
      <c r="PLN163" s="121"/>
      <c r="PLO163" s="121"/>
      <c r="PLP163" s="121"/>
      <c r="PLQ163" s="121"/>
      <c r="PLR163" s="121"/>
      <c r="PLS163" s="121"/>
      <c r="PLT163" s="121"/>
      <c r="PLU163" s="121"/>
      <c r="PLV163" s="121"/>
      <c r="PLW163" s="121"/>
      <c r="PLX163" s="121"/>
      <c r="PLY163" s="121"/>
      <c r="PLZ163" s="121"/>
      <c r="PMA163" s="121"/>
      <c r="PMB163" s="121"/>
      <c r="PMC163" s="121"/>
      <c r="PMD163" s="121"/>
      <c r="PME163" s="121"/>
      <c r="PMF163" s="121"/>
      <c r="PMG163" s="121"/>
      <c r="PMH163" s="121"/>
      <c r="PMI163" s="121"/>
      <c r="PMJ163" s="121"/>
      <c r="PMK163" s="121"/>
      <c r="PML163" s="121"/>
      <c r="PMM163" s="121"/>
      <c r="PMN163" s="121"/>
      <c r="PMO163" s="121"/>
      <c r="PMP163" s="121"/>
      <c r="PMQ163" s="121"/>
      <c r="PMR163" s="121"/>
      <c r="PMS163" s="121"/>
      <c r="PMT163" s="121"/>
      <c r="PMU163" s="121"/>
      <c r="PMV163" s="121"/>
      <c r="PMW163" s="121"/>
      <c r="PMX163" s="121"/>
      <c r="PMY163" s="121"/>
      <c r="PMZ163" s="121"/>
      <c r="PNA163" s="121"/>
      <c r="PNB163" s="121"/>
      <c r="PNC163" s="121"/>
      <c r="PND163" s="121"/>
      <c r="PNE163" s="121"/>
      <c r="PNF163" s="121"/>
      <c r="PNG163" s="121"/>
      <c r="PNH163" s="121"/>
      <c r="PNI163" s="121"/>
      <c r="PNJ163" s="121"/>
      <c r="PNK163" s="121"/>
      <c r="PNL163" s="121"/>
      <c r="PNM163" s="121"/>
      <c r="PNN163" s="121"/>
      <c r="PNO163" s="121"/>
      <c r="PNP163" s="121"/>
      <c r="PNQ163" s="121"/>
      <c r="PNR163" s="121"/>
      <c r="PNS163" s="121"/>
      <c r="PNT163" s="121"/>
      <c r="PNU163" s="121"/>
      <c r="PNV163" s="121"/>
      <c r="PNW163" s="121"/>
      <c r="PNX163" s="121"/>
      <c r="PNY163" s="121"/>
      <c r="PNZ163" s="121"/>
      <c r="POA163" s="121"/>
      <c r="POB163" s="121"/>
      <c r="POC163" s="121"/>
      <c r="POD163" s="121"/>
      <c r="POE163" s="121"/>
      <c r="POF163" s="121"/>
      <c r="POG163" s="121"/>
      <c r="POH163" s="121"/>
      <c r="POI163" s="121"/>
      <c r="POJ163" s="121"/>
      <c r="POK163" s="121"/>
      <c r="POL163" s="121"/>
      <c r="POM163" s="121"/>
      <c r="PON163" s="121"/>
      <c r="POO163" s="121"/>
      <c r="POP163" s="121"/>
      <c r="POQ163" s="121"/>
      <c r="POR163" s="121"/>
      <c r="POS163" s="121"/>
      <c r="POT163" s="121"/>
      <c r="POU163" s="121"/>
      <c r="POV163" s="121"/>
      <c r="POW163" s="121"/>
      <c r="POX163" s="121"/>
      <c r="POY163" s="121"/>
      <c r="POZ163" s="121"/>
      <c r="PPA163" s="121"/>
      <c r="PPB163" s="121"/>
      <c r="PPC163" s="121"/>
      <c r="PPD163" s="121"/>
      <c r="PPE163" s="121"/>
      <c r="PPF163" s="121"/>
      <c r="PPG163" s="121"/>
      <c r="PPH163" s="121"/>
      <c r="PPI163" s="121"/>
      <c r="PPJ163" s="121"/>
      <c r="PPK163" s="121"/>
      <c r="PPL163" s="121"/>
      <c r="PPM163" s="121"/>
      <c r="PPN163" s="121"/>
      <c r="PPO163" s="121"/>
      <c r="PPP163" s="121"/>
      <c r="PPQ163" s="121"/>
      <c r="PPR163" s="121"/>
      <c r="PPS163" s="121"/>
      <c r="PPT163" s="121"/>
      <c r="PPU163" s="121"/>
      <c r="PPV163" s="121"/>
      <c r="PPW163" s="121"/>
      <c r="PPX163" s="121"/>
      <c r="PPY163" s="121"/>
      <c r="PPZ163" s="121"/>
      <c r="PQA163" s="121"/>
      <c r="PQB163" s="121"/>
      <c r="PQC163" s="121"/>
      <c r="PQD163" s="121"/>
      <c r="PQE163" s="121"/>
      <c r="PQF163" s="121"/>
      <c r="PQG163" s="121"/>
      <c r="PQH163" s="121"/>
      <c r="PQI163" s="121"/>
      <c r="PQJ163" s="121"/>
      <c r="PQK163" s="121"/>
      <c r="PQL163" s="121"/>
      <c r="PQM163" s="121"/>
      <c r="PQN163" s="121"/>
      <c r="PQO163" s="121"/>
      <c r="PQP163" s="121"/>
      <c r="PQQ163" s="121"/>
      <c r="PQR163" s="121"/>
      <c r="PQS163" s="121"/>
      <c r="PQT163" s="121"/>
      <c r="PQU163" s="121"/>
      <c r="PQV163" s="121"/>
      <c r="PQW163" s="121"/>
      <c r="PQX163" s="121"/>
      <c r="PQY163" s="121"/>
      <c r="PQZ163" s="121"/>
      <c r="PRA163" s="121"/>
      <c r="PRB163" s="121"/>
      <c r="PRC163" s="121"/>
      <c r="PRD163" s="121"/>
      <c r="PRE163" s="121"/>
      <c r="PRF163" s="121"/>
      <c r="PRG163" s="121"/>
      <c r="PRH163" s="121"/>
      <c r="PRI163" s="121"/>
      <c r="PRJ163" s="121"/>
      <c r="PRK163" s="121"/>
      <c r="PRL163" s="121"/>
      <c r="PRM163" s="121"/>
      <c r="PRN163" s="121"/>
      <c r="PRO163" s="121"/>
      <c r="PRP163" s="121"/>
      <c r="PRQ163" s="121"/>
      <c r="PRR163" s="121"/>
      <c r="PRS163" s="121"/>
      <c r="PRT163" s="121"/>
      <c r="PRU163" s="121"/>
      <c r="PRV163" s="121"/>
      <c r="PRW163" s="121"/>
      <c r="PRX163" s="121"/>
      <c r="PRY163" s="121"/>
      <c r="PRZ163" s="121"/>
      <c r="PSA163" s="121"/>
      <c r="PSB163" s="121"/>
      <c r="PSC163" s="121"/>
      <c r="PSD163" s="121"/>
      <c r="PSE163" s="121"/>
      <c r="PSF163" s="121"/>
      <c r="PSG163" s="121"/>
      <c r="PSH163" s="121"/>
      <c r="PSI163" s="121"/>
      <c r="PSJ163" s="121"/>
      <c r="PSK163" s="121"/>
      <c r="PSL163" s="121"/>
      <c r="PSM163" s="121"/>
      <c r="PSN163" s="121"/>
      <c r="PSO163" s="121"/>
      <c r="PSP163" s="121"/>
      <c r="PSQ163" s="121"/>
      <c r="PSR163" s="121"/>
      <c r="PSS163" s="121"/>
      <c r="PST163" s="121"/>
      <c r="PSU163" s="121"/>
      <c r="PSV163" s="121"/>
      <c r="PSW163" s="121"/>
      <c r="PSX163" s="121"/>
      <c r="PSY163" s="121"/>
      <c r="PSZ163" s="121"/>
      <c r="PTA163" s="121"/>
      <c r="PTB163" s="121"/>
      <c r="PTC163" s="121"/>
      <c r="PTD163" s="121"/>
      <c r="PTE163" s="121"/>
      <c r="PTF163" s="121"/>
      <c r="PTG163" s="121"/>
      <c r="PTH163" s="121"/>
      <c r="PTI163" s="121"/>
      <c r="PTJ163" s="121"/>
      <c r="PTK163" s="121"/>
      <c r="PTL163" s="121"/>
      <c r="PTM163" s="121"/>
      <c r="PTN163" s="121"/>
      <c r="PTO163" s="121"/>
      <c r="PTP163" s="121"/>
      <c r="PTQ163" s="121"/>
      <c r="PTR163" s="121"/>
      <c r="PTS163" s="121"/>
      <c r="PTT163" s="121"/>
      <c r="PTU163" s="121"/>
      <c r="PTV163" s="121"/>
      <c r="PTW163" s="121"/>
      <c r="PTX163" s="121"/>
      <c r="PTY163" s="121"/>
      <c r="PTZ163" s="121"/>
      <c r="PUA163" s="121"/>
      <c r="PUB163" s="121"/>
      <c r="PUC163" s="121"/>
      <c r="PUD163" s="121"/>
      <c r="PUE163" s="121"/>
      <c r="PUF163" s="121"/>
      <c r="PUG163" s="121"/>
      <c r="PUH163" s="121"/>
      <c r="PUI163" s="121"/>
      <c r="PUJ163" s="121"/>
      <c r="PUK163" s="121"/>
      <c r="PUL163" s="121"/>
      <c r="PUM163" s="121"/>
      <c r="PUN163" s="121"/>
      <c r="PUO163" s="121"/>
      <c r="PUP163" s="121"/>
      <c r="PUQ163" s="121"/>
      <c r="PUR163" s="121"/>
      <c r="PUS163" s="121"/>
      <c r="PUT163" s="121"/>
      <c r="PUU163" s="121"/>
      <c r="PUV163" s="121"/>
      <c r="PUW163" s="121"/>
      <c r="PUX163" s="121"/>
      <c r="PUY163" s="121"/>
      <c r="PUZ163" s="121"/>
      <c r="PVA163" s="121"/>
      <c r="PVB163" s="121"/>
      <c r="PVC163" s="121"/>
      <c r="PVD163" s="121"/>
      <c r="PVE163" s="121"/>
      <c r="PVF163" s="121"/>
      <c r="PVG163" s="121"/>
      <c r="PVH163" s="121"/>
      <c r="PVI163" s="121"/>
      <c r="PVJ163" s="121"/>
      <c r="PVK163" s="121"/>
      <c r="PVL163" s="121"/>
      <c r="PVM163" s="121"/>
      <c r="PVN163" s="121"/>
      <c r="PVO163" s="121"/>
      <c r="PVP163" s="121"/>
      <c r="PVQ163" s="121"/>
      <c r="PVR163" s="121"/>
      <c r="PVS163" s="121"/>
      <c r="PVT163" s="121"/>
      <c r="PVU163" s="121"/>
      <c r="PVV163" s="121"/>
      <c r="PVW163" s="121"/>
      <c r="PVX163" s="121"/>
      <c r="PVY163" s="121"/>
      <c r="PVZ163" s="121"/>
      <c r="PWA163" s="121"/>
      <c r="PWB163" s="121"/>
      <c r="PWC163" s="121"/>
      <c r="PWD163" s="121"/>
      <c r="PWE163" s="121"/>
      <c r="PWF163" s="121"/>
      <c r="PWG163" s="121"/>
      <c r="PWH163" s="121"/>
      <c r="PWI163" s="121"/>
      <c r="PWJ163" s="121"/>
      <c r="PWK163" s="121"/>
      <c r="PWL163" s="121"/>
      <c r="PWM163" s="121"/>
      <c r="PWN163" s="121"/>
      <c r="PWO163" s="121"/>
      <c r="PWP163" s="121"/>
      <c r="PWQ163" s="121"/>
      <c r="PWR163" s="121"/>
      <c r="PWS163" s="121"/>
      <c r="PWT163" s="121"/>
      <c r="PWU163" s="121"/>
      <c r="PWV163" s="121"/>
      <c r="PWW163" s="121"/>
      <c r="PWX163" s="121"/>
      <c r="PWY163" s="121"/>
      <c r="PWZ163" s="121"/>
      <c r="PXA163" s="121"/>
      <c r="PXB163" s="121"/>
      <c r="PXC163" s="121"/>
      <c r="PXD163" s="121"/>
      <c r="PXE163" s="121"/>
      <c r="PXF163" s="121"/>
      <c r="PXG163" s="121"/>
      <c r="PXH163" s="121"/>
      <c r="PXI163" s="121"/>
      <c r="PXJ163" s="121"/>
      <c r="PXK163" s="121"/>
      <c r="PXL163" s="121"/>
      <c r="PXM163" s="121"/>
      <c r="PXN163" s="121"/>
      <c r="PXO163" s="121"/>
      <c r="PXP163" s="121"/>
      <c r="PXQ163" s="121"/>
      <c r="PXR163" s="121"/>
      <c r="PXS163" s="121"/>
      <c r="PXT163" s="121"/>
      <c r="PXU163" s="121"/>
      <c r="PXV163" s="121"/>
      <c r="PXW163" s="121"/>
      <c r="PXX163" s="121"/>
      <c r="PXY163" s="121"/>
      <c r="PXZ163" s="121"/>
      <c r="PYA163" s="121"/>
      <c r="PYB163" s="121"/>
      <c r="PYC163" s="121"/>
      <c r="PYD163" s="121"/>
      <c r="PYE163" s="121"/>
      <c r="PYF163" s="121"/>
      <c r="PYG163" s="121"/>
      <c r="PYH163" s="121"/>
      <c r="PYI163" s="121"/>
      <c r="PYJ163" s="121"/>
      <c r="PYK163" s="121"/>
      <c r="PYL163" s="121"/>
      <c r="PYM163" s="121"/>
      <c r="PYN163" s="121"/>
      <c r="PYO163" s="121"/>
      <c r="PYP163" s="121"/>
      <c r="PYQ163" s="121"/>
      <c r="PYR163" s="121"/>
      <c r="PYS163" s="121"/>
      <c r="PYT163" s="121"/>
      <c r="PYU163" s="121"/>
      <c r="PYV163" s="121"/>
      <c r="PYW163" s="121"/>
      <c r="PYX163" s="121"/>
      <c r="PYY163" s="121"/>
      <c r="PYZ163" s="121"/>
      <c r="PZA163" s="121"/>
      <c r="PZB163" s="121"/>
      <c r="PZC163" s="121"/>
      <c r="PZD163" s="121"/>
      <c r="PZE163" s="121"/>
      <c r="PZF163" s="121"/>
      <c r="PZG163" s="121"/>
      <c r="PZH163" s="121"/>
      <c r="PZI163" s="121"/>
      <c r="PZJ163" s="121"/>
      <c r="PZK163" s="121"/>
      <c r="PZL163" s="121"/>
      <c r="PZM163" s="121"/>
      <c r="PZN163" s="121"/>
      <c r="PZO163" s="121"/>
      <c r="PZP163" s="121"/>
      <c r="PZQ163" s="121"/>
      <c r="PZR163" s="121"/>
      <c r="PZS163" s="121"/>
      <c r="PZT163" s="121"/>
      <c r="PZU163" s="121"/>
      <c r="PZV163" s="121"/>
      <c r="PZW163" s="121"/>
      <c r="PZX163" s="121"/>
      <c r="PZY163" s="121"/>
      <c r="PZZ163" s="121"/>
      <c r="QAA163" s="121"/>
      <c r="QAB163" s="121"/>
      <c r="QAC163" s="121"/>
      <c r="QAD163" s="121"/>
      <c r="QAE163" s="121"/>
      <c r="QAF163" s="121"/>
      <c r="QAG163" s="121"/>
      <c r="QAH163" s="121"/>
      <c r="QAI163" s="121"/>
      <c r="QAJ163" s="121"/>
      <c r="QAK163" s="121"/>
      <c r="QAL163" s="121"/>
      <c r="QAM163" s="121"/>
      <c r="QAN163" s="121"/>
      <c r="QAO163" s="121"/>
      <c r="QAP163" s="121"/>
      <c r="QAQ163" s="121"/>
      <c r="QAR163" s="121"/>
      <c r="QAS163" s="121"/>
      <c r="QAT163" s="121"/>
      <c r="QAU163" s="121"/>
      <c r="QAV163" s="121"/>
      <c r="QAW163" s="121"/>
      <c r="QAX163" s="121"/>
      <c r="QAY163" s="121"/>
      <c r="QAZ163" s="121"/>
      <c r="QBA163" s="121"/>
      <c r="QBB163" s="121"/>
      <c r="QBC163" s="121"/>
      <c r="QBD163" s="121"/>
      <c r="QBE163" s="121"/>
      <c r="QBF163" s="121"/>
      <c r="QBG163" s="121"/>
      <c r="QBH163" s="121"/>
      <c r="QBI163" s="121"/>
      <c r="QBJ163" s="121"/>
      <c r="QBK163" s="121"/>
      <c r="QBL163" s="121"/>
      <c r="QBM163" s="121"/>
      <c r="QBN163" s="121"/>
      <c r="QBO163" s="121"/>
      <c r="QBP163" s="121"/>
      <c r="QBQ163" s="121"/>
      <c r="QBR163" s="121"/>
      <c r="QBS163" s="121"/>
      <c r="QBT163" s="121"/>
      <c r="QBU163" s="121"/>
      <c r="QBV163" s="121"/>
      <c r="QBW163" s="121"/>
      <c r="QBX163" s="121"/>
      <c r="QBY163" s="121"/>
      <c r="QBZ163" s="121"/>
      <c r="QCA163" s="121"/>
      <c r="QCB163" s="121"/>
      <c r="QCC163" s="121"/>
      <c r="QCD163" s="121"/>
      <c r="QCE163" s="121"/>
      <c r="QCF163" s="121"/>
      <c r="QCG163" s="121"/>
      <c r="QCH163" s="121"/>
      <c r="QCI163" s="121"/>
      <c r="QCJ163" s="121"/>
      <c r="QCK163" s="121"/>
      <c r="QCL163" s="121"/>
      <c r="QCM163" s="121"/>
      <c r="QCN163" s="121"/>
      <c r="QCO163" s="121"/>
      <c r="QCP163" s="121"/>
      <c r="QCQ163" s="121"/>
      <c r="QCR163" s="121"/>
      <c r="QCS163" s="121"/>
      <c r="QCT163" s="121"/>
      <c r="QCU163" s="121"/>
      <c r="QCV163" s="121"/>
      <c r="QCW163" s="121"/>
      <c r="QCX163" s="121"/>
      <c r="QCY163" s="121"/>
      <c r="QCZ163" s="121"/>
      <c r="QDA163" s="121"/>
      <c r="QDB163" s="121"/>
      <c r="QDC163" s="121"/>
      <c r="QDD163" s="121"/>
      <c r="QDE163" s="121"/>
      <c r="QDF163" s="121"/>
      <c r="QDG163" s="121"/>
      <c r="QDH163" s="121"/>
      <c r="QDI163" s="121"/>
      <c r="QDJ163" s="121"/>
      <c r="QDK163" s="121"/>
      <c r="QDL163" s="121"/>
      <c r="QDM163" s="121"/>
      <c r="QDN163" s="121"/>
      <c r="QDO163" s="121"/>
      <c r="QDP163" s="121"/>
      <c r="QDQ163" s="121"/>
      <c r="QDR163" s="121"/>
      <c r="QDS163" s="121"/>
      <c r="QDT163" s="121"/>
      <c r="QDU163" s="121"/>
      <c r="QDV163" s="121"/>
      <c r="QDW163" s="121"/>
      <c r="QDX163" s="121"/>
      <c r="QDY163" s="121"/>
      <c r="QDZ163" s="121"/>
      <c r="QEA163" s="121"/>
      <c r="QEB163" s="121"/>
      <c r="QEC163" s="121"/>
      <c r="QED163" s="121"/>
      <c r="QEE163" s="121"/>
      <c r="QEF163" s="121"/>
      <c r="QEG163" s="121"/>
      <c r="QEH163" s="121"/>
      <c r="QEI163" s="121"/>
      <c r="QEJ163" s="121"/>
      <c r="QEK163" s="121"/>
      <c r="QEL163" s="121"/>
      <c r="QEM163" s="121"/>
      <c r="QEN163" s="121"/>
      <c r="QEO163" s="121"/>
      <c r="QEP163" s="121"/>
      <c r="QEQ163" s="121"/>
      <c r="QER163" s="121"/>
      <c r="QES163" s="121"/>
      <c r="QET163" s="121"/>
      <c r="QEU163" s="121"/>
      <c r="QEV163" s="121"/>
      <c r="QEW163" s="121"/>
      <c r="QEX163" s="121"/>
      <c r="QEY163" s="121"/>
      <c r="QEZ163" s="121"/>
      <c r="QFA163" s="121"/>
      <c r="QFB163" s="121"/>
      <c r="QFC163" s="121"/>
      <c r="QFD163" s="121"/>
      <c r="QFE163" s="121"/>
      <c r="QFF163" s="121"/>
      <c r="QFG163" s="121"/>
      <c r="QFH163" s="121"/>
      <c r="QFI163" s="121"/>
      <c r="QFJ163" s="121"/>
      <c r="QFK163" s="121"/>
      <c r="QFL163" s="121"/>
      <c r="QFM163" s="121"/>
      <c r="QFN163" s="121"/>
      <c r="QFO163" s="121"/>
      <c r="QFP163" s="121"/>
      <c r="QFQ163" s="121"/>
      <c r="QFR163" s="121"/>
      <c r="QFS163" s="121"/>
      <c r="QFT163" s="121"/>
      <c r="QFU163" s="121"/>
      <c r="QFV163" s="121"/>
      <c r="QFW163" s="121"/>
      <c r="QFX163" s="121"/>
      <c r="QFY163" s="121"/>
      <c r="QFZ163" s="121"/>
      <c r="QGA163" s="121"/>
      <c r="QGB163" s="121"/>
      <c r="QGC163" s="121"/>
      <c r="QGD163" s="121"/>
      <c r="QGE163" s="121"/>
      <c r="QGF163" s="121"/>
      <c r="QGG163" s="121"/>
      <c r="QGH163" s="121"/>
      <c r="QGI163" s="121"/>
      <c r="QGJ163" s="121"/>
      <c r="QGK163" s="121"/>
      <c r="QGL163" s="121"/>
      <c r="QGM163" s="121"/>
      <c r="QGN163" s="121"/>
      <c r="QGO163" s="121"/>
      <c r="QGP163" s="121"/>
      <c r="QGQ163" s="121"/>
      <c r="QGR163" s="121"/>
      <c r="QGS163" s="121"/>
      <c r="QGT163" s="121"/>
      <c r="QGU163" s="121"/>
      <c r="QGV163" s="121"/>
      <c r="QGW163" s="121"/>
      <c r="QGX163" s="121"/>
      <c r="QGY163" s="121"/>
      <c r="QGZ163" s="121"/>
      <c r="QHA163" s="121"/>
      <c r="QHB163" s="121"/>
      <c r="QHC163" s="121"/>
      <c r="QHD163" s="121"/>
      <c r="QHE163" s="121"/>
      <c r="QHF163" s="121"/>
      <c r="QHG163" s="121"/>
      <c r="QHH163" s="121"/>
      <c r="QHI163" s="121"/>
      <c r="QHJ163" s="121"/>
      <c r="QHK163" s="121"/>
      <c r="QHL163" s="121"/>
      <c r="QHM163" s="121"/>
      <c r="QHN163" s="121"/>
      <c r="QHO163" s="121"/>
      <c r="QHP163" s="121"/>
      <c r="QHQ163" s="121"/>
      <c r="QHR163" s="121"/>
      <c r="QHS163" s="121"/>
      <c r="QHT163" s="121"/>
      <c r="QHU163" s="121"/>
      <c r="QHV163" s="121"/>
      <c r="QHW163" s="121"/>
      <c r="QHX163" s="121"/>
      <c r="QHY163" s="121"/>
      <c r="QHZ163" s="121"/>
      <c r="QIA163" s="121"/>
      <c r="QIB163" s="121"/>
      <c r="QIC163" s="121"/>
      <c r="QID163" s="121"/>
      <c r="QIE163" s="121"/>
      <c r="QIF163" s="121"/>
      <c r="QIG163" s="121"/>
      <c r="QIH163" s="121"/>
      <c r="QII163" s="121"/>
      <c r="QIJ163" s="121"/>
      <c r="QIK163" s="121"/>
      <c r="QIL163" s="121"/>
      <c r="QIM163" s="121"/>
      <c r="QIN163" s="121"/>
      <c r="QIO163" s="121"/>
      <c r="QIP163" s="121"/>
      <c r="QIQ163" s="121"/>
      <c r="QIR163" s="121"/>
      <c r="QIS163" s="121"/>
      <c r="QIT163" s="121"/>
      <c r="QIU163" s="121"/>
      <c r="QIV163" s="121"/>
      <c r="QIW163" s="121"/>
      <c r="QIX163" s="121"/>
      <c r="QIY163" s="121"/>
      <c r="QIZ163" s="121"/>
      <c r="QJA163" s="121"/>
      <c r="QJB163" s="121"/>
      <c r="QJC163" s="121"/>
      <c r="QJD163" s="121"/>
      <c r="QJE163" s="121"/>
      <c r="QJF163" s="121"/>
      <c r="QJG163" s="121"/>
      <c r="QJH163" s="121"/>
      <c r="QJI163" s="121"/>
      <c r="QJJ163" s="121"/>
      <c r="QJK163" s="121"/>
      <c r="QJL163" s="121"/>
      <c r="QJM163" s="121"/>
      <c r="QJN163" s="121"/>
      <c r="QJO163" s="121"/>
      <c r="QJP163" s="121"/>
      <c r="QJQ163" s="121"/>
      <c r="QJR163" s="121"/>
      <c r="QJS163" s="121"/>
      <c r="QJT163" s="121"/>
      <c r="QJU163" s="121"/>
      <c r="QJV163" s="121"/>
      <c r="QJW163" s="121"/>
      <c r="QJX163" s="121"/>
      <c r="QJY163" s="121"/>
      <c r="QJZ163" s="121"/>
      <c r="QKA163" s="121"/>
      <c r="QKB163" s="121"/>
      <c r="QKC163" s="121"/>
      <c r="QKD163" s="121"/>
      <c r="QKE163" s="121"/>
      <c r="QKF163" s="121"/>
      <c r="QKG163" s="121"/>
      <c r="QKH163" s="121"/>
      <c r="QKI163" s="121"/>
      <c r="QKJ163" s="121"/>
      <c r="QKK163" s="121"/>
      <c r="QKL163" s="121"/>
      <c r="QKM163" s="121"/>
      <c r="QKN163" s="121"/>
      <c r="QKO163" s="121"/>
      <c r="QKP163" s="121"/>
      <c r="QKQ163" s="121"/>
      <c r="QKR163" s="121"/>
      <c r="QKS163" s="121"/>
      <c r="QKT163" s="121"/>
      <c r="QKU163" s="121"/>
      <c r="QKV163" s="121"/>
      <c r="QKW163" s="121"/>
      <c r="QKX163" s="121"/>
      <c r="QKY163" s="121"/>
      <c r="QKZ163" s="121"/>
      <c r="QLA163" s="121"/>
      <c r="QLB163" s="121"/>
      <c r="QLC163" s="121"/>
      <c r="QLD163" s="121"/>
      <c r="QLE163" s="121"/>
      <c r="QLF163" s="121"/>
      <c r="QLG163" s="121"/>
      <c r="QLH163" s="121"/>
      <c r="QLI163" s="121"/>
      <c r="QLJ163" s="121"/>
      <c r="QLK163" s="121"/>
      <c r="QLL163" s="121"/>
      <c r="QLM163" s="121"/>
      <c r="QLN163" s="121"/>
      <c r="QLO163" s="121"/>
      <c r="QLP163" s="121"/>
      <c r="QLQ163" s="121"/>
      <c r="QLR163" s="121"/>
      <c r="QLS163" s="121"/>
      <c r="QLT163" s="121"/>
      <c r="QLU163" s="121"/>
      <c r="QLV163" s="121"/>
      <c r="QLW163" s="121"/>
      <c r="QLX163" s="121"/>
      <c r="QLY163" s="121"/>
      <c r="QLZ163" s="121"/>
      <c r="QMA163" s="121"/>
      <c r="QMB163" s="121"/>
      <c r="QMC163" s="121"/>
      <c r="QMD163" s="121"/>
      <c r="QME163" s="121"/>
      <c r="QMF163" s="121"/>
      <c r="QMG163" s="121"/>
      <c r="QMH163" s="121"/>
      <c r="QMI163" s="121"/>
      <c r="QMJ163" s="121"/>
      <c r="QMK163" s="121"/>
      <c r="QML163" s="121"/>
      <c r="QMM163" s="121"/>
      <c r="QMN163" s="121"/>
      <c r="QMO163" s="121"/>
      <c r="QMP163" s="121"/>
      <c r="QMQ163" s="121"/>
      <c r="QMR163" s="121"/>
      <c r="QMS163" s="121"/>
      <c r="QMT163" s="121"/>
      <c r="QMU163" s="121"/>
      <c r="QMV163" s="121"/>
      <c r="QMW163" s="121"/>
      <c r="QMX163" s="121"/>
      <c r="QMY163" s="121"/>
      <c r="QMZ163" s="121"/>
      <c r="QNA163" s="121"/>
      <c r="QNB163" s="121"/>
      <c r="QNC163" s="121"/>
      <c r="QND163" s="121"/>
      <c r="QNE163" s="121"/>
      <c r="QNF163" s="121"/>
      <c r="QNG163" s="121"/>
      <c r="QNH163" s="121"/>
      <c r="QNI163" s="121"/>
      <c r="QNJ163" s="121"/>
      <c r="QNK163" s="121"/>
      <c r="QNL163" s="121"/>
      <c r="QNM163" s="121"/>
      <c r="QNN163" s="121"/>
      <c r="QNO163" s="121"/>
      <c r="QNP163" s="121"/>
      <c r="QNQ163" s="121"/>
      <c r="QNR163" s="121"/>
      <c r="QNS163" s="121"/>
      <c r="QNT163" s="121"/>
      <c r="QNU163" s="121"/>
      <c r="QNV163" s="121"/>
      <c r="QNW163" s="121"/>
      <c r="QNX163" s="121"/>
      <c r="QNY163" s="121"/>
      <c r="QNZ163" s="121"/>
      <c r="QOA163" s="121"/>
      <c r="QOB163" s="121"/>
      <c r="QOC163" s="121"/>
      <c r="QOD163" s="121"/>
      <c r="QOE163" s="121"/>
      <c r="QOF163" s="121"/>
      <c r="QOG163" s="121"/>
      <c r="QOH163" s="121"/>
      <c r="QOI163" s="121"/>
      <c r="QOJ163" s="121"/>
      <c r="QOK163" s="121"/>
      <c r="QOL163" s="121"/>
      <c r="QOM163" s="121"/>
      <c r="QON163" s="121"/>
      <c r="QOO163" s="121"/>
      <c r="QOP163" s="121"/>
      <c r="QOQ163" s="121"/>
      <c r="QOR163" s="121"/>
      <c r="QOS163" s="121"/>
      <c r="QOT163" s="121"/>
      <c r="QOU163" s="121"/>
      <c r="QOV163" s="121"/>
      <c r="QOW163" s="121"/>
      <c r="QOX163" s="121"/>
      <c r="QOY163" s="121"/>
      <c r="QOZ163" s="121"/>
      <c r="QPA163" s="121"/>
      <c r="QPB163" s="121"/>
      <c r="QPC163" s="121"/>
      <c r="QPD163" s="121"/>
      <c r="QPE163" s="121"/>
      <c r="QPF163" s="121"/>
      <c r="QPG163" s="121"/>
      <c r="QPH163" s="121"/>
      <c r="QPI163" s="121"/>
      <c r="QPJ163" s="121"/>
      <c r="QPK163" s="121"/>
      <c r="QPL163" s="121"/>
      <c r="QPM163" s="121"/>
      <c r="QPN163" s="121"/>
      <c r="QPO163" s="121"/>
      <c r="QPP163" s="121"/>
      <c r="QPQ163" s="121"/>
      <c r="QPR163" s="121"/>
      <c r="QPS163" s="121"/>
      <c r="QPT163" s="121"/>
      <c r="QPU163" s="121"/>
      <c r="QPV163" s="121"/>
      <c r="QPW163" s="121"/>
      <c r="QPX163" s="121"/>
      <c r="QPY163" s="121"/>
      <c r="QPZ163" s="121"/>
      <c r="QQA163" s="121"/>
      <c r="QQB163" s="121"/>
      <c r="QQC163" s="121"/>
      <c r="QQD163" s="121"/>
      <c r="QQE163" s="121"/>
      <c r="QQF163" s="121"/>
      <c r="QQG163" s="121"/>
      <c r="QQH163" s="121"/>
      <c r="QQI163" s="121"/>
      <c r="QQJ163" s="121"/>
      <c r="QQK163" s="121"/>
      <c r="QQL163" s="121"/>
      <c r="QQM163" s="121"/>
      <c r="QQN163" s="121"/>
      <c r="QQO163" s="121"/>
      <c r="QQP163" s="121"/>
      <c r="QQQ163" s="121"/>
      <c r="QQR163" s="121"/>
      <c r="QQS163" s="121"/>
      <c r="QQT163" s="121"/>
      <c r="QQU163" s="121"/>
      <c r="QQV163" s="121"/>
      <c r="QQW163" s="121"/>
      <c r="QQX163" s="121"/>
      <c r="QQY163" s="121"/>
      <c r="QQZ163" s="121"/>
      <c r="QRA163" s="121"/>
      <c r="QRB163" s="121"/>
      <c r="QRC163" s="121"/>
      <c r="QRD163" s="121"/>
      <c r="QRE163" s="121"/>
      <c r="QRF163" s="121"/>
      <c r="QRG163" s="121"/>
      <c r="QRH163" s="121"/>
      <c r="QRI163" s="121"/>
      <c r="QRJ163" s="121"/>
      <c r="QRK163" s="121"/>
      <c r="QRL163" s="121"/>
      <c r="QRM163" s="121"/>
      <c r="QRN163" s="121"/>
      <c r="QRO163" s="121"/>
      <c r="QRP163" s="121"/>
      <c r="QRQ163" s="121"/>
      <c r="QRR163" s="121"/>
      <c r="QRS163" s="121"/>
      <c r="QRT163" s="121"/>
      <c r="QRU163" s="121"/>
      <c r="QRV163" s="121"/>
      <c r="QRW163" s="121"/>
      <c r="QRX163" s="121"/>
      <c r="QRY163" s="121"/>
      <c r="QRZ163" s="121"/>
      <c r="QSA163" s="121"/>
      <c r="QSB163" s="121"/>
      <c r="QSC163" s="121"/>
      <c r="QSD163" s="121"/>
      <c r="QSE163" s="121"/>
      <c r="QSF163" s="121"/>
      <c r="QSG163" s="121"/>
      <c r="QSH163" s="121"/>
      <c r="QSI163" s="121"/>
      <c r="QSJ163" s="121"/>
      <c r="QSK163" s="121"/>
      <c r="QSL163" s="121"/>
      <c r="QSM163" s="121"/>
      <c r="QSN163" s="121"/>
      <c r="QSO163" s="121"/>
      <c r="QSP163" s="121"/>
      <c r="QSQ163" s="121"/>
      <c r="QSR163" s="121"/>
      <c r="QSS163" s="121"/>
      <c r="QST163" s="121"/>
      <c r="QSU163" s="121"/>
      <c r="QSV163" s="121"/>
      <c r="QSW163" s="121"/>
      <c r="QSX163" s="121"/>
      <c r="QSY163" s="121"/>
      <c r="QSZ163" s="121"/>
      <c r="QTA163" s="121"/>
      <c r="QTB163" s="121"/>
      <c r="QTC163" s="121"/>
      <c r="QTD163" s="121"/>
      <c r="QTE163" s="121"/>
      <c r="QTF163" s="121"/>
      <c r="QTG163" s="121"/>
      <c r="QTH163" s="121"/>
      <c r="QTI163" s="121"/>
      <c r="QTJ163" s="121"/>
      <c r="QTK163" s="121"/>
      <c r="QTL163" s="121"/>
      <c r="QTM163" s="121"/>
      <c r="QTN163" s="121"/>
      <c r="QTO163" s="121"/>
      <c r="QTP163" s="121"/>
      <c r="QTQ163" s="121"/>
      <c r="QTR163" s="121"/>
      <c r="QTS163" s="121"/>
      <c r="QTT163" s="121"/>
      <c r="QTU163" s="121"/>
      <c r="QTV163" s="121"/>
      <c r="QTW163" s="121"/>
      <c r="QTX163" s="121"/>
      <c r="QTY163" s="121"/>
      <c r="QTZ163" s="121"/>
      <c r="QUA163" s="121"/>
      <c r="QUB163" s="121"/>
      <c r="QUC163" s="121"/>
      <c r="QUD163" s="121"/>
      <c r="QUE163" s="121"/>
      <c r="QUF163" s="121"/>
      <c r="QUG163" s="121"/>
      <c r="QUH163" s="121"/>
      <c r="QUI163" s="121"/>
      <c r="QUJ163" s="121"/>
      <c r="QUK163" s="121"/>
      <c r="QUL163" s="121"/>
      <c r="QUM163" s="121"/>
      <c r="QUN163" s="121"/>
      <c r="QUO163" s="121"/>
      <c r="QUP163" s="121"/>
      <c r="QUQ163" s="121"/>
      <c r="QUR163" s="121"/>
      <c r="QUS163" s="121"/>
      <c r="QUT163" s="121"/>
      <c r="QUU163" s="121"/>
      <c r="QUV163" s="121"/>
      <c r="QUW163" s="121"/>
      <c r="QUX163" s="121"/>
      <c r="QUY163" s="121"/>
      <c r="QUZ163" s="121"/>
      <c r="QVA163" s="121"/>
      <c r="QVB163" s="121"/>
      <c r="QVC163" s="121"/>
      <c r="QVD163" s="121"/>
      <c r="QVE163" s="121"/>
      <c r="QVF163" s="121"/>
      <c r="QVG163" s="121"/>
      <c r="QVH163" s="121"/>
      <c r="QVI163" s="121"/>
      <c r="QVJ163" s="121"/>
      <c r="QVK163" s="121"/>
      <c r="QVL163" s="121"/>
      <c r="QVM163" s="121"/>
      <c r="QVN163" s="121"/>
      <c r="QVO163" s="121"/>
      <c r="QVP163" s="121"/>
      <c r="QVQ163" s="121"/>
      <c r="QVR163" s="121"/>
      <c r="QVS163" s="121"/>
      <c r="QVT163" s="121"/>
      <c r="QVU163" s="121"/>
      <c r="QVV163" s="121"/>
      <c r="QVW163" s="121"/>
      <c r="QVX163" s="121"/>
      <c r="QVY163" s="121"/>
      <c r="QVZ163" s="121"/>
      <c r="QWA163" s="121"/>
      <c r="QWB163" s="121"/>
      <c r="QWC163" s="121"/>
      <c r="QWD163" s="121"/>
      <c r="QWE163" s="121"/>
      <c r="QWF163" s="121"/>
      <c r="QWG163" s="121"/>
      <c r="QWH163" s="121"/>
      <c r="QWI163" s="121"/>
      <c r="QWJ163" s="121"/>
      <c r="QWK163" s="121"/>
      <c r="QWL163" s="121"/>
      <c r="QWM163" s="121"/>
      <c r="QWN163" s="121"/>
      <c r="QWO163" s="121"/>
      <c r="QWP163" s="121"/>
      <c r="QWQ163" s="121"/>
      <c r="QWR163" s="121"/>
      <c r="QWS163" s="121"/>
      <c r="QWT163" s="121"/>
      <c r="QWU163" s="121"/>
      <c r="QWV163" s="121"/>
      <c r="QWW163" s="121"/>
      <c r="QWX163" s="121"/>
      <c r="QWY163" s="121"/>
      <c r="QWZ163" s="121"/>
      <c r="QXA163" s="121"/>
      <c r="QXB163" s="121"/>
      <c r="QXC163" s="121"/>
      <c r="QXD163" s="121"/>
      <c r="QXE163" s="121"/>
      <c r="QXF163" s="121"/>
      <c r="QXG163" s="121"/>
      <c r="QXH163" s="121"/>
      <c r="QXI163" s="121"/>
      <c r="QXJ163" s="121"/>
      <c r="QXK163" s="121"/>
      <c r="QXL163" s="121"/>
      <c r="QXM163" s="121"/>
      <c r="QXN163" s="121"/>
      <c r="QXO163" s="121"/>
      <c r="QXP163" s="121"/>
      <c r="QXQ163" s="121"/>
      <c r="QXR163" s="121"/>
      <c r="QXS163" s="121"/>
      <c r="QXT163" s="121"/>
      <c r="QXU163" s="121"/>
      <c r="QXV163" s="121"/>
      <c r="QXW163" s="121"/>
      <c r="QXX163" s="121"/>
      <c r="QXY163" s="121"/>
      <c r="QXZ163" s="121"/>
      <c r="QYA163" s="121"/>
      <c r="QYB163" s="121"/>
      <c r="QYC163" s="121"/>
      <c r="QYD163" s="121"/>
      <c r="QYE163" s="121"/>
      <c r="QYF163" s="121"/>
      <c r="QYG163" s="121"/>
      <c r="QYH163" s="121"/>
      <c r="QYI163" s="121"/>
      <c r="QYJ163" s="121"/>
      <c r="QYK163" s="121"/>
      <c r="QYL163" s="121"/>
      <c r="QYM163" s="121"/>
      <c r="QYN163" s="121"/>
      <c r="QYO163" s="121"/>
      <c r="QYP163" s="121"/>
      <c r="QYQ163" s="121"/>
      <c r="QYR163" s="121"/>
      <c r="QYS163" s="121"/>
      <c r="QYT163" s="121"/>
      <c r="QYU163" s="121"/>
      <c r="QYV163" s="121"/>
      <c r="QYW163" s="121"/>
      <c r="QYX163" s="121"/>
      <c r="QYY163" s="121"/>
      <c r="QYZ163" s="121"/>
      <c r="QZA163" s="121"/>
      <c r="QZB163" s="121"/>
      <c r="QZC163" s="121"/>
      <c r="QZD163" s="121"/>
      <c r="QZE163" s="121"/>
      <c r="QZF163" s="121"/>
      <c r="QZG163" s="121"/>
      <c r="QZH163" s="121"/>
      <c r="QZI163" s="121"/>
      <c r="QZJ163" s="121"/>
      <c r="QZK163" s="121"/>
      <c r="QZL163" s="121"/>
      <c r="QZM163" s="121"/>
      <c r="QZN163" s="121"/>
      <c r="QZO163" s="121"/>
      <c r="QZP163" s="121"/>
      <c r="QZQ163" s="121"/>
      <c r="QZR163" s="121"/>
      <c r="QZS163" s="121"/>
      <c r="QZT163" s="121"/>
      <c r="QZU163" s="121"/>
      <c r="QZV163" s="121"/>
      <c r="QZW163" s="121"/>
      <c r="QZX163" s="121"/>
      <c r="QZY163" s="121"/>
      <c r="QZZ163" s="121"/>
      <c r="RAA163" s="121"/>
      <c r="RAB163" s="121"/>
      <c r="RAC163" s="121"/>
      <c r="RAD163" s="121"/>
      <c r="RAE163" s="121"/>
      <c r="RAF163" s="121"/>
      <c r="RAG163" s="121"/>
      <c r="RAH163" s="121"/>
      <c r="RAI163" s="121"/>
      <c r="RAJ163" s="121"/>
      <c r="RAK163" s="121"/>
      <c r="RAL163" s="121"/>
      <c r="RAM163" s="121"/>
      <c r="RAN163" s="121"/>
      <c r="RAO163" s="121"/>
      <c r="RAP163" s="121"/>
      <c r="RAQ163" s="121"/>
      <c r="RAR163" s="121"/>
      <c r="RAS163" s="121"/>
      <c r="RAT163" s="121"/>
      <c r="RAU163" s="121"/>
      <c r="RAV163" s="121"/>
      <c r="RAW163" s="121"/>
      <c r="RAX163" s="121"/>
      <c r="RAY163" s="121"/>
      <c r="RAZ163" s="121"/>
      <c r="RBA163" s="121"/>
      <c r="RBB163" s="121"/>
      <c r="RBC163" s="121"/>
      <c r="RBD163" s="121"/>
      <c r="RBE163" s="121"/>
      <c r="RBF163" s="121"/>
      <c r="RBG163" s="121"/>
      <c r="RBH163" s="121"/>
      <c r="RBI163" s="121"/>
      <c r="RBJ163" s="121"/>
      <c r="RBK163" s="121"/>
      <c r="RBL163" s="121"/>
      <c r="RBM163" s="121"/>
      <c r="RBN163" s="121"/>
      <c r="RBO163" s="121"/>
      <c r="RBP163" s="121"/>
      <c r="RBQ163" s="121"/>
      <c r="RBR163" s="121"/>
      <c r="RBS163" s="121"/>
      <c r="RBT163" s="121"/>
      <c r="RBU163" s="121"/>
      <c r="RBV163" s="121"/>
      <c r="RBW163" s="121"/>
      <c r="RBX163" s="121"/>
      <c r="RBY163" s="121"/>
      <c r="RBZ163" s="121"/>
      <c r="RCA163" s="121"/>
      <c r="RCB163" s="121"/>
      <c r="RCC163" s="121"/>
      <c r="RCD163" s="121"/>
      <c r="RCE163" s="121"/>
      <c r="RCF163" s="121"/>
      <c r="RCG163" s="121"/>
      <c r="RCH163" s="121"/>
      <c r="RCI163" s="121"/>
      <c r="RCJ163" s="121"/>
      <c r="RCK163" s="121"/>
      <c r="RCL163" s="121"/>
      <c r="RCM163" s="121"/>
      <c r="RCN163" s="121"/>
      <c r="RCO163" s="121"/>
      <c r="RCP163" s="121"/>
      <c r="RCQ163" s="121"/>
      <c r="RCR163" s="121"/>
      <c r="RCS163" s="121"/>
      <c r="RCT163" s="121"/>
      <c r="RCU163" s="121"/>
      <c r="RCV163" s="121"/>
      <c r="RCW163" s="121"/>
      <c r="RCX163" s="121"/>
      <c r="RCY163" s="121"/>
      <c r="RCZ163" s="121"/>
      <c r="RDA163" s="121"/>
      <c r="RDB163" s="121"/>
      <c r="RDC163" s="121"/>
      <c r="RDD163" s="121"/>
      <c r="RDE163" s="121"/>
      <c r="RDF163" s="121"/>
      <c r="RDG163" s="121"/>
      <c r="RDH163" s="121"/>
      <c r="RDI163" s="121"/>
      <c r="RDJ163" s="121"/>
      <c r="RDK163" s="121"/>
      <c r="RDL163" s="121"/>
      <c r="RDM163" s="121"/>
      <c r="RDN163" s="121"/>
      <c r="RDO163" s="121"/>
      <c r="RDP163" s="121"/>
      <c r="RDQ163" s="121"/>
      <c r="RDR163" s="121"/>
      <c r="RDS163" s="121"/>
      <c r="RDT163" s="121"/>
      <c r="RDU163" s="121"/>
      <c r="RDV163" s="121"/>
      <c r="RDW163" s="121"/>
      <c r="RDX163" s="121"/>
      <c r="RDY163" s="121"/>
      <c r="RDZ163" s="121"/>
      <c r="REA163" s="121"/>
      <c r="REB163" s="121"/>
      <c r="REC163" s="121"/>
      <c r="RED163" s="121"/>
      <c r="REE163" s="121"/>
      <c r="REF163" s="121"/>
      <c r="REG163" s="121"/>
      <c r="REH163" s="121"/>
      <c r="REI163" s="121"/>
      <c r="REJ163" s="121"/>
      <c r="REK163" s="121"/>
      <c r="REL163" s="121"/>
      <c r="REM163" s="121"/>
      <c r="REN163" s="121"/>
      <c r="REO163" s="121"/>
      <c r="REP163" s="121"/>
      <c r="REQ163" s="121"/>
      <c r="RER163" s="121"/>
      <c r="RES163" s="121"/>
      <c r="RET163" s="121"/>
      <c r="REU163" s="121"/>
      <c r="REV163" s="121"/>
      <c r="REW163" s="121"/>
      <c r="REX163" s="121"/>
      <c r="REY163" s="121"/>
      <c r="REZ163" s="121"/>
      <c r="RFA163" s="121"/>
      <c r="RFB163" s="121"/>
      <c r="RFC163" s="121"/>
      <c r="RFD163" s="121"/>
      <c r="RFE163" s="121"/>
      <c r="RFF163" s="121"/>
      <c r="RFG163" s="121"/>
      <c r="RFH163" s="121"/>
      <c r="RFI163" s="121"/>
      <c r="RFJ163" s="121"/>
      <c r="RFK163" s="121"/>
      <c r="RFL163" s="121"/>
      <c r="RFM163" s="121"/>
      <c r="RFN163" s="121"/>
      <c r="RFO163" s="121"/>
      <c r="RFP163" s="121"/>
      <c r="RFQ163" s="121"/>
      <c r="RFR163" s="121"/>
      <c r="RFS163" s="121"/>
      <c r="RFT163" s="121"/>
      <c r="RFU163" s="121"/>
      <c r="RFV163" s="121"/>
      <c r="RFW163" s="121"/>
      <c r="RFX163" s="121"/>
      <c r="RFY163" s="121"/>
      <c r="RFZ163" s="121"/>
      <c r="RGA163" s="121"/>
      <c r="RGB163" s="121"/>
      <c r="RGC163" s="121"/>
      <c r="RGD163" s="121"/>
      <c r="RGE163" s="121"/>
      <c r="RGF163" s="121"/>
      <c r="RGG163" s="121"/>
      <c r="RGH163" s="121"/>
      <c r="RGI163" s="121"/>
      <c r="RGJ163" s="121"/>
      <c r="RGK163" s="121"/>
      <c r="RGL163" s="121"/>
      <c r="RGM163" s="121"/>
      <c r="RGN163" s="121"/>
      <c r="RGO163" s="121"/>
      <c r="RGP163" s="121"/>
      <c r="RGQ163" s="121"/>
      <c r="RGR163" s="121"/>
      <c r="RGS163" s="121"/>
      <c r="RGT163" s="121"/>
      <c r="RGU163" s="121"/>
      <c r="RGV163" s="121"/>
      <c r="RGW163" s="121"/>
      <c r="RGX163" s="121"/>
      <c r="RGY163" s="121"/>
      <c r="RGZ163" s="121"/>
      <c r="RHA163" s="121"/>
      <c r="RHB163" s="121"/>
      <c r="RHC163" s="121"/>
      <c r="RHD163" s="121"/>
      <c r="RHE163" s="121"/>
      <c r="RHF163" s="121"/>
      <c r="RHG163" s="121"/>
      <c r="RHH163" s="121"/>
      <c r="RHI163" s="121"/>
      <c r="RHJ163" s="121"/>
      <c r="RHK163" s="121"/>
      <c r="RHL163" s="121"/>
      <c r="RHM163" s="121"/>
      <c r="RHN163" s="121"/>
      <c r="RHO163" s="121"/>
      <c r="RHP163" s="121"/>
      <c r="RHQ163" s="121"/>
      <c r="RHR163" s="121"/>
      <c r="RHS163" s="121"/>
      <c r="RHT163" s="121"/>
      <c r="RHU163" s="121"/>
      <c r="RHV163" s="121"/>
      <c r="RHW163" s="121"/>
      <c r="RHX163" s="121"/>
      <c r="RHY163" s="121"/>
      <c r="RHZ163" s="121"/>
      <c r="RIA163" s="121"/>
      <c r="RIB163" s="121"/>
      <c r="RIC163" s="121"/>
      <c r="RID163" s="121"/>
      <c r="RIE163" s="121"/>
      <c r="RIF163" s="121"/>
      <c r="RIG163" s="121"/>
      <c r="RIH163" s="121"/>
      <c r="RII163" s="121"/>
      <c r="RIJ163" s="121"/>
      <c r="RIK163" s="121"/>
      <c r="RIL163" s="121"/>
      <c r="RIM163" s="121"/>
      <c r="RIN163" s="121"/>
      <c r="RIO163" s="121"/>
      <c r="RIP163" s="121"/>
      <c r="RIQ163" s="121"/>
      <c r="RIR163" s="121"/>
      <c r="RIS163" s="121"/>
      <c r="RIT163" s="121"/>
      <c r="RIU163" s="121"/>
      <c r="RIV163" s="121"/>
      <c r="RIW163" s="121"/>
      <c r="RIX163" s="121"/>
      <c r="RIY163" s="121"/>
      <c r="RIZ163" s="121"/>
      <c r="RJA163" s="121"/>
      <c r="RJB163" s="121"/>
      <c r="RJC163" s="121"/>
      <c r="RJD163" s="121"/>
      <c r="RJE163" s="121"/>
      <c r="RJF163" s="121"/>
      <c r="RJG163" s="121"/>
      <c r="RJH163" s="121"/>
      <c r="RJI163" s="121"/>
      <c r="RJJ163" s="121"/>
      <c r="RJK163" s="121"/>
      <c r="RJL163" s="121"/>
      <c r="RJM163" s="121"/>
      <c r="RJN163" s="121"/>
      <c r="RJO163" s="121"/>
      <c r="RJP163" s="121"/>
      <c r="RJQ163" s="121"/>
      <c r="RJR163" s="121"/>
      <c r="RJS163" s="121"/>
      <c r="RJT163" s="121"/>
      <c r="RJU163" s="121"/>
      <c r="RJV163" s="121"/>
      <c r="RJW163" s="121"/>
      <c r="RJX163" s="121"/>
      <c r="RJY163" s="121"/>
      <c r="RJZ163" s="121"/>
      <c r="RKA163" s="121"/>
      <c r="RKB163" s="121"/>
      <c r="RKC163" s="121"/>
      <c r="RKD163" s="121"/>
      <c r="RKE163" s="121"/>
      <c r="RKF163" s="121"/>
      <c r="RKG163" s="121"/>
      <c r="RKH163" s="121"/>
      <c r="RKI163" s="121"/>
      <c r="RKJ163" s="121"/>
      <c r="RKK163" s="121"/>
      <c r="RKL163" s="121"/>
      <c r="RKM163" s="121"/>
      <c r="RKN163" s="121"/>
      <c r="RKO163" s="121"/>
      <c r="RKP163" s="121"/>
      <c r="RKQ163" s="121"/>
      <c r="RKR163" s="121"/>
      <c r="RKS163" s="121"/>
      <c r="RKT163" s="121"/>
      <c r="RKU163" s="121"/>
      <c r="RKV163" s="121"/>
      <c r="RKW163" s="121"/>
      <c r="RKX163" s="121"/>
      <c r="RKY163" s="121"/>
      <c r="RKZ163" s="121"/>
      <c r="RLA163" s="121"/>
      <c r="RLB163" s="121"/>
      <c r="RLC163" s="121"/>
      <c r="RLD163" s="121"/>
      <c r="RLE163" s="121"/>
      <c r="RLF163" s="121"/>
      <c r="RLG163" s="121"/>
      <c r="RLH163" s="121"/>
      <c r="RLI163" s="121"/>
      <c r="RLJ163" s="121"/>
      <c r="RLK163" s="121"/>
      <c r="RLL163" s="121"/>
      <c r="RLM163" s="121"/>
      <c r="RLN163" s="121"/>
      <c r="RLO163" s="121"/>
      <c r="RLP163" s="121"/>
      <c r="RLQ163" s="121"/>
      <c r="RLR163" s="121"/>
      <c r="RLS163" s="121"/>
      <c r="RLT163" s="121"/>
      <c r="RLU163" s="121"/>
      <c r="RLV163" s="121"/>
      <c r="RLW163" s="121"/>
      <c r="RLX163" s="121"/>
      <c r="RLY163" s="121"/>
      <c r="RLZ163" s="121"/>
      <c r="RMA163" s="121"/>
      <c r="RMB163" s="121"/>
      <c r="RMC163" s="121"/>
      <c r="RMD163" s="121"/>
      <c r="RME163" s="121"/>
      <c r="RMF163" s="121"/>
      <c r="RMG163" s="121"/>
      <c r="RMH163" s="121"/>
      <c r="RMI163" s="121"/>
      <c r="RMJ163" s="121"/>
      <c r="RMK163" s="121"/>
      <c r="RML163" s="121"/>
      <c r="RMM163" s="121"/>
      <c r="RMN163" s="121"/>
      <c r="RMO163" s="121"/>
      <c r="RMP163" s="121"/>
      <c r="RMQ163" s="121"/>
      <c r="RMR163" s="121"/>
      <c r="RMS163" s="121"/>
      <c r="RMT163" s="121"/>
      <c r="RMU163" s="121"/>
      <c r="RMV163" s="121"/>
      <c r="RMW163" s="121"/>
      <c r="RMX163" s="121"/>
      <c r="RMY163" s="121"/>
      <c r="RMZ163" s="121"/>
      <c r="RNA163" s="121"/>
      <c r="RNB163" s="121"/>
      <c r="RNC163" s="121"/>
      <c r="RND163" s="121"/>
      <c r="RNE163" s="121"/>
      <c r="RNF163" s="121"/>
      <c r="RNG163" s="121"/>
      <c r="RNH163" s="121"/>
      <c r="RNI163" s="121"/>
      <c r="RNJ163" s="121"/>
      <c r="RNK163" s="121"/>
      <c r="RNL163" s="121"/>
      <c r="RNM163" s="121"/>
      <c r="RNN163" s="121"/>
      <c r="RNO163" s="121"/>
      <c r="RNP163" s="121"/>
      <c r="RNQ163" s="121"/>
      <c r="RNR163" s="121"/>
      <c r="RNS163" s="121"/>
      <c r="RNT163" s="121"/>
      <c r="RNU163" s="121"/>
      <c r="RNV163" s="121"/>
      <c r="RNW163" s="121"/>
      <c r="RNX163" s="121"/>
      <c r="RNY163" s="121"/>
      <c r="RNZ163" s="121"/>
      <c r="ROA163" s="121"/>
      <c r="ROB163" s="121"/>
      <c r="ROC163" s="121"/>
      <c r="ROD163" s="121"/>
      <c r="ROE163" s="121"/>
      <c r="ROF163" s="121"/>
      <c r="ROG163" s="121"/>
      <c r="ROH163" s="121"/>
      <c r="ROI163" s="121"/>
      <c r="ROJ163" s="121"/>
      <c r="ROK163" s="121"/>
      <c r="ROL163" s="121"/>
      <c r="ROM163" s="121"/>
      <c r="RON163" s="121"/>
      <c r="ROO163" s="121"/>
      <c r="ROP163" s="121"/>
      <c r="ROQ163" s="121"/>
      <c r="ROR163" s="121"/>
      <c r="ROS163" s="121"/>
      <c r="ROT163" s="121"/>
      <c r="ROU163" s="121"/>
      <c r="ROV163" s="121"/>
      <c r="ROW163" s="121"/>
      <c r="ROX163" s="121"/>
      <c r="ROY163" s="121"/>
      <c r="ROZ163" s="121"/>
      <c r="RPA163" s="121"/>
      <c r="RPB163" s="121"/>
      <c r="RPC163" s="121"/>
      <c r="RPD163" s="121"/>
      <c r="RPE163" s="121"/>
      <c r="RPF163" s="121"/>
      <c r="RPG163" s="121"/>
      <c r="RPH163" s="121"/>
      <c r="RPI163" s="121"/>
      <c r="RPJ163" s="121"/>
      <c r="RPK163" s="121"/>
      <c r="RPL163" s="121"/>
      <c r="RPM163" s="121"/>
      <c r="RPN163" s="121"/>
      <c r="RPO163" s="121"/>
      <c r="RPP163" s="121"/>
      <c r="RPQ163" s="121"/>
      <c r="RPR163" s="121"/>
      <c r="RPS163" s="121"/>
      <c r="RPT163" s="121"/>
      <c r="RPU163" s="121"/>
      <c r="RPV163" s="121"/>
      <c r="RPW163" s="121"/>
      <c r="RPX163" s="121"/>
      <c r="RPY163" s="121"/>
      <c r="RPZ163" s="121"/>
      <c r="RQA163" s="121"/>
      <c r="RQB163" s="121"/>
      <c r="RQC163" s="121"/>
      <c r="RQD163" s="121"/>
      <c r="RQE163" s="121"/>
      <c r="RQF163" s="121"/>
      <c r="RQG163" s="121"/>
      <c r="RQH163" s="121"/>
      <c r="RQI163" s="121"/>
      <c r="RQJ163" s="121"/>
      <c r="RQK163" s="121"/>
      <c r="RQL163" s="121"/>
      <c r="RQM163" s="121"/>
      <c r="RQN163" s="121"/>
      <c r="RQO163" s="121"/>
      <c r="RQP163" s="121"/>
      <c r="RQQ163" s="121"/>
      <c r="RQR163" s="121"/>
      <c r="RQS163" s="121"/>
      <c r="RQT163" s="121"/>
      <c r="RQU163" s="121"/>
      <c r="RQV163" s="121"/>
      <c r="RQW163" s="121"/>
      <c r="RQX163" s="121"/>
      <c r="RQY163" s="121"/>
      <c r="RQZ163" s="121"/>
      <c r="RRA163" s="121"/>
      <c r="RRB163" s="121"/>
      <c r="RRC163" s="121"/>
      <c r="RRD163" s="121"/>
      <c r="RRE163" s="121"/>
      <c r="RRF163" s="121"/>
      <c r="RRG163" s="121"/>
      <c r="RRH163" s="121"/>
      <c r="RRI163" s="121"/>
      <c r="RRJ163" s="121"/>
      <c r="RRK163" s="121"/>
      <c r="RRL163" s="121"/>
      <c r="RRM163" s="121"/>
      <c r="RRN163" s="121"/>
      <c r="RRO163" s="121"/>
      <c r="RRP163" s="121"/>
      <c r="RRQ163" s="121"/>
      <c r="RRR163" s="121"/>
      <c r="RRS163" s="121"/>
      <c r="RRT163" s="121"/>
      <c r="RRU163" s="121"/>
      <c r="RRV163" s="121"/>
      <c r="RRW163" s="121"/>
      <c r="RRX163" s="121"/>
      <c r="RRY163" s="121"/>
      <c r="RRZ163" s="121"/>
      <c r="RSA163" s="121"/>
      <c r="RSB163" s="121"/>
      <c r="RSC163" s="121"/>
      <c r="RSD163" s="121"/>
      <c r="RSE163" s="121"/>
      <c r="RSF163" s="121"/>
      <c r="RSG163" s="121"/>
      <c r="RSH163" s="121"/>
      <c r="RSI163" s="121"/>
      <c r="RSJ163" s="121"/>
      <c r="RSK163" s="121"/>
      <c r="RSL163" s="121"/>
      <c r="RSM163" s="121"/>
      <c r="RSN163" s="121"/>
      <c r="RSO163" s="121"/>
      <c r="RSP163" s="121"/>
      <c r="RSQ163" s="121"/>
      <c r="RSR163" s="121"/>
      <c r="RSS163" s="121"/>
      <c r="RST163" s="121"/>
      <c r="RSU163" s="121"/>
      <c r="RSV163" s="121"/>
      <c r="RSW163" s="121"/>
      <c r="RSX163" s="121"/>
      <c r="RSY163" s="121"/>
      <c r="RSZ163" s="121"/>
      <c r="RTA163" s="121"/>
      <c r="RTB163" s="121"/>
      <c r="RTC163" s="121"/>
      <c r="RTD163" s="121"/>
      <c r="RTE163" s="121"/>
      <c r="RTF163" s="121"/>
      <c r="RTG163" s="121"/>
      <c r="RTH163" s="121"/>
      <c r="RTI163" s="121"/>
      <c r="RTJ163" s="121"/>
      <c r="RTK163" s="121"/>
      <c r="RTL163" s="121"/>
      <c r="RTM163" s="121"/>
      <c r="RTN163" s="121"/>
      <c r="RTO163" s="121"/>
      <c r="RTP163" s="121"/>
      <c r="RTQ163" s="121"/>
      <c r="RTR163" s="121"/>
      <c r="RTS163" s="121"/>
      <c r="RTT163" s="121"/>
      <c r="RTU163" s="121"/>
      <c r="RTV163" s="121"/>
      <c r="RTW163" s="121"/>
      <c r="RTX163" s="121"/>
      <c r="RTY163" s="121"/>
      <c r="RTZ163" s="121"/>
      <c r="RUA163" s="121"/>
      <c r="RUB163" s="121"/>
      <c r="RUC163" s="121"/>
      <c r="RUD163" s="121"/>
      <c r="RUE163" s="121"/>
      <c r="RUF163" s="121"/>
      <c r="RUG163" s="121"/>
      <c r="RUH163" s="121"/>
      <c r="RUI163" s="121"/>
      <c r="RUJ163" s="121"/>
      <c r="RUK163" s="121"/>
      <c r="RUL163" s="121"/>
      <c r="RUM163" s="121"/>
      <c r="RUN163" s="121"/>
      <c r="RUO163" s="121"/>
      <c r="RUP163" s="121"/>
      <c r="RUQ163" s="121"/>
      <c r="RUR163" s="121"/>
      <c r="RUS163" s="121"/>
      <c r="RUT163" s="121"/>
      <c r="RUU163" s="121"/>
      <c r="RUV163" s="121"/>
      <c r="RUW163" s="121"/>
      <c r="RUX163" s="121"/>
      <c r="RUY163" s="121"/>
      <c r="RUZ163" s="121"/>
      <c r="RVA163" s="121"/>
      <c r="RVB163" s="121"/>
      <c r="RVC163" s="121"/>
      <c r="RVD163" s="121"/>
      <c r="RVE163" s="121"/>
      <c r="RVF163" s="121"/>
      <c r="RVG163" s="121"/>
      <c r="RVH163" s="121"/>
      <c r="RVI163" s="121"/>
      <c r="RVJ163" s="121"/>
      <c r="RVK163" s="121"/>
      <c r="RVL163" s="121"/>
      <c r="RVM163" s="121"/>
      <c r="RVN163" s="121"/>
      <c r="RVO163" s="121"/>
      <c r="RVP163" s="121"/>
      <c r="RVQ163" s="121"/>
      <c r="RVR163" s="121"/>
      <c r="RVS163" s="121"/>
      <c r="RVT163" s="121"/>
      <c r="RVU163" s="121"/>
      <c r="RVV163" s="121"/>
      <c r="RVW163" s="121"/>
      <c r="RVX163" s="121"/>
      <c r="RVY163" s="121"/>
      <c r="RVZ163" s="121"/>
      <c r="RWA163" s="121"/>
      <c r="RWB163" s="121"/>
      <c r="RWC163" s="121"/>
      <c r="RWD163" s="121"/>
      <c r="RWE163" s="121"/>
      <c r="RWF163" s="121"/>
      <c r="RWG163" s="121"/>
      <c r="RWH163" s="121"/>
      <c r="RWI163" s="121"/>
      <c r="RWJ163" s="121"/>
      <c r="RWK163" s="121"/>
      <c r="RWL163" s="121"/>
      <c r="RWM163" s="121"/>
      <c r="RWN163" s="121"/>
      <c r="RWO163" s="121"/>
      <c r="RWP163" s="121"/>
      <c r="RWQ163" s="121"/>
      <c r="RWR163" s="121"/>
      <c r="RWS163" s="121"/>
      <c r="RWT163" s="121"/>
      <c r="RWU163" s="121"/>
      <c r="RWV163" s="121"/>
      <c r="RWW163" s="121"/>
      <c r="RWX163" s="121"/>
      <c r="RWY163" s="121"/>
      <c r="RWZ163" s="121"/>
      <c r="RXA163" s="121"/>
      <c r="RXB163" s="121"/>
      <c r="RXC163" s="121"/>
      <c r="RXD163" s="121"/>
      <c r="RXE163" s="121"/>
      <c r="RXF163" s="121"/>
      <c r="RXG163" s="121"/>
      <c r="RXH163" s="121"/>
      <c r="RXI163" s="121"/>
      <c r="RXJ163" s="121"/>
      <c r="RXK163" s="121"/>
      <c r="RXL163" s="121"/>
      <c r="RXM163" s="121"/>
      <c r="RXN163" s="121"/>
      <c r="RXO163" s="121"/>
      <c r="RXP163" s="121"/>
      <c r="RXQ163" s="121"/>
      <c r="RXR163" s="121"/>
      <c r="RXS163" s="121"/>
      <c r="RXT163" s="121"/>
      <c r="RXU163" s="121"/>
      <c r="RXV163" s="121"/>
      <c r="RXW163" s="121"/>
      <c r="RXX163" s="121"/>
      <c r="RXY163" s="121"/>
      <c r="RXZ163" s="121"/>
      <c r="RYA163" s="121"/>
      <c r="RYB163" s="121"/>
      <c r="RYC163" s="121"/>
      <c r="RYD163" s="121"/>
      <c r="RYE163" s="121"/>
      <c r="RYF163" s="121"/>
      <c r="RYG163" s="121"/>
      <c r="RYH163" s="121"/>
      <c r="RYI163" s="121"/>
      <c r="RYJ163" s="121"/>
      <c r="RYK163" s="121"/>
      <c r="RYL163" s="121"/>
      <c r="RYM163" s="121"/>
      <c r="RYN163" s="121"/>
      <c r="RYO163" s="121"/>
      <c r="RYP163" s="121"/>
      <c r="RYQ163" s="121"/>
      <c r="RYR163" s="121"/>
      <c r="RYS163" s="121"/>
      <c r="RYT163" s="121"/>
      <c r="RYU163" s="121"/>
      <c r="RYV163" s="121"/>
      <c r="RYW163" s="121"/>
      <c r="RYX163" s="121"/>
      <c r="RYY163" s="121"/>
      <c r="RYZ163" s="121"/>
      <c r="RZA163" s="121"/>
      <c r="RZB163" s="121"/>
      <c r="RZC163" s="121"/>
      <c r="RZD163" s="121"/>
      <c r="RZE163" s="121"/>
      <c r="RZF163" s="121"/>
      <c r="RZG163" s="121"/>
      <c r="RZH163" s="121"/>
      <c r="RZI163" s="121"/>
      <c r="RZJ163" s="121"/>
      <c r="RZK163" s="121"/>
      <c r="RZL163" s="121"/>
      <c r="RZM163" s="121"/>
      <c r="RZN163" s="121"/>
      <c r="RZO163" s="121"/>
      <c r="RZP163" s="121"/>
      <c r="RZQ163" s="121"/>
      <c r="RZR163" s="121"/>
      <c r="RZS163" s="121"/>
      <c r="RZT163" s="121"/>
      <c r="RZU163" s="121"/>
      <c r="RZV163" s="121"/>
      <c r="RZW163" s="121"/>
      <c r="RZX163" s="121"/>
      <c r="RZY163" s="121"/>
      <c r="RZZ163" s="121"/>
      <c r="SAA163" s="121"/>
      <c r="SAB163" s="121"/>
      <c r="SAC163" s="121"/>
      <c r="SAD163" s="121"/>
      <c r="SAE163" s="121"/>
      <c r="SAF163" s="121"/>
      <c r="SAG163" s="121"/>
      <c r="SAH163" s="121"/>
      <c r="SAI163" s="121"/>
      <c r="SAJ163" s="121"/>
      <c r="SAK163" s="121"/>
      <c r="SAL163" s="121"/>
      <c r="SAM163" s="121"/>
      <c r="SAN163" s="121"/>
      <c r="SAO163" s="121"/>
      <c r="SAP163" s="121"/>
      <c r="SAQ163" s="121"/>
      <c r="SAR163" s="121"/>
      <c r="SAS163" s="121"/>
      <c r="SAT163" s="121"/>
      <c r="SAU163" s="121"/>
      <c r="SAV163" s="121"/>
      <c r="SAW163" s="121"/>
      <c r="SAX163" s="121"/>
      <c r="SAY163" s="121"/>
      <c r="SAZ163" s="121"/>
      <c r="SBA163" s="121"/>
      <c r="SBB163" s="121"/>
      <c r="SBC163" s="121"/>
      <c r="SBD163" s="121"/>
      <c r="SBE163" s="121"/>
      <c r="SBF163" s="121"/>
      <c r="SBG163" s="121"/>
      <c r="SBH163" s="121"/>
      <c r="SBI163" s="121"/>
      <c r="SBJ163" s="121"/>
      <c r="SBK163" s="121"/>
      <c r="SBL163" s="121"/>
      <c r="SBM163" s="121"/>
      <c r="SBN163" s="121"/>
      <c r="SBO163" s="121"/>
      <c r="SBP163" s="121"/>
      <c r="SBQ163" s="121"/>
      <c r="SBR163" s="121"/>
      <c r="SBS163" s="121"/>
      <c r="SBT163" s="121"/>
      <c r="SBU163" s="121"/>
      <c r="SBV163" s="121"/>
      <c r="SBW163" s="121"/>
      <c r="SBX163" s="121"/>
      <c r="SBY163" s="121"/>
      <c r="SBZ163" s="121"/>
      <c r="SCA163" s="121"/>
      <c r="SCB163" s="121"/>
      <c r="SCC163" s="121"/>
      <c r="SCD163" s="121"/>
      <c r="SCE163" s="121"/>
      <c r="SCF163" s="121"/>
      <c r="SCG163" s="121"/>
      <c r="SCH163" s="121"/>
      <c r="SCI163" s="121"/>
      <c r="SCJ163" s="121"/>
      <c r="SCK163" s="121"/>
      <c r="SCL163" s="121"/>
      <c r="SCM163" s="121"/>
      <c r="SCN163" s="121"/>
      <c r="SCO163" s="121"/>
      <c r="SCP163" s="121"/>
      <c r="SCQ163" s="121"/>
      <c r="SCR163" s="121"/>
      <c r="SCS163" s="121"/>
      <c r="SCT163" s="121"/>
      <c r="SCU163" s="121"/>
      <c r="SCV163" s="121"/>
      <c r="SCW163" s="121"/>
      <c r="SCX163" s="121"/>
      <c r="SCY163" s="121"/>
      <c r="SCZ163" s="121"/>
      <c r="SDA163" s="121"/>
      <c r="SDB163" s="121"/>
      <c r="SDC163" s="121"/>
      <c r="SDD163" s="121"/>
      <c r="SDE163" s="121"/>
      <c r="SDF163" s="121"/>
      <c r="SDG163" s="121"/>
      <c r="SDH163" s="121"/>
      <c r="SDI163" s="121"/>
      <c r="SDJ163" s="121"/>
      <c r="SDK163" s="121"/>
      <c r="SDL163" s="121"/>
      <c r="SDM163" s="121"/>
      <c r="SDN163" s="121"/>
      <c r="SDO163" s="121"/>
      <c r="SDP163" s="121"/>
      <c r="SDQ163" s="121"/>
      <c r="SDR163" s="121"/>
      <c r="SDS163" s="121"/>
      <c r="SDT163" s="121"/>
      <c r="SDU163" s="121"/>
      <c r="SDV163" s="121"/>
      <c r="SDW163" s="121"/>
      <c r="SDX163" s="121"/>
      <c r="SDY163" s="121"/>
      <c r="SDZ163" s="121"/>
      <c r="SEA163" s="121"/>
      <c r="SEB163" s="121"/>
      <c r="SEC163" s="121"/>
      <c r="SED163" s="121"/>
      <c r="SEE163" s="121"/>
      <c r="SEF163" s="121"/>
      <c r="SEG163" s="121"/>
      <c r="SEH163" s="121"/>
      <c r="SEI163" s="121"/>
      <c r="SEJ163" s="121"/>
      <c r="SEK163" s="121"/>
      <c r="SEL163" s="121"/>
      <c r="SEM163" s="121"/>
      <c r="SEN163" s="121"/>
      <c r="SEO163" s="121"/>
      <c r="SEP163" s="121"/>
      <c r="SEQ163" s="121"/>
      <c r="SER163" s="121"/>
      <c r="SES163" s="121"/>
      <c r="SET163" s="121"/>
      <c r="SEU163" s="121"/>
      <c r="SEV163" s="121"/>
      <c r="SEW163" s="121"/>
      <c r="SEX163" s="121"/>
      <c r="SEY163" s="121"/>
      <c r="SEZ163" s="121"/>
      <c r="SFA163" s="121"/>
      <c r="SFB163" s="121"/>
      <c r="SFC163" s="121"/>
      <c r="SFD163" s="121"/>
      <c r="SFE163" s="121"/>
      <c r="SFF163" s="121"/>
      <c r="SFG163" s="121"/>
      <c r="SFH163" s="121"/>
      <c r="SFI163" s="121"/>
      <c r="SFJ163" s="121"/>
      <c r="SFK163" s="121"/>
      <c r="SFL163" s="121"/>
      <c r="SFM163" s="121"/>
      <c r="SFN163" s="121"/>
      <c r="SFO163" s="121"/>
      <c r="SFP163" s="121"/>
      <c r="SFQ163" s="121"/>
      <c r="SFR163" s="121"/>
      <c r="SFS163" s="121"/>
      <c r="SFT163" s="121"/>
      <c r="SFU163" s="121"/>
      <c r="SFV163" s="121"/>
      <c r="SFW163" s="121"/>
      <c r="SFX163" s="121"/>
      <c r="SFY163" s="121"/>
      <c r="SFZ163" s="121"/>
      <c r="SGA163" s="121"/>
      <c r="SGB163" s="121"/>
      <c r="SGC163" s="121"/>
      <c r="SGD163" s="121"/>
      <c r="SGE163" s="121"/>
      <c r="SGF163" s="121"/>
      <c r="SGG163" s="121"/>
      <c r="SGH163" s="121"/>
      <c r="SGI163" s="121"/>
      <c r="SGJ163" s="121"/>
      <c r="SGK163" s="121"/>
      <c r="SGL163" s="121"/>
      <c r="SGM163" s="121"/>
      <c r="SGN163" s="121"/>
      <c r="SGO163" s="121"/>
      <c r="SGP163" s="121"/>
      <c r="SGQ163" s="121"/>
      <c r="SGR163" s="121"/>
      <c r="SGS163" s="121"/>
      <c r="SGT163" s="121"/>
      <c r="SGU163" s="121"/>
      <c r="SGV163" s="121"/>
      <c r="SGW163" s="121"/>
      <c r="SGX163" s="121"/>
      <c r="SGY163" s="121"/>
      <c r="SGZ163" s="121"/>
      <c r="SHA163" s="121"/>
      <c r="SHB163" s="121"/>
      <c r="SHC163" s="121"/>
      <c r="SHD163" s="121"/>
      <c r="SHE163" s="121"/>
      <c r="SHF163" s="121"/>
      <c r="SHG163" s="121"/>
      <c r="SHH163" s="121"/>
      <c r="SHI163" s="121"/>
      <c r="SHJ163" s="121"/>
      <c r="SHK163" s="121"/>
      <c r="SHL163" s="121"/>
      <c r="SHM163" s="121"/>
      <c r="SHN163" s="121"/>
      <c r="SHO163" s="121"/>
      <c r="SHP163" s="121"/>
      <c r="SHQ163" s="121"/>
      <c r="SHR163" s="121"/>
      <c r="SHS163" s="121"/>
      <c r="SHT163" s="121"/>
      <c r="SHU163" s="121"/>
      <c r="SHV163" s="121"/>
      <c r="SHW163" s="121"/>
      <c r="SHX163" s="121"/>
      <c r="SHY163" s="121"/>
      <c r="SHZ163" s="121"/>
      <c r="SIA163" s="121"/>
      <c r="SIB163" s="121"/>
      <c r="SIC163" s="121"/>
      <c r="SID163" s="121"/>
      <c r="SIE163" s="121"/>
      <c r="SIF163" s="121"/>
      <c r="SIG163" s="121"/>
      <c r="SIH163" s="121"/>
      <c r="SII163" s="121"/>
      <c r="SIJ163" s="121"/>
      <c r="SIK163" s="121"/>
      <c r="SIL163" s="121"/>
      <c r="SIM163" s="121"/>
      <c r="SIN163" s="121"/>
      <c r="SIO163" s="121"/>
      <c r="SIP163" s="121"/>
      <c r="SIQ163" s="121"/>
      <c r="SIR163" s="121"/>
      <c r="SIS163" s="121"/>
      <c r="SIT163" s="121"/>
      <c r="SIU163" s="121"/>
      <c r="SIV163" s="121"/>
      <c r="SIW163" s="121"/>
      <c r="SIX163" s="121"/>
      <c r="SIY163" s="121"/>
      <c r="SIZ163" s="121"/>
      <c r="SJA163" s="121"/>
      <c r="SJB163" s="121"/>
      <c r="SJC163" s="121"/>
      <c r="SJD163" s="121"/>
      <c r="SJE163" s="121"/>
      <c r="SJF163" s="121"/>
      <c r="SJG163" s="121"/>
      <c r="SJH163" s="121"/>
      <c r="SJI163" s="121"/>
      <c r="SJJ163" s="121"/>
      <c r="SJK163" s="121"/>
      <c r="SJL163" s="121"/>
      <c r="SJM163" s="121"/>
      <c r="SJN163" s="121"/>
      <c r="SJO163" s="121"/>
      <c r="SJP163" s="121"/>
      <c r="SJQ163" s="121"/>
      <c r="SJR163" s="121"/>
      <c r="SJS163" s="121"/>
      <c r="SJT163" s="121"/>
      <c r="SJU163" s="121"/>
      <c r="SJV163" s="121"/>
      <c r="SJW163" s="121"/>
      <c r="SJX163" s="121"/>
      <c r="SJY163" s="121"/>
      <c r="SJZ163" s="121"/>
      <c r="SKA163" s="121"/>
      <c r="SKB163" s="121"/>
      <c r="SKC163" s="121"/>
      <c r="SKD163" s="121"/>
      <c r="SKE163" s="121"/>
      <c r="SKF163" s="121"/>
      <c r="SKG163" s="121"/>
      <c r="SKH163" s="121"/>
      <c r="SKI163" s="121"/>
      <c r="SKJ163" s="121"/>
      <c r="SKK163" s="121"/>
      <c r="SKL163" s="121"/>
      <c r="SKM163" s="121"/>
      <c r="SKN163" s="121"/>
      <c r="SKO163" s="121"/>
      <c r="SKP163" s="121"/>
      <c r="SKQ163" s="121"/>
      <c r="SKR163" s="121"/>
      <c r="SKS163" s="121"/>
      <c r="SKT163" s="121"/>
      <c r="SKU163" s="121"/>
      <c r="SKV163" s="121"/>
      <c r="SKW163" s="121"/>
      <c r="SKX163" s="121"/>
      <c r="SKY163" s="121"/>
      <c r="SKZ163" s="121"/>
      <c r="SLA163" s="121"/>
      <c r="SLB163" s="121"/>
      <c r="SLC163" s="121"/>
      <c r="SLD163" s="121"/>
      <c r="SLE163" s="121"/>
      <c r="SLF163" s="121"/>
      <c r="SLG163" s="121"/>
      <c r="SLH163" s="121"/>
      <c r="SLI163" s="121"/>
      <c r="SLJ163" s="121"/>
      <c r="SLK163" s="121"/>
      <c r="SLL163" s="121"/>
      <c r="SLM163" s="121"/>
      <c r="SLN163" s="121"/>
      <c r="SLO163" s="121"/>
      <c r="SLP163" s="121"/>
      <c r="SLQ163" s="121"/>
      <c r="SLR163" s="121"/>
      <c r="SLS163" s="121"/>
      <c r="SLT163" s="121"/>
      <c r="SLU163" s="121"/>
      <c r="SLV163" s="121"/>
      <c r="SLW163" s="121"/>
      <c r="SLX163" s="121"/>
      <c r="SLY163" s="121"/>
      <c r="SLZ163" s="121"/>
      <c r="SMA163" s="121"/>
      <c r="SMB163" s="121"/>
      <c r="SMC163" s="121"/>
      <c r="SMD163" s="121"/>
      <c r="SME163" s="121"/>
      <c r="SMF163" s="121"/>
      <c r="SMG163" s="121"/>
      <c r="SMH163" s="121"/>
      <c r="SMI163" s="121"/>
      <c r="SMJ163" s="121"/>
      <c r="SMK163" s="121"/>
      <c r="SML163" s="121"/>
      <c r="SMM163" s="121"/>
      <c r="SMN163" s="121"/>
      <c r="SMO163" s="121"/>
      <c r="SMP163" s="121"/>
      <c r="SMQ163" s="121"/>
      <c r="SMR163" s="121"/>
      <c r="SMS163" s="121"/>
      <c r="SMT163" s="121"/>
      <c r="SMU163" s="121"/>
      <c r="SMV163" s="121"/>
      <c r="SMW163" s="121"/>
      <c r="SMX163" s="121"/>
      <c r="SMY163" s="121"/>
      <c r="SMZ163" s="121"/>
      <c r="SNA163" s="121"/>
      <c r="SNB163" s="121"/>
      <c r="SNC163" s="121"/>
      <c r="SND163" s="121"/>
      <c r="SNE163" s="121"/>
      <c r="SNF163" s="121"/>
      <c r="SNG163" s="121"/>
      <c r="SNH163" s="121"/>
      <c r="SNI163" s="121"/>
      <c r="SNJ163" s="121"/>
      <c r="SNK163" s="121"/>
      <c r="SNL163" s="121"/>
      <c r="SNM163" s="121"/>
      <c r="SNN163" s="121"/>
      <c r="SNO163" s="121"/>
      <c r="SNP163" s="121"/>
      <c r="SNQ163" s="121"/>
      <c r="SNR163" s="121"/>
      <c r="SNS163" s="121"/>
      <c r="SNT163" s="121"/>
      <c r="SNU163" s="121"/>
      <c r="SNV163" s="121"/>
      <c r="SNW163" s="121"/>
      <c r="SNX163" s="121"/>
      <c r="SNY163" s="121"/>
      <c r="SNZ163" s="121"/>
      <c r="SOA163" s="121"/>
      <c r="SOB163" s="121"/>
      <c r="SOC163" s="121"/>
      <c r="SOD163" s="121"/>
      <c r="SOE163" s="121"/>
      <c r="SOF163" s="121"/>
      <c r="SOG163" s="121"/>
      <c r="SOH163" s="121"/>
      <c r="SOI163" s="121"/>
      <c r="SOJ163" s="121"/>
      <c r="SOK163" s="121"/>
      <c r="SOL163" s="121"/>
      <c r="SOM163" s="121"/>
      <c r="SON163" s="121"/>
      <c r="SOO163" s="121"/>
      <c r="SOP163" s="121"/>
      <c r="SOQ163" s="121"/>
      <c r="SOR163" s="121"/>
      <c r="SOS163" s="121"/>
      <c r="SOT163" s="121"/>
      <c r="SOU163" s="121"/>
      <c r="SOV163" s="121"/>
      <c r="SOW163" s="121"/>
      <c r="SOX163" s="121"/>
      <c r="SOY163" s="121"/>
      <c r="SOZ163" s="121"/>
      <c r="SPA163" s="121"/>
      <c r="SPB163" s="121"/>
      <c r="SPC163" s="121"/>
      <c r="SPD163" s="121"/>
      <c r="SPE163" s="121"/>
      <c r="SPF163" s="121"/>
      <c r="SPG163" s="121"/>
      <c r="SPH163" s="121"/>
      <c r="SPI163" s="121"/>
      <c r="SPJ163" s="121"/>
      <c r="SPK163" s="121"/>
      <c r="SPL163" s="121"/>
      <c r="SPM163" s="121"/>
      <c r="SPN163" s="121"/>
      <c r="SPO163" s="121"/>
      <c r="SPP163" s="121"/>
      <c r="SPQ163" s="121"/>
      <c r="SPR163" s="121"/>
      <c r="SPS163" s="121"/>
      <c r="SPT163" s="121"/>
      <c r="SPU163" s="121"/>
      <c r="SPV163" s="121"/>
      <c r="SPW163" s="121"/>
      <c r="SPX163" s="121"/>
      <c r="SPY163" s="121"/>
      <c r="SPZ163" s="121"/>
      <c r="SQA163" s="121"/>
      <c r="SQB163" s="121"/>
      <c r="SQC163" s="121"/>
      <c r="SQD163" s="121"/>
      <c r="SQE163" s="121"/>
      <c r="SQF163" s="121"/>
      <c r="SQG163" s="121"/>
      <c r="SQH163" s="121"/>
      <c r="SQI163" s="121"/>
      <c r="SQJ163" s="121"/>
      <c r="SQK163" s="121"/>
      <c r="SQL163" s="121"/>
      <c r="SQM163" s="121"/>
      <c r="SQN163" s="121"/>
      <c r="SQO163" s="121"/>
      <c r="SQP163" s="121"/>
      <c r="SQQ163" s="121"/>
      <c r="SQR163" s="121"/>
      <c r="SQS163" s="121"/>
      <c r="SQT163" s="121"/>
      <c r="SQU163" s="121"/>
      <c r="SQV163" s="121"/>
      <c r="SQW163" s="121"/>
      <c r="SQX163" s="121"/>
      <c r="SQY163" s="121"/>
      <c r="SQZ163" s="121"/>
      <c r="SRA163" s="121"/>
      <c r="SRB163" s="121"/>
      <c r="SRC163" s="121"/>
      <c r="SRD163" s="121"/>
      <c r="SRE163" s="121"/>
      <c r="SRF163" s="121"/>
      <c r="SRG163" s="121"/>
      <c r="SRH163" s="121"/>
      <c r="SRI163" s="121"/>
      <c r="SRJ163" s="121"/>
      <c r="SRK163" s="121"/>
      <c r="SRL163" s="121"/>
      <c r="SRM163" s="121"/>
      <c r="SRN163" s="121"/>
      <c r="SRO163" s="121"/>
      <c r="SRP163" s="121"/>
      <c r="SRQ163" s="121"/>
      <c r="SRR163" s="121"/>
      <c r="SRS163" s="121"/>
      <c r="SRT163" s="121"/>
      <c r="SRU163" s="121"/>
      <c r="SRV163" s="121"/>
      <c r="SRW163" s="121"/>
      <c r="SRX163" s="121"/>
      <c r="SRY163" s="121"/>
      <c r="SRZ163" s="121"/>
      <c r="SSA163" s="121"/>
      <c r="SSB163" s="121"/>
      <c r="SSC163" s="121"/>
      <c r="SSD163" s="121"/>
      <c r="SSE163" s="121"/>
      <c r="SSF163" s="121"/>
      <c r="SSG163" s="121"/>
      <c r="SSH163" s="121"/>
      <c r="SSI163" s="121"/>
      <c r="SSJ163" s="121"/>
      <c r="SSK163" s="121"/>
      <c r="SSL163" s="121"/>
      <c r="SSM163" s="121"/>
      <c r="SSN163" s="121"/>
      <c r="SSO163" s="121"/>
      <c r="SSP163" s="121"/>
      <c r="SSQ163" s="121"/>
      <c r="SSR163" s="121"/>
      <c r="SSS163" s="121"/>
      <c r="SST163" s="121"/>
      <c r="SSU163" s="121"/>
      <c r="SSV163" s="121"/>
      <c r="SSW163" s="121"/>
      <c r="SSX163" s="121"/>
      <c r="SSY163" s="121"/>
      <c r="SSZ163" s="121"/>
      <c r="STA163" s="121"/>
      <c r="STB163" s="121"/>
      <c r="STC163" s="121"/>
      <c r="STD163" s="121"/>
      <c r="STE163" s="121"/>
      <c r="STF163" s="121"/>
      <c r="STG163" s="121"/>
      <c r="STH163" s="121"/>
      <c r="STI163" s="121"/>
      <c r="STJ163" s="121"/>
      <c r="STK163" s="121"/>
      <c r="STL163" s="121"/>
      <c r="STM163" s="121"/>
      <c r="STN163" s="121"/>
      <c r="STO163" s="121"/>
      <c r="STP163" s="121"/>
      <c r="STQ163" s="121"/>
      <c r="STR163" s="121"/>
      <c r="STS163" s="121"/>
      <c r="STT163" s="121"/>
      <c r="STU163" s="121"/>
      <c r="STV163" s="121"/>
      <c r="STW163" s="121"/>
      <c r="STX163" s="121"/>
      <c r="STY163" s="121"/>
      <c r="STZ163" s="121"/>
      <c r="SUA163" s="121"/>
      <c r="SUB163" s="121"/>
      <c r="SUC163" s="121"/>
      <c r="SUD163" s="121"/>
      <c r="SUE163" s="121"/>
      <c r="SUF163" s="121"/>
      <c r="SUG163" s="121"/>
      <c r="SUH163" s="121"/>
      <c r="SUI163" s="121"/>
      <c r="SUJ163" s="121"/>
      <c r="SUK163" s="121"/>
      <c r="SUL163" s="121"/>
      <c r="SUM163" s="121"/>
      <c r="SUN163" s="121"/>
      <c r="SUO163" s="121"/>
      <c r="SUP163" s="121"/>
      <c r="SUQ163" s="121"/>
      <c r="SUR163" s="121"/>
      <c r="SUS163" s="121"/>
      <c r="SUT163" s="121"/>
      <c r="SUU163" s="121"/>
      <c r="SUV163" s="121"/>
      <c r="SUW163" s="121"/>
      <c r="SUX163" s="121"/>
      <c r="SUY163" s="121"/>
      <c r="SUZ163" s="121"/>
      <c r="SVA163" s="121"/>
      <c r="SVB163" s="121"/>
      <c r="SVC163" s="121"/>
      <c r="SVD163" s="121"/>
      <c r="SVE163" s="121"/>
      <c r="SVF163" s="121"/>
      <c r="SVG163" s="121"/>
      <c r="SVH163" s="121"/>
      <c r="SVI163" s="121"/>
      <c r="SVJ163" s="121"/>
      <c r="SVK163" s="121"/>
      <c r="SVL163" s="121"/>
      <c r="SVM163" s="121"/>
      <c r="SVN163" s="121"/>
      <c r="SVO163" s="121"/>
      <c r="SVP163" s="121"/>
      <c r="SVQ163" s="121"/>
      <c r="SVR163" s="121"/>
      <c r="SVS163" s="121"/>
      <c r="SVT163" s="121"/>
      <c r="SVU163" s="121"/>
      <c r="SVV163" s="121"/>
      <c r="SVW163" s="121"/>
      <c r="SVX163" s="121"/>
      <c r="SVY163" s="121"/>
      <c r="SVZ163" s="121"/>
      <c r="SWA163" s="121"/>
      <c r="SWB163" s="121"/>
      <c r="SWC163" s="121"/>
      <c r="SWD163" s="121"/>
      <c r="SWE163" s="121"/>
      <c r="SWF163" s="121"/>
      <c r="SWG163" s="121"/>
      <c r="SWH163" s="121"/>
      <c r="SWI163" s="121"/>
      <c r="SWJ163" s="121"/>
      <c r="SWK163" s="121"/>
      <c r="SWL163" s="121"/>
      <c r="SWM163" s="121"/>
      <c r="SWN163" s="121"/>
      <c r="SWO163" s="121"/>
      <c r="SWP163" s="121"/>
      <c r="SWQ163" s="121"/>
      <c r="SWR163" s="121"/>
      <c r="SWS163" s="121"/>
      <c r="SWT163" s="121"/>
      <c r="SWU163" s="121"/>
      <c r="SWV163" s="121"/>
      <c r="SWW163" s="121"/>
      <c r="SWX163" s="121"/>
      <c r="SWY163" s="121"/>
      <c r="SWZ163" s="121"/>
      <c r="SXA163" s="121"/>
      <c r="SXB163" s="121"/>
      <c r="SXC163" s="121"/>
      <c r="SXD163" s="121"/>
      <c r="SXE163" s="121"/>
      <c r="SXF163" s="121"/>
      <c r="SXG163" s="121"/>
      <c r="SXH163" s="121"/>
      <c r="SXI163" s="121"/>
      <c r="SXJ163" s="121"/>
      <c r="SXK163" s="121"/>
      <c r="SXL163" s="121"/>
      <c r="SXM163" s="121"/>
      <c r="SXN163" s="121"/>
      <c r="SXO163" s="121"/>
      <c r="SXP163" s="121"/>
      <c r="SXQ163" s="121"/>
      <c r="SXR163" s="121"/>
      <c r="SXS163" s="121"/>
      <c r="SXT163" s="121"/>
      <c r="SXU163" s="121"/>
      <c r="SXV163" s="121"/>
      <c r="SXW163" s="121"/>
      <c r="SXX163" s="121"/>
      <c r="SXY163" s="121"/>
      <c r="SXZ163" s="121"/>
      <c r="SYA163" s="121"/>
      <c r="SYB163" s="121"/>
      <c r="SYC163" s="121"/>
      <c r="SYD163" s="121"/>
      <c r="SYE163" s="121"/>
      <c r="SYF163" s="121"/>
      <c r="SYG163" s="121"/>
      <c r="SYH163" s="121"/>
      <c r="SYI163" s="121"/>
      <c r="SYJ163" s="121"/>
      <c r="SYK163" s="121"/>
      <c r="SYL163" s="121"/>
      <c r="SYM163" s="121"/>
      <c r="SYN163" s="121"/>
      <c r="SYO163" s="121"/>
      <c r="SYP163" s="121"/>
      <c r="SYQ163" s="121"/>
      <c r="SYR163" s="121"/>
      <c r="SYS163" s="121"/>
      <c r="SYT163" s="121"/>
      <c r="SYU163" s="121"/>
      <c r="SYV163" s="121"/>
      <c r="SYW163" s="121"/>
      <c r="SYX163" s="121"/>
      <c r="SYY163" s="121"/>
      <c r="SYZ163" s="121"/>
      <c r="SZA163" s="121"/>
      <c r="SZB163" s="121"/>
      <c r="SZC163" s="121"/>
      <c r="SZD163" s="121"/>
      <c r="SZE163" s="121"/>
      <c r="SZF163" s="121"/>
      <c r="SZG163" s="121"/>
      <c r="SZH163" s="121"/>
      <c r="SZI163" s="121"/>
      <c r="SZJ163" s="121"/>
      <c r="SZK163" s="121"/>
      <c r="SZL163" s="121"/>
      <c r="SZM163" s="121"/>
      <c r="SZN163" s="121"/>
      <c r="SZO163" s="121"/>
      <c r="SZP163" s="121"/>
      <c r="SZQ163" s="121"/>
      <c r="SZR163" s="121"/>
      <c r="SZS163" s="121"/>
      <c r="SZT163" s="121"/>
      <c r="SZU163" s="121"/>
      <c r="SZV163" s="121"/>
      <c r="SZW163" s="121"/>
      <c r="SZX163" s="121"/>
      <c r="SZY163" s="121"/>
      <c r="SZZ163" s="121"/>
      <c r="TAA163" s="121"/>
      <c r="TAB163" s="121"/>
      <c r="TAC163" s="121"/>
      <c r="TAD163" s="121"/>
      <c r="TAE163" s="121"/>
      <c r="TAF163" s="121"/>
      <c r="TAG163" s="121"/>
      <c r="TAH163" s="121"/>
      <c r="TAI163" s="121"/>
      <c r="TAJ163" s="121"/>
      <c r="TAK163" s="121"/>
      <c r="TAL163" s="121"/>
      <c r="TAM163" s="121"/>
      <c r="TAN163" s="121"/>
      <c r="TAO163" s="121"/>
      <c r="TAP163" s="121"/>
      <c r="TAQ163" s="121"/>
      <c r="TAR163" s="121"/>
      <c r="TAS163" s="121"/>
      <c r="TAT163" s="121"/>
      <c r="TAU163" s="121"/>
      <c r="TAV163" s="121"/>
      <c r="TAW163" s="121"/>
      <c r="TAX163" s="121"/>
      <c r="TAY163" s="121"/>
      <c r="TAZ163" s="121"/>
      <c r="TBA163" s="121"/>
      <c r="TBB163" s="121"/>
      <c r="TBC163" s="121"/>
      <c r="TBD163" s="121"/>
      <c r="TBE163" s="121"/>
      <c r="TBF163" s="121"/>
      <c r="TBG163" s="121"/>
      <c r="TBH163" s="121"/>
      <c r="TBI163" s="121"/>
      <c r="TBJ163" s="121"/>
      <c r="TBK163" s="121"/>
      <c r="TBL163" s="121"/>
      <c r="TBM163" s="121"/>
      <c r="TBN163" s="121"/>
      <c r="TBO163" s="121"/>
      <c r="TBP163" s="121"/>
      <c r="TBQ163" s="121"/>
      <c r="TBR163" s="121"/>
      <c r="TBS163" s="121"/>
      <c r="TBT163" s="121"/>
      <c r="TBU163" s="121"/>
      <c r="TBV163" s="121"/>
      <c r="TBW163" s="121"/>
      <c r="TBX163" s="121"/>
      <c r="TBY163" s="121"/>
      <c r="TBZ163" s="121"/>
      <c r="TCA163" s="121"/>
      <c r="TCB163" s="121"/>
      <c r="TCC163" s="121"/>
      <c r="TCD163" s="121"/>
      <c r="TCE163" s="121"/>
      <c r="TCF163" s="121"/>
      <c r="TCG163" s="121"/>
      <c r="TCH163" s="121"/>
      <c r="TCI163" s="121"/>
      <c r="TCJ163" s="121"/>
      <c r="TCK163" s="121"/>
      <c r="TCL163" s="121"/>
      <c r="TCM163" s="121"/>
      <c r="TCN163" s="121"/>
      <c r="TCO163" s="121"/>
      <c r="TCP163" s="121"/>
      <c r="TCQ163" s="121"/>
      <c r="TCR163" s="121"/>
      <c r="TCS163" s="121"/>
      <c r="TCT163" s="121"/>
      <c r="TCU163" s="121"/>
      <c r="TCV163" s="121"/>
      <c r="TCW163" s="121"/>
      <c r="TCX163" s="121"/>
      <c r="TCY163" s="121"/>
      <c r="TCZ163" s="121"/>
      <c r="TDA163" s="121"/>
      <c r="TDB163" s="121"/>
      <c r="TDC163" s="121"/>
      <c r="TDD163" s="121"/>
      <c r="TDE163" s="121"/>
      <c r="TDF163" s="121"/>
      <c r="TDG163" s="121"/>
      <c r="TDH163" s="121"/>
      <c r="TDI163" s="121"/>
      <c r="TDJ163" s="121"/>
      <c r="TDK163" s="121"/>
      <c r="TDL163" s="121"/>
      <c r="TDM163" s="121"/>
      <c r="TDN163" s="121"/>
      <c r="TDO163" s="121"/>
      <c r="TDP163" s="121"/>
      <c r="TDQ163" s="121"/>
      <c r="TDR163" s="121"/>
      <c r="TDS163" s="121"/>
      <c r="TDT163" s="121"/>
      <c r="TDU163" s="121"/>
      <c r="TDV163" s="121"/>
      <c r="TDW163" s="121"/>
      <c r="TDX163" s="121"/>
      <c r="TDY163" s="121"/>
      <c r="TDZ163" s="121"/>
      <c r="TEA163" s="121"/>
      <c r="TEB163" s="121"/>
      <c r="TEC163" s="121"/>
      <c r="TED163" s="121"/>
      <c r="TEE163" s="121"/>
      <c r="TEF163" s="121"/>
      <c r="TEG163" s="121"/>
      <c r="TEH163" s="121"/>
      <c r="TEI163" s="121"/>
      <c r="TEJ163" s="121"/>
      <c r="TEK163" s="121"/>
      <c r="TEL163" s="121"/>
      <c r="TEM163" s="121"/>
      <c r="TEN163" s="121"/>
      <c r="TEO163" s="121"/>
      <c r="TEP163" s="121"/>
      <c r="TEQ163" s="121"/>
      <c r="TER163" s="121"/>
      <c r="TES163" s="121"/>
      <c r="TET163" s="121"/>
      <c r="TEU163" s="121"/>
      <c r="TEV163" s="121"/>
      <c r="TEW163" s="121"/>
      <c r="TEX163" s="121"/>
      <c r="TEY163" s="121"/>
      <c r="TEZ163" s="121"/>
      <c r="TFA163" s="121"/>
      <c r="TFB163" s="121"/>
      <c r="TFC163" s="121"/>
      <c r="TFD163" s="121"/>
      <c r="TFE163" s="121"/>
      <c r="TFF163" s="121"/>
      <c r="TFG163" s="121"/>
      <c r="TFH163" s="121"/>
      <c r="TFI163" s="121"/>
      <c r="TFJ163" s="121"/>
      <c r="TFK163" s="121"/>
      <c r="TFL163" s="121"/>
      <c r="TFM163" s="121"/>
      <c r="TFN163" s="121"/>
      <c r="TFO163" s="121"/>
      <c r="TFP163" s="121"/>
      <c r="TFQ163" s="121"/>
      <c r="TFR163" s="121"/>
      <c r="TFS163" s="121"/>
      <c r="TFT163" s="121"/>
      <c r="TFU163" s="121"/>
      <c r="TFV163" s="121"/>
      <c r="TFW163" s="121"/>
      <c r="TFX163" s="121"/>
      <c r="TFY163" s="121"/>
      <c r="TFZ163" s="121"/>
      <c r="TGA163" s="121"/>
      <c r="TGB163" s="121"/>
      <c r="TGC163" s="121"/>
      <c r="TGD163" s="121"/>
      <c r="TGE163" s="121"/>
      <c r="TGF163" s="121"/>
      <c r="TGG163" s="121"/>
      <c r="TGH163" s="121"/>
      <c r="TGI163" s="121"/>
      <c r="TGJ163" s="121"/>
      <c r="TGK163" s="121"/>
      <c r="TGL163" s="121"/>
      <c r="TGM163" s="121"/>
      <c r="TGN163" s="121"/>
      <c r="TGO163" s="121"/>
      <c r="TGP163" s="121"/>
      <c r="TGQ163" s="121"/>
      <c r="TGR163" s="121"/>
      <c r="TGS163" s="121"/>
      <c r="TGT163" s="121"/>
      <c r="TGU163" s="121"/>
      <c r="TGV163" s="121"/>
      <c r="TGW163" s="121"/>
      <c r="TGX163" s="121"/>
      <c r="TGY163" s="121"/>
      <c r="TGZ163" s="121"/>
      <c r="THA163" s="121"/>
      <c r="THB163" s="121"/>
      <c r="THC163" s="121"/>
      <c r="THD163" s="121"/>
      <c r="THE163" s="121"/>
      <c r="THF163" s="121"/>
      <c r="THG163" s="121"/>
      <c r="THH163" s="121"/>
      <c r="THI163" s="121"/>
      <c r="THJ163" s="121"/>
      <c r="THK163" s="121"/>
      <c r="THL163" s="121"/>
      <c r="THM163" s="121"/>
      <c r="THN163" s="121"/>
      <c r="THO163" s="121"/>
      <c r="THP163" s="121"/>
      <c r="THQ163" s="121"/>
      <c r="THR163" s="121"/>
      <c r="THS163" s="121"/>
      <c r="THT163" s="121"/>
      <c r="THU163" s="121"/>
      <c r="THV163" s="121"/>
      <c r="THW163" s="121"/>
      <c r="THX163" s="121"/>
      <c r="THY163" s="121"/>
      <c r="THZ163" s="121"/>
      <c r="TIA163" s="121"/>
      <c r="TIB163" s="121"/>
      <c r="TIC163" s="121"/>
      <c r="TID163" s="121"/>
      <c r="TIE163" s="121"/>
      <c r="TIF163" s="121"/>
      <c r="TIG163" s="121"/>
      <c r="TIH163" s="121"/>
      <c r="TII163" s="121"/>
      <c r="TIJ163" s="121"/>
      <c r="TIK163" s="121"/>
      <c r="TIL163" s="121"/>
      <c r="TIM163" s="121"/>
      <c r="TIN163" s="121"/>
      <c r="TIO163" s="121"/>
      <c r="TIP163" s="121"/>
      <c r="TIQ163" s="121"/>
      <c r="TIR163" s="121"/>
      <c r="TIS163" s="121"/>
      <c r="TIT163" s="121"/>
      <c r="TIU163" s="121"/>
      <c r="TIV163" s="121"/>
      <c r="TIW163" s="121"/>
      <c r="TIX163" s="121"/>
      <c r="TIY163" s="121"/>
      <c r="TIZ163" s="121"/>
      <c r="TJA163" s="121"/>
      <c r="TJB163" s="121"/>
      <c r="TJC163" s="121"/>
      <c r="TJD163" s="121"/>
      <c r="TJE163" s="121"/>
      <c r="TJF163" s="121"/>
      <c r="TJG163" s="121"/>
      <c r="TJH163" s="121"/>
      <c r="TJI163" s="121"/>
      <c r="TJJ163" s="121"/>
      <c r="TJK163" s="121"/>
      <c r="TJL163" s="121"/>
      <c r="TJM163" s="121"/>
      <c r="TJN163" s="121"/>
      <c r="TJO163" s="121"/>
      <c r="TJP163" s="121"/>
      <c r="TJQ163" s="121"/>
      <c r="TJR163" s="121"/>
      <c r="TJS163" s="121"/>
      <c r="TJT163" s="121"/>
      <c r="TJU163" s="121"/>
      <c r="TJV163" s="121"/>
      <c r="TJW163" s="121"/>
      <c r="TJX163" s="121"/>
      <c r="TJY163" s="121"/>
      <c r="TJZ163" s="121"/>
      <c r="TKA163" s="121"/>
      <c r="TKB163" s="121"/>
      <c r="TKC163" s="121"/>
      <c r="TKD163" s="121"/>
      <c r="TKE163" s="121"/>
      <c r="TKF163" s="121"/>
      <c r="TKG163" s="121"/>
      <c r="TKH163" s="121"/>
      <c r="TKI163" s="121"/>
      <c r="TKJ163" s="121"/>
      <c r="TKK163" s="121"/>
      <c r="TKL163" s="121"/>
      <c r="TKM163" s="121"/>
      <c r="TKN163" s="121"/>
      <c r="TKO163" s="121"/>
      <c r="TKP163" s="121"/>
      <c r="TKQ163" s="121"/>
      <c r="TKR163" s="121"/>
      <c r="TKS163" s="121"/>
      <c r="TKT163" s="121"/>
      <c r="TKU163" s="121"/>
      <c r="TKV163" s="121"/>
      <c r="TKW163" s="121"/>
      <c r="TKX163" s="121"/>
      <c r="TKY163" s="121"/>
      <c r="TKZ163" s="121"/>
      <c r="TLA163" s="121"/>
      <c r="TLB163" s="121"/>
      <c r="TLC163" s="121"/>
      <c r="TLD163" s="121"/>
      <c r="TLE163" s="121"/>
      <c r="TLF163" s="121"/>
      <c r="TLG163" s="121"/>
      <c r="TLH163" s="121"/>
      <c r="TLI163" s="121"/>
      <c r="TLJ163" s="121"/>
      <c r="TLK163" s="121"/>
      <c r="TLL163" s="121"/>
      <c r="TLM163" s="121"/>
      <c r="TLN163" s="121"/>
      <c r="TLO163" s="121"/>
      <c r="TLP163" s="121"/>
      <c r="TLQ163" s="121"/>
      <c r="TLR163" s="121"/>
      <c r="TLS163" s="121"/>
      <c r="TLT163" s="121"/>
      <c r="TLU163" s="121"/>
      <c r="TLV163" s="121"/>
      <c r="TLW163" s="121"/>
      <c r="TLX163" s="121"/>
      <c r="TLY163" s="121"/>
      <c r="TLZ163" s="121"/>
      <c r="TMA163" s="121"/>
      <c r="TMB163" s="121"/>
      <c r="TMC163" s="121"/>
      <c r="TMD163" s="121"/>
      <c r="TME163" s="121"/>
      <c r="TMF163" s="121"/>
      <c r="TMG163" s="121"/>
      <c r="TMH163" s="121"/>
      <c r="TMI163" s="121"/>
      <c r="TMJ163" s="121"/>
      <c r="TMK163" s="121"/>
      <c r="TML163" s="121"/>
      <c r="TMM163" s="121"/>
      <c r="TMN163" s="121"/>
      <c r="TMO163" s="121"/>
      <c r="TMP163" s="121"/>
      <c r="TMQ163" s="121"/>
      <c r="TMR163" s="121"/>
      <c r="TMS163" s="121"/>
      <c r="TMT163" s="121"/>
      <c r="TMU163" s="121"/>
      <c r="TMV163" s="121"/>
      <c r="TMW163" s="121"/>
      <c r="TMX163" s="121"/>
      <c r="TMY163" s="121"/>
      <c r="TMZ163" s="121"/>
      <c r="TNA163" s="121"/>
      <c r="TNB163" s="121"/>
      <c r="TNC163" s="121"/>
      <c r="TND163" s="121"/>
      <c r="TNE163" s="121"/>
      <c r="TNF163" s="121"/>
      <c r="TNG163" s="121"/>
      <c r="TNH163" s="121"/>
      <c r="TNI163" s="121"/>
      <c r="TNJ163" s="121"/>
      <c r="TNK163" s="121"/>
      <c r="TNL163" s="121"/>
      <c r="TNM163" s="121"/>
      <c r="TNN163" s="121"/>
      <c r="TNO163" s="121"/>
      <c r="TNP163" s="121"/>
      <c r="TNQ163" s="121"/>
      <c r="TNR163" s="121"/>
      <c r="TNS163" s="121"/>
      <c r="TNT163" s="121"/>
      <c r="TNU163" s="121"/>
      <c r="TNV163" s="121"/>
      <c r="TNW163" s="121"/>
      <c r="TNX163" s="121"/>
      <c r="TNY163" s="121"/>
      <c r="TNZ163" s="121"/>
      <c r="TOA163" s="121"/>
      <c r="TOB163" s="121"/>
      <c r="TOC163" s="121"/>
      <c r="TOD163" s="121"/>
      <c r="TOE163" s="121"/>
      <c r="TOF163" s="121"/>
      <c r="TOG163" s="121"/>
      <c r="TOH163" s="121"/>
      <c r="TOI163" s="121"/>
      <c r="TOJ163" s="121"/>
      <c r="TOK163" s="121"/>
      <c r="TOL163" s="121"/>
      <c r="TOM163" s="121"/>
      <c r="TON163" s="121"/>
      <c r="TOO163" s="121"/>
      <c r="TOP163" s="121"/>
      <c r="TOQ163" s="121"/>
      <c r="TOR163" s="121"/>
      <c r="TOS163" s="121"/>
      <c r="TOT163" s="121"/>
      <c r="TOU163" s="121"/>
      <c r="TOV163" s="121"/>
      <c r="TOW163" s="121"/>
      <c r="TOX163" s="121"/>
      <c r="TOY163" s="121"/>
      <c r="TOZ163" s="121"/>
      <c r="TPA163" s="121"/>
      <c r="TPB163" s="121"/>
      <c r="TPC163" s="121"/>
      <c r="TPD163" s="121"/>
      <c r="TPE163" s="121"/>
      <c r="TPF163" s="121"/>
      <c r="TPG163" s="121"/>
      <c r="TPH163" s="121"/>
      <c r="TPI163" s="121"/>
      <c r="TPJ163" s="121"/>
      <c r="TPK163" s="121"/>
      <c r="TPL163" s="121"/>
      <c r="TPM163" s="121"/>
      <c r="TPN163" s="121"/>
      <c r="TPO163" s="121"/>
      <c r="TPP163" s="121"/>
      <c r="TPQ163" s="121"/>
      <c r="TPR163" s="121"/>
      <c r="TPS163" s="121"/>
      <c r="TPT163" s="121"/>
      <c r="TPU163" s="121"/>
      <c r="TPV163" s="121"/>
      <c r="TPW163" s="121"/>
      <c r="TPX163" s="121"/>
      <c r="TPY163" s="121"/>
      <c r="TPZ163" s="121"/>
      <c r="TQA163" s="121"/>
      <c r="TQB163" s="121"/>
      <c r="TQC163" s="121"/>
      <c r="TQD163" s="121"/>
      <c r="TQE163" s="121"/>
      <c r="TQF163" s="121"/>
      <c r="TQG163" s="121"/>
      <c r="TQH163" s="121"/>
      <c r="TQI163" s="121"/>
      <c r="TQJ163" s="121"/>
      <c r="TQK163" s="121"/>
      <c r="TQL163" s="121"/>
      <c r="TQM163" s="121"/>
      <c r="TQN163" s="121"/>
      <c r="TQO163" s="121"/>
      <c r="TQP163" s="121"/>
      <c r="TQQ163" s="121"/>
      <c r="TQR163" s="121"/>
      <c r="TQS163" s="121"/>
      <c r="TQT163" s="121"/>
      <c r="TQU163" s="121"/>
      <c r="TQV163" s="121"/>
      <c r="TQW163" s="121"/>
      <c r="TQX163" s="121"/>
      <c r="TQY163" s="121"/>
      <c r="TQZ163" s="121"/>
      <c r="TRA163" s="121"/>
      <c r="TRB163" s="121"/>
      <c r="TRC163" s="121"/>
      <c r="TRD163" s="121"/>
      <c r="TRE163" s="121"/>
      <c r="TRF163" s="121"/>
      <c r="TRG163" s="121"/>
      <c r="TRH163" s="121"/>
      <c r="TRI163" s="121"/>
      <c r="TRJ163" s="121"/>
      <c r="TRK163" s="121"/>
      <c r="TRL163" s="121"/>
      <c r="TRM163" s="121"/>
      <c r="TRN163" s="121"/>
      <c r="TRO163" s="121"/>
      <c r="TRP163" s="121"/>
      <c r="TRQ163" s="121"/>
      <c r="TRR163" s="121"/>
      <c r="TRS163" s="121"/>
      <c r="TRT163" s="121"/>
      <c r="TRU163" s="121"/>
      <c r="TRV163" s="121"/>
      <c r="TRW163" s="121"/>
      <c r="TRX163" s="121"/>
      <c r="TRY163" s="121"/>
      <c r="TRZ163" s="121"/>
      <c r="TSA163" s="121"/>
      <c r="TSB163" s="121"/>
      <c r="TSC163" s="121"/>
      <c r="TSD163" s="121"/>
      <c r="TSE163" s="121"/>
      <c r="TSF163" s="121"/>
      <c r="TSG163" s="121"/>
      <c r="TSH163" s="121"/>
      <c r="TSI163" s="121"/>
      <c r="TSJ163" s="121"/>
      <c r="TSK163" s="121"/>
      <c r="TSL163" s="121"/>
      <c r="TSM163" s="121"/>
      <c r="TSN163" s="121"/>
      <c r="TSO163" s="121"/>
      <c r="TSP163" s="121"/>
      <c r="TSQ163" s="121"/>
      <c r="TSR163" s="121"/>
      <c r="TSS163" s="121"/>
      <c r="TST163" s="121"/>
      <c r="TSU163" s="121"/>
      <c r="TSV163" s="121"/>
      <c r="TSW163" s="121"/>
      <c r="TSX163" s="121"/>
      <c r="TSY163" s="121"/>
      <c r="TSZ163" s="121"/>
      <c r="TTA163" s="121"/>
      <c r="TTB163" s="121"/>
      <c r="TTC163" s="121"/>
      <c r="TTD163" s="121"/>
      <c r="TTE163" s="121"/>
      <c r="TTF163" s="121"/>
      <c r="TTG163" s="121"/>
      <c r="TTH163" s="121"/>
      <c r="TTI163" s="121"/>
      <c r="TTJ163" s="121"/>
      <c r="TTK163" s="121"/>
      <c r="TTL163" s="121"/>
      <c r="TTM163" s="121"/>
      <c r="TTN163" s="121"/>
      <c r="TTO163" s="121"/>
      <c r="TTP163" s="121"/>
      <c r="TTQ163" s="121"/>
      <c r="TTR163" s="121"/>
      <c r="TTS163" s="121"/>
      <c r="TTT163" s="121"/>
      <c r="TTU163" s="121"/>
      <c r="TTV163" s="121"/>
      <c r="TTW163" s="121"/>
      <c r="TTX163" s="121"/>
      <c r="TTY163" s="121"/>
      <c r="TTZ163" s="121"/>
      <c r="TUA163" s="121"/>
      <c r="TUB163" s="121"/>
      <c r="TUC163" s="121"/>
      <c r="TUD163" s="121"/>
      <c r="TUE163" s="121"/>
      <c r="TUF163" s="121"/>
      <c r="TUG163" s="121"/>
      <c r="TUH163" s="121"/>
      <c r="TUI163" s="121"/>
      <c r="TUJ163" s="121"/>
      <c r="TUK163" s="121"/>
      <c r="TUL163" s="121"/>
      <c r="TUM163" s="121"/>
      <c r="TUN163" s="121"/>
      <c r="TUO163" s="121"/>
      <c r="TUP163" s="121"/>
      <c r="TUQ163" s="121"/>
      <c r="TUR163" s="121"/>
      <c r="TUS163" s="121"/>
      <c r="TUT163" s="121"/>
      <c r="TUU163" s="121"/>
      <c r="TUV163" s="121"/>
      <c r="TUW163" s="121"/>
      <c r="TUX163" s="121"/>
      <c r="TUY163" s="121"/>
      <c r="TUZ163" s="121"/>
      <c r="TVA163" s="121"/>
      <c r="TVB163" s="121"/>
      <c r="TVC163" s="121"/>
      <c r="TVD163" s="121"/>
      <c r="TVE163" s="121"/>
      <c r="TVF163" s="121"/>
      <c r="TVG163" s="121"/>
      <c r="TVH163" s="121"/>
      <c r="TVI163" s="121"/>
      <c r="TVJ163" s="121"/>
      <c r="TVK163" s="121"/>
      <c r="TVL163" s="121"/>
      <c r="TVM163" s="121"/>
      <c r="TVN163" s="121"/>
      <c r="TVO163" s="121"/>
      <c r="TVP163" s="121"/>
      <c r="TVQ163" s="121"/>
      <c r="TVR163" s="121"/>
      <c r="TVS163" s="121"/>
      <c r="TVT163" s="121"/>
      <c r="TVU163" s="121"/>
      <c r="TVV163" s="121"/>
      <c r="TVW163" s="121"/>
      <c r="TVX163" s="121"/>
      <c r="TVY163" s="121"/>
      <c r="TVZ163" s="121"/>
      <c r="TWA163" s="121"/>
      <c r="TWB163" s="121"/>
      <c r="TWC163" s="121"/>
      <c r="TWD163" s="121"/>
      <c r="TWE163" s="121"/>
      <c r="TWF163" s="121"/>
      <c r="TWG163" s="121"/>
      <c r="TWH163" s="121"/>
      <c r="TWI163" s="121"/>
      <c r="TWJ163" s="121"/>
      <c r="TWK163" s="121"/>
      <c r="TWL163" s="121"/>
      <c r="TWM163" s="121"/>
      <c r="TWN163" s="121"/>
      <c r="TWO163" s="121"/>
      <c r="TWP163" s="121"/>
      <c r="TWQ163" s="121"/>
      <c r="TWR163" s="121"/>
      <c r="TWS163" s="121"/>
      <c r="TWT163" s="121"/>
      <c r="TWU163" s="121"/>
      <c r="TWV163" s="121"/>
      <c r="TWW163" s="121"/>
      <c r="TWX163" s="121"/>
      <c r="TWY163" s="121"/>
      <c r="TWZ163" s="121"/>
      <c r="TXA163" s="121"/>
      <c r="TXB163" s="121"/>
      <c r="TXC163" s="121"/>
      <c r="TXD163" s="121"/>
      <c r="TXE163" s="121"/>
      <c r="TXF163" s="121"/>
      <c r="TXG163" s="121"/>
      <c r="TXH163" s="121"/>
      <c r="TXI163" s="121"/>
      <c r="TXJ163" s="121"/>
      <c r="TXK163" s="121"/>
      <c r="TXL163" s="121"/>
      <c r="TXM163" s="121"/>
      <c r="TXN163" s="121"/>
      <c r="TXO163" s="121"/>
      <c r="TXP163" s="121"/>
      <c r="TXQ163" s="121"/>
      <c r="TXR163" s="121"/>
      <c r="TXS163" s="121"/>
      <c r="TXT163" s="121"/>
      <c r="TXU163" s="121"/>
      <c r="TXV163" s="121"/>
      <c r="TXW163" s="121"/>
      <c r="TXX163" s="121"/>
      <c r="TXY163" s="121"/>
      <c r="TXZ163" s="121"/>
      <c r="TYA163" s="121"/>
      <c r="TYB163" s="121"/>
      <c r="TYC163" s="121"/>
      <c r="TYD163" s="121"/>
      <c r="TYE163" s="121"/>
      <c r="TYF163" s="121"/>
      <c r="TYG163" s="121"/>
      <c r="TYH163" s="121"/>
      <c r="TYI163" s="121"/>
      <c r="TYJ163" s="121"/>
      <c r="TYK163" s="121"/>
      <c r="TYL163" s="121"/>
      <c r="TYM163" s="121"/>
      <c r="TYN163" s="121"/>
      <c r="TYO163" s="121"/>
      <c r="TYP163" s="121"/>
      <c r="TYQ163" s="121"/>
      <c r="TYR163" s="121"/>
      <c r="TYS163" s="121"/>
      <c r="TYT163" s="121"/>
      <c r="TYU163" s="121"/>
      <c r="TYV163" s="121"/>
      <c r="TYW163" s="121"/>
      <c r="TYX163" s="121"/>
      <c r="TYY163" s="121"/>
      <c r="TYZ163" s="121"/>
      <c r="TZA163" s="121"/>
      <c r="TZB163" s="121"/>
      <c r="TZC163" s="121"/>
      <c r="TZD163" s="121"/>
      <c r="TZE163" s="121"/>
      <c r="TZF163" s="121"/>
      <c r="TZG163" s="121"/>
      <c r="TZH163" s="121"/>
      <c r="TZI163" s="121"/>
      <c r="TZJ163" s="121"/>
      <c r="TZK163" s="121"/>
      <c r="TZL163" s="121"/>
      <c r="TZM163" s="121"/>
      <c r="TZN163" s="121"/>
      <c r="TZO163" s="121"/>
      <c r="TZP163" s="121"/>
      <c r="TZQ163" s="121"/>
      <c r="TZR163" s="121"/>
      <c r="TZS163" s="121"/>
      <c r="TZT163" s="121"/>
      <c r="TZU163" s="121"/>
      <c r="TZV163" s="121"/>
      <c r="TZW163" s="121"/>
      <c r="TZX163" s="121"/>
      <c r="TZY163" s="121"/>
      <c r="TZZ163" s="121"/>
      <c r="UAA163" s="121"/>
      <c r="UAB163" s="121"/>
      <c r="UAC163" s="121"/>
      <c r="UAD163" s="121"/>
      <c r="UAE163" s="121"/>
      <c r="UAF163" s="121"/>
      <c r="UAG163" s="121"/>
      <c r="UAH163" s="121"/>
      <c r="UAI163" s="121"/>
      <c r="UAJ163" s="121"/>
      <c r="UAK163" s="121"/>
      <c r="UAL163" s="121"/>
      <c r="UAM163" s="121"/>
      <c r="UAN163" s="121"/>
      <c r="UAO163" s="121"/>
      <c r="UAP163" s="121"/>
      <c r="UAQ163" s="121"/>
      <c r="UAR163" s="121"/>
      <c r="UAS163" s="121"/>
      <c r="UAT163" s="121"/>
      <c r="UAU163" s="121"/>
      <c r="UAV163" s="121"/>
      <c r="UAW163" s="121"/>
      <c r="UAX163" s="121"/>
      <c r="UAY163" s="121"/>
      <c r="UAZ163" s="121"/>
      <c r="UBA163" s="121"/>
      <c r="UBB163" s="121"/>
      <c r="UBC163" s="121"/>
      <c r="UBD163" s="121"/>
      <c r="UBE163" s="121"/>
      <c r="UBF163" s="121"/>
      <c r="UBG163" s="121"/>
      <c r="UBH163" s="121"/>
      <c r="UBI163" s="121"/>
      <c r="UBJ163" s="121"/>
      <c r="UBK163" s="121"/>
      <c r="UBL163" s="121"/>
      <c r="UBM163" s="121"/>
      <c r="UBN163" s="121"/>
      <c r="UBO163" s="121"/>
      <c r="UBP163" s="121"/>
      <c r="UBQ163" s="121"/>
      <c r="UBR163" s="121"/>
      <c r="UBS163" s="121"/>
      <c r="UBT163" s="121"/>
      <c r="UBU163" s="121"/>
      <c r="UBV163" s="121"/>
      <c r="UBW163" s="121"/>
      <c r="UBX163" s="121"/>
      <c r="UBY163" s="121"/>
      <c r="UBZ163" s="121"/>
      <c r="UCA163" s="121"/>
      <c r="UCB163" s="121"/>
      <c r="UCC163" s="121"/>
      <c r="UCD163" s="121"/>
      <c r="UCE163" s="121"/>
      <c r="UCF163" s="121"/>
      <c r="UCG163" s="121"/>
      <c r="UCH163" s="121"/>
      <c r="UCI163" s="121"/>
      <c r="UCJ163" s="121"/>
      <c r="UCK163" s="121"/>
      <c r="UCL163" s="121"/>
      <c r="UCM163" s="121"/>
      <c r="UCN163" s="121"/>
      <c r="UCO163" s="121"/>
      <c r="UCP163" s="121"/>
      <c r="UCQ163" s="121"/>
      <c r="UCR163" s="121"/>
      <c r="UCS163" s="121"/>
      <c r="UCT163" s="121"/>
      <c r="UCU163" s="121"/>
      <c r="UCV163" s="121"/>
      <c r="UCW163" s="121"/>
      <c r="UCX163" s="121"/>
      <c r="UCY163" s="121"/>
      <c r="UCZ163" s="121"/>
      <c r="UDA163" s="121"/>
      <c r="UDB163" s="121"/>
      <c r="UDC163" s="121"/>
      <c r="UDD163" s="121"/>
      <c r="UDE163" s="121"/>
      <c r="UDF163" s="121"/>
      <c r="UDG163" s="121"/>
      <c r="UDH163" s="121"/>
      <c r="UDI163" s="121"/>
      <c r="UDJ163" s="121"/>
      <c r="UDK163" s="121"/>
      <c r="UDL163" s="121"/>
      <c r="UDM163" s="121"/>
      <c r="UDN163" s="121"/>
      <c r="UDO163" s="121"/>
      <c r="UDP163" s="121"/>
      <c r="UDQ163" s="121"/>
      <c r="UDR163" s="121"/>
      <c r="UDS163" s="121"/>
      <c r="UDT163" s="121"/>
      <c r="UDU163" s="121"/>
      <c r="UDV163" s="121"/>
      <c r="UDW163" s="121"/>
      <c r="UDX163" s="121"/>
      <c r="UDY163" s="121"/>
      <c r="UDZ163" s="121"/>
      <c r="UEA163" s="121"/>
      <c r="UEB163" s="121"/>
      <c r="UEC163" s="121"/>
      <c r="UED163" s="121"/>
      <c r="UEE163" s="121"/>
      <c r="UEF163" s="121"/>
      <c r="UEG163" s="121"/>
      <c r="UEH163" s="121"/>
      <c r="UEI163" s="121"/>
      <c r="UEJ163" s="121"/>
      <c r="UEK163" s="121"/>
      <c r="UEL163" s="121"/>
      <c r="UEM163" s="121"/>
      <c r="UEN163" s="121"/>
      <c r="UEO163" s="121"/>
      <c r="UEP163" s="121"/>
      <c r="UEQ163" s="121"/>
      <c r="UER163" s="121"/>
      <c r="UES163" s="121"/>
      <c r="UET163" s="121"/>
      <c r="UEU163" s="121"/>
      <c r="UEV163" s="121"/>
      <c r="UEW163" s="121"/>
      <c r="UEX163" s="121"/>
      <c r="UEY163" s="121"/>
      <c r="UEZ163" s="121"/>
      <c r="UFA163" s="121"/>
      <c r="UFB163" s="121"/>
      <c r="UFC163" s="121"/>
      <c r="UFD163" s="121"/>
      <c r="UFE163" s="121"/>
      <c r="UFF163" s="121"/>
      <c r="UFG163" s="121"/>
      <c r="UFH163" s="121"/>
      <c r="UFI163" s="121"/>
      <c r="UFJ163" s="121"/>
      <c r="UFK163" s="121"/>
      <c r="UFL163" s="121"/>
      <c r="UFM163" s="121"/>
      <c r="UFN163" s="121"/>
      <c r="UFO163" s="121"/>
      <c r="UFP163" s="121"/>
      <c r="UFQ163" s="121"/>
      <c r="UFR163" s="121"/>
      <c r="UFS163" s="121"/>
      <c r="UFT163" s="121"/>
      <c r="UFU163" s="121"/>
      <c r="UFV163" s="121"/>
      <c r="UFW163" s="121"/>
      <c r="UFX163" s="121"/>
      <c r="UFY163" s="121"/>
      <c r="UFZ163" s="121"/>
      <c r="UGA163" s="121"/>
      <c r="UGB163" s="121"/>
      <c r="UGC163" s="121"/>
      <c r="UGD163" s="121"/>
      <c r="UGE163" s="121"/>
      <c r="UGF163" s="121"/>
      <c r="UGG163" s="121"/>
      <c r="UGH163" s="121"/>
      <c r="UGI163" s="121"/>
      <c r="UGJ163" s="121"/>
      <c r="UGK163" s="121"/>
      <c r="UGL163" s="121"/>
      <c r="UGM163" s="121"/>
      <c r="UGN163" s="121"/>
      <c r="UGO163" s="121"/>
      <c r="UGP163" s="121"/>
      <c r="UGQ163" s="121"/>
      <c r="UGR163" s="121"/>
      <c r="UGS163" s="121"/>
      <c r="UGT163" s="121"/>
      <c r="UGU163" s="121"/>
      <c r="UGV163" s="121"/>
      <c r="UGW163" s="121"/>
      <c r="UGX163" s="121"/>
      <c r="UGY163" s="121"/>
      <c r="UGZ163" s="121"/>
      <c r="UHA163" s="121"/>
      <c r="UHB163" s="121"/>
      <c r="UHC163" s="121"/>
      <c r="UHD163" s="121"/>
      <c r="UHE163" s="121"/>
      <c r="UHF163" s="121"/>
      <c r="UHG163" s="121"/>
      <c r="UHH163" s="121"/>
      <c r="UHI163" s="121"/>
      <c r="UHJ163" s="121"/>
      <c r="UHK163" s="121"/>
      <c r="UHL163" s="121"/>
      <c r="UHM163" s="121"/>
      <c r="UHN163" s="121"/>
      <c r="UHO163" s="121"/>
      <c r="UHP163" s="121"/>
      <c r="UHQ163" s="121"/>
      <c r="UHR163" s="121"/>
      <c r="UHS163" s="121"/>
      <c r="UHT163" s="121"/>
      <c r="UHU163" s="121"/>
      <c r="UHV163" s="121"/>
      <c r="UHW163" s="121"/>
      <c r="UHX163" s="121"/>
      <c r="UHY163" s="121"/>
      <c r="UHZ163" s="121"/>
      <c r="UIA163" s="121"/>
      <c r="UIB163" s="121"/>
      <c r="UIC163" s="121"/>
      <c r="UID163" s="121"/>
      <c r="UIE163" s="121"/>
      <c r="UIF163" s="121"/>
      <c r="UIG163" s="121"/>
      <c r="UIH163" s="121"/>
      <c r="UII163" s="121"/>
      <c r="UIJ163" s="121"/>
      <c r="UIK163" s="121"/>
      <c r="UIL163" s="121"/>
      <c r="UIM163" s="121"/>
      <c r="UIN163" s="121"/>
      <c r="UIO163" s="121"/>
      <c r="UIP163" s="121"/>
      <c r="UIQ163" s="121"/>
      <c r="UIR163" s="121"/>
      <c r="UIS163" s="121"/>
      <c r="UIT163" s="121"/>
      <c r="UIU163" s="121"/>
      <c r="UIV163" s="121"/>
      <c r="UIW163" s="121"/>
      <c r="UIX163" s="121"/>
      <c r="UIY163" s="121"/>
      <c r="UIZ163" s="121"/>
      <c r="UJA163" s="121"/>
      <c r="UJB163" s="121"/>
      <c r="UJC163" s="121"/>
      <c r="UJD163" s="121"/>
      <c r="UJE163" s="121"/>
      <c r="UJF163" s="121"/>
      <c r="UJG163" s="121"/>
      <c r="UJH163" s="121"/>
      <c r="UJI163" s="121"/>
      <c r="UJJ163" s="121"/>
      <c r="UJK163" s="121"/>
      <c r="UJL163" s="121"/>
      <c r="UJM163" s="121"/>
      <c r="UJN163" s="121"/>
      <c r="UJO163" s="121"/>
      <c r="UJP163" s="121"/>
      <c r="UJQ163" s="121"/>
      <c r="UJR163" s="121"/>
      <c r="UJS163" s="121"/>
      <c r="UJT163" s="121"/>
      <c r="UJU163" s="121"/>
      <c r="UJV163" s="121"/>
      <c r="UJW163" s="121"/>
      <c r="UJX163" s="121"/>
      <c r="UJY163" s="121"/>
      <c r="UJZ163" s="121"/>
      <c r="UKA163" s="121"/>
      <c r="UKB163" s="121"/>
      <c r="UKC163" s="121"/>
      <c r="UKD163" s="121"/>
      <c r="UKE163" s="121"/>
      <c r="UKF163" s="121"/>
      <c r="UKG163" s="121"/>
      <c r="UKH163" s="121"/>
      <c r="UKI163" s="121"/>
      <c r="UKJ163" s="121"/>
      <c r="UKK163" s="121"/>
      <c r="UKL163" s="121"/>
      <c r="UKM163" s="121"/>
      <c r="UKN163" s="121"/>
      <c r="UKO163" s="121"/>
      <c r="UKP163" s="121"/>
      <c r="UKQ163" s="121"/>
      <c r="UKR163" s="121"/>
      <c r="UKS163" s="121"/>
      <c r="UKT163" s="121"/>
      <c r="UKU163" s="121"/>
      <c r="UKV163" s="121"/>
      <c r="UKW163" s="121"/>
      <c r="UKX163" s="121"/>
      <c r="UKY163" s="121"/>
      <c r="UKZ163" s="121"/>
      <c r="ULA163" s="121"/>
      <c r="ULB163" s="121"/>
      <c r="ULC163" s="121"/>
      <c r="ULD163" s="121"/>
      <c r="ULE163" s="121"/>
      <c r="ULF163" s="121"/>
      <c r="ULG163" s="121"/>
      <c r="ULH163" s="121"/>
      <c r="ULI163" s="121"/>
      <c r="ULJ163" s="121"/>
      <c r="ULK163" s="121"/>
      <c r="ULL163" s="121"/>
      <c r="ULM163" s="121"/>
      <c r="ULN163" s="121"/>
      <c r="ULO163" s="121"/>
      <c r="ULP163" s="121"/>
      <c r="ULQ163" s="121"/>
      <c r="ULR163" s="121"/>
      <c r="ULS163" s="121"/>
      <c r="ULT163" s="121"/>
      <c r="ULU163" s="121"/>
      <c r="ULV163" s="121"/>
      <c r="ULW163" s="121"/>
      <c r="ULX163" s="121"/>
      <c r="ULY163" s="121"/>
      <c r="ULZ163" s="121"/>
      <c r="UMA163" s="121"/>
      <c r="UMB163" s="121"/>
      <c r="UMC163" s="121"/>
      <c r="UMD163" s="121"/>
      <c r="UME163" s="121"/>
      <c r="UMF163" s="121"/>
      <c r="UMG163" s="121"/>
      <c r="UMH163" s="121"/>
      <c r="UMI163" s="121"/>
      <c r="UMJ163" s="121"/>
      <c r="UMK163" s="121"/>
      <c r="UML163" s="121"/>
      <c r="UMM163" s="121"/>
      <c r="UMN163" s="121"/>
      <c r="UMO163" s="121"/>
      <c r="UMP163" s="121"/>
      <c r="UMQ163" s="121"/>
      <c r="UMR163" s="121"/>
      <c r="UMS163" s="121"/>
      <c r="UMT163" s="121"/>
      <c r="UMU163" s="121"/>
      <c r="UMV163" s="121"/>
      <c r="UMW163" s="121"/>
      <c r="UMX163" s="121"/>
      <c r="UMY163" s="121"/>
      <c r="UMZ163" s="121"/>
      <c r="UNA163" s="121"/>
      <c r="UNB163" s="121"/>
      <c r="UNC163" s="121"/>
      <c r="UND163" s="121"/>
      <c r="UNE163" s="121"/>
      <c r="UNF163" s="121"/>
      <c r="UNG163" s="121"/>
      <c r="UNH163" s="121"/>
      <c r="UNI163" s="121"/>
      <c r="UNJ163" s="121"/>
      <c r="UNK163" s="121"/>
      <c r="UNL163" s="121"/>
      <c r="UNM163" s="121"/>
      <c r="UNN163" s="121"/>
      <c r="UNO163" s="121"/>
      <c r="UNP163" s="121"/>
      <c r="UNQ163" s="121"/>
      <c r="UNR163" s="121"/>
      <c r="UNS163" s="121"/>
      <c r="UNT163" s="121"/>
      <c r="UNU163" s="121"/>
      <c r="UNV163" s="121"/>
      <c r="UNW163" s="121"/>
      <c r="UNX163" s="121"/>
      <c r="UNY163" s="121"/>
      <c r="UNZ163" s="121"/>
      <c r="UOA163" s="121"/>
      <c r="UOB163" s="121"/>
      <c r="UOC163" s="121"/>
      <c r="UOD163" s="121"/>
      <c r="UOE163" s="121"/>
      <c r="UOF163" s="121"/>
      <c r="UOG163" s="121"/>
      <c r="UOH163" s="121"/>
      <c r="UOI163" s="121"/>
      <c r="UOJ163" s="121"/>
      <c r="UOK163" s="121"/>
      <c r="UOL163" s="121"/>
      <c r="UOM163" s="121"/>
      <c r="UON163" s="121"/>
      <c r="UOO163" s="121"/>
      <c r="UOP163" s="121"/>
      <c r="UOQ163" s="121"/>
      <c r="UOR163" s="121"/>
      <c r="UOS163" s="121"/>
      <c r="UOT163" s="121"/>
      <c r="UOU163" s="121"/>
      <c r="UOV163" s="121"/>
      <c r="UOW163" s="121"/>
      <c r="UOX163" s="121"/>
      <c r="UOY163" s="121"/>
      <c r="UOZ163" s="121"/>
      <c r="UPA163" s="121"/>
      <c r="UPB163" s="121"/>
      <c r="UPC163" s="121"/>
      <c r="UPD163" s="121"/>
      <c r="UPE163" s="121"/>
      <c r="UPF163" s="121"/>
      <c r="UPG163" s="121"/>
      <c r="UPH163" s="121"/>
      <c r="UPI163" s="121"/>
      <c r="UPJ163" s="121"/>
      <c r="UPK163" s="121"/>
      <c r="UPL163" s="121"/>
      <c r="UPM163" s="121"/>
      <c r="UPN163" s="121"/>
      <c r="UPO163" s="121"/>
      <c r="UPP163" s="121"/>
      <c r="UPQ163" s="121"/>
      <c r="UPR163" s="121"/>
      <c r="UPS163" s="121"/>
      <c r="UPT163" s="121"/>
      <c r="UPU163" s="121"/>
      <c r="UPV163" s="121"/>
      <c r="UPW163" s="121"/>
      <c r="UPX163" s="121"/>
      <c r="UPY163" s="121"/>
      <c r="UPZ163" s="121"/>
      <c r="UQA163" s="121"/>
      <c r="UQB163" s="121"/>
      <c r="UQC163" s="121"/>
      <c r="UQD163" s="121"/>
      <c r="UQE163" s="121"/>
      <c r="UQF163" s="121"/>
      <c r="UQG163" s="121"/>
      <c r="UQH163" s="121"/>
      <c r="UQI163" s="121"/>
      <c r="UQJ163" s="121"/>
      <c r="UQK163" s="121"/>
      <c r="UQL163" s="121"/>
      <c r="UQM163" s="121"/>
      <c r="UQN163" s="121"/>
      <c r="UQO163" s="121"/>
      <c r="UQP163" s="121"/>
      <c r="UQQ163" s="121"/>
      <c r="UQR163" s="121"/>
      <c r="UQS163" s="121"/>
      <c r="UQT163" s="121"/>
      <c r="UQU163" s="121"/>
      <c r="UQV163" s="121"/>
      <c r="UQW163" s="121"/>
      <c r="UQX163" s="121"/>
      <c r="UQY163" s="121"/>
      <c r="UQZ163" s="121"/>
      <c r="URA163" s="121"/>
      <c r="URB163" s="121"/>
      <c r="URC163" s="121"/>
      <c r="URD163" s="121"/>
      <c r="URE163" s="121"/>
      <c r="URF163" s="121"/>
      <c r="URG163" s="121"/>
      <c r="URH163" s="121"/>
      <c r="URI163" s="121"/>
      <c r="URJ163" s="121"/>
      <c r="URK163" s="121"/>
      <c r="URL163" s="121"/>
      <c r="URM163" s="121"/>
      <c r="URN163" s="121"/>
      <c r="URO163" s="121"/>
      <c r="URP163" s="121"/>
      <c r="URQ163" s="121"/>
      <c r="URR163" s="121"/>
      <c r="URS163" s="121"/>
      <c r="URT163" s="121"/>
      <c r="URU163" s="121"/>
      <c r="URV163" s="121"/>
      <c r="URW163" s="121"/>
      <c r="URX163" s="121"/>
      <c r="URY163" s="121"/>
      <c r="URZ163" s="121"/>
      <c r="USA163" s="121"/>
      <c r="USB163" s="121"/>
      <c r="USC163" s="121"/>
      <c r="USD163" s="121"/>
      <c r="USE163" s="121"/>
      <c r="USF163" s="121"/>
      <c r="USG163" s="121"/>
      <c r="USH163" s="121"/>
      <c r="USI163" s="121"/>
      <c r="USJ163" s="121"/>
      <c r="USK163" s="121"/>
      <c r="USL163" s="121"/>
      <c r="USM163" s="121"/>
      <c r="USN163" s="121"/>
      <c r="USO163" s="121"/>
      <c r="USP163" s="121"/>
      <c r="USQ163" s="121"/>
      <c r="USR163" s="121"/>
      <c r="USS163" s="121"/>
      <c r="UST163" s="121"/>
      <c r="USU163" s="121"/>
      <c r="USV163" s="121"/>
      <c r="USW163" s="121"/>
      <c r="USX163" s="121"/>
      <c r="USY163" s="121"/>
      <c r="USZ163" s="121"/>
      <c r="UTA163" s="121"/>
      <c r="UTB163" s="121"/>
      <c r="UTC163" s="121"/>
      <c r="UTD163" s="121"/>
      <c r="UTE163" s="121"/>
      <c r="UTF163" s="121"/>
      <c r="UTG163" s="121"/>
      <c r="UTH163" s="121"/>
      <c r="UTI163" s="121"/>
      <c r="UTJ163" s="121"/>
      <c r="UTK163" s="121"/>
      <c r="UTL163" s="121"/>
      <c r="UTM163" s="121"/>
      <c r="UTN163" s="121"/>
      <c r="UTO163" s="121"/>
      <c r="UTP163" s="121"/>
      <c r="UTQ163" s="121"/>
      <c r="UTR163" s="121"/>
      <c r="UTS163" s="121"/>
      <c r="UTT163" s="121"/>
      <c r="UTU163" s="121"/>
      <c r="UTV163" s="121"/>
      <c r="UTW163" s="121"/>
      <c r="UTX163" s="121"/>
      <c r="UTY163" s="121"/>
      <c r="UTZ163" s="121"/>
      <c r="UUA163" s="121"/>
      <c r="UUB163" s="121"/>
      <c r="UUC163" s="121"/>
      <c r="UUD163" s="121"/>
      <c r="UUE163" s="121"/>
      <c r="UUF163" s="121"/>
      <c r="UUG163" s="121"/>
      <c r="UUH163" s="121"/>
      <c r="UUI163" s="121"/>
      <c r="UUJ163" s="121"/>
      <c r="UUK163" s="121"/>
      <c r="UUL163" s="121"/>
      <c r="UUM163" s="121"/>
      <c r="UUN163" s="121"/>
      <c r="UUO163" s="121"/>
      <c r="UUP163" s="121"/>
      <c r="UUQ163" s="121"/>
      <c r="UUR163" s="121"/>
      <c r="UUS163" s="121"/>
      <c r="UUT163" s="121"/>
      <c r="UUU163" s="121"/>
      <c r="UUV163" s="121"/>
      <c r="UUW163" s="121"/>
      <c r="UUX163" s="121"/>
      <c r="UUY163" s="121"/>
      <c r="UUZ163" s="121"/>
      <c r="UVA163" s="121"/>
      <c r="UVB163" s="121"/>
      <c r="UVC163" s="121"/>
      <c r="UVD163" s="121"/>
      <c r="UVE163" s="121"/>
      <c r="UVF163" s="121"/>
      <c r="UVG163" s="121"/>
      <c r="UVH163" s="121"/>
      <c r="UVI163" s="121"/>
      <c r="UVJ163" s="121"/>
      <c r="UVK163" s="121"/>
      <c r="UVL163" s="121"/>
      <c r="UVM163" s="121"/>
      <c r="UVN163" s="121"/>
      <c r="UVO163" s="121"/>
      <c r="UVP163" s="121"/>
      <c r="UVQ163" s="121"/>
      <c r="UVR163" s="121"/>
      <c r="UVS163" s="121"/>
      <c r="UVT163" s="121"/>
      <c r="UVU163" s="121"/>
      <c r="UVV163" s="121"/>
      <c r="UVW163" s="121"/>
      <c r="UVX163" s="121"/>
      <c r="UVY163" s="121"/>
      <c r="UVZ163" s="121"/>
      <c r="UWA163" s="121"/>
      <c r="UWB163" s="121"/>
      <c r="UWC163" s="121"/>
      <c r="UWD163" s="121"/>
      <c r="UWE163" s="121"/>
      <c r="UWF163" s="121"/>
      <c r="UWG163" s="121"/>
      <c r="UWH163" s="121"/>
      <c r="UWI163" s="121"/>
      <c r="UWJ163" s="121"/>
      <c r="UWK163" s="121"/>
      <c r="UWL163" s="121"/>
      <c r="UWM163" s="121"/>
      <c r="UWN163" s="121"/>
      <c r="UWO163" s="121"/>
      <c r="UWP163" s="121"/>
      <c r="UWQ163" s="121"/>
      <c r="UWR163" s="121"/>
      <c r="UWS163" s="121"/>
      <c r="UWT163" s="121"/>
      <c r="UWU163" s="121"/>
      <c r="UWV163" s="121"/>
      <c r="UWW163" s="121"/>
      <c r="UWX163" s="121"/>
      <c r="UWY163" s="121"/>
      <c r="UWZ163" s="121"/>
      <c r="UXA163" s="121"/>
      <c r="UXB163" s="121"/>
      <c r="UXC163" s="121"/>
      <c r="UXD163" s="121"/>
      <c r="UXE163" s="121"/>
      <c r="UXF163" s="121"/>
      <c r="UXG163" s="121"/>
      <c r="UXH163" s="121"/>
      <c r="UXI163" s="121"/>
      <c r="UXJ163" s="121"/>
      <c r="UXK163" s="121"/>
      <c r="UXL163" s="121"/>
      <c r="UXM163" s="121"/>
      <c r="UXN163" s="121"/>
      <c r="UXO163" s="121"/>
      <c r="UXP163" s="121"/>
      <c r="UXQ163" s="121"/>
      <c r="UXR163" s="121"/>
      <c r="UXS163" s="121"/>
      <c r="UXT163" s="121"/>
      <c r="UXU163" s="121"/>
      <c r="UXV163" s="121"/>
      <c r="UXW163" s="121"/>
      <c r="UXX163" s="121"/>
      <c r="UXY163" s="121"/>
      <c r="UXZ163" s="121"/>
      <c r="UYA163" s="121"/>
      <c r="UYB163" s="121"/>
      <c r="UYC163" s="121"/>
      <c r="UYD163" s="121"/>
      <c r="UYE163" s="121"/>
      <c r="UYF163" s="121"/>
      <c r="UYG163" s="121"/>
      <c r="UYH163" s="121"/>
      <c r="UYI163" s="121"/>
      <c r="UYJ163" s="121"/>
      <c r="UYK163" s="121"/>
      <c r="UYL163" s="121"/>
      <c r="UYM163" s="121"/>
      <c r="UYN163" s="121"/>
      <c r="UYO163" s="121"/>
      <c r="UYP163" s="121"/>
      <c r="UYQ163" s="121"/>
      <c r="UYR163" s="121"/>
      <c r="UYS163" s="121"/>
      <c r="UYT163" s="121"/>
      <c r="UYU163" s="121"/>
      <c r="UYV163" s="121"/>
      <c r="UYW163" s="121"/>
      <c r="UYX163" s="121"/>
      <c r="UYY163" s="121"/>
      <c r="UYZ163" s="121"/>
      <c r="UZA163" s="121"/>
      <c r="UZB163" s="121"/>
      <c r="UZC163" s="121"/>
      <c r="UZD163" s="121"/>
      <c r="UZE163" s="121"/>
      <c r="UZF163" s="121"/>
      <c r="UZG163" s="121"/>
      <c r="UZH163" s="121"/>
      <c r="UZI163" s="121"/>
      <c r="UZJ163" s="121"/>
      <c r="UZK163" s="121"/>
      <c r="UZL163" s="121"/>
      <c r="UZM163" s="121"/>
      <c r="UZN163" s="121"/>
      <c r="UZO163" s="121"/>
      <c r="UZP163" s="121"/>
      <c r="UZQ163" s="121"/>
      <c r="UZR163" s="121"/>
      <c r="UZS163" s="121"/>
      <c r="UZT163" s="121"/>
      <c r="UZU163" s="121"/>
      <c r="UZV163" s="121"/>
      <c r="UZW163" s="121"/>
      <c r="UZX163" s="121"/>
      <c r="UZY163" s="121"/>
      <c r="UZZ163" s="121"/>
      <c r="VAA163" s="121"/>
      <c r="VAB163" s="121"/>
      <c r="VAC163" s="121"/>
      <c r="VAD163" s="121"/>
      <c r="VAE163" s="121"/>
      <c r="VAF163" s="121"/>
      <c r="VAG163" s="121"/>
      <c r="VAH163" s="121"/>
      <c r="VAI163" s="121"/>
      <c r="VAJ163" s="121"/>
      <c r="VAK163" s="121"/>
      <c r="VAL163" s="121"/>
      <c r="VAM163" s="121"/>
      <c r="VAN163" s="121"/>
      <c r="VAO163" s="121"/>
      <c r="VAP163" s="121"/>
      <c r="VAQ163" s="121"/>
      <c r="VAR163" s="121"/>
      <c r="VAS163" s="121"/>
      <c r="VAT163" s="121"/>
      <c r="VAU163" s="121"/>
      <c r="VAV163" s="121"/>
      <c r="VAW163" s="121"/>
      <c r="VAX163" s="121"/>
      <c r="VAY163" s="121"/>
      <c r="VAZ163" s="121"/>
      <c r="VBA163" s="121"/>
      <c r="VBB163" s="121"/>
      <c r="VBC163" s="121"/>
      <c r="VBD163" s="121"/>
      <c r="VBE163" s="121"/>
      <c r="VBF163" s="121"/>
      <c r="VBG163" s="121"/>
      <c r="VBH163" s="121"/>
      <c r="VBI163" s="121"/>
      <c r="VBJ163" s="121"/>
      <c r="VBK163" s="121"/>
      <c r="VBL163" s="121"/>
      <c r="VBM163" s="121"/>
      <c r="VBN163" s="121"/>
      <c r="VBO163" s="121"/>
      <c r="VBP163" s="121"/>
      <c r="VBQ163" s="121"/>
      <c r="VBR163" s="121"/>
      <c r="VBS163" s="121"/>
      <c r="VBT163" s="121"/>
      <c r="VBU163" s="121"/>
      <c r="VBV163" s="121"/>
      <c r="VBW163" s="121"/>
      <c r="VBX163" s="121"/>
      <c r="VBY163" s="121"/>
      <c r="VBZ163" s="121"/>
      <c r="VCA163" s="121"/>
      <c r="VCB163" s="121"/>
      <c r="VCC163" s="121"/>
      <c r="VCD163" s="121"/>
      <c r="VCE163" s="121"/>
      <c r="VCF163" s="121"/>
      <c r="VCG163" s="121"/>
      <c r="VCH163" s="121"/>
      <c r="VCI163" s="121"/>
      <c r="VCJ163" s="121"/>
      <c r="VCK163" s="121"/>
      <c r="VCL163" s="121"/>
      <c r="VCM163" s="121"/>
      <c r="VCN163" s="121"/>
      <c r="VCO163" s="121"/>
      <c r="VCP163" s="121"/>
      <c r="VCQ163" s="121"/>
      <c r="VCR163" s="121"/>
      <c r="VCS163" s="121"/>
      <c r="VCT163" s="121"/>
      <c r="VCU163" s="121"/>
      <c r="VCV163" s="121"/>
      <c r="VCW163" s="121"/>
      <c r="VCX163" s="121"/>
      <c r="VCY163" s="121"/>
      <c r="VCZ163" s="121"/>
      <c r="VDA163" s="121"/>
      <c r="VDB163" s="121"/>
      <c r="VDC163" s="121"/>
      <c r="VDD163" s="121"/>
      <c r="VDE163" s="121"/>
      <c r="VDF163" s="121"/>
      <c r="VDG163" s="121"/>
      <c r="VDH163" s="121"/>
      <c r="VDI163" s="121"/>
      <c r="VDJ163" s="121"/>
      <c r="VDK163" s="121"/>
      <c r="VDL163" s="121"/>
      <c r="VDM163" s="121"/>
      <c r="VDN163" s="121"/>
      <c r="VDO163" s="121"/>
      <c r="VDP163" s="121"/>
      <c r="VDQ163" s="121"/>
      <c r="VDR163" s="121"/>
      <c r="VDS163" s="121"/>
      <c r="VDT163" s="121"/>
      <c r="VDU163" s="121"/>
      <c r="VDV163" s="121"/>
      <c r="VDW163" s="121"/>
      <c r="VDX163" s="121"/>
      <c r="VDY163" s="121"/>
      <c r="VDZ163" s="121"/>
      <c r="VEA163" s="121"/>
      <c r="VEB163" s="121"/>
      <c r="VEC163" s="121"/>
      <c r="VED163" s="121"/>
      <c r="VEE163" s="121"/>
      <c r="VEF163" s="121"/>
      <c r="VEG163" s="121"/>
      <c r="VEH163" s="121"/>
      <c r="VEI163" s="121"/>
      <c r="VEJ163" s="121"/>
      <c r="VEK163" s="121"/>
      <c r="VEL163" s="121"/>
      <c r="VEM163" s="121"/>
      <c r="VEN163" s="121"/>
      <c r="VEO163" s="121"/>
      <c r="VEP163" s="121"/>
      <c r="VEQ163" s="121"/>
      <c r="VER163" s="121"/>
      <c r="VES163" s="121"/>
      <c r="VET163" s="121"/>
      <c r="VEU163" s="121"/>
      <c r="VEV163" s="121"/>
      <c r="VEW163" s="121"/>
      <c r="VEX163" s="121"/>
      <c r="VEY163" s="121"/>
      <c r="VEZ163" s="121"/>
      <c r="VFA163" s="121"/>
      <c r="VFB163" s="121"/>
      <c r="VFC163" s="121"/>
      <c r="VFD163" s="121"/>
      <c r="VFE163" s="121"/>
      <c r="VFF163" s="121"/>
      <c r="VFG163" s="121"/>
      <c r="VFH163" s="121"/>
      <c r="VFI163" s="121"/>
      <c r="VFJ163" s="121"/>
      <c r="VFK163" s="121"/>
      <c r="VFL163" s="121"/>
      <c r="VFM163" s="121"/>
      <c r="VFN163" s="121"/>
      <c r="VFO163" s="121"/>
      <c r="VFP163" s="121"/>
      <c r="VFQ163" s="121"/>
      <c r="VFR163" s="121"/>
      <c r="VFS163" s="121"/>
      <c r="VFT163" s="121"/>
      <c r="VFU163" s="121"/>
      <c r="VFV163" s="121"/>
      <c r="VFW163" s="121"/>
      <c r="VFX163" s="121"/>
      <c r="VFY163" s="121"/>
      <c r="VFZ163" s="121"/>
      <c r="VGA163" s="121"/>
      <c r="VGB163" s="121"/>
      <c r="VGC163" s="121"/>
      <c r="VGD163" s="121"/>
      <c r="VGE163" s="121"/>
      <c r="VGF163" s="121"/>
      <c r="VGG163" s="121"/>
      <c r="VGH163" s="121"/>
      <c r="VGI163" s="121"/>
      <c r="VGJ163" s="121"/>
      <c r="VGK163" s="121"/>
      <c r="VGL163" s="121"/>
      <c r="VGM163" s="121"/>
      <c r="VGN163" s="121"/>
      <c r="VGO163" s="121"/>
      <c r="VGP163" s="121"/>
      <c r="VGQ163" s="121"/>
      <c r="VGR163" s="121"/>
      <c r="VGS163" s="121"/>
      <c r="VGT163" s="121"/>
      <c r="VGU163" s="121"/>
      <c r="VGV163" s="121"/>
      <c r="VGW163" s="121"/>
      <c r="VGX163" s="121"/>
      <c r="VGY163" s="121"/>
      <c r="VGZ163" s="121"/>
      <c r="VHA163" s="121"/>
      <c r="VHB163" s="121"/>
      <c r="VHC163" s="121"/>
      <c r="VHD163" s="121"/>
      <c r="VHE163" s="121"/>
      <c r="VHF163" s="121"/>
      <c r="VHG163" s="121"/>
      <c r="VHH163" s="121"/>
      <c r="VHI163" s="121"/>
      <c r="VHJ163" s="121"/>
      <c r="VHK163" s="121"/>
      <c r="VHL163" s="121"/>
      <c r="VHM163" s="121"/>
      <c r="VHN163" s="121"/>
      <c r="VHO163" s="121"/>
      <c r="VHP163" s="121"/>
      <c r="VHQ163" s="121"/>
      <c r="VHR163" s="121"/>
      <c r="VHS163" s="121"/>
      <c r="VHT163" s="121"/>
      <c r="VHU163" s="121"/>
      <c r="VHV163" s="121"/>
      <c r="VHW163" s="121"/>
      <c r="VHX163" s="121"/>
      <c r="VHY163" s="121"/>
      <c r="VHZ163" s="121"/>
      <c r="VIA163" s="121"/>
      <c r="VIB163" s="121"/>
      <c r="VIC163" s="121"/>
      <c r="VID163" s="121"/>
      <c r="VIE163" s="121"/>
      <c r="VIF163" s="121"/>
      <c r="VIG163" s="121"/>
      <c r="VIH163" s="121"/>
      <c r="VII163" s="121"/>
      <c r="VIJ163" s="121"/>
      <c r="VIK163" s="121"/>
      <c r="VIL163" s="121"/>
      <c r="VIM163" s="121"/>
      <c r="VIN163" s="121"/>
      <c r="VIO163" s="121"/>
      <c r="VIP163" s="121"/>
      <c r="VIQ163" s="121"/>
      <c r="VIR163" s="121"/>
      <c r="VIS163" s="121"/>
      <c r="VIT163" s="121"/>
      <c r="VIU163" s="121"/>
      <c r="VIV163" s="121"/>
      <c r="VIW163" s="121"/>
      <c r="VIX163" s="121"/>
      <c r="VIY163" s="121"/>
      <c r="VIZ163" s="121"/>
      <c r="VJA163" s="121"/>
      <c r="VJB163" s="121"/>
      <c r="VJC163" s="121"/>
      <c r="VJD163" s="121"/>
      <c r="VJE163" s="121"/>
      <c r="VJF163" s="121"/>
      <c r="VJG163" s="121"/>
      <c r="VJH163" s="121"/>
      <c r="VJI163" s="121"/>
      <c r="VJJ163" s="121"/>
      <c r="VJK163" s="121"/>
      <c r="VJL163" s="121"/>
      <c r="VJM163" s="121"/>
      <c r="VJN163" s="121"/>
      <c r="VJO163" s="121"/>
      <c r="VJP163" s="121"/>
      <c r="VJQ163" s="121"/>
      <c r="VJR163" s="121"/>
      <c r="VJS163" s="121"/>
      <c r="VJT163" s="121"/>
      <c r="VJU163" s="121"/>
      <c r="VJV163" s="121"/>
      <c r="VJW163" s="121"/>
      <c r="VJX163" s="121"/>
      <c r="VJY163" s="121"/>
      <c r="VJZ163" s="121"/>
      <c r="VKA163" s="121"/>
      <c r="VKB163" s="121"/>
      <c r="VKC163" s="121"/>
      <c r="VKD163" s="121"/>
      <c r="VKE163" s="121"/>
      <c r="VKF163" s="121"/>
      <c r="VKG163" s="121"/>
      <c r="VKH163" s="121"/>
      <c r="VKI163" s="121"/>
      <c r="VKJ163" s="121"/>
      <c r="VKK163" s="121"/>
      <c r="VKL163" s="121"/>
      <c r="VKM163" s="121"/>
      <c r="VKN163" s="121"/>
      <c r="VKO163" s="121"/>
      <c r="VKP163" s="121"/>
      <c r="VKQ163" s="121"/>
      <c r="VKR163" s="121"/>
      <c r="VKS163" s="121"/>
      <c r="VKT163" s="121"/>
      <c r="VKU163" s="121"/>
      <c r="VKV163" s="121"/>
      <c r="VKW163" s="121"/>
      <c r="VKX163" s="121"/>
      <c r="VKY163" s="121"/>
      <c r="VKZ163" s="121"/>
      <c r="VLA163" s="121"/>
      <c r="VLB163" s="121"/>
      <c r="VLC163" s="121"/>
      <c r="VLD163" s="121"/>
      <c r="VLE163" s="121"/>
      <c r="VLF163" s="121"/>
      <c r="VLG163" s="121"/>
      <c r="VLH163" s="121"/>
      <c r="VLI163" s="121"/>
      <c r="VLJ163" s="121"/>
      <c r="VLK163" s="121"/>
      <c r="VLL163" s="121"/>
      <c r="VLM163" s="121"/>
      <c r="VLN163" s="121"/>
      <c r="VLO163" s="121"/>
      <c r="VLP163" s="121"/>
      <c r="VLQ163" s="121"/>
      <c r="VLR163" s="121"/>
      <c r="VLS163" s="121"/>
      <c r="VLT163" s="121"/>
      <c r="VLU163" s="121"/>
      <c r="VLV163" s="121"/>
      <c r="VLW163" s="121"/>
      <c r="VLX163" s="121"/>
      <c r="VLY163" s="121"/>
      <c r="VLZ163" s="121"/>
      <c r="VMA163" s="121"/>
      <c r="VMB163" s="121"/>
      <c r="VMC163" s="121"/>
      <c r="VMD163" s="121"/>
      <c r="VME163" s="121"/>
      <c r="VMF163" s="121"/>
      <c r="VMG163" s="121"/>
      <c r="VMH163" s="121"/>
      <c r="VMI163" s="121"/>
      <c r="VMJ163" s="121"/>
      <c r="VMK163" s="121"/>
      <c r="VML163" s="121"/>
      <c r="VMM163" s="121"/>
      <c r="VMN163" s="121"/>
      <c r="VMO163" s="121"/>
      <c r="VMP163" s="121"/>
      <c r="VMQ163" s="121"/>
      <c r="VMR163" s="121"/>
      <c r="VMS163" s="121"/>
      <c r="VMT163" s="121"/>
      <c r="VMU163" s="121"/>
      <c r="VMV163" s="121"/>
      <c r="VMW163" s="121"/>
      <c r="VMX163" s="121"/>
      <c r="VMY163" s="121"/>
      <c r="VMZ163" s="121"/>
      <c r="VNA163" s="121"/>
      <c r="VNB163" s="121"/>
      <c r="VNC163" s="121"/>
      <c r="VND163" s="121"/>
      <c r="VNE163" s="121"/>
      <c r="VNF163" s="121"/>
      <c r="VNG163" s="121"/>
      <c r="VNH163" s="121"/>
      <c r="VNI163" s="121"/>
      <c r="VNJ163" s="121"/>
      <c r="VNK163" s="121"/>
      <c r="VNL163" s="121"/>
      <c r="VNM163" s="121"/>
      <c r="VNN163" s="121"/>
      <c r="VNO163" s="121"/>
      <c r="VNP163" s="121"/>
      <c r="VNQ163" s="121"/>
      <c r="VNR163" s="121"/>
      <c r="VNS163" s="121"/>
      <c r="VNT163" s="121"/>
      <c r="VNU163" s="121"/>
      <c r="VNV163" s="121"/>
      <c r="VNW163" s="121"/>
      <c r="VNX163" s="121"/>
      <c r="VNY163" s="121"/>
      <c r="VNZ163" s="121"/>
      <c r="VOA163" s="121"/>
      <c r="VOB163" s="121"/>
      <c r="VOC163" s="121"/>
      <c r="VOD163" s="121"/>
      <c r="VOE163" s="121"/>
      <c r="VOF163" s="121"/>
      <c r="VOG163" s="121"/>
      <c r="VOH163" s="121"/>
      <c r="VOI163" s="121"/>
      <c r="VOJ163" s="121"/>
      <c r="VOK163" s="121"/>
      <c r="VOL163" s="121"/>
      <c r="VOM163" s="121"/>
      <c r="VON163" s="121"/>
      <c r="VOO163" s="121"/>
      <c r="VOP163" s="121"/>
      <c r="VOQ163" s="121"/>
      <c r="VOR163" s="121"/>
      <c r="VOS163" s="121"/>
      <c r="VOT163" s="121"/>
      <c r="VOU163" s="121"/>
      <c r="VOV163" s="121"/>
      <c r="VOW163" s="121"/>
      <c r="VOX163" s="121"/>
      <c r="VOY163" s="121"/>
      <c r="VOZ163" s="121"/>
      <c r="VPA163" s="121"/>
      <c r="VPB163" s="121"/>
      <c r="VPC163" s="121"/>
      <c r="VPD163" s="121"/>
      <c r="VPE163" s="121"/>
      <c r="VPF163" s="121"/>
      <c r="VPG163" s="121"/>
      <c r="VPH163" s="121"/>
      <c r="VPI163" s="121"/>
      <c r="VPJ163" s="121"/>
      <c r="VPK163" s="121"/>
      <c r="VPL163" s="121"/>
      <c r="VPM163" s="121"/>
      <c r="VPN163" s="121"/>
      <c r="VPO163" s="121"/>
      <c r="VPP163" s="121"/>
      <c r="VPQ163" s="121"/>
      <c r="VPR163" s="121"/>
      <c r="VPS163" s="121"/>
      <c r="VPT163" s="121"/>
      <c r="VPU163" s="121"/>
      <c r="VPV163" s="121"/>
      <c r="VPW163" s="121"/>
      <c r="VPX163" s="121"/>
      <c r="VPY163" s="121"/>
      <c r="VPZ163" s="121"/>
      <c r="VQA163" s="121"/>
      <c r="VQB163" s="121"/>
      <c r="VQC163" s="121"/>
      <c r="VQD163" s="121"/>
      <c r="VQE163" s="121"/>
      <c r="VQF163" s="121"/>
      <c r="VQG163" s="121"/>
      <c r="VQH163" s="121"/>
      <c r="VQI163" s="121"/>
      <c r="VQJ163" s="121"/>
      <c r="VQK163" s="121"/>
      <c r="VQL163" s="121"/>
      <c r="VQM163" s="121"/>
      <c r="VQN163" s="121"/>
      <c r="VQO163" s="121"/>
      <c r="VQP163" s="121"/>
      <c r="VQQ163" s="121"/>
      <c r="VQR163" s="121"/>
      <c r="VQS163" s="121"/>
      <c r="VQT163" s="121"/>
      <c r="VQU163" s="121"/>
      <c r="VQV163" s="121"/>
      <c r="VQW163" s="121"/>
      <c r="VQX163" s="121"/>
      <c r="VQY163" s="121"/>
      <c r="VQZ163" s="121"/>
      <c r="VRA163" s="121"/>
      <c r="VRB163" s="121"/>
      <c r="VRC163" s="121"/>
      <c r="VRD163" s="121"/>
      <c r="VRE163" s="121"/>
      <c r="VRF163" s="121"/>
      <c r="VRG163" s="121"/>
      <c r="VRH163" s="121"/>
      <c r="VRI163" s="121"/>
      <c r="VRJ163" s="121"/>
      <c r="VRK163" s="121"/>
      <c r="VRL163" s="121"/>
      <c r="VRM163" s="121"/>
      <c r="VRN163" s="121"/>
      <c r="VRO163" s="121"/>
      <c r="VRP163" s="121"/>
      <c r="VRQ163" s="121"/>
      <c r="VRR163" s="121"/>
      <c r="VRS163" s="121"/>
      <c r="VRT163" s="121"/>
      <c r="VRU163" s="121"/>
      <c r="VRV163" s="121"/>
      <c r="VRW163" s="121"/>
      <c r="VRX163" s="121"/>
      <c r="VRY163" s="121"/>
      <c r="VRZ163" s="121"/>
      <c r="VSA163" s="121"/>
      <c r="VSB163" s="121"/>
      <c r="VSC163" s="121"/>
      <c r="VSD163" s="121"/>
      <c r="VSE163" s="121"/>
      <c r="VSF163" s="121"/>
      <c r="VSG163" s="121"/>
      <c r="VSH163" s="121"/>
      <c r="VSI163" s="121"/>
      <c r="VSJ163" s="121"/>
      <c r="VSK163" s="121"/>
      <c r="VSL163" s="121"/>
      <c r="VSM163" s="121"/>
      <c r="VSN163" s="121"/>
      <c r="VSO163" s="121"/>
      <c r="VSP163" s="121"/>
      <c r="VSQ163" s="121"/>
      <c r="VSR163" s="121"/>
      <c r="VSS163" s="121"/>
      <c r="VST163" s="121"/>
      <c r="VSU163" s="121"/>
      <c r="VSV163" s="121"/>
      <c r="VSW163" s="121"/>
      <c r="VSX163" s="121"/>
      <c r="VSY163" s="121"/>
      <c r="VSZ163" s="121"/>
      <c r="VTA163" s="121"/>
      <c r="VTB163" s="121"/>
      <c r="VTC163" s="121"/>
      <c r="VTD163" s="121"/>
      <c r="VTE163" s="121"/>
      <c r="VTF163" s="121"/>
      <c r="VTG163" s="121"/>
      <c r="VTH163" s="121"/>
      <c r="VTI163" s="121"/>
      <c r="VTJ163" s="121"/>
      <c r="VTK163" s="121"/>
      <c r="VTL163" s="121"/>
      <c r="VTM163" s="121"/>
      <c r="VTN163" s="121"/>
      <c r="VTO163" s="121"/>
      <c r="VTP163" s="121"/>
      <c r="VTQ163" s="121"/>
      <c r="VTR163" s="121"/>
      <c r="VTS163" s="121"/>
      <c r="VTT163" s="121"/>
      <c r="VTU163" s="121"/>
      <c r="VTV163" s="121"/>
      <c r="VTW163" s="121"/>
      <c r="VTX163" s="121"/>
      <c r="VTY163" s="121"/>
      <c r="VTZ163" s="121"/>
      <c r="VUA163" s="121"/>
      <c r="VUB163" s="121"/>
      <c r="VUC163" s="121"/>
      <c r="VUD163" s="121"/>
      <c r="VUE163" s="121"/>
      <c r="VUF163" s="121"/>
      <c r="VUG163" s="121"/>
      <c r="VUH163" s="121"/>
      <c r="VUI163" s="121"/>
      <c r="VUJ163" s="121"/>
      <c r="VUK163" s="121"/>
      <c r="VUL163" s="121"/>
      <c r="VUM163" s="121"/>
      <c r="VUN163" s="121"/>
      <c r="VUO163" s="121"/>
      <c r="VUP163" s="121"/>
      <c r="VUQ163" s="121"/>
      <c r="VUR163" s="121"/>
      <c r="VUS163" s="121"/>
      <c r="VUT163" s="121"/>
      <c r="VUU163" s="121"/>
      <c r="VUV163" s="121"/>
      <c r="VUW163" s="121"/>
      <c r="VUX163" s="121"/>
      <c r="VUY163" s="121"/>
      <c r="VUZ163" s="121"/>
      <c r="VVA163" s="121"/>
      <c r="VVB163" s="121"/>
      <c r="VVC163" s="121"/>
      <c r="VVD163" s="121"/>
      <c r="VVE163" s="121"/>
      <c r="VVF163" s="121"/>
      <c r="VVG163" s="121"/>
      <c r="VVH163" s="121"/>
      <c r="VVI163" s="121"/>
      <c r="VVJ163" s="121"/>
      <c r="VVK163" s="121"/>
      <c r="VVL163" s="121"/>
      <c r="VVM163" s="121"/>
      <c r="VVN163" s="121"/>
      <c r="VVO163" s="121"/>
      <c r="VVP163" s="121"/>
      <c r="VVQ163" s="121"/>
      <c r="VVR163" s="121"/>
      <c r="VVS163" s="121"/>
      <c r="VVT163" s="121"/>
      <c r="VVU163" s="121"/>
      <c r="VVV163" s="121"/>
      <c r="VVW163" s="121"/>
      <c r="VVX163" s="121"/>
      <c r="VVY163" s="121"/>
      <c r="VVZ163" s="121"/>
      <c r="VWA163" s="121"/>
      <c r="VWB163" s="121"/>
      <c r="VWC163" s="121"/>
      <c r="VWD163" s="121"/>
      <c r="VWE163" s="121"/>
      <c r="VWF163" s="121"/>
      <c r="VWG163" s="121"/>
      <c r="VWH163" s="121"/>
      <c r="VWI163" s="121"/>
      <c r="VWJ163" s="121"/>
      <c r="VWK163" s="121"/>
      <c r="VWL163" s="121"/>
      <c r="VWM163" s="121"/>
      <c r="VWN163" s="121"/>
      <c r="VWO163" s="121"/>
      <c r="VWP163" s="121"/>
      <c r="VWQ163" s="121"/>
      <c r="VWR163" s="121"/>
      <c r="VWS163" s="121"/>
      <c r="VWT163" s="121"/>
      <c r="VWU163" s="121"/>
      <c r="VWV163" s="121"/>
      <c r="VWW163" s="121"/>
      <c r="VWX163" s="121"/>
      <c r="VWY163" s="121"/>
      <c r="VWZ163" s="121"/>
      <c r="VXA163" s="121"/>
      <c r="VXB163" s="121"/>
      <c r="VXC163" s="121"/>
      <c r="VXD163" s="121"/>
      <c r="VXE163" s="121"/>
      <c r="VXF163" s="121"/>
      <c r="VXG163" s="121"/>
      <c r="VXH163" s="121"/>
      <c r="VXI163" s="121"/>
      <c r="VXJ163" s="121"/>
      <c r="VXK163" s="121"/>
      <c r="VXL163" s="121"/>
      <c r="VXM163" s="121"/>
      <c r="VXN163" s="121"/>
      <c r="VXO163" s="121"/>
      <c r="VXP163" s="121"/>
      <c r="VXQ163" s="121"/>
      <c r="VXR163" s="121"/>
      <c r="VXS163" s="121"/>
      <c r="VXT163" s="121"/>
      <c r="VXU163" s="121"/>
      <c r="VXV163" s="121"/>
      <c r="VXW163" s="121"/>
      <c r="VXX163" s="121"/>
      <c r="VXY163" s="121"/>
      <c r="VXZ163" s="121"/>
      <c r="VYA163" s="121"/>
      <c r="VYB163" s="121"/>
      <c r="VYC163" s="121"/>
      <c r="VYD163" s="121"/>
      <c r="VYE163" s="121"/>
      <c r="VYF163" s="121"/>
      <c r="VYG163" s="121"/>
      <c r="VYH163" s="121"/>
      <c r="VYI163" s="121"/>
      <c r="VYJ163" s="121"/>
      <c r="VYK163" s="121"/>
      <c r="VYL163" s="121"/>
      <c r="VYM163" s="121"/>
      <c r="VYN163" s="121"/>
      <c r="VYO163" s="121"/>
      <c r="VYP163" s="121"/>
      <c r="VYQ163" s="121"/>
      <c r="VYR163" s="121"/>
      <c r="VYS163" s="121"/>
      <c r="VYT163" s="121"/>
      <c r="VYU163" s="121"/>
      <c r="VYV163" s="121"/>
      <c r="VYW163" s="121"/>
      <c r="VYX163" s="121"/>
      <c r="VYY163" s="121"/>
      <c r="VYZ163" s="121"/>
      <c r="VZA163" s="121"/>
      <c r="VZB163" s="121"/>
      <c r="VZC163" s="121"/>
      <c r="VZD163" s="121"/>
      <c r="VZE163" s="121"/>
      <c r="VZF163" s="121"/>
      <c r="VZG163" s="121"/>
      <c r="VZH163" s="121"/>
      <c r="VZI163" s="121"/>
      <c r="VZJ163" s="121"/>
      <c r="VZK163" s="121"/>
      <c r="VZL163" s="121"/>
      <c r="VZM163" s="121"/>
      <c r="VZN163" s="121"/>
      <c r="VZO163" s="121"/>
      <c r="VZP163" s="121"/>
      <c r="VZQ163" s="121"/>
      <c r="VZR163" s="121"/>
      <c r="VZS163" s="121"/>
      <c r="VZT163" s="121"/>
      <c r="VZU163" s="121"/>
      <c r="VZV163" s="121"/>
      <c r="VZW163" s="121"/>
      <c r="VZX163" s="121"/>
      <c r="VZY163" s="121"/>
      <c r="VZZ163" s="121"/>
      <c r="WAA163" s="121"/>
      <c r="WAB163" s="121"/>
      <c r="WAC163" s="121"/>
      <c r="WAD163" s="121"/>
      <c r="WAE163" s="121"/>
      <c r="WAF163" s="121"/>
      <c r="WAG163" s="121"/>
      <c r="WAH163" s="121"/>
      <c r="WAI163" s="121"/>
      <c r="WAJ163" s="121"/>
      <c r="WAK163" s="121"/>
      <c r="WAL163" s="121"/>
      <c r="WAM163" s="121"/>
      <c r="WAN163" s="121"/>
      <c r="WAO163" s="121"/>
      <c r="WAP163" s="121"/>
      <c r="WAQ163" s="121"/>
      <c r="WAR163" s="121"/>
      <c r="WAS163" s="121"/>
      <c r="WAT163" s="121"/>
      <c r="WAU163" s="121"/>
      <c r="WAV163" s="121"/>
      <c r="WAW163" s="121"/>
      <c r="WAX163" s="121"/>
      <c r="WAY163" s="121"/>
      <c r="WAZ163" s="121"/>
      <c r="WBA163" s="121"/>
      <c r="WBB163" s="121"/>
      <c r="WBC163" s="121"/>
      <c r="WBD163" s="121"/>
      <c r="WBE163" s="121"/>
      <c r="WBF163" s="121"/>
      <c r="WBG163" s="121"/>
      <c r="WBH163" s="121"/>
      <c r="WBI163" s="121"/>
      <c r="WBJ163" s="121"/>
      <c r="WBK163" s="121"/>
      <c r="WBL163" s="121"/>
      <c r="WBM163" s="121"/>
      <c r="WBN163" s="121"/>
      <c r="WBO163" s="121"/>
      <c r="WBP163" s="121"/>
      <c r="WBQ163" s="121"/>
      <c r="WBR163" s="121"/>
      <c r="WBS163" s="121"/>
      <c r="WBT163" s="121"/>
      <c r="WBU163" s="121"/>
      <c r="WBV163" s="121"/>
      <c r="WBW163" s="121"/>
      <c r="WBX163" s="121"/>
      <c r="WBY163" s="121"/>
      <c r="WBZ163" s="121"/>
      <c r="WCA163" s="121"/>
      <c r="WCB163" s="121"/>
      <c r="WCC163" s="121"/>
      <c r="WCD163" s="121"/>
      <c r="WCE163" s="121"/>
      <c r="WCF163" s="121"/>
      <c r="WCG163" s="121"/>
      <c r="WCH163" s="121"/>
      <c r="WCI163" s="121"/>
      <c r="WCJ163" s="121"/>
      <c r="WCK163" s="121"/>
      <c r="WCL163" s="121"/>
      <c r="WCM163" s="121"/>
      <c r="WCN163" s="121"/>
      <c r="WCO163" s="121"/>
      <c r="WCP163" s="121"/>
      <c r="WCQ163" s="121"/>
      <c r="WCR163" s="121"/>
      <c r="WCS163" s="121"/>
      <c r="WCT163" s="121"/>
      <c r="WCU163" s="121"/>
      <c r="WCV163" s="121"/>
      <c r="WCW163" s="121"/>
      <c r="WCX163" s="121"/>
      <c r="WCY163" s="121"/>
      <c r="WCZ163" s="121"/>
      <c r="WDA163" s="121"/>
      <c r="WDB163" s="121"/>
      <c r="WDC163" s="121"/>
      <c r="WDD163" s="121"/>
      <c r="WDE163" s="121"/>
      <c r="WDF163" s="121"/>
      <c r="WDG163" s="121"/>
      <c r="WDH163" s="121"/>
      <c r="WDI163" s="121"/>
      <c r="WDJ163" s="121"/>
      <c r="WDK163" s="121"/>
      <c r="WDL163" s="121"/>
      <c r="WDM163" s="121"/>
      <c r="WDN163" s="121"/>
      <c r="WDO163" s="121"/>
      <c r="WDP163" s="121"/>
      <c r="WDQ163" s="121"/>
      <c r="WDR163" s="121"/>
      <c r="WDS163" s="121"/>
      <c r="WDT163" s="121"/>
      <c r="WDU163" s="121"/>
      <c r="WDV163" s="121"/>
      <c r="WDW163" s="121"/>
      <c r="WDX163" s="121"/>
      <c r="WDY163" s="121"/>
      <c r="WDZ163" s="121"/>
      <c r="WEA163" s="121"/>
      <c r="WEB163" s="121"/>
      <c r="WEC163" s="121"/>
      <c r="WED163" s="121"/>
      <c r="WEE163" s="121"/>
      <c r="WEF163" s="121"/>
      <c r="WEG163" s="121"/>
      <c r="WEH163" s="121"/>
      <c r="WEI163" s="121"/>
      <c r="WEJ163" s="121"/>
      <c r="WEK163" s="121"/>
      <c r="WEL163" s="121"/>
      <c r="WEM163" s="121"/>
      <c r="WEN163" s="121"/>
      <c r="WEO163" s="121"/>
      <c r="WEP163" s="121"/>
      <c r="WEQ163" s="121"/>
      <c r="WER163" s="121"/>
      <c r="WES163" s="121"/>
      <c r="WET163" s="121"/>
      <c r="WEU163" s="121"/>
      <c r="WEV163" s="121"/>
      <c r="WEW163" s="121"/>
      <c r="WEX163" s="121"/>
      <c r="WEY163" s="121"/>
      <c r="WEZ163" s="121"/>
      <c r="WFA163" s="121"/>
      <c r="WFB163" s="121"/>
      <c r="WFC163" s="121"/>
      <c r="WFD163" s="121"/>
      <c r="WFE163" s="121"/>
      <c r="WFF163" s="121"/>
      <c r="WFG163" s="121"/>
      <c r="WFH163" s="121"/>
      <c r="WFI163" s="121"/>
      <c r="WFJ163" s="121"/>
      <c r="WFK163" s="121"/>
      <c r="WFL163" s="121"/>
      <c r="WFM163" s="121"/>
      <c r="WFN163" s="121"/>
      <c r="WFO163" s="121"/>
      <c r="WFP163" s="121"/>
      <c r="WFQ163" s="121"/>
      <c r="WFR163" s="121"/>
      <c r="WFS163" s="121"/>
      <c r="WFT163" s="121"/>
      <c r="WFU163" s="121"/>
      <c r="WFV163" s="121"/>
      <c r="WFW163" s="121"/>
      <c r="WFX163" s="121"/>
      <c r="WFY163" s="121"/>
      <c r="WFZ163" s="121"/>
      <c r="WGA163" s="121"/>
      <c r="WGB163" s="121"/>
      <c r="WGC163" s="121"/>
      <c r="WGD163" s="121"/>
      <c r="WGE163" s="121"/>
      <c r="WGF163" s="121"/>
      <c r="WGG163" s="121"/>
      <c r="WGH163" s="121"/>
      <c r="WGI163" s="121"/>
      <c r="WGJ163" s="121"/>
      <c r="WGK163" s="121"/>
      <c r="WGL163" s="121"/>
      <c r="WGM163" s="121"/>
      <c r="WGN163" s="121"/>
      <c r="WGO163" s="121"/>
      <c r="WGP163" s="121"/>
      <c r="WGQ163" s="121"/>
      <c r="WGR163" s="121"/>
      <c r="WGS163" s="121"/>
      <c r="WGT163" s="121"/>
      <c r="WGU163" s="121"/>
      <c r="WGV163" s="121"/>
      <c r="WGW163" s="121"/>
      <c r="WGX163" s="121"/>
      <c r="WGY163" s="121"/>
      <c r="WGZ163" s="121"/>
      <c r="WHA163" s="121"/>
      <c r="WHB163" s="121"/>
      <c r="WHC163" s="121"/>
      <c r="WHD163" s="121"/>
      <c r="WHE163" s="121"/>
      <c r="WHF163" s="121"/>
      <c r="WHG163" s="121"/>
      <c r="WHH163" s="121"/>
      <c r="WHI163" s="121"/>
      <c r="WHJ163" s="121"/>
      <c r="WHK163" s="121"/>
      <c r="WHL163" s="121"/>
      <c r="WHM163" s="121"/>
      <c r="WHN163" s="121"/>
      <c r="WHO163" s="121"/>
      <c r="WHP163" s="121"/>
      <c r="WHQ163" s="121"/>
      <c r="WHR163" s="121"/>
      <c r="WHS163" s="121"/>
      <c r="WHT163" s="121"/>
      <c r="WHU163" s="121"/>
      <c r="WHV163" s="121"/>
      <c r="WHW163" s="121"/>
      <c r="WHX163" s="121"/>
      <c r="WHY163" s="121"/>
      <c r="WHZ163" s="121"/>
      <c r="WIA163" s="121"/>
      <c r="WIB163" s="121"/>
      <c r="WIC163" s="121"/>
      <c r="WID163" s="121"/>
      <c r="WIE163" s="121"/>
      <c r="WIF163" s="121"/>
      <c r="WIG163" s="121"/>
      <c r="WIH163" s="121"/>
      <c r="WII163" s="121"/>
      <c r="WIJ163" s="121"/>
      <c r="WIK163" s="121"/>
      <c r="WIL163" s="121"/>
      <c r="WIM163" s="121"/>
      <c r="WIN163" s="121"/>
      <c r="WIO163" s="121"/>
      <c r="WIP163" s="121"/>
      <c r="WIQ163" s="121"/>
      <c r="WIR163" s="121"/>
      <c r="WIS163" s="121"/>
      <c r="WIT163" s="121"/>
      <c r="WIU163" s="121"/>
      <c r="WIV163" s="121"/>
      <c r="WIW163" s="121"/>
      <c r="WIX163" s="121"/>
      <c r="WIY163" s="121"/>
      <c r="WIZ163" s="121"/>
      <c r="WJA163" s="121"/>
      <c r="WJB163" s="121"/>
      <c r="WJC163" s="121"/>
      <c r="WJD163" s="121"/>
      <c r="WJE163" s="121"/>
      <c r="WJF163" s="121"/>
      <c r="WJG163" s="121"/>
      <c r="WJH163" s="121"/>
      <c r="WJI163" s="121"/>
      <c r="WJJ163" s="121"/>
      <c r="WJK163" s="121"/>
      <c r="WJL163" s="121"/>
      <c r="WJM163" s="121"/>
      <c r="WJN163" s="121"/>
      <c r="WJO163" s="121"/>
      <c r="WJP163" s="121"/>
      <c r="WJQ163" s="121"/>
      <c r="WJR163" s="121"/>
      <c r="WJS163" s="121"/>
      <c r="WJT163" s="121"/>
      <c r="WJU163" s="121"/>
      <c r="WJV163" s="121"/>
      <c r="WJW163" s="121"/>
      <c r="WJX163" s="121"/>
      <c r="WJY163" s="121"/>
      <c r="WJZ163" s="121"/>
      <c r="WKA163" s="121"/>
      <c r="WKB163" s="121"/>
      <c r="WKC163" s="121"/>
      <c r="WKD163" s="121"/>
      <c r="WKE163" s="121"/>
      <c r="WKF163" s="121"/>
      <c r="WKG163" s="121"/>
      <c r="WKH163" s="121"/>
      <c r="WKI163" s="121"/>
      <c r="WKJ163" s="121"/>
      <c r="WKK163" s="121"/>
      <c r="WKL163" s="121"/>
      <c r="WKM163" s="121"/>
      <c r="WKN163" s="121"/>
      <c r="WKO163" s="121"/>
      <c r="WKP163" s="121"/>
      <c r="WKQ163" s="121"/>
      <c r="WKR163" s="121"/>
      <c r="WKS163" s="121"/>
      <c r="WKT163" s="121"/>
      <c r="WKU163" s="121"/>
      <c r="WKV163" s="121"/>
      <c r="WKW163" s="121"/>
      <c r="WKX163" s="121"/>
      <c r="WKY163" s="121"/>
      <c r="WKZ163" s="121"/>
      <c r="WLA163" s="121"/>
      <c r="WLB163" s="121"/>
      <c r="WLC163" s="121"/>
      <c r="WLD163" s="121"/>
      <c r="WLE163" s="121"/>
      <c r="WLF163" s="121"/>
      <c r="WLG163" s="121"/>
      <c r="WLH163" s="121"/>
      <c r="WLI163" s="121"/>
      <c r="WLJ163" s="121"/>
      <c r="WLK163" s="121"/>
      <c r="WLL163" s="121"/>
      <c r="WLM163" s="121"/>
      <c r="WLN163" s="121"/>
      <c r="WLO163" s="121"/>
      <c r="WLP163" s="121"/>
      <c r="WLQ163" s="121"/>
      <c r="WLR163" s="121"/>
      <c r="WLS163" s="121"/>
      <c r="WLT163" s="121"/>
      <c r="WLU163" s="121"/>
      <c r="WLV163" s="121"/>
      <c r="WLW163" s="121"/>
      <c r="WLX163" s="121"/>
      <c r="WLY163" s="121"/>
      <c r="WLZ163" s="121"/>
      <c r="WMA163" s="121"/>
      <c r="WMB163" s="121"/>
      <c r="WMC163" s="121"/>
      <c r="WMD163" s="121"/>
      <c r="WME163" s="121"/>
      <c r="WMF163" s="121"/>
      <c r="WMG163" s="121"/>
      <c r="WMH163" s="121"/>
      <c r="WMI163" s="121"/>
      <c r="WMJ163" s="121"/>
      <c r="WMK163" s="121"/>
      <c r="WML163" s="121"/>
      <c r="WMM163" s="121"/>
      <c r="WMN163" s="121"/>
      <c r="WMO163" s="121"/>
      <c r="WMP163" s="121"/>
      <c r="WMQ163" s="121"/>
      <c r="WMR163" s="121"/>
      <c r="WMS163" s="121"/>
      <c r="WMT163" s="121"/>
      <c r="WMU163" s="121"/>
      <c r="WMV163" s="121"/>
      <c r="WMW163" s="121"/>
      <c r="WMX163" s="121"/>
      <c r="WMY163" s="121"/>
      <c r="WMZ163" s="121"/>
      <c r="WNA163" s="121"/>
      <c r="WNB163" s="121"/>
      <c r="WNC163" s="121"/>
      <c r="WND163" s="121"/>
      <c r="WNE163" s="121"/>
      <c r="WNF163" s="121"/>
      <c r="WNG163" s="121"/>
      <c r="WNH163" s="121"/>
      <c r="WNI163" s="121"/>
      <c r="WNJ163" s="121"/>
      <c r="WNK163" s="121"/>
      <c r="WNL163" s="121"/>
      <c r="WNM163" s="121"/>
      <c r="WNN163" s="121"/>
      <c r="WNO163" s="121"/>
      <c r="WNP163" s="121"/>
      <c r="WNQ163" s="121"/>
      <c r="WNR163" s="121"/>
      <c r="WNS163" s="121"/>
      <c r="WNT163" s="121"/>
      <c r="WNU163" s="121"/>
      <c r="WNV163" s="121"/>
      <c r="WNW163" s="121"/>
      <c r="WNX163" s="121"/>
      <c r="WNY163" s="121"/>
      <c r="WNZ163" s="121"/>
      <c r="WOA163" s="121"/>
      <c r="WOB163" s="121"/>
      <c r="WOC163" s="121"/>
      <c r="WOD163" s="121"/>
      <c r="WOE163" s="121"/>
      <c r="WOF163" s="121"/>
      <c r="WOG163" s="121"/>
      <c r="WOH163" s="121"/>
      <c r="WOI163" s="121"/>
      <c r="WOJ163" s="121"/>
      <c r="WOK163" s="121"/>
      <c r="WOL163" s="121"/>
      <c r="WOM163" s="121"/>
      <c r="WON163" s="121"/>
      <c r="WOO163" s="121"/>
      <c r="WOP163" s="121"/>
      <c r="WOQ163" s="121"/>
      <c r="WOR163" s="121"/>
      <c r="WOS163" s="121"/>
      <c r="WOT163" s="121"/>
      <c r="WOU163" s="121"/>
      <c r="WOV163" s="121"/>
      <c r="WOW163" s="121"/>
      <c r="WOX163" s="121"/>
      <c r="WOY163" s="121"/>
      <c r="WOZ163" s="121"/>
      <c r="WPA163" s="121"/>
      <c r="WPB163" s="121"/>
      <c r="WPC163" s="121"/>
      <c r="WPD163" s="121"/>
      <c r="WPE163" s="121"/>
      <c r="WPF163" s="121"/>
      <c r="WPG163" s="121"/>
      <c r="WPH163" s="121"/>
      <c r="WPI163" s="121"/>
      <c r="WPJ163" s="121"/>
      <c r="WPK163" s="121"/>
      <c r="WPL163" s="121"/>
      <c r="WPM163" s="121"/>
      <c r="WPN163" s="121"/>
      <c r="WPO163" s="121"/>
      <c r="WPP163" s="121"/>
      <c r="WPQ163" s="121"/>
      <c r="WPR163" s="121"/>
      <c r="WPS163" s="121"/>
      <c r="WPT163" s="121"/>
      <c r="WPU163" s="121"/>
      <c r="WPV163" s="121"/>
      <c r="WPW163" s="121"/>
      <c r="WPX163" s="121"/>
      <c r="WPY163" s="121"/>
      <c r="WPZ163" s="121"/>
      <c r="WQA163" s="121"/>
      <c r="WQB163" s="121"/>
      <c r="WQC163" s="121"/>
      <c r="WQD163" s="121"/>
      <c r="WQE163" s="121"/>
      <c r="WQF163" s="121"/>
      <c r="WQG163" s="121"/>
      <c r="WQH163" s="121"/>
      <c r="WQI163" s="121"/>
      <c r="WQJ163" s="121"/>
      <c r="WQK163" s="121"/>
      <c r="WQL163" s="121"/>
      <c r="WQM163" s="121"/>
      <c r="WQN163" s="121"/>
      <c r="WQO163" s="121"/>
      <c r="WQP163" s="121"/>
      <c r="WQQ163" s="121"/>
      <c r="WQR163" s="121"/>
      <c r="WQS163" s="121"/>
      <c r="WQT163" s="121"/>
      <c r="WQU163" s="121"/>
      <c r="WQV163" s="121"/>
      <c r="WQW163" s="121"/>
      <c r="WQX163" s="121"/>
      <c r="WQY163" s="121"/>
      <c r="WQZ163" s="121"/>
      <c r="WRA163" s="121"/>
      <c r="WRB163" s="121"/>
      <c r="WRC163" s="121"/>
      <c r="WRD163" s="121"/>
      <c r="WRE163" s="121"/>
      <c r="WRF163" s="121"/>
      <c r="WRG163" s="121"/>
      <c r="WRH163" s="121"/>
      <c r="WRI163" s="121"/>
      <c r="WRJ163" s="121"/>
      <c r="WRK163" s="121"/>
      <c r="WRL163" s="121"/>
      <c r="WRM163" s="121"/>
      <c r="WRN163" s="121"/>
      <c r="WRO163" s="121"/>
      <c r="WRP163" s="121"/>
      <c r="WRQ163" s="121"/>
      <c r="WRR163" s="121"/>
      <c r="WRS163" s="121"/>
      <c r="WRT163" s="121"/>
      <c r="WRU163" s="121"/>
      <c r="WRV163" s="121"/>
      <c r="WRW163" s="121"/>
      <c r="WRX163" s="121"/>
      <c r="WRY163" s="121"/>
      <c r="WRZ163" s="121"/>
      <c r="WSA163" s="121"/>
      <c r="WSB163" s="121"/>
      <c r="WSC163" s="121"/>
      <c r="WSD163" s="121"/>
      <c r="WSE163" s="121"/>
      <c r="WSF163" s="121"/>
      <c r="WSG163" s="121"/>
      <c r="WSH163" s="121"/>
      <c r="WSI163" s="121"/>
      <c r="WSJ163" s="121"/>
      <c r="WSK163" s="121"/>
      <c r="WSL163" s="121"/>
      <c r="WSM163" s="121"/>
      <c r="WSN163" s="121"/>
      <c r="WSO163" s="121"/>
      <c r="WSP163" s="121"/>
      <c r="WSQ163" s="121"/>
      <c r="WSR163" s="121"/>
      <c r="WSS163" s="121"/>
      <c r="WST163" s="121"/>
      <c r="WSU163" s="121"/>
      <c r="WSV163" s="121"/>
      <c r="WSW163" s="121"/>
      <c r="WSX163" s="121"/>
      <c r="WSY163" s="121"/>
      <c r="WSZ163" s="121"/>
      <c r="WTA163" s="121"/>
      <c r="WTB163" s="121"/>
      <c r="WTC163" s="121"/>
      <c r="WTD163" s="121"/>
      <c r="WTE163" s="121"/>
      <c r="WTF163" s="121"/>
      <c r="WTG163" s="121"/>
      <c r="WTH163" s="121"/>
      <c r="WTI163" s="121"/>
      <c r="WTJ163" s="121"/>
      <c r="WTK163" s="121"/>
      <c r="WTL163" s="121"/>
      <c r="WTM163" s="121"/>
      <c r="WTN163" s="121"/>
      <c r="WTO163" s="121"/>
      <c r="WTP163" s="121"/>
      <c r="WTQ163" s="121"/>
      <c r="WTR163" s="121"/>
      <c r="WTS163" s="121"/>
      <c r="WTT163" s="121"/>
      <c r="WTU163" s="121"/>
      <c r="WTV163" s="121"/>
      <c r="WTW163" s="121"/>
      <c r="WTX163" s="121"/>
      <c r="WTY163" s="121"/>
      <c r="WTZ163" s="121"/>
      <c r="WUA163" s="121"/>
      <c r="WUB163" s="121"/>
      <c r="WUC163" s="121"/>
      <c r="WUD163" s="121"/>
      <c r="WUE163" s="121"/>
      <c r="WUF163" s="121"/>
      <c r="WUG163" s="121"/>
      <c r="WUH163" s="121"/>
      <c r="WUI163" s="121"/>
      <c r="WUJ163" s="121"/>
      <c r="WUK163" s="121"/>
      <c r="WUL163" s="121"/>
      <c r="WUM163" s="121"/>
      <c r="WUN163" s="121"/>
      <c r="WUO163" s="121"/>
      <c r="WUP163" s="121"/>
      <c r="WUQ163" s="121"/>
      <c r="WUR163" s="121"/>
      <c r="WUS163" s="121"/>
      <c r="WUT163" s="121"/>
      <c r="WUU163" s="121"/>
      <c r="WUV163" s="121"/>
      <c r="WUW163" s="121"/>
      <c r="WUX163" s="121"/>
      <c r="WUY163" s="121"/>
      <c r="WUZ163" s="121"/>
      <c r="WVA163" s="121"/>
      <c r="WVB163" s="121"/>
      <c r="WVC163" s="121"/>
      <c r="WVD163" s="121"/>
      <c r="WVE163" s="121"/>
      <c r="WVF163" s="121"/>
      <c r="WVG163" s="121"/>
      <c r="WVH163" s="121"/>
      <c r="WVI163" s="121"/>
      <c r="WVJ163" s="121"/>
      <c r="WVK163" s="121"/>
      <c r="WVL163" s="121"/>
      <c r="WVM163" s="121"/>
      <c r="WVN163" s="121"/>
      <c r="WVO163" s="121"/>
      <c r="WVP163" s="121"/>
      <c r="WVQ163" s="121"/>
      <c r="WVR163" s="121"/>
      <c r="WVS163" s="121"/>
      <c r="WVT163" s="121"/>
      <c r="WVU163" s="121"/>
      <c r="WVV163" s="121"/>
      <c r="WVW163" s="121"/>
      <c r="WVX163" s="121"/>
      <c r="WVY163" s="121"/>
      <c r="WVZ163" s="121"/>
      <c r="WWA163" s="121"/>
      <c r="WWB163" s="121"/>
      <c r="WWC163" s="121"/>
      <c r="WWD163" s="121"/>
      <c r="WWE163" s="121"/>
      <c r="WWF163" s="121"/>
      <c r="WWG163" s="121"/>
      <c r="WWH163" s="121"/>
      <c r="WWI163" s="121"/>
      <c r="WWJ163" s="121"/>
      <c r="WWK163" s="121"/>
      <c r="WWL163" s="121"/>
      <c r="WWM163" s="121"/>
      <c r="WWN163" s="121"/>
      <c r="WWO163" s="121"/>
      <c r="WWP163" s="121"/>
      <c r="WWQ163" s="121"/>
      <c r="WWR163" s="121"/>
      <c r="WWS163" s="121"/>
      <c r="WWT163" s="121"/>
      <c r="WWU163" s="121"/>
      <c r="WWV163" s="121"/>
      <c r="WWW163" s="121"/>
      <c r="WWX163" s="121"/>
      <c r="WWY163" s="121"/>
      <c r="WWZ163" s="121"/>
      <c r="WXA163" s="121"/>
      <c r="WXB163" s="121"/>
      <c r="WXC163" s="121"/>
      <c r="WXD163" s="121"/>
      <c r="WXE163" s="121"/>
      <c r="WXF163" s="121"/>
      <c r="WXG163" s="121"/>
      <c r="WXH163" s="121"/>
      <c r="WXI163" s="121"/>
      <c r="WXJ163" s="121"/>
      <c r="WXK163" s="121"/>
      <c r="WXL163" s="121"/>
      <c r="WXM163" s="121"/>
      <c r="WXN163" s="121"/>
      <c r="WXO163" s="121"/>
      <c r="WXP163" s="121"/>
      <c r="WXQ163" s="121"/>
      <c r="WXR163" s="121"/>
      <c r="WXS163" s="121"/>
      <c r="WXT163" s="121"/>
      <c r="WXU163" s="121"/>
      <c r="WXV163" s="121"/>
      <c r="WXW163" s="121"/>
      <c r="WXX163" s="121"/>
      <c r="WXY163" s="121"/>
      <c r="WXZ163" s="121"/>
      <c r="WYA163" s="121"/>
      <c r="WYB163" s="121"/>
      <c r="WYC163" s="121"/>
      <c r="WYD163" s="121"/>
      <c r="WYE163" s="121"/>
      <c r="WYF163" s="121"/>
      <c r="WYG163" s="121"/>
      <c r="WYH163" s="121"/>
      <c r="WYI163" s="121"/>
      <c r="WYJ163" s="121"/>
      <c r="WYK163" s="121"/>
      <c r="WYL163" s="121"/>
      <c r="WYM163" s="121"/>
      <c r="WYN163" s="121"/>
      <c r="WYO163" s="121"/>
      <c r="WYP163" s="121"/>
      <c r="WYQ163" s="121"/>
      <c r="WYR163" s="121"/>
      <c r="WYS163" s="121"/>
      <c r="WYT163" s="121"/>
      <c r="WYU163" s="121"/>
      <c r="WYV163" s="121"/>
      <c r="WYW163" s="121"/>
      <c r="WYX163" s="121"/>
      <c r="WYY163" s="121"/>
      <c r="WYZ163" s="121"/>
      <c r="WZA163" s="121"/>
      <c r="WZB163" s="121"/>
      <c r="WZC163" s="121"/>
      <c r="WZD163" s="121"/>
      <c r="WZE163" s="121"/>
      <c r="WZF163" s="121"/>
      <c r="WZG163" s="121"/>
      <c r="WZH163" s="121"/>
      <c r="WZI163" s="121"/>
      <c r="WZJ163" s="121"/>
      <c r="WZK163" s="121"/>
      <c r="WZL163" s="121"/>
      <c r="WZM163" s="121"/>
      <c r="WZN163" s="121"/>
      <c r="WZO163" s="121"/>
    </row>
    <row r="164" spans="1:16239" s="38" customFormat="1" ht="20.100000000000001" customHeight="1" x14ac:dyDescent="0.2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S164" s="36"/>
      <c r="U164" s="189"/>
      <c r="V164" s="185"/>
      <c r="W164" s="189"/>
      <c r="X164" s="185"/>
      <c r="Y164" s="189"/>
      <c r="Z164" s="185"/>
      <c r="AA164" s="189"/>
    </row>
    <row r="165" spans="1:16239" s="38" customFormat="1" ht="20.100000000000001" customHeight="1" x14ac:dyDescent="0.2">
      <c r="R165" s="50"/>
      <c r="S165" s="36"/>
      <c r="U165" s="189"/>
      <c r="V165" s="185"/>
      <c r="W165" s="189"/>
      <c r="X165" s="185"/>
      <c r="Y165" s="189"/>
      <c r="Z165" s="185"/>
      <c r="AA165" s="189"/>
    </row>
    <row r="166" spans="1:16239" s="38" customFormat="1" ht="20.100000000000001" customHeight="1" x14ac:dyDescent="0.2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S166" s="36"/>
      <c r="U166" s="189"/>
      <c r="V166" s="185"/>
      <c r="W166" s="189"/>
      <c r="X166" s="185"/>
      <c r="Y166" s="189"/>
      <c r="Z166" s="185"/>
      <c r="AA166" s="189"/>
    </row>
    <row r="167" spans="1:16239" s="38" customFormat="1" ht="20.100000000000001" customHeight="1" x14ac:dyDescent="0.2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S167" s="36"/>
      <c r="U167" s="189"/>
      <c r="V167" s="185"/>
      <c r="W167" s="189"/>
      <c r="X167" s="185"/>
      <c r="Y167" s="189"/>
      <c r="Z167" s="185"/>
      <c r="AA167" s="189"/>
    </row>
    <row r="168" spans="1:16239" s="38" customFormat="1" ht="20.100000000000001" customHeight="1" x14ac:dyDescent="0.2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S168" s="36"/>
      <c r="U168" s="189"/>
      <c r="V168" s="185"/>
      <c r="W168" s="189"/>
      <c r="X168" s="185"/>
      <c r="Y168" s="189"/>
      <c r="Z168" s="185"/>
      <c r="AA168" s="189"/>
    </row>
    <row r="169" spans="1:16239" s="38" customFormat="1" ht="20.100000000000001" customHeight="1" x14ac:dyDescent="0.2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S169" s="36"/>
      <c r="U169" s="189"/>
      <c r="V169" s="185"/>
      <c r="W169" s="189"/>
      <c r="X169" s="185"/>
      <c r="Y169" s="189"/>
      <c r="Z169" s="185"/>
      <c r="AA169" s="189"/>
    </row>
    <row r="170" spans="1:16239" s="38" customFormat="1" ht="20.100000000000001" customHeight="1" x14ac:dyDescent="0.2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S170" s="36"/>
      <c r="U170" s="189"/>
      <c r="V170" s="185"/>
      <c r="W170" s="189"/>
      <c r="X170" s="185"/>
      <c r="Y170" s="189"/>
      <c r="Z170" s="185"/>
      <c r="AA170" s="189"/>
    </row>
    <row r="171" spans="1:16239" s="38" customFormat="1" ht="20.100000000000001" customHeight="1" x14ac:dyDescent="0.2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S171" s="36"/>
      <c r="U171" s="189"/>
      <c r="V171" s="185"/>
      <c r="W171" s="189"/>
      <c r="X171" s="185"/>
      <c r="Y171" s="189"/>
      <c r="Z171" s="185"/>
      <c r="AA171" s="189"/>
    </row>
    <row r="172" spans="1:16239" s="38" customFormat="1" ht="20.100000000000001" customHeight="1" x14ac:dyDescent="0.2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S172" s="36"/>
      <c r="U172" s="189"/>
      <c r="V172" s="185"/>
      <c r="W172" s="189"/>
      <c r="X172" s="185"/>
      <c r="Y172" s="189"/>
      <c r="Z172" s="185"/>
      <c r="AA172" s="189"/>
    </row>
    <row r="173" spans="1:16239" s="38" customFormat="1" ht="20.100000000000001" customHeight="1" x14ac:dyDescent="0.2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S173" s="36"/>
      <c r="U173" s="189"/>
      <c r="V173" s="185"/>
      <c r="W173" s="189"/>
      <c r="X173" s="185"/>
      <c r="Y173" s="189"/>
      <c r="Z173" s="185"/>
      <c r="AA173" s="189"/>
    </row>
    <row r="174" spans="1:16239" s="38" customFormat="1" ht="20.100000000000001" customHeight="1" x14ac:dyDescent="0.2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S174" s="36"/>
      <c r="U174" s="189"/>
      <c r="V174" s="185"/>
      <c r="W174" s="189"/>
      <c r="X174" s="185"/>
      <c r="Y174" s="189"/>
      <c r="Z174" s="185"/>
      <c r="AA174" s="189"/>
    </row>
    <row r="175" spans="1:16239" s="38" customFormat="1" ht="20.100000000000001" customHeight="1" x14ac:dyDescent="0.2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S175" s="36"/>
      <c r="U175" s="189"/>
      <c r="V175" s="185"/>
      <c r="W175" s="189"/>
      <c r="X175" s="185"/>
      <c r="Y175" s="189"/>
      <c r="Z175" s="185"/>
      <c r="AA175" s="189"/>
    </row>
    <row r="176" spans="1:16239" s="38" customFormat="1" ht="20.100000000000001" customHeight="1" x14ac:dyDescent="0.2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S176" s="36"/>
      <c r="U176" s="189"/>
      <c r="V176" s="185"/>
      <c r="W176" s="189"/>
      <c r="X176" s="185"/>
      <c r="Y176" s="189"/>
      <c r="Z176" s="185"/>
      <c r="AA176" s="189"/>
    </row>
    <row r="177" spans="1:27" s="38" customFormat="1" ht="20.100000000000001" customHeight="1" x14ac:dyDescent="0.2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S177" s="36"/>
      <c r="U177" s="189"/>
      <c r="V177" s="185"/>
      <c r="W177" s="189"/>
      <c r="X177" s="185"/>
      <c r="Y177" s="189"/>
      <c r="Z177" s="185"/>
      <c r="AA177" s="189"/>
    </row>
    <row r="178" spans="1:27" s="38" customFormat="1" ht="20.100000000000001" customHeight="1" x14ac:dyDescent="0.2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S178" s="36"/>
      <c r="U178" s="189"/>
      <c r="V178" s="185"/>
      <c r="W178" s="189"/>
      <c r="X178" s="185"/>
      <c r="Y178" s="189"/>
      <c r="Z178" s="185"/>
      <c r="AA178" s="189"/>
    </row>
    <row r="179" spans="1:27" s="38" customFormat="1" ht="20.100000000000001" customHeight="1" x14ac:dyDescent="0.2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S179" s="36"/>
      <c r="U179" s="189"/>
      <c r="V179" s="185"/>
      <c r="W179" s="189"/>
      <c r="X179" s="185"/>
      <c r="Y179" s="189"/>
      <c r="Z179" s="185"/>
      <c r="AA179" s="189"/>
    </row>
    <row r="180" spans="1:27" s="38" customFormat="1" ht="20.100000000000001" customHeight="1" x14ac:dyDescent="0.2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S180" s="36"/>
      <c r="U180" s="189"/>
      <c r="V180" s="185"/>
      <c r="W180" s="189"/>
      <c r="X180" s="185"/>
      <c r="Y180" s="189"/>
      <c r="Z180" s="185"/>
      <c r="AA180" s="189"/>
    </row>
    <row r="181" spans="1:27" s="38" customFormat="1" ht="20.100000000000001" customHeight="1" x14ac:dyDescent="0.2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S181" s="36"/>
      <c r="U181" s="189"/>
      <c r="V181" s="185"/>
      <c r="W181" s="189"/>
      <c r="X181" s="185"/>
      <c r="Y181" s="189"/>
      <c r="Z181" s="185"/>
      <c r="AA181" s="189"/>
    </row>
    <row r="182" spans="1:27" s="38" customFormat="1" ht="8.25" customHeight="1" x14ac:dyDescent="0.2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S182" s="36"/>
      <c r="U182" s="189"/>
      <c r="V182" s="185"/>
      <c r="W182" s="189"/>
      <c r="X182" s="185"/>
      <c r="Y182" s="189"/>
      <c r="Z182" s="185"/>
      <c r="AA182" s="189"/>
    </row>
    <row r="183" spans="1:27" ht="21.95" customHeight="1" x14ac:dyDescent="0.2">
      <c r="A183" s="330" t="str">
        <f>'10'!A35</f>
        <v>หมายเหตุประกอบข้อมูลทางการเงินในหน้า 14 ถึง 51 เป็นส่วนหนึ่งของข้อมูลทางการเงินระหว่างกาลนี้</v>
      </c>
      <c r="B183" s="330"/>
      <c r="C183" s="330"/>
      <c r="D183" s="330"/>
      <c r="E183" s="330"/>
      <c r="F183" s="330"/>
      <c r="G183" s="330"/>
      <c r="H183" s="330"/>
      <c r="I183" s="330"/>
      <c r="J183" s="330"/>
      <c r="K183" s="330"/>
      <c r="L183" s="330"/>
      <c r="M183" s="330"/>
      <c r="N183" s="330"/>
      <c r="O183" s="330"/>
      <c r="P183" s="330"/>
      <c r="Q183" s="330"/>
      <c r="R183" s="330"/>
      <c r="S183" s="330"/>
      <c r="T183" s="330"/>
      <c r="U183" s="330"/>
      <c r="V183" s="330"/>
      <c r="W183" s="330"/>
      <c r="X183" s="330"/>
      <c r="Y183" s="330"/>
      <c r="Z183" s="330"/>
      <c r="AA183" s="330"/>
    </row>
  </sheetData>
  <mergeCells count="15">
    <mergeCell ref="Y5:AA5"/>
    <mergeCell ref="A11:R11"/>
    <mergeCell ref="A12:R12"/>
    <mergeCell ref="A53:R53"/>
    <mergeCell ref="U5:W5"/>
    <mergeCell ref="A55:R55"/>
    <mergeCell ref="A56:R56"/>
    <mergeCell ref="A38:R38"/>
    <mergeCell ref="A183:AA183"/>
    <mergeCell ref="A64:AA64"/>
    <mergeCell ref="Y69:AA69"/>
    <mergeCell ref="U69:W69"/>
    <mergeCell ref="U129:W129"/>
    <mergeCell ref="Y129:AA129"/>
    <mergeCell ref="A124:AA124"/>
  </mergeCells>
  <phoneticPr fontId="0" type="noConversion"/>
  <pageMargins left="0.8" right="0.5" top="0.5" bottom="0.6" header="0.49" footer="0.4"/>
  <pageSetup paperSize="9" scale="76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4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P&amp;L 5-6(3m)</vt:lpstr>
      <vt:lpstr>P&amp;L 7-8(6m)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</cp:lastModifiedBy>
  <cp:lastPrinted>2023-08-10T09:50:33Z</cp:lastPrinted>
  <dcterms:created xsi:type="dcterms:W3CDTF">2003-02-05T13:53:15Z</dcterms:created>
  <dcterms:modified xsi:type="dcterms:W3CDTF">2023-08-10T09:56:24Z</dcterms:modified>
</cp:coreProperties>
</file>