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kawintida_mahanukul_th_ey_com/Documents/Desktop/"/>
    </mc:Choice>
  </mc:AlternateContent>
  <xr:revisionPtr revIDLastSave="0" documentId="8_{C48E2BA9-F683-4E13-9B4F-2E41904E4ABC}" xr6:coauthVersionLast="47" xr6:coauthVersionMax="47" xr10:uidLastSave="{00000000-0000-0000-0000-000000000000}"/>
  <bookViews>
    <workbookView xWindow="2232" yWindow="2256" windowWidth="17280" windowHeight="8940" tabRatio="582" xr2:uid="{00000000-000D-0000-FFFF-FFFF00000000}"/>
  </bookViews>
  <sheets>
    <sheet name="BS" sheetId="13" r:id="rId1"/>
    <sheet name="PL" sheetId="7" r:id="rId2"/>
    <sheet name="CE1" sheetId="2" r:id="rId3"/>
    <sheet name="CE2" sheetId="3" r:id="rId4"/>
    <sheet name="CF " sheetId="12" r:id="rId5"/>
  </sheets>
  <definedNames>
    <definedName name="_xlnm.Print_Area" localSheetId="0">BS!$A$1:$L$110</definedName>
    <definedName name="_xlnm.Print_Area" localSheetId="2">'CE1'!$A$1:$AA$28</definedName>
    <definedName name="_xlnm.Print_Area" localSheetId="4">'CF '!$A$1:$I$98</definedName>
    <definedName name="_xlnm.Print_Area" localSheetId="1">PL!$A$1:$J$145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2" i="2" l="1"/>
  <c r="U23" i="2"/>
  <c r="S23" i="2"/>
  <c r="S24" i="2" s="1"/>
  <c r="S25" i="2" s="1"/>
  <c r="Q23" i="2"/>
  <c r="S16" i="2"/>
  <c r="S19" i="2" s="1"/>
  <c r="J127" i="7" l="1"/>
  <c r="H127" i="7"/>
  <c r="F127" i="7"/>
  <c r="D127" i="7"/>
  <c r="D54" i="7"/>
  <c r="F54" i="7"/>
  <c r="H54" i="7"/>
  <c r="J54" i="7"/>
  <c r="H17" i="7"/>
  <c r="M15" i="3" l="1"/>
  <c r="O16" i="3"/>
  <c r="O15" i="3"/>
  <c r="Q15" i="3"/>
  <c r="S14" i="3"/>
  <c r="S13" i="3"/>
  <c r="S12" i="3"/>
  <c r="W21" i="2" l="1"/>
  <c r="U24" i="2"/>
  <c r="U25" i="2" s="1"/>
  <c r="W23" i="2"/>
  <c r="W18" i="2"/>
  <c r="AA18" i="2" s="1"/>
  <c r="W15" i="2"/>
  <c r="W14" i="2"/>
  <c r="W16" i="2" s="1"/>
  <c r="W13" i="2"/>
  <c r="W19" i="2" s="1"/>
  <c r="U16" i="2"/>
  <c r="U19" i="2" s="1"/>
  <c r="F64" i="7"/>
  <c r="J27" i="7"/>
  <c r="J17" i="7"/>
  <c r="F24" i="7"/>
  <c r="F27" i="7" s="1"/>
  <c r="F16" i="7"/>
  <c r="F17" i="7" s="1"/>
  <c r="J100" i="7"/>
  <c r="J89" i="7"/>
  <c r="F96" i="7"/>
  <c r="F100" i="7" s="1"/>
  <c r="F88" i="7"/>
  <c r="F89" i="7" s="1"/>
  <c r="F137" i="7"/>
  <c r="I85" i="12"/>
  <c r="G89" i="12"/>
  <c r="C89" i="12"/>
  <c r="E85" i="12"/>
  <c r="E78" i="12"/>
  <c r="I32" i="12"/>
  <c r="K102" i="13"/>
  <c r="K100" i="13"/>
  <c r="G100" i="13"/>
  <c r="G102" i="13" s="1"/>
  <c r="K75" i="13"/>
  <c r="K103" i="13" s="1"/>
  <c r="K104" i="13" s="1"/>
  <c r="K74" i="13"/>
  <c r="I74" i="13"/>
  <c r="G74" i="13"/>
  <c r="E74" i="13"/>
  <c r="K63" i="13"/>
  <c r="I63" i="13"/>
  <c r="G63" i="13"/>
  <c r="G75" i="13" s="1"/>
  <c r="G103" i="13" s="1"/>
  <c r="G104" i="13" s="1"/>
  <c r="E63" i="13"/>
  <c r="K38" i="13"/>
  <c r="K37" i="13"/>
  <c r="G37" i="13"/>
  <c r="E37" i="13"/>
  <c r="I37" i="13"/>
  <c r="K22" i="13"/>
  <c r="I22" i="13"/>
  <c r="G22" i="13"/>
  <c r="G38" i="13" s="1"/>
  <c r="E22" i="13"/>
  <c r="I75" i="13" l="1"/>
  <c r="F101" i="7"/>
  <c r="F106" i="7" s="1"/>
  <c r="E9" i="12" s="1"/>
  <c r="E30" i="12" s="1"/>
  <c r="E45" i="12" s="1"/>
  <c r="E48" i="12" s="1"/>
  <c r="E87" i="12" s="1"/>
  <c r="E90" i="12" s="1"/>
  <c r="J101" i="7"/>
  <c r="J106" i="7" s="1"/>
  <c r="J28" i="7"/>
  <c r="J33" i="7" s="1"/>
  <c r="J35" i="7" s="1"/>
  <c r="J56" i="7" s="1"/>
  <c r="J63" i="7" s="1"/>
  <c r="F28" i="7"/>
  <c r="F33" i="7" s="1"/>
  <c r="F35" i="7" s="1"/>
  <c r="F56" i="7" s="1"/>
  <c r="F65" i="7" s="1"/>
  <c r="F63" i="7" s="1"/>
  <c r="I9" i="12"/>
  <c r="I30" i="12" s="1"/>
  <c r="I45" i="12" s="1"/>
  <c r="J108" i="7"/>
  <c r="F108" i="7"/>
  <c r="E75" i="13"/>
  <c r="E38" i="13"/>
  <c r="I38" i="13"/>
  <c r="J59" i="7" l="1"/>
  <c r="J69" i="7" s="1"/>
  <c r="F61" i="7"/>
  <c r="F59" i="7" s="1"/>
  <c r="F69" i="7" s="1"/>
  <c r="J129" i="7"/>
  <c r="J136" i="7" s="1"/>
  <c r="J132" i="7"/>
  <c r="J142" i="7" s="1"/>
  <c r="F129" i="7"/>
  <c r="F138" i="7" s="1"/>
  <c r="F136" i="7" s="1"/>
  <c r="F134" i="7"/>
  <c r="F132" i="7" s="1"/>
  <c r="F142" i="7" s="1"/>
  <c r="D17" i="7" l="1"/>
  <c r="H89" i="7" l="1"/>
  <c r="C24" i="2" l="1"/>
  <c r="C25" i="2" s="1"/>
  <c r="E91" i="13" s="1"/>
  <c r="D137" i="7"/>
  <c r="D100" i="7" l="1"/>
  <c r="D27" i="7" l="1"/>
  <c r="H27" i="7"/>
  <c r="H100" i="7" l="1"/>
  <c r="I78" i="12" l="1"/>
  <c r="D64" i="7" l="1"/>
  <c r="S18" i="3" l="1"/>
  <c r="AA21" i="2"/>
  <c r="O16" i="2" l="1"/>
  <c r="O19" i="2" s="1"/>
  <c r="K16" i="2"/>
  <c r="K19" i="2" s="1"/>
  <c r="I16" i="2"/>
  <c r="I19" i="2" s="1"/>
  <c r="C16" i="2"/>
  <c r="C19" i="2" s="1"/>
  <c r="G16" i="2"/>
  <c r="G19" i="2" s="1"/>
  <c r="E16" i="2"/>
  <c r="E19" i="2" s="1"/>
  <c r="AA13" i="2"/>
  <c r="G85" i="12" l="1"/>
  <c r="C85" i="12"/>
  <c r="G78" i="12"/>
  <c r="C78" i="12"/>
  <c r="D89" i="7" l="1"/>
  <c r="O24" i="2" l="1"/>
  <c r="O25" i="2" s="1"/>
  <c r="E98" i="13" s="1"/>
  <c r="K24" i="2"/>
  <c r="K25" i="2" s="1"/>
  <c r="E96" i="13" s="1"/>
  <c r="I24" i="2"/>
  <c r="I25" i="2" s="1"/>
  <c r="E95" i="13" s="1"/>
  <c r="G24" i="2"/>
  <c r="G25" i="2" s="1"/>
  <c r="E93" i="13" s="1"/>
  <c r="E24" i="2"/>
  <c r="E25" i="2" s="1"/>
  <c r="E92" i="13" s="1"/>
  <c r="O21" i="3"/>
  <c r="O22" i="3" s="1"/>
  <c r="I98" i="13" s="1"/>
  <c r="K21" i="3"/>
  <c r="K22" i="3" s="1"/>
  <c r="I96" i="13" s="1"/>
  <c r="I21" i="3"/>
  <c r="I22" i="3" s="1"/>
  <c r="I95" i="13" s="1"/>
  <c r="G21" i="3"/>
  <c r="G22" i="3" s="1"/>
  <c r="I93" i="13" s="1"/>
  <c r="E21" i="3"/>
  <c r="E22" i="3" s="1"/>
  <c r="I92" i="13" s="1"/>
  <c r="C21" i="3"/>
  <c r="C22" i="3" s="1"/>
  <c r="I91" i="13" s="1"/>
  <c r="Y16" i="2" l="1"/>
  <c r="Y19" i="2" s="1"/>
  <c r="D101" i="7" l="1"/>
  <c r="D106" i="7" s="1"/>
  <c r="C9" i="12" l="1"/>
  <c r="C30" i="12" s="1"/>
  <c r="C45" i="12" s="1"/>
  <c r="C48" i="12" s="1"/>
  <c r="C87" i="12" s="1"/>
  <c r="Y24" i="2"/>
  <c r="C90" i="12" l="1"/>
  <c r="C91" i="12" s="1"/>
  <c r="Y25" i="2"/>
  <c r="E101" i="13" s="1"/>
  <c r="Q16" i="2"/>
  <c r="Q19" i="2" s="1"/>
  <c r="M16" i="2" l="1"/>
  <c r="M19" i="2" s="1"/>
  <c r="H101" i="7"/>
  <c r="H106" i="7" s="1"/>
  <c r="H108" i="7" s="1"/>
  <c r="I48" i="12" l="1"/>
  <c r="I87" i="12" l="1"/>
  <c r="I90" i="12" s="1"/>
  <c r="K15" i="3"/>
  <c r="I15" i="3"/>
  <c r="G15" i="3"/>
  <c r="E15" i="3"/>
  <c r="C15" i="3"/>
  <c r="I16" i="3" l="1"/>
  <c r="G16" i="3"/>
  <c r="C16" i="3"/>
  <c r="K16" i="3"/>
  <c r="E16" i="3"/>
  <c r="H28" i="7" l="1"/>
  <c r="H33" i="7" l="1"/>
  <c r="H35" i="7" l="1"/>
  <c r="H56" i="7" s="1"/>
  <c r="H63" i="7" s="1"/>
  <c r="AA23" i="2"/>
  <c r="Q24" i="2"/>
  <c r="Q25" i="2" s="1"/>
  <c r="E99" i="13" s="1"/>
  <c r="AA15" i="2"/>
  <c r="D28" i="7"/>
  <c r="G9" i="12"/>
  <c r="G30" i="12" s="1"/>
  <c r="G45" i="12" s="1"/>
  <c r="G48" i="12" s="1"/>
  <c r="G87" i="12" s="1"/>
  <c r="G90" i="12" l="1"/>
  <c r="G91" i="12" s="1"/>
  <c r="H59" i="7"/>
  <c r="H69" i="7" s="1"/>
  <c r="Q20" i="3"/>
  <c r="D33" i="7"/>
  <c r="D35" i="7" s="1"/>
  <c r="D56" i="7" s="1"/>
  <c r="H132" i="7" l="1"/>
  <c r="S20" i="3"/>
  <c r="Q21" i="3"/>
  <c r="Q16" i="3"/>
  <c r="D61" i="7"/>
  <c r="D59" i="7" s="1"/>
  <c r="D69" i="7" s="1"/>
  <c r="H129" i="7"/>
  <c r="H136" i="7" s="1"/>
  <c r="H142" i="7" l="1"/>
  <c r="M19" i="3"/>
  <c r="Q22" i="3"/>
  <c r="I99" i="13" s="1"/>
  <c r="M21" i="3"/>
  <c r="M22" i="3" s="1"/>
  <c r="I97" i="13" s="1"/>
  <c r="M16" i="3"/>
  <c r="I100" i="13" l="1"/>
  <c r="I102" i="13" s="1"/>
  <c r="I103" i="13" s="1"/>
  <c r="I104" i="13" s="1"/>
  <c r="S19" i="3"/>
  <c r="S21" i="3" s="1"/>
  <c r="S22" i="3" s="1"/>
  <c r="S23" i="3" s="1"/>
  <c r="S15" i="3"/>
  <c r="S16" i="3" s="1"/>
  <c r="D65" i="7"/>
  <c r="D63" i="7" s="1"/>
  <c r="D108" i="7" l="1"/>
  <c r="D134" i="7" s="1"/>
  <c r="D132" i="7" s="1"/>
  <c r="M22" i="2" s="1"/>
  <c r="W22" i="2" s="1"/>
  <c r="D142" i="7" l="1"/>
  <c r="D129" i="7"/>
  <c r="D138" i="7" l="1"/>
  <c r="D136" i="7" s="1"/>
  <c r="M24" i="2" l="1"/>
  <c r="M25" i="2" s="1"/>
  <c r="E97" i="13" s="1"/>
  <c r="E100" i="13" l="1"/>
  <c r="E102" i="13" s="1"/>
  <c r="E103" i="13" s="1"/>
  <c r="E104" i="13" s="1"/>
  <c r="W24" i="2"/>
  <c r="W25" i="2" s="1"/>
  <c r="AA14" i="2"/>
  <c r="AA16" i="2" s="1"/>
  <c r="AA19" i="2" s="1"/>
  <c r="AA22" i="2" l="1"/>
  <c r="AA24" i="2" s="1"/>
  <c r="AA25" i="2" l="1"/>
  <c r="AA26" i="2" s="1"/>
</calcChain>
</file>

<file path=xl/sharedStrings.xml><?xml version="1.0" encoding="utf-8"?>
<sst xmlns="http://schemas.openxmlformats.org/spreadsheetml/2006/main" count="451" uniqueCount="261">
  <si>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</si>
  <si>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</si>
  <si>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</si>
  <si>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</si>
  <si>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</si>
  <si>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</si>
  <si>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</si>
  <si>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</si>
  <si>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</si>
  <si>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</si>
  <si>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</si>
  <si>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</si>
  <si>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</si>
  <si>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</si>
  <si>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</si>
  <si>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</si>
  <si>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</si>
  <si>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</si>
  <si>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</si>
  <si>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</si>
  <si>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</si>
  <si>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</si>
  <si>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</si>
  <si>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</si>
  <si>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</si>
  <si>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</si>
  <si>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หุ้นสามัญซื้อคืน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</si>
  <si>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</si>
  <si>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</si>
  <si>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</si>
  <si>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</si>
  <si>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รายได้จากการรับจ้างผลิต</t>
  </si>
  <si>
    <t>รายได้จากการขายและบริการ</t>
  </si>
  <si>
    <t>รายได้อื่น</t>
  </si>
  <si>
    <t xml:space="preserve">   อื่น ๆ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</si>
  <si>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</si>
  <si>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</si>
  <si>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</si>
  <si>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</si>
  <si>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</si>
  <si>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งบกระแสเงินสด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</si>
  <si>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</si>
  <si>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</si>
  <si>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</si>
  <si>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</si>
  <si>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</si>
  <si>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</si>
  <si>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งบกระแสเงินสด (ต่อ)</t>
  </si>
  <si>
    <t>ซื้อที่ดิน อาคารและอุปกรณ์</t>
  </si>
  <si>
    <t>ยังไม่ได้จัดสรร</t>
  </si>
  <si>
    <t>รวม</t>
  </si>
  <si>
    <t>งบแสดงการเปลี่ยนแปลงส่วนของผู้ถือหุ้น (ต่อ)</t>
  </si>
  <si>
    <t>บริษัท เอสทีพี แอนด์ ไอ จำกัด (มหาชน) และบริษัทย่อย</t>
  </si>
  <si>
    <t xml:space="preserve">   เงินปันผลรับ</t>
  </si>
  <si>
    <t xml:space="preserve">   ชำระภายในหนึ่งปี</t>
  </si>
  <si>
    <t xml:space="preserve">   ชำระภายในหนึ่งปี   </t>
  </si>
  <si>
    <t xml:space="preserve">   และหนี้สินดำเนินงาน</t>
  </si>
  <si>
    <t xml:space="preserve">   ทุนจดทะเบียน</t>
  </si>
  <si>
    <t>ลูกหนี้การค้าและลูกหนี้อื่น</t>
  </si>
  <si>
    <t>สินค้าคงเหลือ</t>
  </si>
  <si>
    <t xml:space="preserve">ที่ดิน อาคารและอุปกรณ์ </t>
  </si>
  <si>
    <t>เจ้าหนี้การค้าและเจ้าหนี้อื่น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</si>
  <si>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</si>
  <si>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</si>
  <si>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</si>
  <si>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กำไรขาดทุนเบ็ดเสร็จอื่น:</t>
  </si>
  <si>
    <t xml:space="preserve">   สำรองผลประโยชน์ระยะยาวของพนักงาน</t>
  </si>
  <si>
    <t>กำไรขาดทุนเบ็ดเสร็จอื่น</t>
  </si>
  <si>
    <t>องค์ประกอบอื่นของส่วนของผู้ถือหุ้น</t>
  </si>
  <si>
    <t>สำรองผลประโยชน์ระยะยาวของพนักงาน</t>
  </si>
  <si>
    <t>หนี้สินไม่หมุนเวียนอื่น</t>
  </si>
  <si>
    <t>(ยังไม่ได้ตรวจสอบ แต่สอบทานแล้ว)</t>
  </si>
  <si>
    <t>(หน่วย: พันบาท)</t>
  </si>
  <si>
    <t>องค์ประกอบอื่นของ</t>
  </si>
  <si>
    <t>ส่วนเกิน</t>
  </si>
  <si>
    <t>และชำระแล้ว</t>
  </si>
  <si>
    <t>มูลค่าหุ้นสามัญ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</si>
  <si>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</si>
  <si>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</si>
  <si>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ที่ออก</t>
  </si>
  <si>
    <t>กำไรขาดทุนเบ็ดเสร็จอื่นสำหรับงวด</t>
  </si>
  <si>
    <t xml:space="preserve">   จากกิจกรรมดำเนินงาน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</si>
  <si>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</si>
  <si>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</si>
  <si>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เจ้าหนี้การค้าและเจ้าหนี้อื่น</t>
  </si>
  <si>
    <t xml:space="preserve">ข้อมูลกระแสเงินสดเปิดเผยเพิ่มเติม </t>
  </si>
  <si>
    <t>ส่วนเกินทุน</t>
  </si>
  <si>
    <t>อสังหาริมทรัพย์เพื่อการลงทุน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</si>
  <si>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</si>
  <si>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</si>
  <si>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</si>
  <si>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</si>
  <si>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</si>
  <si>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ส่วนเกินทุนหุ้นสามัญซื้อคืน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</si>
  <si>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</si>
  <si>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</si>
  <si>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เงินจ่ายล่วงหน้าแก่ผู้จำหน่ายสินค้าและผู้รับเหมา</t>
  </si>
  <si>
    <t>จัดสรรแล้ว</t>
  </si>
  <si>
    <t>สำรอง</t>
  </si>
  <si>
    <t>(ยังไม่ได้ตรวจสอบ</t>
  </si>
  <si>
    <t>(ตรวจสอบแล้ว)</t>
  </si>
  <si>
    <t>แต่สอบทานแล้ว)</t>
  </si>
  <si>
    <t>ซื้อสินทรัพย์ไม่มีตัวตนอื่น</t>
  </si>
  <si>
    <t xml:space="preserve">   หนี้สินไม่หมุนเวียนอื่น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</si>
  <si>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</si>
  <si>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</si>
  <si>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ส่วนของผู้มี</t>
  </si>
  <si>
    <t>ส่วนได้เสียที่ไม่มี</t>
  </si>
  <si>
    <t>อำนาจควบคุม</t>
  </si>
  <si>
    <t>ของบริษัทฯ</t>
  </si>
  <si>
    <t>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</si>
  <si>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</si>
  <si>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</si>
  <si>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การแบ่งปันกำไรขาดทุนเบ็ดเสร็จรวม </t>
  </si>
  <si>
    <t xml:space="preserve">กำไร (ขาดทุน) ต่อหุ้นขั้นพื้นฐาน </t>
  </si>
  <si>
    <t>เงินให้กู้ยืมระยะสั้นแก่บริษัทย่อย</t>
  </si>
  <si>
    <t>สิทธิในการดำเนินการผลิตและจำหน่ายไฟฟ้าจากขยะชุมชน</t>
  </si>
  <si>
    <t>เงินกู้ยืมระยะสั้นจากสถาบันการเงิน</t>
  </si>
  <si>
    <t xml:space="preserve">   การปรับลดราคาทุนของสินค้าคงเหลือเป็นมูลค่าสุทธิที่จะได้รับ (โอนกลับ)</t>
  </si>
  <si>
    <t>ส่วนของเงินกู้ยืมระยะยาวจากสถาบันการเงินที่ถึงกำหนด</t>
  </si>
  <si>
    <t>ภาษีเงินได้ค้างจ่าย</t>
  </si>
  <si>
    <t xml:space="preserve">   ที่ถึงกำหนดชำระภายในหนึ่งปี   </t>
  </si>
  <si>
    <t>ค่าใช้จ่ายในการขายและจัดจำหน่าย</t>
  </si>
  <si>
    <t xml:space="preserve">   จ่ายดอกเบี้ย</t>
  </si>
  <si>
    <t>ซื้ออสังหาริมทรัพย์เพื่อการลงทุน</t>
  </si>
  <si>
    <t>ชำระคืนเงินกู้ยืมระยะยาวจากสถาบันการเงิน</t>
  </si>
  <si>
    <t xml:space="preserve">      หุ้นสามัญ 1,624,831,478 หุ้น มูลค่าหุ้นละ 0.25 บาท</t>
  </si>
  <si>
    <t xml:space="preserve">      หุ้นสามัญ 1,624,838,400 หุ้น มูลค่าหุ้นละ 0.25 บาท</t>
  </si>
  <si>
    <t>กำไร (ขาดทุน) ก่อนภาษีเงินได้</t>
  </si>
  <si>
    <t>กำไร (ขาดทุน) สำหรับงวด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</si>
  <si>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</si>
  <si>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</si>
  <si>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 xml:space="preserve">รายการปรับกระทบยอดกำไร (ขาดทุน) ก่อนภาษีเป็นเงินสดรับ (จ่าย) </t>
  </si>
  <si>
    <t>กำไร (ขาดทุน) จากการดำเนินงานก่อนการเปลี่ยนแปลงในสินทรัพย์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</si>
  <si>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</si>
  <si>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</si>
  <si>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หมายเหตุประกอบงบการเงินเป็นส่วนหนึ่งของงบการเงินระหว่างกาลนี้</t>
  </si>
  <si>
    <t>ส่วนของหนี้สินตามสัญญาเช่าที่ถึงกำหนด</t>
  </si>
  <si>
    <t>หนี้สินตามสัญญาเช่า - สุทธิจากส่วนที่ถึงกำหนด</t>
  </si>
  <si>
    <t>รายได้จากการให้เช่าอสังหาริมทรัพย์</t>
  </si>
  <si>
    <t>รายได้ทางการเงิน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</si>
  <si>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</si>
  <si>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</si>
  <si>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 xml:space="preserve">   ผ่านกำไรขาดทุนเบ็ดเสร็จอื่น - สุทธิจากภาษีเงินได้</t>
  </si>
  <si>
    <t xml:space="preserve">   เงินรับล่วงหน้าจากลูกค้า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</si>
  <si>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</si>
  <si>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</si>
  <si>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ชำระหนี้สินตามสัญญาเช่า</t>
  </si>
  <si>
    <t xml:space="preserve">   จัดสรรแล้ว - สำรองหุ้นสามัญซื้อคืน</t>
  </si>
  <si>
    <t>ผลกระทบจากอัตราแลกเปลี่ยนสำหรับรายการเงินสดและรายการเทียบเท่าเงินสด</t>
  </si>
  <si>
    <t>ขาดทุนสำหรับงวด</t>
  </si>
  <si>
    <t>(หน่วย: พันบาท ยกเว้นกำไรต่อหุ้นแสดงเป็นบาท)</t>
  </si>
  <si>
    <t xml:space="preserve">การแบ่งปันกำไร (ขาดทุน) </t>
  </si>
  <si>
    <t xml:space="preserve">กำไรต่อหุ้น </t>
  </si>
  <si>
    <t xml:space="preserve">   จ่ายภาษีเงินได้นิติบุคคล</t>
  </si>
  <si>
    <t>เงินให้กู้ยืมระยะยาวแก่บริษัทย่อยเพิ่มขึ้น</t>
  </si>
  <si>
    <t>ตามกฎหมาย</t>
  </si>
  <si>
    <t>ต้นทุนการรับจ้างผลิต</t>
  </si>
  <si>
    <t>ค่าใช้จ่ายโรงงานที่ไม่ปันส่วนเข้าต้นทุนการรับจ้างผลิต</t>
  </si>
  <si>
    <t>ต้นทุนการให้เช่าอสังหาริมทรัพย์</t>
  </si>
  <si>
    <t xml:space="preserve">   รายได้จากการรับจ้างผลิตรับล่วงหน้า</t>
  </si>
  <si>
    <t xml:space="preserve">   จ่ายผลประโยชน์ระยะยาวของพนักงาน</t>
  </si>
  <si>
    <t>สินทรัพย์ที่เกิดจากสัญญา</t>
  </si>
  <si>
    <t xml:space="preserve">   รายได้ที่ยังไม่ได้เรียกชำระ</t>
  </si>
  <si>
    <t xml:space="preserve">   เงินประกันผลงานค้างรับ</t>
  </si>
  <si>
    <t>3, 5</t>
  </si>
  <si>
    <t>หนี้สินที่เกิดจากสัญญา</t>
  </si>
  <si>
    <t>ประมาณการหนี้สินระยะยาวอื่น</t>
  </si>
  <si>
    <t>การแบ่งปันกำไร (ขาดทุน)</t>
  </si>
  <si>
    <t xml:space="preserve">   ขาดทุน (กำไร) จากการขายสินทรัพย์ทางการเงินหมุนเวียนอื่น</t>
  </si>
  <si>
    <t xml:space="preserve">   ขาดทุน (กำไร) จากการเปลี่ยนแปลงมูลค่ายุติธรรมของสินทรัพย์ทางการเงินอื่น</t>
  </si>
  <si>
    <t xml:space="preserve">   เงินปันผลรับจากสินทรัพย์ทางการเงินอื่น</t>
  </si>
  <si>
    <t xml:space="preserve">   รายได้ดอกเบี้ยรับจากเงินให้กู้ยืมและหุ้นกู้</t>
  </si>
  <si>
    <t xml:space="preserve">   สินทรัพย์ทางการเงินหมุนเวียนอื่น</t>
  </si>
  <si>
    <t>ซื้อเงินลงทุนในหุ้นกู้</t>
  </si>
  <si>
    <t>เงินสดรับจากการไถ่ถอนเงินลงทุนในหุ้นกู้</t>
  </si>
  <si>
    <t>รายการที่ไม่ใช่เงินสด</t>
  </si>
  <si>
    <t>กำไร (ขาดทุน) จากการดำเนินงาน</t>
  </si>
  <si>
    <t>สำรองสำหรับ</t>
  </si>
  <si>
    <t>มูลค่ายุติธรรม</t>
  </si>
  <si>
    <t xml:space="preserve">   เจ้าหนี้ค่าซื้อที่ดิน อาคารและอุปกรณ์เพิ่มขึ้น (ลดลง)</t>
  </si>
  <si>
    <t>กระแสเงินสดจากกิจกรรมดำเนินงาน</t>
  </si>
  <si>
    <t>เงินสดรับจากเงินปันผลจากสินทรัพย์ทางการเงินอื่น</t>
  </si>
  <si>
    <t>เงินสดรับจากดอกเบี้ย</t>
  </si>
  <si>
    <t>กระแสเงินสดจากกิจกรรมจัดหาเงิน</t>
  </si>
  <si>
    <t>ยอดคงเหลือ ณ วันที่ 30 มิถุนายน 2565</t>
  </si>
  <si>
    <t>เงินลงทุนในบริษัทร่วม</t>
  </si>
  <si>
    <t>เงินให้กู้ยืมระยะยาวแก่บริษัทย่อย</t>
  </si>
  <si>
    <t>ค่าเช่ารับล่วงหน้าที่ถึงกำหนดรับรู้เป็นรายได้ภายในหนึ่งปี</t>
  </si>
  <si>
    <t>เงินกู้ยืมระยะยาวจากสถาบันการเงิน - สุทธิจากส่วน</t>
  </si>
  <si>
    <t>ค่าเช่ารับล่วงหน้า</t>
  </si>
  <si>
    <t>เงินลงทุนในการร่วมค้า</t>
  </si>
  <si>
    <t>3, 17</t>
  </si>
  <si>
    <t>ผลประโยชน์ (ค่าใช้จ่าย) ภาษีเงินได้</t>
  </si>
  <si>
    <t>ค่าใช้จ่ายอื่น</t>
  </si>
  <si>
    <t>กำไรหรือขาดทุน:</t>
  </si>
  <si>
    <t>ส่วนแบ่งขาดทุนจากเงินลงทุนในการร่วมค้า</t>
  </si>
  <si>
    <t xml:space="preserve">   กำไรจากอัตราแลกเปลี่ยน</t>
  </si>
  <si>
    <t>ขาดทุนจากอัตราแลกเปลี่ยน</t>
  </si>
  <si>
    <t>ขาดทุนจากการเปลี่ยนแปลงมูลค่ายุติธรรมของเงินลงทุน</t>
  </si>
  <si>
    <t xml:space="preserve">   เงินปันผลรับจากบริษัทร่วม</t>
  </si>
  <si>
    <t xml:space="preserve">   ประมาณการหนี้สินระยะสั้นลดลง</t>
  </si>
  <si>
    <t xml:space="preserve">   ขาดทุน (กำไร) จากอัตราแลกเปลี่ยนที่ยังไม่เกิดขึ้นจริง</t>
  </si>
  <si>
    <t>ซื้อเงินลงทุนในหุ้นกู้อนุพันธ์</t>
  </si>
  <si>
    <t>ซื้อเงินลงทุนในบริษัทร่วม</t>
  </si>
  <si>
    <t>เงินสดรับจากเงินปันผลจากบริษัทร่วม</t>
  </si>
  <si>
    <t>เงินสดรับจากผู้มีส่วนได้เสียที่ไม่มีอำนาจควบคุมสำหรับการลงทุนในบริษัทย่อย</t>
  </si>
  <si>
    <t xml:space="preserve">   ส่วนแบ่งขาดทุนจากเงินลงทุนในการร่วมค้า</t>
  </si>
  <si>
    <t>ซื้อเงินลงทุนในการร่วมค้า</t>
  </si>
  <si>
    <t>งบกำไรขาดทุนเบ็ดเสร็จ (ต่อ)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</si>
  <si>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</si>
  <si>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</si>
  <si>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>กระแสเงินสดจากกิจกรรมลงทุน</t>
  </si>
  <si>
    <t xml:space="preserve">   ลูกหนี้การค้าและลูกหนี้อื่นและสินทรัพย์ที่เกิดจากสัญญา</t>
  </si>
  <si>
    <t>เงินฝากธนาคารที่มีภาระค้ำประกันเพิ่มขึ้น</t>
  </si>
  <si>
    <t xml:space="preserve">   อสังหาริมทรัพย์เพื่อการลงทุนเพิ่มขึ้นจากการลงทุนในบริษัทย่อย</t>
  </si>
  <si>
    <t xml:space="preserve">   ค่าเช่ารับล่วงหน้า</t>
  </si>
  <si>
    <t>31 ธันวาคม 2565</t>
  </si>
  <si>
    <t>เงินให้กู้ยืมระยะสั้นแก่กิจการร่วมค้า</t>
  </si>
  <si>
    <t>เงินให้กู้ยืมระยะยาวแก่กิจการร่วมค้า</t>
  </si>
  <si>
    <t>เงินกู้ยืมระยะสั้นจากบริษัทย่อย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</si>
  <si>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</si>
  <si>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</si>
  <si>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</si>
  <si>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</si>
  <si>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 xml:space="preserve">ยอดคงเหลือ ณ วันที่ 1 มกราคม 2566 </t>
  </si>
  <si>
    <t>ยอดคงเหลือ ณ วันที่ 30 มิถุนายน 2566</t>
  </si>
  <si>
    <t>ยอดคงเหลือ ณ วันที่ 1 มกราคม 2565</t>
  </si>
  <si>
    <t>ผลต่างจากการแปลง</t>
  </si>
  <si>
    <t>ค่างบการเงินที่เป็น</t>
  </si>
  <si>
    <t>เงินตราต่างประเทศ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</si>
  <si>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</si>
  <si>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</si>
  <si>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</si>
  <si>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 xml:space="preserve">   โอนกลับค่าเผื่อการด้อยค่าของเงินลงทุนระยะยาวอื่น</t>
  </si>
  <si>
    <t xml:space="preserve">   กำไรจากการขายเงินลงทุนระยะยาวอื่น</t>
  </si>
  <si>
    <t>เงินให้กู้ยืมระยะสั้นแก่กิจการร่วมค้าเพิ่มขึ้น</t>
  </si>
  <si>
    <t>เงินให้กู้ยืมระยะยาวแก่กิจการร่วมค้าเพิ่มขึ้น</t>
  </si>
  <si>
    <t>เงินสดรับจากการจำหน่ายเงินลงทุนระยะยาวอื่น</t>
  </si>
  <si>
    <t>ซื้อเงินลงทุนในบริษัทย่อย</t>
  </si>
  <si>
    <t>กำไรสำหรับงวด</t>
  </si>
  <si>
    <t xml:space="preserve">   เงินลงทุนในการร่วมค้าที่ยังไม่จ่ายชำระ</t>
  </si>
  <si>
    <t>เงินสดและรายการเทียบเท่าเงินสดเพิ่มขึ้น (ลดลง) สุทธิ</t>
  </si>
  <si>
    <t>เงินกู้ยืมระยะสั้นจากสถาบันการเงินเพิ่มขึ้น (ลดลง)</t>
  </si>
  <si>
    <t>เงินกู้ยืมระยะสั้นจากบริษัทย่อยเพิ่มขึ้น</t>
  </si>
  <si>
    <t>ผลต่างจากการแปลงค่างบการเงินเพิ่มขึ้น</t>
  </si>
  <si>
    <t>ขาดทุนก่อนภาษีเงินได้</t>
  </si>
  <si>
    <t>ขาดทุนจากเงินลงทุนในตราสารทุนที่วัดมูลค่าด้วยมูลค่ายุติธรรม</t>
  </si>
  <si>
    <t xml:space="preserve">   ค่าเผื่อผลขาดทุนด้านเครดิตที่คาดว่าจะเกิดขึ้น</t>
  </si>
  <si>
    <t xml:space="preserve">   ขาดทุน (กำไร) จากการจำหน่ายและตัดจำหน่ายอุปกรณ์</t>
  </si>
  <si>
    <t>เงินสดสุทธิใช้ไปในกิจกรรมลงทุน</t>
  </si>
  <si>
    <t>เงินสดสุทธิจาก (ใช้ไปใน) กิจกรรมจัดหาเงิน</t>
  </si>
  <si>
    <t>ส่วนแบ่งกำไรขาดทุน</t>
  </si>
  <si>
    <t>เบ็ดเสร็จอื่นจาก</t>
  </si>
  <si>
    <t>การร่วมค้า</t>
  </si>
  <si>
    <t>เงินสดรับจากการจำหน่ายอุปกรณ์</t>
  </si>
  <si>
    <t>ขาดทุนจากการดำเนินงาน</t>
  </si>
  <si>
    <t>ส่วนแบ่งกำไรขาดทุนเบ็ดเสร็จอื่นจาก</t>
  </si>
  <si>
    <t xml:space="preserve">   เงินลงทุนในการร่วมค้า - สุทธิจากภาษีเงินได้</t>
  </si>
  <si>
    <t>เงินให้กู้ยืมระยะสั้นแก่บริษัทย่อยลดลง (เพิ่มขึ้น)</t>
  </si>
  <si>
    <t xml:space="preserve">  เพิ่มขึ้นจากการซื้อเงินลงทุนบริษัทย่อย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</si>
</sst>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-* #,##0.00_-;\-* #,##0.00_-;_-* &quot;-&quot;??_-;_-@_-"/>
    <numFmt numFmtId="171" formatCode="#,##0.00;\(#,##0.00\)"/>
    <numFmt numFmtId="172" formatCode="[$-409]mmmm\ d\,\ yyyy;@"/>
    <numFmt numFmtId="173" formatCode="dd\.mm\.yy"/>
    <numFmt numFmtId="174" formatCode="&quot;฿&quot;#,##0.00;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_-[$€]* #,##0.00_-;\-[$€]* #,##0.00_-;_-[$€]* &quot;-&quot;??_-;_-@_-"/>
    <numFmt numFmtId="179" formatCode="#\-#\-##"/>
    <numFmt numFmtId="180" formatCode="#,##0.00\ \h\r\s"/>
    <numFmt numFmtId="181" formatCode="0.0\ \M\e\n"/>
    <numFmt numFmtId="182" formatCode="&quot;Rp.&quot;\ #,##0_);[Red]\(&quot;Rp.&quot;\ #,##0\)"/>
    <numFmt numFmtId="183" formatCode="_-* #,##0.00\ _F_-;\-* #,##0.00\ _F_-;_-* &quot;-&quot;??\ _F_-;_-@_-"/>
    <numFmt numFmtId="184" formatCode="\T\T\ \ #\-#\-##"/>
    <numFmt numFmtId="185" formatCode="#,##0.0\ \M\o\n\a\t\e"/>
    <numFmt numFmtId="186" formatCode="0#"/>
    <numFmt numFmtId="187" formatCode="##\ \-\ ##"/>
    <numFmt numFmtId="188" formatCode="[$-409]d\-mmm\-yyyy;@"/>
    <numFmt numFmtId="189" formatCode="###\ \-\ #\ \-\ ##"/>
    <numFmt numFmtId="190" formatCode="\P\T\ \ #\-#\-##"/>
    <numFmt numFmtId="191" formatCode="\-##\ \T\O\ ##"/>
    <numFmt numFmtId="192" formatCode="_(* #,##0.0_);_(* \(#,##0.0\);_(* &quot;-&quot;??_);_(@_)"/>
    <numFmt numFmtId="193" formatCode="&quot;RH&quot;\ #\ \-\ #\ \-\ ##"/>
    <numFmt numFmtId="194" formatCode="&quot;RH&quot;\ \ #\ \-\ #\ \-\ #"/>
    <numFmt numFmtId="195" formatCode="&quot;1 - 10&quot;##"/>
    <numFmt numFmtId="196" formatCode="&quot;STP&quot;\ #\ \-\ #\ \-\ ##"/>
    <numFmt numFmtId="197" formatCode="&quot;STP&quot;\ #\ \-\ #\ \-\ #"/>
    <numFmt numFmtId="198" formatCode="&quot;TAU&quot;\ #\ \-\ #\ \-\ ##"/>
    <numFmt numFmtId="199" formatCode="&quot;TAU&quot;\ #\ \-\ #\ \-#\ #"/>
    <numFmt numFmtId="200" formatCode="&quot;TAU&quot;\ #\ \-\ #\ \-\ #"/>
    <numFmt numFmtId="201" formatCode="#\ \-\ #\ \-\ ##"/>
    <numFmt numFmtId="202" formatCode="\T\I\ #\-#\-##"/>
    <numFmt numFmtId="203" formatCode="&quot;VAV&quot;\ #\ \-\ #\ \-#\ #"/>
    <numFmt numFmtId="204" formatCode="&quot;VAV&quot;\ #\ \-\ #\ \-\ #"/>
    <numFmt numFmtId="205" formatCode="\V\F\ \ #\-#\-##"/>
    <numFmt numFmtId="206" formatCode="00"/>
    <numFmt numFmtId="207" formatCode="&quot;\&quot;#,##0.00;[Red]&quot;\&quot;\-#,##0.00"/>
    <numFmt numFmtId="208" formatCode="d\/\ mmm\ yy"/>
    <numFmt numFmtId="209" formatCode="_-&quot;\&quot;* #,##0_-;&quot;\&quot;&quot;\&quot;&quot;\&quot;&quot;\&quot;\-&quot;\&quot;* #,##0_-;_-&quot;\&quot;* &quot;-&quot;_-;_-@_-"/>
    <numFmt numFmtId="210" formatCode="_-&quot;$&quot;* #,##0_-;\-&quot;$&quot;* #,##0_-;_-&quot;$&quot;* &quot;-&quot;_-;_-@_-"/>
    <numFmt numFmtId="211" formatCode="_-&quot;$&quot;* #,##0.00_-;\-&quot;$&quot;* #,##0.00_-;_-&quot;$&quot;* &quot;-&quot;??_-;_-@_-"/>
  </numFmts>
  <fonts count="9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b/>
      <i/>
      <sz val="16"/>
      <name val="Angsana New"/>
      <family val="1"/>
    </font>
    <font>
      <i/>
      <sz val="16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  <charset val="222"/>
    </font>
    <font>
      <sz val="12"/>
      <name val="Tms Rmn"/>
    </font>
    <font>
      <sz val="14"/>
      <name val="Cordia New"/>
      <family val="2"/>
    </font>
    <font>
      <sz val="10"/>
      <color theme="1"/>
      <name val="EYInterstate Light"/>
      <family val="2"/>
    </font>
    <font>
      <sz val="14"/>
      <name val="DS-AdiRek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22"/>
    </font>
    <font>
      <sz val="12"/>
      <name val="A"/>
      <family val="1"/>
    </font>
    <font>
      <sz val="12"/>
      <name val="바탕체"/>
      <family val="1"/>
      <charset val="129"/>
    </font>
    <font>
      <sz val="12"/>
      <name val="Helv"/>
      <charset val="128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ＭＳ Ｐゴシック"/>
      <family val="3"/>
      <charset val="128"/>
    </font>
    <font>
      <sz val="10"/>
      <name val="MS Sans Serif"/>
      <family val="2"/>
      <charset val="222"/>
    </font>
    <font>
      <sz val="10"/>
      <color indexed="24"/>
      <name val="Courier New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b/>
      <sz val="16"/>
      <name val="Times New Roman"/>
      <family val="1"/>
    </font>
    <font>
      <b/>
      <sz val="12"/>
      <name val="Arial"/>
      <family val="2"/>
    </font>
    <font>
      <b/>
      <sz val="8"/>
      <name val="MS Sans Serif"/>
      <family val="2"/>
      <charset val="222"/>
    </font>
    <font>
      <sz val="10"/>
      <name val="Times New Roman"/>
      <family val="1"/>
    </font>
    <font>
      <sz val="8"/>
      <name val="Wingdings"/>
      <charset val="2"/>
    </font>
    <font>
      <sz val="8"/>
      <name val="Helv"/>
    </font>
    <font>
      <sz val="8"/>
      <name val="MS Sans Serif"/>
      <family val="2"/>
      <charset val="222"/>
    </font>
    <font>
      <sz val="10"/>
      <name val="굴림체"/>
      <family val="3"/>
      <charset val="129"/>
    </font>
    <font>
      <b/>
      <sz val="8"/>
      <color indexed="8"/>
      <name val="Helv"/>
    </font>
    <font>
      <sz val="12"/>
      <name val="Arial"/>
      <family val="2"/>
    </font>
    <font>
      <sz val="10"/>
      <name val="Geneva"/>
      <family val="2"/>
    </font>
    <font>
      <b/>
      <sz val="10"/>
      <name val="Arial"/>
      <family val="2"/>
    </font>
    <font>
      <sz val="11"/>
      <name val="Antique Olive"/>
      <family val="2"/>
    </font>
    <font>
      <u/>
      <sz val="7.5"/>
      <color indexed="36"/>
      <name val="Arial"/>
      <family val="2"/>
    </font>
    <font>
      <sz val="11"/>
      <name val="돋움"/>
      <charset val="129"/>
    </font>
    <font>
      <sz val="12"/>
      <name val="뼻뮝"/>
      <family val="1"/>
      <charset val="129"/>
    </font>
    <font>
      <sz val="12"/>
      <name val="돋움체"/>
      <family val="3"/>
      <charset val="129"/>
    </font>
    <font>
      <sz val="12"/>
      <color indexed="24"/>
      <name val="바탕체"/>
      <family val="1"/>
      <charset val="129"/>
    </font>
    <font>
      <sz val="12"/>
      <name val="Times New Roman"/>
      <family val="1"/>
    </font>
    <font>
      <u/>
      <sz val="11"/>
      <color indexed="12"/>
      <name val="돋움"/>
      <family val="3"/>
      <charset val="129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51">
    <xf numFmtId="0" fontId="0" fillId="0" borderId="0"/>
    <xf numFmtId="43" fontId="3" fillId="0" borderId="0" applyFont="0" applyFill="0" applyBorder="0" applyAlignment="0" applyProtection="0"/>
    <xf numFmtId="0" fontId="7" fillId="0" borderId="0"/>
    <xf numFmtId="0" fontId="2" fillId="0" borderId="0"/>
    <xf numFmtId="0" fontId="25" fillId="0" borderId="0"/>
    <xf numFmtId="43" fontId="26" fillId="0" borderId="0" applyFont="0" applyFill="0" applyBorder="0" applyAlignment="0" applyProtection="0"/>
    <xf numFmtId="169" fontId="26" fillId="0" borderId="0"/>
    <xf numFmtId="167" fontId="26" fillId="0" borderId="0"/>
    <xf numFmtId="166" fontId="26" fillId="0" borderId="0"/>
    <xf numFmtId="0" fontId="32" fillId="0" borderId="0" applyNumberFormat="0" applyFill="0" applyBorder="0" applyAlignment="0" applyProtection="0"/>
    <xf numFmtId="38" fontId="28" fillId="33" borderId="0" applyNumberFormat="0" applyBorder="0" applyAlignment="0" applyProtection="0"/>
    <xf numFmtId="10" fontId="28" fillId="34" borderId="15" applyNumberFormat="0" applyBorder="0" applyAlignment="0" applyProtection="0"/>
    <xf numFmtId="37" fontId="29" fillId="0" borderId="0"/>
    <xf numFmtId="168" fontId="30" fillId="0" borderId="0"/>
    <xf numFmtId="10" fontId="27" fillId="0" borderId="0" applyFont="0" applyFill="0" applyBorder="0" applyAlignment="0" applyProtection="0"/>
    <xf numFmtId="1" fontId="27" fillId="0" borderId="16" applyNumberFormat="0" applyFill="0" applyAlignment="0" applyProtection="0">
      <alignment horizontal="center" vertical="center"/>
    </xf>
    <xf numFmtId="170" fontId="31" fillId="0" borderId="0" applyFont="0" applyFill="0" applyBorder="0" applyAlignment="0" applyProtection="0"/>
    <xf numFmtId="0" fontId="31" fillId="0" borderId="0"/>
    <xf numFmtId="0" fontId="31" fillId="0" borderId="0"/>
    <xf numFmtId="0" fontId="26" fillId="0" borderId="0"/>
    <xf numFmtId="0" fontId="31" fillId="0" borderId="0"/>
    <xf numFmtId="9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" fillId="0" borderId="0"/>
    <xf numFmtId="0" fontId="34" fillId="0" borderId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/>
    <xf numFmtId="0" fontId="3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38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14" fillId="3" borderId="0" applyNumberFormat="0" applyBorder="0" applyAlignment="0" applyProtection="0"/>
    <xf numFmtId="0" fontId="18" fillId="6" borderId="9" applyNumberFormat="0" applyAlignment="0" applyProtection="0"/>
    <xf numFmtId="0" fontId="20" fillId="7" borderId="1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6" fillId="5" borderId="9" applyNumberFormat="0" applyAlignment="0" applyProtection="0"/>
    <xf numFmtId="0" fontId="16" fillId="5" borderId="9" applyNumberFormat="0" applyAlignment="0" applyProtection="0"/>
    <xf numFmtId="0" fontId="19" fillId="0" borderId="11" applyNumberFormat="0" applyFill="0" applyAlignment="0" applyProtection="0"/>
    <xf numFmtId="0" fontId="15" fillId="4" borderId="0" applyNumberFormat="0" applyBorder="0" applyAlignment="0" applyProtection="0"/>
    <xf numFmtId="0" fontId="33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40" fillId="0" borderId="0"/>
    <xf numFmtId="0" fontId="33" fillId="0" borderId="0"/>
    <xf numFmtId="0" fontId="27" fillId="0" borderId="0"/>
    <xf numFmtId="0" fontId="35" fillId="0" borderId="0"/>
    <xf numFmtId="0" fontId="27" fillId="0" borderId="0"/>
    <xf numFmtId="0" fontId="27" fillId="0" borderId="0"/>
    <xf numFmtId="0" fontId="36" fillId="0" borderId="0"/>
    <xf numFmtId="0" fontId="27" fillId="0" borderId="0"/>
    <xf numFmtId="0" fontId="36" fillId="0" borderId="0"/>
    <xf numFmtId="0" fontId="33" fillId="0" borderId="0"/>
    <xf numFmtId="0" fontId="2" fillId="8" borderId="13" applyNumberFormat="0" applyFont="0" applyAlignment="0" applyProtection="0"/>
    <xf numFmtId="0" fontId="17" fillId="6" borderId="10" applyNumberFormat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3" fillId="0" borderId="14" applyNumberFormat="0" applyFill="0" applyAlignment="0" applyProtection="0"/>
    <xf numFmtId="0" fontId="21" fillId="0" borderId="0" applyNumberFormat="0" applyFill="0" applyBorder="0" applyAlignment="0" applyProtection="0"/>
    <xf numFmtId="170" fontId="31" fillId="0" borderId="0" applyFont="0" applyFill="0" applyBorder="0" applyAlignment="0" applyProtection="0"/>
    <xf numFmtId="0" fontId="41" fillId="49" borderId="17" applyNumberFormat="0" applyAlignment="0" applyProtection="0"/>
    <xf numFmtId="0" fontId="42" fillId="0" borderId="18" applyNumberFormat="0" applyFill="0" applyAlignment="0" applyProtection="0"/>
    <xf numFmtId="0" fontId="43" fillId="36" borderId="0" applyNumberFormat="0" applyBorder="0" applyAlignment="0" applyProtection="0"/>
    <xf numFmtId="0" fontId="44" fillId="50" borderId="19" applyNumberFormat="0" applyAlignment="0" applyProtection="0"/>
    <xf numFmtId="0" fontId="45" fillId="50" borderId="20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7" borderId="0" applyNumberFormat="0" applyBorder="0" applyAlignment="0" applyProtection="0"/>
    <xf numFmtId="0" fontId="31" fillId="0" borderId="0"/>
    <xf numFmtId="0" fontId="50" fillId="40" borderId="20" applyNumberFormat="0" applyAlignment="0" applyProtection="0"/>
    <xf numFmtId="0" fontId="51" fillId="51" borderId="0" applyNumberFormat="0" applyBorder="0" applyAlignment="0" applyProtection="0"/>
    <xf numFmtId="0" fontId="52" fillId="0" borderId="21" applyNumberFormat="0" applyFill="0" applyAlignment="0" applyProtection="0"/>
    <xf numFmtId="0" fontId="38" fillId="52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55" borderId="0" applyNumberFormat="0" applyBorder="0" applyAlignment="0" applyProtection="0"/>
    <xf numFmtId="0" fontId="27" fillId="56" borderId="22" applyNumberFormat="0" applyFont="0" applyAlignment="0" applyProtection="0"/>
    <xf numFmtId="0" fontId="53" fillId="0" borderId="23" applyNumberFormat="0" applyFill="0" applyAlignment="0" applyProtection="0"/>
    <xf numFmtId="0" fontId="54" fillId="0" borderId="24" applyNumberFormat="0" applyFill="0" applyAlignment="0" applyProtection="0"/>
    <xf numFmtId="0" fontId="55" fillId="0" borderId="25" applyNumberFormat="0" applyFill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58" fillId="0" borderId="0"/>
    <xf numFmtId="0" fontId="59" fillId="0" borderId="0">
      <alignment vertical="top"/>
    </xf>
    <xf numFmtId="0" fontId="31" fillId="0" borderId="0"/>
    <xf numFmtId="0" fontId="60" fillId="0" borderId="0"/>
    <xf numFmtId="9" fontId="36" fillId="0" borderId="0" applyFont="0" applyFill="0" applyBorder="0" applyAlignment="0" applyProtection="0"/>
    <xf numFmtId="170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8" fontId="61" fillId="0" borderId="0"/>
    <xf numFmtId="178" fontId="62" fillId="0" borderId="0"/>
    <xf numFmtId="178" fontId="61" fillId="0" borderId="0"/>
    <xf numFmtId="41" fontId="27" fillId="0" borderId="0" applyFont="0" applyFill="0" applyBorder="0" applyAlignment="0" applyProtection="0"/>
    <xf numFmtId="178" fontId="27" fillId="0" borderId="0"/>
    <xf numFmtId="178" fontId="27" fillId="0" borderId="0" applyNumberFormat="0" applyFill="0" applyBorder="0" applyAlignment="0" applyProtection="0"/>
    <xf numFmtId="178" fontId="63" fillId="0" borderId="0"/>
    <xf numFmtId="178" fontId="6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" fontId="28" fillId="57" borderId="30">
      <alignment horizontal="center" vertical="center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64" fillId="0" borderId="0" applyFont="0" applyFill="0" applyBorder="0" applyAlignment="0" applyProtection="0"/>
    <xf numFmtId="178" fontId="64" fillId="0" borderId="0" applyFont="0" applyFill="0" applyBorder="0" applyAlignment="0" applyProtection="0"/>
    <xf numFmtId="1" fontId="28" fillId="57" borderId="30">
      <alignment horizontal="left" vertical="center"/>
    </xf>
    <xf numFmtId="179" fontId="28" fillId="57" borderId="31">
      <alignment horizontal="left" vertical="center"/>
    </xf>
    <xf numFmtId="178" fontId="65" fillId="0" borderId="0">
      <alignment horizontal="center" wrapText="1"/>
      <protection locked="0"/>
    </xf>
    <xf numFmtId="180" fontId="66" fillId="0" borderId="0" applyFont="0" applyFill="0" applyBorder="0" applyAlignment="0" applyProtection="0"/>
    <xf numFmtId="178" fontId="64" fillId="0" borderId="0" applyFont="0" applyFill="0" applyBorder="0" applyAlignment="0" applyProtection="0"/>
    <xf numFmtId="181" fontId="31" fillId="0" borderId="16">
      <alignment horizontal="center"/>
    </xf>
    <xf numFmtId="178" fontId="64" fillId="0" borderId="0"/>
    <xf numFmtId="182" fontId="27" fillId="0" borderId="0" applyFill="0" applyBorder="0" applyAlignment="0"/>
    <xf numFmtId="164" fontId="31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3" fontId="68" fillId="0" borderId="0" applyFont="0" applyFill="0" applyBorder="0" applyAlignment="0" applyProtection="0"/>
    <xf numFmtId="178" fontId="69" fillId="0" borderId="0" applyNumberFormat="0" applyAlignment="0">
      <alignment horizontal="left"/>
    </xf>
    <xf numFmtId="183" fontId="26" fillId="0" borderId="0" applyFont="0" applyFill="0" applyBorder="0" applyAlignment="0" applyProtection="0"/>
    <xf numFmtId="178" fontId="68" fillId="0" borderId="0" applyFont="0" applyFill="0" applyBorder="0" applyAlignment="0" applyProtection="0"/>
    <xf numFmtId="178" fontId="70" fillId="0" borderId="0" applyNumberFormat="0" applyAlignment="0">
      <alignment horizontal="left"/>
    </xf>
    <xf numFmtId="178" fontId="27" fillId="0" borderId="0" applyFont="0" applyFill="0" applyBorder="0" applyAlignment="0" applyProtection="0"/>
    <xf numFmtId="2" fontId="68" fillId="0" borderId="0" applyFont="0" applyFill="0" applyBorder="0" applyAlignment="0" applyProtection="0"/>
    <xf numFmtId="184" fontId="28" fillId="57" borderId="31">
      <alignment horizontal="left" vertical="center"/>
    </xf>
    <xf numFmtId="178" fontId="71" fillId="0" borderId="0"/>
    <xf numFmtId="178" fontId="72" fillId="0" borderId="32" applyNumberFormat="0" applyAlignment="0" applyProtection="0">
      <alignment horizontal="left" vertical="center"/>
    </xf>
    <xf numFmtId="178" fontId="72" fillId="0" borderId="3">
      <alignment horizontal="left" vertical="center"/>
    </xf>
    <xf numFmtId="185" fontId="66" fillId="0" borderId="0">
      <protection locked="0"/>
    </xf>
    <xf numFmtId="185" fontId="66" fillId="0" borderId="0">
      <protection locked="0"/>
    </xf>
    <xf numFmtId="178" fontId="73" fillId="0" borderId="33">
      <alignment horizontal="center"/>
    </xf>
    <xf numFmtId="178" fontId="73" fillId="0" borderId="0">
      <alignment horizontal="center"/>
    </xf>
    <xf numFmtId="186" fontId="28" fillId="57" borderId="30">
      <alignment horizontal="center" vertical="center"/>
    </xf>
    <xf numFmtId="187" fontId="28" fillId="57" borderId="30">
      <alignment horizontal="center" vertical="center"/>
    </xf>
    <xf numFmtId="186" fontId="28" fillId="57" borderId="15">
      <alignment horizontal="center" vertical="center"/>
    </xf>
    <xf numFmtId="178" fontId="74" fillId="0" borderId="0" applyNumberFormat="0" applyFont="0" applyFill="0" applyBorder="0" applyProtection="0">
      <alignment horizontal="left" vertical="center"/>
    </xf>
    <xf numFmtId="1" fontId="28" fillId="0" borderId="0" applyFill="0" applyProtection="0">
      <alignment horizontal="center" vertical="center" wrapText="1"/>
    </xf>
    <xf numFmtId="188" fontId="27" fillId="0" borderId="0"/>
    <xf numFmtId="178" fontId="27" fillId="0" borderId="0"/>
    <xf numFmtId="0" fontId="1" fillId="0" borderId="0"/>
    <xf numFmtId="0" fontId="27" fillId="0" borderId="0"/>
    <xf numFmtId="0" fontId="1" fillId="0" borderId="0"/>
    <xf numFmtId="2" fontId="28" fillId="0" borderId="0">
      <alignment horizontal="center" vertical="center" wrapText="1"/>
    </xf>
    <xf numFmtId="188" fontId="27" fillId="0" borderId="0"/>
    <xf numFmtId="178" fontId="27" fillId="0" borderId="0"/>
    <xf numFmtId="0" fontId="67" fillId="0" borderId="0"/>
    <xf numFmtId="0" fontId="27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2" fontId="27" fillId="0" borderId="15" applyFont="0" applyBorder="0">
      <alignment horizontal="center"/>
    </xf>
    <xf numFmtId="14" fontId="65" fillId="0" borderId="0">
      <alignment horizontal="center" wrapText="1"/>
      <protection locked="0"/>
    </xf>
    <xf numFmtId="9" fontId="67" fillId="0" borderId="0" applyFont="0" applyFill="0" applyBorder="0" applyAlignment="0" applyProtection="0"/>
    <xf numFmtId="189" fontId="28" fillId="57" borderId="30">
      <alignment horizontal="center" vertical="center"/>
    </xf>
    <xf numFmtId="190" fontId="28" fillId="57" borderId="31">
      <alignment horizontal="left" vertical="center"/>
    </xf>
    <xf numFmtId="191" fontId="28" fillId="57" borderId="34">
      <alignment horizontal="center" vertical="center"/>
    </xf>
    <xf numFmtId="178" fontId="75" fillId="58" borderId="0" applyNumberFormat="0" applyFont="0" applyBorder="0" applyAlignment="0">
      <alignment horizontal="center"/>
    </xf>
    <xf numFmtId="192" fontId="27" fillId="0" borderId="0" applyNumberFormat="0" applyFill="0" applyBorder="0" applyAlignment="0" applyProtection="0">
      <alignment horizontal="left"/>
    </xf>
    <xf numFmtId="193" fontId="28" fillId="59" borderId="15">
      <alignment horizontal="center" vertical="center" wrapText="1"/>
    </xf>
    <xf numFmtId="193" fontId="28" fillId="0" borderId="1" applyBorder="0">
      <alignment horizontal="center" vertical="center" wrapText="1"/>
    </xf>
    <xf numFmtId="194" fontId="28" fillId="0" borderId="15">
      <alignment horizontal="center" vertical="center" wrapText="1"/>
    </xf>
    <xf numFmtId="195" fontId="28" fillId="60" borderId="35">
      <alignment horizontal="center" vertical="center"/>
    </xf>
    <xf numFmtId="178" fontId="76" fillId="0" borderId="36">
      <alignment horizontal="justify" vertical="top" wrapText="1"/>
    </xf>
    <xf numFmtId="178" fontId="75" fillId="1" borderId="3" applyNumberFormat="0" applyFont="0" applyAlignment="0">
      <alignment horizontal="center"/>
    </xf>
    <xf numFmtId="178" fontId="77" fillId="0" borderId="0" applyNumberFormat="0" applyFill="0" applyBorder="0" applyAlignment="0">
      <alignment horizontal="center"/>
    </xf>
    <xf numFmtId="196" fontId="28" fillId="57" borderId="31">
      <alignment horizontal="left" vertical="center"/>
    </xf>
    <xf numFmtId="197" fontId="28" fillId="57" borderId="31">
      <alignment horizontal="left" vertical="center"/>
    </xf>
    <xf numFmtId="178" fontId="78" fillId="0" borderId="0"/>
    <xf numFmtId="40" fontId="79" fillId="0" borderId="0" applyBorder="0">
      <alignment horizontal="right"/>
    </xf>
    <xf numFmtId="178" fontId="80" fillId="0" borderId="0">
      <protection locked="0"/>
    </xf>
    <xf numFmtId="198" fontId="28" fillId="0" borderId="15">
      <alignment horizontal="center" vertical="center" wrapText="1"/>
    </xf>
    <xf numFmtId="199" fontId="28" fillId="59" borderId="15">
      <alignment horizontal="center" vertical="center" wrapText="1"/>
    </xf>
    <xf numFmtId="200" fontId="28" fillId="59" borderId="15">
      <alignment horizontal="center" vertical="center" wrapText="1"/>
    </xf>
    <xf numFmtId="201" fontId="28" fillId="0" borderId="0">
      <alignment horizontal="center" vertical="center" wrapText="1"/>
    </xf>
    <xf numFmtId="202" fontId="28" fillId="57" borderId="31">
      <alignment horizontal="left" vertical="center"/>
    </xf>
    <xf numFmtId="184" fontId="28" fillId="57" borderId="31">
      <alignment horizontal="left" vertical="center"/>
    </xf>
    <xf numFmtId="203" fontId="28" fillId="59" borderId="15">
      <alignment horizontal="center" vertical="center" wrapText="1"/>
    </xf>
    <xf numFmtId="204" fontId="28" fillId="59" borderId="15">
      <alignment horizontal="center" vertical="center" wrapText="1"/>
    </xf>
    <xf numFmtId="1" fontId="28" fillId="0" borderId="28" applyBorder="0">
      <alignment horizontal="centerContinuous" vertical="center"/>
    </xf>
    <xf numFmtId="205" fontId="28" fillId="57" borderId="31">
      <alignment horizontal="left" vertical="center"/>
    </xf>
    <xf numFmtId="178" fontId="27" fillId="0" borderId="0"/>
    <xf numFmtId="178" fontId="81" fillId="0" borderId="0" applyNumberFormat="0" applyFont="0" applyFill="0" applyBorder="0" applyProtection="0">
      <alignment horizontal="center" vertical="center" wrapText="1"/>
    </xf>
    <xf numFmtId="206" fontId="82" fillId="0" borderId="37" applyBorder="0">
      <alignment horizontal="center" vertical="center" wrapText="1"/>
    </xf>
    <xf numFmtId="1" fontId="28" fillId="0" borderId="0">
      <alignment wrapText="1"/>
    </xf>
    <xf numFmtId="176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/>
    <xf numFmtId="178" fontId="83" fillId="0" borderId="0"/>
    <xf numFmtId="178" fontId="84" fillId="0" borderId="0" applyNumberFormat="0" applyFill="0" applyBorder="0" applyAlignment="0" applyProtection="0">
      <alignment vertical="top"/>
      <protection locked="0"/>
    </xf>
    <xf numFmtId="207" fontId="85" fillId="0" borderId="29" applyFont="0" applyFill="0" applyAlignment="0" applyProtection="0">
      <alignment horizontal="center" vertical="center"/>
    </xf>
    <xf numFmtId="178" fontId="86" fillId="0" borderId="0"/>
    <xf numFmtId="178" fontId="87" fillId="0" borderId="0" applyFont="0" applyFill="0" applyBorder="0" applyAlignment="0" applyProtection="0"/>
    <xf numFmtId="3" fontId="88" fillId="0" borderId="0" applyFont="0" applyFill="0" applyBorder="0" applyAlignment="0" applyProtection="0"/>
    <xf numFmtId="178" fontId="89" fillId="0" borderId="0"/>
    <xf numFmtId="176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208" fontId="66" fillId="0" borderId="0" applyFont="0" applyFill="0" applyBorder="0" applyAlignment="0" applyProtection="0"/>
    <xf numFmtId="178" fontId="62" fillId="0" borderId="0" applyFont="0" applyFill="0" applyBorder="0" applyAlignment="0" applyProtection="0"/>
    <xf numFmtId="209" fontId="27" fillId="0" borderId="0" applyFont="0" applyFill="0" applyBorder="0" applyAlignment="0" applyProtection="0"/>
    <xf numFmtId="178" fontId="85" fillId="0" borderId="0"/>
    <xf numFmtId="178" fontId="90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178" fontId="91" fillId="0" borderId="0"/>
    <xf numFmtId="178" fontId="92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78" fontId="85" fillId="0" borderId="0"/>
    <xf numFmtId="210" fontId="89" fillId="0" borderId="0" applyFont="0" applyFill="0" applyBorder="0" applyAlignment="0" applyProtection="0"/>
    <xf numFmtId="211" fontId="89" fillId="0" borderId="0" applyFont="0" applyFill="0" applyBorder="0" applyAlignment="0" applyProtection="0"/>
    <xf numFmtId="44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9" fillId="0" borderId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4" fillId="50" borderId="19" applyNumberFormat="0" applyAlignment="0" applyProtection="0"/>
    <xf numFmtId="0" fontId="45" fillId="50" borderId="20" applyNumberFormat="0" applyAlignment="0" applyProtection="0"/>
    <xf numFmtId="0" fontId="50" fillId="40" borderId="20" applyNumberFormat="0" applyAlignment="0" applyProtection="0"/>
    <xf numFmtId="0" fontId="52" fillId="0" borderId="21" applyNumberFormat="0" applyFill="0" applyAlignment="0" applyProtection="0"/>
    <xf numFmtId="0" fontId="27" fillId="56" borderId="22" applyNumberFormat="0" applyFont="0" applyAlignment="0" applyProtection="0"/>
    <xf numFmtId="0" fontId="7" fillId="0" borderId="0"/>
    <xf numFmtId="4" fontId="7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7" fillId="0" borderId="0"/>
    <xf numFmtId="43" fontId="39" fillId="0" borderId="0" applyFont="0" applyFill="0" applyBorder="0" applyAlignment="0" applyProtection="0"/>
    <xf numFmtId="0" fontId="1" fillId="0" borderId="0"/>
    <xf numFmtId="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38" fontId="89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42">
    <xf numFmtId="0" fontId="0" fillId="0" borderId="0" xfId="0"/>
    <xf numFmtId="0" fontId="5" fillId="0" borderId="0" xfId="0" applyNumberFormat="1" applyFont="1" applyFill="1" applyAlignment="1">
      <alignment vertical="top"/>
    </xf>
    <xf numFmtId="37" fontId="4" fillId="0" borderId="0" xfId="0" quotePrefix="1" applyNumberFormat="1" applyFont="1" applyFill="1" applyAlignment="1">
      <alignment horizontal="left" vertical="top"/>
    </xf>
    <xf numFmtId="37" fontId="5" fillId="0" borderId="0" xfId="0" applyNumberFormat="1" applyFont="1" applyFill="1" applyAlignment="1">
      <alignment horizontal="centerContinuous" vertical="top"/>
    </xf>
    <xf numFmtId="37" fontId="5" fillId="0" borderId="0" xfId="0" quotePrefix="1" applyNumberFormat="1" applyFont="1" applyFill="1" applyAlignment="1">
      <alignment horizontal="centerContinuous" vertical="top"/>
    </xf>
    <xf numFmtId="37" fontId="5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Alignment="1">
      <alignment horizontal="right" vertical="top"/>
    </xf>
    <xf numFmtId="37" fontId="8" fillId="0" borderId="0" xfId="2" applyNumberFormat="1" applyFont="1" applyFill="1" applyAlignment="1">
      <alignment horizontal="center" vertical="top"/>
    </xf>
    <xf numFmtId="43" fontId="5" fillId="0" borderId="0" xfId="1" applyFont="1" applyFill="1" applyAlignment="1">
      <alignment vertical="top"/>
    </xf>
    <xf numFmtId="37" fontId="4" fillId="0" borderId="0" xfId="0" applyNumberFormat="1" applyFont="1" applyFill="1" applyAlignment="1">
      <alignment vertical="top"/>
    </xf>
    <xf numFmtId="37" fontId="5" fillId="0" borderId="0" xfId="0" applyNumberFormat="1" applyFont="1" applyFill="1" applyBorder="1" applyAlignment="1">
      <alignment vertical="top"/>
    </xf>
    <xf numFmtId="37" fontId="9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Border="1" applyAlignment="1">
      <alignment vertical="top"/>
    </xf>
    <xf numFmtId="37" fontId="5" fillId="0" borderId="0" xfId="0" applyNumberFormat="1" applyFont="1" applyFill="1" applyBorder="1" applyAlignment="1">
      <alignment horizontal="right" vertical="top"/>
    </xf>
    <xf numFmtId="41" fontId="5" fillId="0" borderId="0" xfId="1" applyNumberFormat="1" applyFont="1" applyFill="1" applyBorder="1" applyAlignment="1">
      <alignment horizontal="right" vertical="top"/>
    </xf>
    <xf numFmtId="41" fontId="5" fillId="0" borderId="0" xfId="0" applyNumberFormat="1" applyFont="1" applyFill="1" applyAlignment="1">
      <alignment vertical="top"/>
    </xf>
    <xf numFmtId="41" fontId="5" fillId="0" borderId="4" xfId="0" applyNumberFormat="1" applyFont="1" applyFill="1" applyBorder="1" applyAlignment="1">
      <alignment horizontal="center" vertical="top"/>
    </xf>
    <xf numFmtId="4" fontId="5" fillId="0" borderId="0" xfId="1" applyNumberFormat="1" applyFont="1" applyFill="1" applyBorder="1" applyAlignment="1">
      <alignment horizontal="right" vertical="top"/>
    </xf>
    <xf numFmtId="43" fontId="5" fillId="0" borderId="0" xfId="1" applyFont="1" applyFill="1" applyBorder="1" applyAlignment="1">
      <alignment vertical="top"/>
    </xf>
    <xf numFmtId="37" fontId="4" fillId="0" borderId="1" xfId="2" applyNumberFormat="1" applyFont="1" applyFill="1" applyBorder="1" applyAlignment="1">
      <alignment horizontal="right" vertical="top"/>
    </xf>
    <xf numFmtId="37" fontId="4" fillId="0" borderId="0" xfId="2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0" fontId="6" fillId="0" borderId="0" xfId="2" applyNumberFormat="1" applyFont="1" applyFill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left" vertical="top"/>
    </xf>
    <xf numFmtId="0" fontId="9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Border="1" applyAlignment="1">
      <alignment horizontal="right" vertical="top"/>
    </xf>
    <xf numFmtId="41" fontId="5" fillId="0" borderId="3" xfId="0" applyNumberFormat="1" applyFont="1" applyFill="1" applyBorder="1" applyAlignment="1">
      <alignment horizontal="center" vertical="top"/>
    </xf>
    <xf numFmtId="41" fontId="5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horizontal="right" vertical="top"/>
    </xf>
    <xf numFmtId="41" fontId="5" fillId="0" borderId="1" xfId="0" applyNumberFormat="1" applyFont="1" applyFill="1" applyBorder="1" applyAlignment="1">
      <alignment horizontal="center" vertical="top"/>
    </xf>
    <xf numFmtId="0" fontId="9" fillId="0" borderId="0" xfId="0" applyNumberFormat="1" applyFont="1" applyFill="1" applyBorder="1" applyAlignment="1">
      <alignment horizontal="center" vertical="top"/>
    </xf>
    <xf numFmtId="0" fontId="9" fillId="0" borderId="0" xfId="0" applyNumberFormat="1" applyFont="1" applyFill="1" applyAlignment="1">
      <alignment vertical="top"/>
    </xf>
    <xf numFmtId="49" fontId="5" fillId="0" borderId="0" xfId="17" applyNumberFormat="1" applyFont="1" applyFill="1" applyAlignment="1">
      <alignment vertical="top"/>
    </xf>
    <xf numFmtId="41" fontId="5" fillId="0" borderId="4" xfId="0" applyNumberFormat="1" applyFont="1" applyFill="1" applyBorder="1" applyAlignment="1">
      <alignment vertical="top"/>
    </xf>
    <xf numFmtId="165" fontId="5" fillId="0" borderId="0" xfId="0" applyNumberFormat="1" applyFont="1" applyFill="1" applyBorder="1" applyAlignment="1">
      <alignment horizontal="right" vertical="top"/>
    </xf>
    <xf numFmtId="165" fontId="5" fillId="0" borderId="0" xfId="0" applyNumberFormat="1" applyFont="1" applyFill="1" applyBorder="1" applyAlignment="1">
      <alignment horizontal="center" vertical="top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vertical="top"/>
    </xf>
    <xf numFmtId="39" fontId="5" fillId="0" borderId="0" xfId="0" applyNumberFormat="1" applyFont="1" applyFill="1" applyBorder="1" applyAlignment="1">
      <alignment horizontal="right" vertical="top"/>
    </xf>
    <xf numFmtId="164" fontId="5" fillId="0" borderId="0" xfId="0" quotePrefix="1" applyNumberFormat="1" applyFont="1" applyFill="1" applyAlignment="1">
      <alignment horizontal="center" vertical="top"/>
    </xf>
    <xf numFmtId="164" fontId="5" fillId="0" borderId="0" xfId="0" quotePrefix="1" applyNumberFormat="1" applyFont="1" applyFill="1" applyAlignment="1">
      <alignment horizontal="right" vertical="top"/>
    </xf>
    <xf numFmtId="0" fontId="5" fillId="0" borderId="0" xfId="0" applyNumberFormat="1" applyFont="1" applyFill="1" applyAlignment="1">
      <alignment horizontal="centerContinuous" vertical="top"/>
    </xf>
    <xf numFmtId="164" fontId="8" fillId="0" borderId="0" xfId="2" applyNumberFormat="1" applyFont="1" applyFill="1" applyAlignment="1">
      <alignment horizontal="center" vertical="top"/>
    </xf>
    <xf numFmtId="164" fontId="4" fillId="0" borderId="1" xfId="2" applyNumberFormat="1" applyFont="1" applyFill="1" applyBorder="1" applyAlignment="1">
      <alignment horizontal="right" vertical="top"/>
    </xf>
    <xf numFmtId="164" fontId="4" fillId="0" borderId="0" xfId="2" applyNumberFormat="1" applyFont="1" applyFill="1" applyAlignment="1">
      <alignment vertical="top"/>
    </xf>
    <xf numFmtId="164" fontId="5" fillId="0" borderId="0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vertical="top"/>
    </xf>
    <xf numFmtId="0" fontId="5" fillId="0" borderId="0" xfId="2" applyNumberFormat="1" applyFont="1" applyFill="1" applyAlignment="1">
      <alignment vertical="top"/>
    </xf>
    <xf numFmtId="0" fontId="5" fillId="0" borderId="0" xfId="2" applyNumberFormat="1" applyFont="1" applyFill="1" applyAlignment="1">
      <alignment horizontal="left" vertical="top"/>
    </xf>
    <xf numFmtId="41" fontId="5" fillId="0" borderId="2" xfId="0" applyNumberFormat="1" applyFont="1" applyFill="1" applyBorder="1" applyAlignment="1">
      <alignment horizontal="center" vertical="top"/>
    </xf>
    <xf numFmtId="0" fontId="5" fillId="0" borderId="0" xfId="0" quotePrefix="1" applyNumberFormat="1" applyFont="1" applyFill="1" applyAlignment="1">
      <alignment horizontal="center" vertical="top"/>
    </xf>
    <xf numFmtId="164" fontId="6" fillId="0" borderId="0" xfId="0" applyNumberFormat="1" applyFont="1" applyFill="1" applyBorder="1" applyAlignment="1">
      <alignment vertical="top"/>
    </xf>
    <xf numFmtId="164" fontId="4" fillId="0" borderId="0" xfId="0" quotePrefix="1" applyNumberFormat="1" applyFont="1" applyFill="1" applyAlignment="1">
      <alignment vertical="top"/>
    </xf>
    <xf numFmtId="164" fontId="4" fillId="0" borderId="0" xfId="0" applyNumberFormat="1" applyFont="1" applyFill="1" applyAlignment="1">
      <alignment horizontal="left" vertical="top"/>
    </xf>
    <xf numFmtId="164" fontId="4" fillId="0" borderId="0" xfId="0" applyNumberFormat="1" applyFont="1" applyFill="1" applyBorder="1" applyAlignment="1">
      <alignment horizontal="left" vertical="top"/>
    </xf>
    <xf numFmtId="164" fontId="4" fillId="0" borderId="0" xfId="2" applyNumberFormat="1" applyFont="1" applyFill="1" applyBorder="1" applyAlignment="1">
      <alignment horizontal="center" vertical="top"/>
    </xf>
    <xf numFmtId="164" fontId="5" fillId="0" borderId="0" xfId="2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/>
    </xf>
    <xf numFmtId="41" fontId="5" fillId="0" borderId="0" xfId="1" applyNumberFormat="1" applyFont="1" applyFill="1" applyBorder="1" applyAlignment="1">
      <alignment horizontal="center" vertical="top"/>
    </xf>
    <xf numFmtId="41" fontId="5" fillId="0" borderId="1" xfId="1" applyNumberFormat="1" applyFont="1" applyFill="1" applyBorder="1" applyAlignment="1">
      <alignment horizontal="center" vertical="top"/>
    </xf>
    <xf numFmtId="41" fontId="5" fillId="0" borderId="26" xfId="1" applyNumberFormat="1" applyFont="1" applyFill="1" applyBorder="1" applyAlignment="1">
      <alignment horizontal="center" vertical="top"/>
    </xf>
    <xf numFmtId="0" fontId="4" fillId="0" borderId="0" xfId="0" quotePrefix="1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165" fontId="5" fillId="0" borderId="4" xfId="0" applyNumberFormat="1" applyFont="1" applyFill="1" applyBorder="1" applyAlignment="1">
      <alignment horizontal="center" vertical="top"/>
    </xf>
    <xf numFmtId="9" fontId="5" fillId="0" borderId="0" xfId="166" applyNumberFormat="1" applyFont="1" applyFill="1" applyAlignment="1">
      <alignment vertical="top"/>
    </xf>
    <xf numFmtId="164" fontId="5" fillId="0" borderId="0" xfId="0" applyNumberFormat="1" applyFont="1" applyFill="1" applyAlignment="1">
      <alignment horizontal="center" vertical="top"/>
    </xf>
    <xf numFmtId="49" fontId="4" fillId="0" borderId="0" xfId="0" applyNumberFormat="1" applyFont="1" applyFill="1" applyAlignment="1">
      <alignment vertical="top"/>
    </xf>
    <xf numFmtId="49" fontId="5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horizontal="right" vertical="top"/>
    </xf>
    <xf numFmtId="164" fontId="5" fillId="0" borderId="3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41" fontId="5" fillId="0" borderId="3" xfId="1" applyNumberFormat="1" applyFont="1" applyFill="1" applyBorder="1" applyAlignment="1">
      <alignment horizontal="center" vertical="top"/>
    </xf>
    <xf numFmtId="41" fontId="5" fillId="0" borderId="0" xfId="166" applyNumberFormat="1" applyFont="1" applyFill="1" applyAlignment="1">
      <alignment vertical="top"/>
    </xf>
    <xf numFmtId="37" fontId="4" fillId="0" borderId="1" xfId="2" applyNumberFormat="1" applyFont="1" applyFill="1" applyBorder="1" applyAlignment="1">
      <alignment horizontal="center" vertical="top"/>
    </xf>
    <xf numFmtId="164" fontId="5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Alignment="1">
      <alignment horizontal="left" vertical="top"/>
    </xf>
    <xf numFmtId="164" fontId="4" fillId="0" borderId="1" xfId="2" applyNumberFormat="1" applyFont="1" applyFill="1" applyBorder="1" applyAlignment="1">
      <alignment horizontal="center" vertical="top"/>
    </xf>
    <xf numFmtId="164" fontId="5" fillId="0" borderId="0" xfId="0" applyNumberFormat="1" applyFont="1" applyFill="1" applyAlignment="1">
      <alignment horizontal="right" vertical="top"/>
    </xf>
    <xf numFmtId="37" fontId="4" fillId="0" borderId="0" xfId="0" quotePrefix="1" applyNumberFormat="1" applyFont="1" applyAlignment="1">
      <alignment horizontal="left" vertical="top"/>
    </xf>
    <xf numFmtId="37" fontId="5" fillId="0" borderId="0" xfId="0" applyNumberFormat="1" applyFont="1" applyAlignment="1">
      <alignment horizontal="centerContinuous" vertical="top"/>
    </xf>
    <xf numFmtId="37" fontId="5" fillId="0" borderId="0" xfId="0" quotePrefix="1" applyNumberFormat="1" applyFont="1" applyAlignment="1">
      <alignment horizontal="centerContinuous" vertical="top"/>
    </xf>
    <xf numFmtId="37" fontId="5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left" vertical="top"/>
    </xf>
    <xf numFmtId="37" fontId="5" fillId="0" borderId="0" xfId="0" applyNumberFormat="1" applyFont="1" applyAlignment="1">
      <alignment horizontal="right" vertical="top"/>
    </xf>
    <xf numFmtId="37" fontId="8" fillId="0" borderId="0" xfId="2" applyNumberFormat="1" applyFont="1" applyAlignment="1">
      <alignment horizontal="center" vertical="top"/>
    </xf>
    <xf numFmtId="37" fontId="6" fillId="0" borderId="0" xfId="2" applyNumberFormat="1" applyFont="1" applyAlignment="1">
      <alignment horizontal="center" vertical="top"/>
    </xf>
    <xf numFmtId="37" fontId="6" fillId="0" borderId="0" xfId="0" quotePrefix="1" applyNumberFormat="1" applyFont="1" applyAlignment="1">
      <alignment horizontal="center"/>
    </xf>
    <xf numFmtId="37" fontId="5" fillId="0" borderId="0" xfId="0" applyNumberFormat="1" applyFont="1"/>
    <xf numFmtId="37" fontId="6" fillId="0" borderId="0" xfId="0" applyNumberFormat="1" applyFont="1" applyAlignment="1">
      <alignment horizontal="center"/>
    </xf>
    <xf numFmtId="37" fontId="5" fillId="0" borderId="0" xfId="2" applyNumberFormat="1" applyFont="1" applyAlignment="1">
      <alignment horizontal="center" vertical="top"/>
    </xf>
    <xf numFmtId="37" fontId="5" fillId="0" borderId="0" xfId="0" applyNumberFormat="1" applyFont="1" applyAlignment="1">
      <alignment horizontal="center"/>
    </xf>
    <xf numFmtId="37" fontId="4" fillId="0" borderId="0" xfId="0" applyNumberFormat="1" applyFont="1" applyAlignment="1">
      <alignment vertical="top"/>
    </xf>
    <xf numFmtId="37" fontId="9" fillId="0" borderId="0" xfId="0" applyNumberFormat="1" applyFont="1" applyAlignment="1">
      <alignment horizontal="center" vertical="top"/>
    </xf>
    <xf numFmtId="37" fontId="5" fillId="0" borderId="0" xfId="0" quotePrefix="1" applyNumberFormat="1" applyFont="1" applyAlignment="1">
      <alignment horizontal="center" vertical="top"/>
    </xf>
    <xf numFmtId="41" fontId="56" fillId="0" borderId="0" xfId="0" applyNumberFormat="1" applyFont="1" applyAlignment="1">
      <alignment horizontal="right" vertical="top"/>
    </xf>
    <xf numFmtId="41" fontId="9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37" fontId="5" fillId="0" borderId="0" xfId="0" applyNumberFormat="1" applyFont="1" applyAlignment="1">
      <alignment horizontal="left" vertical="top"/>
    </xf>
    <xf numFmtId="41" fontId="56" fillId="0" borderId="1" xfId="0" applyNumberFormat="1" applyFont="1" applyBorder="1" applyAlignment="1">
      <alignment horizontal="right" vertical="top"/>
    </xf>
    <xf numFmtId="41" fontId="56" fillId="0" borderId="3" xfId="0" applyNumberFormat="1" applyFont="1" applyBorder="1" applyAlignment="1">
      <alignment horizontal="right" vertical="top"/>
    </xf>
    <xf numFmtId="41" fontId="56" fillId="0" borderId="2" xfId="0" applyNumberFormat="1" applyFont="1" applyBorder="1" applyAlignment="1">
      <alignment horizontal="right" vertical="top"/>
    </xf>
    <xf numFmtId="41" fontId="5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37" fontId="9" fillId="0" borderId="0" xfId="2" applyNumberFormat="1" applyFont="1" applyAlignment="1">
      <alignment horizontal="center" vertical="top"/>
    </xf>
    <xf numFmtId="41" fontId="5" fillId="0" borderId="4" xfId="0" applyNumberFormat="1" applyFont="1" applyBorder="1" applyAlignment="1">
      <alignment horizontal="center" vertical="top"/>
    </xf>
    <xf numFmtId="41" fontId="6" fillId="0" borderId="0" xfId="0" applyNumberFormat="1" applyFont="1" applyAlignment="1">
      <alignment horizontal="center" vertical="top"/>
    </xf>
    <xf numFmtId="41" fontId="56" fillId="0" borderId="26" xfId="0" applyNumberFormat="1" applyFont="1" applyBorder="1" applyAlignment="1">
      <alignment horizontal="right" vertical="top"/>
    </xf>
    <xf numFmtId="41" fontId="56" fillId="0" borderId="27" xfId="0" applyNumberFormat="1" applyFont="1" applyBorder="1" applyAlignment="1">
      <alignment horizontal="right" vertical="top"/>
    </xf>
    <xf numFmtId="37" fontId="5" fillId="0" borderId="5" xfId="0" applyNumberFormat="1" applyFont="1" applyBorder="1" applyAlignment="1">
      <alignment vertical="top"/>
    </xf>
    <xf numFmtId="0" fontId="5" fillId="0" borderId="0" xfId="0" applyFont="1" applyAlignment="1">
      <alignment vertical="top"/>
    </xf>
    <xf numFmtId="164" fontId="56" fillId="0" borderId="0" xfId="0" applyNumberFormat="1" applyFont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/>
    </xf>
    <xf numFmtId="41" fontId="5" fillId="0" borderId="0" xfId="0" applyNumberFormat="1" applyFont="1" applyAlignment="1">
      <alignment horizontal="center" vertical="top"/>
    </xf>
    <xf numFmtId="49" fontId="5" fillId="0" borderId="0" xfId="17" applyNumberFormat="1" applyFont="1" applyAlignment="1">
      <alignment vertical="top"/>
    </xf>
    <xf numFmtId="0" fontId="9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41" fontId="5" fillId="0" borderId="3" xfId="0" applyNumberFormat="1" applyFont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4" fontId="56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Alignment="1">
      <alignment horizontal="right" vertical="top"/>
    </xf>
    <xf numFmtId="37" fontId="4" fillId="0" borderId="1" xfId="2" applyNumberFormat="1" applyFont="1" applyBorder="1" applyAlignment="1">
      <alignment horizontal="center" vertical="top"/>
    </xf>
    <xf numFmtId="164" fontId="5" fillId="0" borderId="0" xfId="0" applyNumberFormat="1" applyFont="1" applyFill="1" applyAlignment="1">
      <alignment horizontal="right" vertical="top"/>
    </xf>
    <xf numFmtId="164" fontId="5" fillId="0" borderId="3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0" fontId="4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Border="1" applyAlignment="1">
      <alignment horizontal="left" vertical="top"/>
    </xf>
    <xf numFmtId="164" fontId="4" fillId="0" borderId="1" xfId="2" applyNumberFormat="1" applyFont="1" applyFill="1" applyBorder="1" applyAlignment="1">
      <alignment horizontal="center" vertical="top"/>
    </xf>
    <xf numFmtId="164" fontId="5" fillId="0" borderId="3" xfId="2" applyNumberFormat="1" applyFont="1" applyFill="1" applyBorder="1" applyAlignment="1">
      <alignment horizontal="center" vertical="top"/>
    </xf>
  </cellXfs>
  <cellStyles count="451">
    <cellStyle name="??&amp;O?" xfId="217" xr:uid="{2E192D0C-73A8-46BB-A4A3-648414C806AF}"/>
    <cellStyle name="??&amp;O?&amp;H?_x0008__x000f__x0007_?_x0007__x0001__x0001_" xfId="218" xr:uid="{B9D02643-C085-499A-9DB7-ABE135633CB0}"/>
    <cellStyle name="??&amp;O?&amp;H?_x0008_??_x0007__x0001__x0001_" xfId="219" xr:uid="{1FD77559-F726-4800-919F-52540667F8DB}"/>
    <cellStyle name="????_EQUIPMENT LIST 4" xfId="220" xr:uid="{09EDC944-6F9E-4040-9104-B5C7DA98ED8A}"/>
    <cellStyle name="??_EQUIPMENT LIST 4" xfId="221" xr:uid="{52ED8229-5EE6-46AC-992A-6FF6C0CCAB98}"/>
    <cellStyle name="?曹%U?&amp;H?_x0008_?s_x000a__x0007__x0001__x0001_" xfId="222" xr:uid="{5B0F15AA-A6DE-482E-966C-B015310B7111}"/>
    <cellStyle name="•W€_RFP002" xfId="224" xr:uid="{CB77448A-C3B9-4CEA-89F7-AEBDF8D122E1}"/>
    <cellStyle name="•W_RFP002" xfId="223" xr:uid="{82549BCD-9FAE-4D75-9E17-7D6FB4FA7BE8}"/>
    <cellStyle name="W_STDFOR" xfId="363" xr:uid="{7D50A46C-770D-421B-B9D3-26D5D38306E5}"/>
    <cellStyle name="20% - Accent1 2" xfId="31" xr:uid="{00000000-0005-0000-0000-000000000000}"/>
    <cellStyle name="20% - Accent1 2 2" xfId="225" xr:uid="{93DB29D5-7EB6-45EC-9912-8CCC6F799AB7}"/>
    <cellStyle name="20% - Accent1 2 3" xfId="171" xr:uid="{B1C9EDD1-6F66-414E-BB46-A71A77497BD9}"/>
    <cellStyle name="20% - Accent1 3" xfId="226" xr:uid="{ACBB5772-C76D-4E3F-B8DB-91FE69FA596C}"/>
    <cellStyle name="20% - Accent1 4" xfId="227" xr:uid="{66AB1C0F-FB9E-4D06-AF85-499C181E8D5F}"/>
    <cellStyle name="20% - Accent1 5" xfId="228" xr:uid="{CD6DC893-EA55-442B-B5EE-25F3D6DD22B2}"/>
    <cellStyle name="20% - Accent2 2" xfId="32" xr:uid="{00000000-0005-0000-0000-000001000000}"/>
    <cellStyle name="20% - Accent2 2 2" xfId="229" xr:uid="{2B98AE80-877F-4A7F-A98F-AA7B89984909}"/>
    <cellStyle name="20% - Accent2 2 3" xfId="172" xr:uid="{884A596F-9D4E-4F6B-BBDA-D08F266A2DA3}"/>
    <cellStyle name="20% - Accent2 3" xfId="230" xr:uid="{5C279A50-73AB-4BEA-8F8D-12AAB42340C6}"/>
    <cellStyle name="20% - Accent2 4" xfId="231" xr:uid="{26DC62FC-CE19-406B-AA72-BD7F8740A058}"/>
    <cellStyle name="20% - Accent2 5" xfId="232" xr:uid="{7BF3C35F-AA81-4401-84A5-7BE41152CA97}"/>
    <cellStyle name="20% - Accent3 2" xfId="33" xr:uid="{00000000-0005-0000-0000-000002000000}"/>
    <cellStyle name="20% - Accent3 2 2" xfId="233" xr:uid="{C1F0ABF1-7DE3-43A3-A458-067EEB9BD6EC}"/>
    <cellStyle name="20% - Accent3 2 3" xfId="173" xr:uid="{F81E1229-F2C6-43E3-986E-C2D179A51BD6}"/>
    <cellStyle name="20% - Accent3 3" xfId="234" xr:uid="{546C2E69-4961-46E4-8562-9542C7C52DE5}"/>
    <cellStyle name="20% - Accent3 4" xfId="235" xr:uid="{8BB33CB1-BB41-4D66-9598-2CFF406E1A03}"/>
    <cellStyle name="20% - Accent3 5" xfId="236" xr:uid="{16C59DE2-F2CE-4495-90D9-D4FABF676809}"/>
    <cellStyle name="20% - Accent4 2" xfId="34" xr:uid="{00000000-0005-0000-0000-000003000000}"/>
    <cellStyle name="20% - Accent4 2 2" xfId="237" xr:uid="{5B9C899C-BD97-4C6F-8D01-52336E6049A2}"/>
    <cellStyle name="20% - Accent4 2 3" xfId="174" xr:uid="{6538002A-E1C2-4AD9-BACD-5FB8F0FAB987}"/>
    <cellStyle name="20% - Accent4 3" xfId="238" xr:uid="{23654A77-5500-4B07-9993-A0F706C8B29D}"/>
    <cellStyle name="20% - Accent4 4" xfId="239" xr:uid="{A0409642-7926-4C5C-98BA-E9194DC17D00}"/>
    <cellStyle name="20% - Accent4 5" xfId="240" xr:uid="{EE3780A3-880F-48EF-B5D1-FF80C982E006}"/>
    <cellStyle name="20% - Accent5 2" xfId="35" xr:uid="{00000000-0005-0000-0000-000004000000}"/>
    <cellStyle name="20% - Accent5 2 2" xfId="241" xr:uid="{16C7263B-4958-4526-90B2-2A14E5DBCBD3}"/>
    <cellStyle name="20% - Accent5 2 3" xfId="175" xr:uid="{AFC40466-643A-4B32-8A30-F38E561390BE}"/>
    <cellStyle name="20% - Accent5 3" xfId="242" xr:uid="{06645F33-A03D-45F8-B23E-AA6B65B64867}"/>
    <cellStyle name="20% - Accent5 4" xfId="243" xr:uid="{C7B57CDD-91D1-4043-988A-03AC918F54C2}"/>
    <cellStyle name="20% - Accent5 5" xfId="244" xr:uid="{EA2BB612-C24A-4D0B-961A-1BD0B8364412}"/>
    <cellStyle name="20% - Accent6 2" xfId="36" xr:uid="{00000000-0005-0000-0000-000005000000}"/>
    <cellStyle name="20% - Accent6 2 2" xfId="245" xr:uid="{CF84B081-3354-4133-8DF1-949DF4920FAC}"/>
    <cellStyle name="20% - Accent6 2 3" xfId="176" xr:uid="{CB2B8E29-A1B3-46C2-8C5C-E9317385AEF2}"/>
    <cellStyle name="20% - Accent6 3" xfId="246" xr:uid="{FF61689D-AD3A-41E3-8801-D3247F5DDAE4}"/>
    <cellStyle name="20% - Accent6 4" xfId="247" xr:uid="{109137A9-718C-40F3-AE2B-78830DBC15BF}"/>
    <cellStyle name="20% - Accent6 5" xfId="248" xr:uid="{4D49E040-225C-40F2-9D18-CB5F8B854106}"/>
    <cellStyle name="20% - ส่วนที่ถูกเน้น1" xfId="37" xr:uid="{00000000-0005-0000-0000-000006000000}"/>
    <cellStyle name="20% - ส่วนที่ถูกเน้น2" xfId="38" xr:uid="{00000000-0005-0000-0000-000007000000}"/>
    <cellStyle name="20% - ส่วนที่ถูกเน้น3" xfId="39" xr:uid="{00000000-0005-0000-0000-000008000000}"/>
    <cellStyle name="20% - ส่วนที่ถูกเน้น4" xfId="40" xr:uid="{00000000-0005-0000-0000-000009000000}"/>
    <cellStyle name="20% - ส่วนที่ถูกเน้น5" xfId="41" xr:uid="{00000000-0005-0000-0000-00000A000000}"/>
    <cellStyle name="20% - ส่วนที่ถูกเน้น6" xfId="42" xr:uid="{00000000-0005-0000-0000-00000B000000}"/>
    <cellStyle name="2DP" xfId="249" xr:uid="{A65ABABB-1B5A-448B-893F-085CBA1CDACD}"/>
    <cellStyle name="40% - Accent1 2" xfId="43" xr:uid="{00000000-0005-0000-0000-00000C000000}"/>
    <cellStyle name="40% - Accent1 2 2" xfId="250" xr:uid="{9B1A0042-4AC4-4C84-B086-2666C393A711}"/>
    <cellStyle name="40% - Accent1 2 3" xfId="177" xr:uid="{5A4DC48A-3890-441D-80C1-2057FBC0B1A4}"/>
    <cellStyle name="40% - Accent1 3" xfId="251" xr:uid="{A64AC897-069C-46F1-9103-B3C32CD4145A}"/>
    <cellStyle name="40% - Accent1 4" xfId="252" xr:uid="{F0136BC7-7B98-49E9-8074-4E9CA72411D9}"/>
    <cellStyle name="40% - Accent1 5" xfId="253" xr:uid="{2506D4EB-F3BB-4883-A809-F289694E1F18}"/>
    <cellStyle name="40% - Accent2 2" xfId="44" xr:uid="{00000000-0005-0000-0000-00000D000000}"/>
    <cellStyle name="40% - Accent2 2 2" xfId="254" xr:uid="{68ECD3CC-92BB-4B36-802C-73538AEF5D34}"/>
    <cellStyle name="40% - Accent2 2 3" xfId="178" xr:uid="{316DD437-9047-4049-B417-1860BFB1456F}"/>
    <cellStyle name="40% - Accent2 3" xfId="255" xr:uid="{9A7D89A3-1ACA-4FE9-84EB-CF2A31967914}"/>
    <cellStyle name="40% - Accent2 4" xfId="256" xr:uid="{641C31BC-6FC5-4A25-A682-1CEF89EB4961}"/>
    <cellStyle name="40% - Accent2 5" xfId="257" xr:uid="{000A8EC4-896C-4A90-B614-2304D82A9E98}"/>
    <cellStyle name="40% - Accent3 2" xfId="45" xr:uid="{00000000-0005-0000-0000-00000E000000}"/>
    <cellStyle name="40% - Accent3 2 2" xfId="258" xr:uid="{BC8B782E-3696-46B4-BFE3-47971E61AC95}"/>
    <cellStyle name="40% - Accent3 2 3" xfId="179" xr:uid="{B2FB6D99-79F0-4B11-92F6-468AC196C2E4}"/>
    <cellStyle name="40% - Accent3 3" xfId="259" xr:uid="{C49B0EEA-CBDB-49C4-A543-864D357D9726}"/>
    <cellStyle name="40% - Accent3 4" xfId="260" xr:uid="{3B2E70F0-1E8A-4BE6-9A15-7EC5C9D67B35}"/>
    <cellStyle name="40% - Accent3 5" xfId="261" xr:uid="{2E3F26BA-7717-4369-93C1-17B21374B0F1}"/>
    <cellStyle name="40% - Accent4 2" xfId="46" xr:uid="{00000000-0005-0000-0000-00000F000000}"/>
    <cellStyle name="40% - Accent4 2 2" xfId="262" xr:uid="{D16BB7B4-5458-48A6-A746-5139F50F2348}"/>
    <cellStyle name="40% - Accent4 2 3" xfId="180" xr:uid="{732BBFC0-7A35-4295-98B7-7DFD0523FFCD}"/>
    <cellStyle name="40% - Accent4 3" xfId="263" xr:uid="{46B5701D-0BC5-41A5-B8ED-6EF33C0FA2CE}"/>
    <cellStyle name="40% - Accent4 4" xfId="264" xr:uid="{B72C5205-C9A1-4D46-9785-FD4811B879F2}"/>
    <cellStyle name="40% - Accent4 5" xfId="265" xr:uid="{0FA64AE7-48E0-4E72-92DD-FA61037B0D1A}"/>
    <cellStyle name="40% - Accent5 2" xfId="47" xr:uid="{00000000-0005-0000-0000-000010000000}"/>
    <cellStyle name="40% - Accent5 2 2" xfId="266" xr:uid="{9EFA674F-9002-4360-8B76-926D201B8EF5}"/>
    <cellStyle name="40% - Accent5 2 3" xfId="181" xr:uid="{431E79CD-810F-425F-8D6B-7C46F090B869}"/>
    <cellStyle name="40% - Accent5 3" xfId="267" xr:uid="{7DD641D8-BF88-4C8B-8B60-235BFC1785C5}"/>
    <cellStyle name="40% - Accent5 4" xfId="268" xr:uid="{55E2A80D-1E09-4C7C-90E5-5BECAAB62850}"/>
    <cellStyle name="40% - Accent5 5" xfId="269" xr:uid="{99B2DD96-7015-438E-82A8-6F202AB13970}"/>
    <cellStyle name="40% - Accent6 2" xfId="48" xr:uid="{00000000-0005-0000-0000-000011000000}"/>
    <cellStyle name="40% - Accent6 2 2" xfId="270" xr:uid="{C6A292A0-BEBE-4AB1-96D1-9FB0EF508228}"/>
    <cellStyle name="40% - Accent6 2 3" xfId="182" xr:uid="{45942807-4412-4FFA-8178-D1A481C34D98}"/>
    <cellStyle name="40% - Accent6 3" xfId="271" xr:uid="{A67810F4-EB6B-4E2D-8F8F-0F1E8B6A050E}"/>
    <cellStyle name="40% - Accent6 4" xfId="272" xr:uid="{2BCBAFCC-43C0-4151-9DE4-119C784DDCB4}"/>
    <cellStyle name="40% - Accent6 5" xfId="273" xr:uid="{7AD28F2E-3FD1-4B24-B13A-5413CA554901}"/>
    <cellStyle name="40% - ส่วนที่ถูกเน้น1" xfId="49" xr:uid="{00000000-0005-0000-0000-000012000000}"/>
    <cellStyle name="40% - ส่วนที่ถูกเน้น2" xfId="50" xr:uid="{00000000-0005-0000-0000-000013000000}"/>
    <cellStyle name="40% - ส่วนที่ถูกเน้น3" xfId="51" xr:uid="{00000000-0005-0000-0000-000014000000}"/>
    <cellStyle name="40% - ส่วนที่ถูกเน้น4" xfId="52" xr:uid="{00000000-0005-0000-0000-000015000000}"/>
    <cellStyle name="40% - ส่วนที่ถูกเน้น5" xfId="53" xr:uid="{00000000-0005-0000-0000-000016000000}"/>
    <cellStyle name="40% - ส่วนที่ถูกเน้น6" xfId="54" xr:uid="{00000000-0005-0000-0000-000017000000}"/>
    <cellStyle name="60% - Accent1 2" xfId="55" xr:uid="{00000000-0005-0000-0000-000018000000}"/>
    <cellStyle name="60% - Accent2 2" xfId="56" xr:uid="{00000000-0005-0000-0000-000019000000}"/>
    <cellStyle name="60% - Accent3 2" xfId="57" xr:uid="{00000000-0005-0000-0000-00001A000000}"/>
    <cellStyle name="60% - Accent4 2" xfId="58" xr:uid="{00000000-0005-0000-0000-00001B000000}"/>
    <cellStyle name="60% - Accent5 2" xfId="59" xr:uid="{00000000-0005-0000-0000-00001C000000}"/>
    <cellStyle name="60% - Accent6 2" xfId="60" xr:uid="{00000000-0005-0000-0000-00001D000000}"/>
    <cellStyle name="60% - ส่วนที่ถูกเน้น1" xfId="61" xr:uid="{00000000-0005-0000-0000-00001E000000}"/>
    <cellStyle name="60% - ส่วนที่ถูกเน้น2" xfId="62" xr:uid="{00000000-0005-0000-0000-00001F000000}"/>
    <cellStyle name="60% - ส่วนที่ถูกเน้น3" xfId="63" xr:uid="{00000000-0005-0000-0000-000020000000}"/>
    <cellStyle name="60% - ส่วนที่ถูกเน้น4" xfId="64" xr:uid="{00000000-0005-0000-0000-000021000000}"/>
    <cellStyle name="60% - ส่วนที่ถูกเน้น5" xfId="65" xr:uid="{00000000-0005-0000-0000-000022000000}"/>
    <cellStyle name="60% - ส่วนที่ถูกเน้น6" xfId="66" xr:uid="{00000000-0005-0000-0000-000023000000}"/>
    <cellStyle name="Accent1 2" xfId="67" xr:uid="{00000000-0005-0000-0000-000024000000}"/>
    <cellStyle name="Accent2 2" xfId="68" xr:uid="{00000000-0005-0000-0000-000025000000}"/>
    <cellStyle name="Accent3 2" xfId="69" xr:uid="{00000000-0005-0000-0000-000026000000}"/>
    <cellStyle name="Accent4 2" xfId="70" xr:uid="{00000000-0005-0000-0000-000027000000}"/>
    <cellStyle name="Accent5 2" xfId="71" xr:uid="{00000000-0005-0000-0000-000028000000}"/>
    <cellStyle name="Accent6 2" xfId="72" xr:uid="{00000000-0005-0000-0000-000029000000}"/>
    <cellStyle name="AeE­ [0]_INQUIRY ¿μ¾÷AßAø " xfId="274" xr:uid="{A6EA42F5-E784-4244-9937-CA5FCD4CBD23}"/>
    <cellStyle name="AeE­_INQUIRY ¿μ¾÷AßAø " xfId="275" xr:uid="{8E1D537D-49BD-4872-B695-06EAAA682A71}"/>
    <cellStyle name="AHU #" xfId="276" xr:uid="{C375591C-7BEC-4AEE-8794-3200A2F9FDFB}"/>
    <cellStyle name="AM#" xfId="277" xr:uid="{FF558519-E208-443C-B4CB-C5D0599319B0}"/>
    <cellStyle name="args.style" xfId="278" xr:uid="{715D7384-B848-4CB9-9C2A-54D8E93B5FCA}"/>
    <cellStyle name="AÞ¸¶ [0]_°ßAu≫eAa" xfId="279" xr:uid="{FE9D31F5-1303-4489-9260-1CA5DF4BADAE}"/>
    <cellStyle name="AÞ¸¶_INQUIRY ¿μ¾÷AßAø " xfId="280" xr:uid="{AC057B3C-3E35-4CD3-9B19-EF367353BB02}"/>
    <cellStyle name="aud" xfId="281" xr:uid="{C3FE346E-0BD0-4007-B869-A54DA8E757FB}"/>
    <cellStyle name="Bad 2" xfId="73" xr:uid="{00000000-0005-0000-0000-00002A000000}"/>
    <cellStyle name="C￥AØ_¿μ¾÷CoE² " xfId="282" xr:uid="{9E18AB13-C9A2-45F6-A391-BD23047D35A7}"/>
    <cellStyle name="Calc Currency (0)" xfId="283" xr:uid="{9E408266-2476-4EF2-B30B-885291E4BA1E}"/>
    <cellStyle name="Calculation 2" xfId="74" xr:uid="{00000000-0005-0000-0000-00002B000000}"/>
    <cellStyle name="Check Cell 2" xfId="75" xr:uid="{00000000-0005-0000-0000-00002C000000}"/>
    <cellStyle name="Comma" xfId="1" builtinId="3"/>
    <cellStyle name="Comma 10" xfId="27" xr:uid="{00000000-0005-0000-0000-00002E000000}"/>
    <cellStyle name="Comma 10 2" xfId="210" xr:uid="{81A4756A-ABE9-4C1B-9176-C599C9FA729D}"/>
    <cellStyle name="Comma 10 3" xfId="170" xr:uid="{A44146BA-B436-4BCD-8728-F05B3C4E3459}"/>
    <cellStyle name="Comma 11" xfId="76" xr:uid="{00000000-0005-0000-0000-00002F000000}"/>
    <cellStyle name="Comma 11 2" xfId="285" xr:uid="{1374D4D6-2DD4-45F8-9D74-9E43A8D8BAD8}"/>
    <cellStyle name="Comma 11 3" xfId="284" xr:uid="{67DF76BB-794D-499B-8AA1-172764316364}"/>
    <cellStyle name="Comma 11 4" xfId="183" xr:uid="{23232C9A-9513-46B3-AB51-699C371D8BA7}"/>
    <cellStyle name="Comma 12" xfId="22" xr:uid="{00000000-0005-0000-0000-000030000000}"/>
    <cellStyle name="Comma 12 2" xfId="286" xr:uid="{B9C793DF-F49A-417A-B9AF-488BE4C5665C}"/>
    <cellStyle name="Comma 13" xfId="5" xr:uid="{00000000-0005-0000-0000-000031000000}"/>
    <cellStyle name="Comma 13 2" xfId="395" xr:uid="{1F4F0492-8C92-4FCE-A13B-CC1596AC6386}"/>
    <cellStyle name="Comma 13 3" xfId="287" xr:uid="{152F795E-230F-4CC1-AFDB-751B16D3EA54}"/>
    <cellStyle name="Comma 14" xfId="410" xr:uid="{F3BD0DFA-8180-4126-84FC-A911EED079E9}"/>
    <cellStyle name="Comma 2" xfId="16" xr:uid="{00000000-0005-0000-0000-000032000000}"/>
    <cellStyle name="Comma 2 2" xfId="77" xr:uid="{00000000-0005-0000-0000-000033000000}"/>
    <cellStyle name="Comma 2 2 2" xfId="78" xr:uid="{00000000-0005-0000-0000-000034000000}"/>
    <cellStyle name="Comma 2 2 3" xfId="79" xr:uid="{00000000-0005-0000-0000-000035000000}"/>
    <cellStyle name="Comma 2 2 4" xfId="80" xr:uid="{00000000-0005-0000-0000-000036000000}"/>
    <cellStyle name="Comma 2 2 5" xfId="81" xr:uid="{00000000-0005-0000-0000-000037000000}"/>
    <cellStyle name="Comma 2 2 6" xfId="28" xr:uid="{00000000-0005-0000-0000-000038000000}"/>
    <cellStyle name="Comma 2 2 7" xfId="200" xr:uid="{60D576F3-0EE2-4D1D-9701-47A8078505D6}"/>
    <cellStyle name="Comma 2 2 8" xfId="421" xr:uid="{DD870F01-26DB-43CC-AAAD-5A8D9400C3F9}"/>
    <cellStyle name="Comma 2 2 9" xfId="184" xr:uid="{1681B76D-98EA-4F12-9160-470A0FFF2873}"/>
    <cellStyle name="Comma 2 3" xfId="82" xr:uid="{00000000-0005-0000-0000-000039000000}"/>
    <cellStyle name="Comma 2 3 2" xfId="211" xr:uid="{EEE98B1D-5515-4A13-A8A4-61892ED98196}"/>
    <cellStyle name="Comma 2 3 2 2" xfId="433" xr:uid="{8B6B6883-E0D9-4784-94AA-1CB1F9E995F8}"/>
    <cellStyle name="Comma 2 3 3" xfId="422" xr:uid="{DEE37087-5D24-4316-90B8-6E90CBA51E0B}"/>
    <cellStyle name="Comma 2 4" xfId="83" xr:uid="{00000000-0005-0000-0000-00003A000000}"/>
    <cellStyle name="Comma 2 4 2" xfId="432" xr:uid="{0E6B8707-625D-4DFD-8FBB-43BA2AAFF4D6}"/>
    <cellStyle name="Comma 2 5" xfId="199" xr:uid="{58B4DAEC-45BA-4583-82D9-0BF0E6A909C2}"/>
    <cellStyle name="Comma 2 6" xfId="412" xr:uid="{893D385B-3BF9-41B8-8AB4-40B19803DBCE}"/>
    <cellStyle name="Comma 3" xfId="84" xr:uid="{00000000-0005-0000-0000-00003B000000}"/>
    <cellStyle name="Comma 3 2" xfId="85" xr:uid="{00000000-0005-0000-0000-00003C000000}"/>
    <cellStyle name="Comma 3 2 2" xfId="86" xr:uid="{00000000-0005-0000-0000-00003D000000}"/>
    <cellStyle name="Comma 3 2 2 2" xfId="288" xr:uid="{E35FBDCA-939F-4F6B-BA24-3405679F4CC4}"/>
    <cellStyle name="Comma 3 2 3" xfId="87" xr:uid="{00000000-0005-0000-0000-00003E000000}"/>
    <cellStyle name="Comma 3 2 4" xfId="88" xr:uid="{00000000-0005-0000-0000-00003F000000}"/>
    <cellStyle name="Comma 3 2 5" xfId="89" xr:uid="{00000000-0005-0000-0000-000040000000}"/>
    <cellStyle name="Comma 3 2 6" xfId="202" xr:uid="{6D99F333-B428-47BA-892A-6C5ACF5333AF}"/>
    <cellStyle name="Comma 3 3" xfId="90" xr:uid="{00000000-0005-0000-0000-000041000000}"/>
    <cellStyle name="Comma 3 4" xfId="91" xr:uid="{00000000-0005-0000-0000-000042000000}"/>
    <cellStyle name="Comma 3 4 2" xfId="401" xr:uid="{DE2B61BB-5450-4BA0-B09D-A2A63A19B20B}"/>
    <cellStyle name="Comma 3 5" xfId="92" xr:uid="{00000000-0005-0000-0000-000043000000}"/>
    <cellStyle name="Comma 3 6" xfId="201" xr:uid="{1110EA63-77FD-44FD-B02A-3448F69D9960}"/>
    <cellStyle name="Comma 3 7" xfId="413" xr:uid="{F329E1E9-883B-4B03-87F1-A377B409600B}"/>
    <cellStyle name="Comma 3 8" xfId="185" xr:uid="{B2AFF96B-274D-4FC7-BDA9-7F1D673E77CE}"/>
    <cellStyle name="Comma 4" xfId="93" xr:uid="{00000000-0005-0000-0000-000044000000}"/>
    <cellStyle name="Comma 4 2" xfId="94" xr:uid="{00000000-0005-0000-0000-000045000000}"/>
    <cellStyle name="Comma 4 2 2" xfId="290" xr:uid="{3B27465B-7740-4593-8F1E-FDADA15C88C1}"/>
    <cellStyle name="Comma 4 2 2 2" xfId="435" xr:uid="{F0822443-6EEE-4E82-8092-8F2C3F48A376}"/>
    <cellStyle name="Comma 4 2 3" xfId="289" xr:uid="{849F8F74-2145-489D-A958-78992E7F1E97}"/>
    <cellStyle name="Comma 4 2 4" xfId="423" xr:uid="{053262F3-3C21-406D-941C-509E3343A0E0}"/>
    <cellStyle name="Comma 4 3" xfId="95" xr:uid="{00000000-0005-0000-0000-000046000000}"/>
    <cellStyle name="Comma 4 3 2" xfId="396" xr:uid="{6104BD0B-C3D4-4DA1-B7B4-BC92F47AABF8}"/>
    <cellStyle name="Comma 4 3 3" xfId="434" xr:uid="{EE3BD550-8D41-44DB-9A5A-1FE3A86EB292}"/>
    <cellStyle name="Comma 4 4" xfId="96" xr:uid="{00000000-0005-0000-0000-000047000000}"/>
    <cellStyle name="Comma 4 5" xfId="414" xr:uid="{AA2CA746-6414-416A-8238-FBAADCDBD001}"/>
    <cellStyle name="Comma 5" xfId="97" xr:uid="{00000000-0005-0000-0000-000048000000}"/>
    <cellStyle name="Comma 5 2" xfId="98" xr:uid="{00000000-0005-0000-0000-000049000000}"/>
    <cellStyle name="Comma 5 2 2" xfId="402" xr:uid="{F4102FB4-E6D4-49D6-A06B-87CC1F36DD41}"/>
    <cellStyle name="Comma 5 3" xfId="203" xr:uid="{1B3DF28C-9F79-46BA-82DC-7129B4E01628}"/>
    <cellStyle name="Comma 6" xfId="99" xr:uid="{00000000-0005-0000-0000-00004A000000}"/>
    <cellStyle name="Comma 6 2" xfId="100" xr:uid="{00000000-0005-0000-0000-00004B000000}"/>
    <cellStyle name="Comma 6 2 2" xfId="397" xr:uid="{729B70A7-1D6F-49AB-9A84-13ECF8D4AA56}"/>
    <cellStyle name="Comma 6 3" xfId="418" xr:uid="{CE5914DB-9EC1-49F6-9CD3-4E6A415F51C1}"/>
    <cellStyle name="Comma 6 4" xfId="186" xr:uid="{E874AD0C-7987-4DA7-B5B5-6C2AAC1E66EC}"/>
    <cellStyle name="Comma 7" xfId="101" xr:uid="{00000000-0005-0000-0000-00004C000000}"/>
    <cellStyle name="Comma 7 2" xfId="102" xr:uid="{00000000-0005-0000-0000-00004D000000}"/>
    <cellStyle name="Comma 7 3" xfId="209" xr:uid="{8402EF19-752A-46F6-8A94-9F6800297673}"/>
    <cellStyle name="Comma 7 4" xfId="428" xr:uid="{4D909F05-90F9-44B8-AA0B-DDB38B5D4FDE}"/>
    <cellStyle name="Comma 7 5" xfId="187" xr:uid="{70392570-BEB5-47EC-A17C-43F140EC0127}"/>
    <cellStyle name="Comma 8" xfId="103" xr:uid="{00000000-0005-0000-0000-00004E000000}"/>
    <cellStyle name="Comma 8 2" xfId="398" xr:uid="{C8B82CE4-F45B-40CE-BE8D-9282A50C9CA9}"/>
    <cellStyle name="Comma 8 3" xfId="212" xr:uid="{CE97C96F-A707-4EA3-AE45-A7BCF51C87E1}"/>
    <cellStyle name="Comma 8 4" xfId="188" xr:uid="{4513D5D0-3203-4EEE-955B-3B663C4CFBBD}"/>
    <cellStyle name="Comma 9" xfId="104" xr:uid="{00000000-0005-0000-0000-00004F000000}"/>
    <cellStyle name="Comma 9 2" xfId="213" xr:uid="{B98E6E75-561F-4263-89A4-1386D5BC03D0}"/>
    <cellStyle name="Comma 9 3" xfId="189" xr:uid="{1F04385A-7DA4-416C-8AC5-CB23C825FEF0}"/>
    <cellStyle name="comma zerodec" xfId="6" xr:uid="{00000000-0005-0000-0000-000050000000}"/>
    <cellStyle name="Comma0" xfId="291" xr:uid="{DCFD1D6E-B00A-4311-B57B-A5BB3AC381A7}"/>
    <cellStyle name="Copied" xfId="292" xr:uid="{37B3CD1C-AE3F-4192-9BE0-2EFD2A5FFF3B}"/>
    <cellStyle name="Currency0" xfId="293" xr:uid="{B2A18477-3599-40DC-ABE1-E3DF5F5F12D7}"/>
    <cellStyle name="Currency1" xfId="7" xr:uid="{00000000-0005-0000-0000-000051000000}"/>
    <cellStyle name="Custom - Style8" xfId="429" xr:uid="{C10C2BD6-77CE-41F5-A897-3EECCF930202}"/>
    <cellStyle name="Date" xfId="294" xr:uid="{A66D2763-902B-4B01-996C-4231D82B7ACA}"/>
    <cellStyle name="Dollar (zero dec)" xfId="8" xr:uid="{00000000-0005-0000-0000-000052000000}"/>
    <cellStyle name="E&amp;Y House" xfId="9" xr:uid="{00000000-0005-0000-0000-000053000000}"/>
    <cellStyle name="Entered" xfId="295" xr:uid="{8D129F48-9C31-4F19-BAA7-C9BAD6FC383B}"/>
    <cellStyle name="Euro" xfId="296" xr:uid="{CE529E30-BECB-41BE-8B8D-112BC2C691E7}"/>
    <cellStyle name="Explanatory Text 2" xfId="105" xr:uid="{00000000-0005-0000-0000-000054000000}"/>
    <cellStyle name="Fixed" xfId="297" xr:uid="{9161E4D1-35F4-4AC5-BFD4-D6B41D880C8A}"/>
    <cellStyle name="FS #" xfId="298" xr:uid="{8AD9A3E5-D36A-4F7F-8B5F-DE4F7EE063D3}"/>
    <cellStyle name="Good 2" xfId="106" xr:uid="{00000000-0005-0000-0000-000055000000}"/>
    <cellStyle name="Grey" xfId="10" xr:uid="{00000000-0005-0000-0000-000056000000}"/>
    <cellStyle name="header" xfId="299" xr:uid="{AF4DE3DA-5D23-4294-B67D-70984743AEE9}"/>
    <cellStyle name="Header1" xfId="300" xr:uid="{61F3D3B4-5B31-4807-B390-0C231679F318}"/>
    <cellStyle name="Header2" xfId="301" xr:uid="{FBA72010-75BA-4BA6-8AA1-5EF69599C3DB}"/>
    <cellStyle name="Heading 1 2" xfId="107" xr:uid="{00000000-0005-0000-0000-000057000000}"/>
    <cellStyle name="Heading 2 2" xfId="108" xr:uid="{00000000-0005-0000-0000-000058000000}"/>
    <cellStyle name="Heading 3 2" xfId="109" xr:uid="{00000000-0005-0000-0000-000059000000}"/>
    <cellStyle name="Heading 4 2" xfId="110" xr:uid="{00000000-0005-0000-0000-00005A000000}"/>
    <cellStyle name="Heading1" xfId="302" xr:uid="{DA7CC15B-4177-4C30-8694-0996FC492D40}"/>
    <cellStyle name="Heading2" xfId="303" xr:uid="{674626DB-396D-4365-9703-237FF96D22FC}"/>
    <cellStyle name="HEADINGS" xfId="304" xr:uid="{E7C4AE43-D338-4CA7-98D9-598FC13E60F7}"/>
    <cellStyle name="HEADINGSTOP" xfId="305" xr:uid="{CDBBC8B9-5098-48C8-B9C3-F718CC4143A4}"/>
    <cellStyle name="Input [yellow]" xfId="11" xr:uid="{00000000-0005-0000-0000-00005B000000}"/>
    <cellStyle name="Input 2" xfId="111" xr:uid="{00000000-0005-0000-0000-00005C000000}"/>
    <cellStyle name="Input 3" xfId="112" xr:uid="{00000000-0005-0000-0000-00005D000000}"/>
    <cellStyle name="je#" xfId="306" xr:uid="{79FB48C9-1A67-4213-8988-0FF7022AF4C9}"/>
    <cellStyle name="je#+10" xfId="307" xr:uid="{D13860ED-6ECA-44BD-BE38-079B79956C36}"/>
    <cellStyle name="je#09" xfId="308" xr:uid="{F8D7E26D-C226-46CB-91D2-B48FE9C1835A}"/>
    <cellStyle name="left" xfId="309" xr:uid="{050B5CCB-A772-4A9A-B7FA-6C698E0083E5}"/>
    <cellStyle name="Light Border" xfId="310" xr:uid="{008D1EB5-0C5F-4615-9C9D-83A92C6E3B65}"/>
    <cellStyle name="Linked Cell 2" xfId="113" xr:uid="{00000000-0005-0000-0000-00005E000000}"/>
    <cellStyle name="Neutral 2" xfId="114" xr:uid="{00000000-0005-0000-0000-00005F000000}"/>
    <cellStyle name="no dec" xfId="12" xr:uid="{00000000-0005-0000-0000-000060000000}"/>
    <cellStyle name="Normal" xfId="0" builtinId="0"/>
    <cellStyle name="Normal - Style1" xfId="13" xr:uid="{00000000-0005-0000-0000-000062000000}"/>
    <cellStyle name="Normal - Style1 2" xfId="311" xr:uid="{A35DE243-7172-4079-BFB7-13DBB34A5310}"/>
    <cellStyle name="Normal - Style1 2 2" xfId="312" xr:uid="{E58E6374-EE1D-4A92-8A4B-3F3C6886AF40}"/>
    <cellStyle name="Normal 10" xfId="24" xr:uid="{00000000-0005-0000-0000-000063000000}"/>
    <cellStyle name="Normal 10 2" xfId="115" xr:uid="{00000000-0005-0000-0000-000064000000}"/>
    <cellStyle name="Normal 10 3" xfId="313" xr:uid="{1BA97054-A291-44AE-84EA-6200E0D8F61D}"/>
    <cellStyle name="Normal 10 4" xfId="168" xr:uid="{CD584A50-45EE-4554-B69A-AA48E0E1B341}"/>
    <cellStyle name="Normal 11" xfId="3" xr:uid="{00000000-0005-0000-0000-000065000000}"/>
    <cellStyle name="Normal 11 2" xfId="167" xr:uid="{D272CFE1-9FA9-4A42-B758-678A6AC7E115}"/>
    <cellStyle name="Normal 12" xfId="161" xr:uid="{00000000-0005-0000-0000-000066000000}"/>
    <cellStyle name="Normal 12 2" xfId="194" xr:uid="{10E0A66D-7E2A-44A4-B7D2-1CBCCD9ED472}"/>
    <cellStyle name="Normal 13" xfId="162" xr:uid="{00000000-0005-0000-0000-000067000000}"/>
    <cellStyle name="Normal 13 2" xfId="195" xr:uid="{45331FAA-87A2-4BCF-AEFD-590219F91298}"/>
    <cellStyle name="Normal 14" xfId="116" xr:uid="{00000000-0005-0000-0000-000068000000}"/>
    <cellStyle name="Normal 14 2" xfId="190" xr:uid="{F8DCC0BB-7CD5-40E5-B380-51CA8BE96E95}"/>
    <cellStyle name="Normal 15" xfId="117" xr:uid="{00000000-0005-0000-0000-000069000000}"/>
    <cellStyle name="Normal 15 2" xfId="191" xr:uid="{3A8D8466-5EA7-42B1-8113-DCCDA66F0256}"/>
    <cellStyle name="Normal 16" xfId="163" xr:uid="{00000000-0005-0000-0000-00006A000000}"/>
    <cellStyle name="Normal 16 2" xfId="196" xr:uid="{194BE676-DCAB-467B-97E6-0E7938F53EE3}"/>
    <cellStyle name="Normal 17" xfId="164" xr:uid="{00000000-0005-0000-0000-00006B000000}"/>
    <cellStyle name="Normal 17 2" xfId="197" xr:uid="{36B35C78-C1FA-4E88-B40A-AB1F1E596BFD}"/>
    <cellStyle name="Normal 18" xfId="165" xr:uid="{00000000-0005-0000-0000-00006C000000}"/>
    <cellStyle name="Normal 18 2" xfId="198" xr:uid="{FF11DD7C-0E1B-4D42-95C6-7C5706D9D203}"/>
    <cellStyle name="Normal 19" xfId="409" xr:uid="{36069B04-169A-45FB-A407-23A7FFB64910}"/>
    <cellStyle name="Normal 2" xfId="17" xr:uid="{00000000-0005-0000-0000-00006D000000}"/>
    <cellStyle name="Normal 2 2" xfId="118" xr:uid="{00000000-0005-0000-0000-00006E000000}"/>
    <cellStyle name="Normal 2 2 11" xfId="431" xr:uid="{85F1F039-7F24-4112-8A60-77D77ABE1130}"/>
    <cellStyle name="Normal 2 2 2" xfId="119" xr:uid="{00000000-0005-0000-0000-00006F000000}"/>
    <cellStyle name="Normal 2 2 2 2" xfId="314" xr:uid="{1F5F4C6E-B59D-40F4-9E8C-44BBF3359373}"/>
    <cellStyle name="Normal 2 2 2 2 2" xfId="439" xr:uid="{FDB3E937-CE62-4916-B941-BCEC1D1EDB1C}"/>
    <cellStyle name="Normal 2 2 2 3" xfId="438" xr:uid="{700B31C6-E403-43D3-BA16-0E7297C94559}"/>
    <cellStyle name="Normal 2 2 3" xfId="30" xr:uid="{00000000-0005-0000-0000-000070000000}"/>
    <cellStyle name="Normal 2 2 3 2" xfId="440" xr:uid="{A5AE984F-020F-4371-8282-C72EAB71782B}"/>
    <cellStyle name="Normal 2 2 4" xfId="23" xr:uid="{00000000-0005-0000-0000-000071000000}"/>
    <cellStyle name="Normal 2 2 4 2" xfId="437" xr:uid="{DFC5DB55-E932-4ADE-AAB9-94C8EE427C81}"/>
    <cellStyle name="Normal 2 2 5" xfId="204" xr:uid="{2733DF94-AB08-45C6-BBDA-EE8C0FF33DA1}"/>
    <cellStyle name="Normal 2 2 6" xfId="424" xr:uid="{A23542C4-B812-4668-9643-716CF1D0A3B1}"/>
    <cellStyle name="Normal 2 2 7" xfId="192" xr:uid="{81546F76-E902-41E6-AF46-54D22EA7BE8A}"/>
    <cellStyle name="Normal 2 3" xfId="120" xr:uid="{00000000-0005-0000-0000-000072000000}"/>
    <cellStyle name="Normal 2 3 2" xfId="315" xr:uid="{F6769BE8-8173-4797-A5EA-57E1E769DEAF}"/>
    <cellStyle name="Normal 2 3 2 2" xfId="442" xr:uid="{5A4FE671-3248-4412-96DC-9FE1CD5ACC6A}"/>
    <cellStyle name="Normal 2 3 3" xfId="441" xr:uid="{282234AD-B8AB-4BA3-B9C8-BB22783F113F}"/>
    <cellStyle name="Normal 2 3 4" xfId="430" xr:uid="{FA9A7A6A-D570-45D0-8322-A551846C2CE4}"/>
    <cellStyle name="Normal 2 4" xfId="121" xr:uid="{00000000-0005-0000-0000-000073000000}"/>
    <cellStyle name="Normal 2 4 2" xfId="443" xr:uid="{D4642691-F1F2-44B8-9C30-FFEC870D325B}"/>
    <cellStyle name="Normal 2 5" xfId="122" xr:uid="{00000000-0005-0000-0000-000074000000}"/>
    <cellStyle name="Normal 2 5 2" xfId="444" xr:uid="{AF82A60F-CC62-4C63-A60C-8AF117C8AD25}"/>
    <cellStyle name="Normal 2 6" xfId="436" xr:uid="{FCCC275E-34A7-4A6A-8F86-3E7FDDD834C4}"/>
    <cellStyle name="Normal 2 7" xfId="415" xr:uid="{25A72922-D9D1-4852-B5A2-EAA96ABC53C0}"/>
    <cellStyle name="Normal 2 DP" xfId="316" xr:uid="{60C9403B-FAE6-4B04-8CCA-C876046EE93A}"/>
    <cellStyle name="Normal 2_111-05" xfId="29" xr:uid="{00000000-0005-0000-0000-000075000000}"/>
    <cellStyle name="Normal 20" xfId="417" xr:uid="{E987CF1A-4B0E-4F37-B705-540545CDB65B}"/>
    <cellStyle name="Normal 3" xfId="18" xr:uid="{00000000-0005-0000-0000-000076000000}"/>
    <cellStyle name="Normal 3 2" xfId="123" xr:uid="{00000000-0005-0000-0000-000077000000}"/>
    <cellStyle name="Normal 3 2 2" xfId="214" xr:uid="{FEDEF105-1467-49CB-9CB7-A5CBA641B808}"/>
    <cellStyle name="Normal 3 2 2 2" xfId="446" xr:uid="{4CD044C4-CE81-4E89-95DF-A0EE1189214A}"/>
    <cellStyle name="Normal 3 2 3" xfId="426" xr:uid="{0797BF28-E727-4E97-9FA5-6B4E9C1A53D0}"/>
    <cellStyle name="Normal 3 3" xfId="124" xr:uid="{00000000-0005-0000-0000-000078000000}"/>
    <cellStyle name="Normal 3 3 2" xfId="445" xr:uid="{8BD825CF-D123-41A1-8D72-BD236FC7F722}"/>
    <cellStyle name="Normal 3 4" xfId="205" xr:uid="{E63EAA05-308F-4679-8DEA-1B8B643B6287}"/>
    <cellStyle name="Normal 3 5" xfId="419" xr:uid="{E5A0EB09-84F7-4232-B3F5-499882936F1D}"/>
    <cellStyle name="Normal 4" xfId="19" xr:uid="{00000000-0005-0000-0000-000079000000}"/>
    <cellStyle name="Normal 4 2" xfId="125" xr:uid="{00000000-0005-0000-0000-00007A000000}"/>
    <cellStyle name="Normal 4 2 2" xfId="318" xr:uid="{5E07F3BB-5596-4B40-851F-FF199EBB0FE8}"/>
    <cellStyle name="Normal 4 2 3" xfId="317" xr:uid="{BA7BCEE0-721D-4601-A460-A619C0CCA2AC}"/>
    <cellStyle name="Normal 4 3" xfId="399" xr:uid="{B51954A1-BE43-479D-BB19-4D8F77B376B1}"/>
    <cellStyle name="Normal 4 4" xfId="206" xr:uid="{86AA5B41-3655-4A29-BB22-7D43C3F5A7C2}"/>
    <cellStyle name="Normal 4 5" xfId="411" xr:uid="{72B2D2F2-8C6C-4A42-8645-A2880D052A25}"/>
    <cellStyle name="Normal 5" xfId="20" xr:uid="{00000000-0005-0000-0000-00007B000000}"/>
    <cellStyle name="Normal 5 2" xfId="126" xr:uid="{00000000-0005-0000-0000-00007C000000}"/>
    <cellStyle name="Normal 5 2 2" xfId="403" xr:uid="{FE18918A-B67E-464E-9D56-053B8460CF12}"/>
    <cellStyle name="Normal 5 3" xfId="427" xr:uid="{D4CCD6A6-3493-4581-B5BA-937EC1786B10}"/>
    <cellStyle name="Normal 6" xfId="25" xr:uid="{00000000-0005-0000-0000-00007D000000}"/>
    <cellStyle name="Normal 6 2" xfId="127" xr:uid="{00000000-0005-0000-0000-00007E000000}"/>
    <cellStyle name="Normal 6 2 2" xfId="319" xr:uid="{5408AC08-FE6F-48A3-8D1C-DDB94D22B111}"/>
    <cellStyle name="Normal 6 3" xfId="128" xr:uid="{00000000-0005-0000-0000-00007F000000}"/>
    <cellStyle name="Normal 7" xfId="129" xr:uid="{00000000-0005-0000-0000-000080000000}"/>
    <cellStyle name="Normal 7 2" xfId="207" xr:uid="{5B066E4E-6A9F-4E12-B311-E2FE4E823835}"/>
    <cellStyle name="Normal 8" xfId="26" xr:uid="{00000000-0005-0000-0000-000081000000}"/>
    <cellStyle name="Normal 8 2" xfId="320" xr:uid="{71E13837-5D23-4CDA-9C32-44C6CB7D401D}"/>
    <cellStyle name="Normal 8 3" xfId="169" xr:uid="{4450907C-42B8-4854-9FB2-4776DB3FB402}"/>
    <cellStyle name="Normal 9" xfId="4" xr:uid="{00000000-0005-0000-0000-000082000000}"/>
    <cellStyle name="Normal 9 2" xfId="321" xr:uid="{1DF15015-047C-4A37-9C8B-1D178D6F76AD}"/>
    <cellStyle name="Normal_B&amp;P" xfId="2" xr:uid="{00000000-0005-0000-0000-000083000000}"/>
    <cellStyle name="Note 2" xfId="130" xr:uid="{00000000-0005-0000-0000-000084000000}"/>
    <cellStyle name="Note 2 2" xfId="323" xr:uid="{9C777072-DF15-4274-8B12-2C22539F36B1}"/>
    <cellStyle name="Note 2 3" xfId="324" xr:uid="{98E424AC-E8A5-4D13-9DFB-9CE3B9076213}"/>
    <cellStyle name="Note 2 4" xfId="322" xr:uid="{F5CAA559-F25E-4D62-8E7E-187A3A832164}"/>
    <cellStyle name="Note 2 5" xfId="193" xr:uid="{06CF270C-1C9D-40D4-A7D4-472CACC32C01}"/>
    <cellStyle name="Note 3" xfId="325" xr:uid="{09B24331-D4C2-456B-AA0C-B048AB2A4734}"/>
    <cellStyle name="Note 3 2" xfId="326" xr:uid="{B51BB100-50D3-4B65-AB41-5336BF481428}"/>
    <cellStyle name="Note 3 3" xfId="327" xr:uid="{6F833B28-EA08-4135-8866-783D04766AAF}"/>
    <cellStyle name="Note 4" xfId="328" xr:uid="{9730CD2A-41BF-4052-BAE5-F3FBD4C677BB}"/>
    <cellStyle name="Note 4 2" xfId="329" xr:uid="{34535143-E83A-46E3-AB22-C091BB450280}"/>
    <cellStyle name="Note 4 3" xfId="330" xr:uid="{370D1722-E494-4D84-BA8F-766DA456C90D}"/>
    <cellStyle name="Note 5" xfId="331" xr:uid="{115E57BA-D6F6-408D-A82B-3CFDFB0C30E3}"/>
    <cellStyle name="Note 6" xfId="332" xr:uid="{0E1624A2-423E-4FCE-98B9-830E8ED2D684}"/>
    <cellStyle name="Numb" xfId="333" xr:uid="{962EE2F8-E633-4C8C-9846-363001B833FE}"/>
    <cellStyle name="Output 2" xfId="131" xr:uid="{00000000-0005-0000-0000-000085000000}"/>
    <cellStyle name="per.style" xfId="334" xr:uid="{63EF5923-47E6-493E-8326-AE0FB100D875}"/>
    <cellStyle name="Percent" xfId="166" builtinId="5"/>
    <cellStyle name="Percent [2]" xfId="14" xr:uid="{00000000-0005-0000-0000-000087000000}"/>
    <cellStyle name="Percent 2" xfId="132" xr:uid="{00000000-0005-0000-0000-000088000000}"/>
    <cellStyle name="Percent 2 2" xfId="133" xr:uid="{00000000-0005-0000-0000-000089000000}"/>
    <cellStyle name="Percent 2 2 2" xfId="215" xr:uid="{719BEC2D-B12B-46F7-9E05-31FF531157F7}"/>
    <cellStyle name="Percent 2 2 2 2" xfId="448" xr:uid="{11EF1BFB-0A73-4ABB-906F-818F68F49502}"/>
    <cellStyle name="Percent 2 2 3" xfId="425" xr:uid="{3EAE5ECF-20CB-4CB8-986B-EBF559593770}"/>
    <cellStyle name="Percent 2 3" xfId="335" xr:uid="{EEE5311A-0A7A-4C74-827C-1097B3A5A988}"/>
    <cellStyle name="Percent 2 3 2" xfId="447" xr:uid="{D3A74492-13AC-47A1-AD96-9049521D86A0}"/>
    <cellStyle name="Percent 2 4" xfId="208" xr:uid="{CE474C52-0627-43A3-B7B4-5C9D6309D96F}"/>
    <cellStyle name="Percent 2 5" xfId="416" xr:uid="{128754CC-1297-4427-9D2C-D04BA17A6AE5}"/>
    <cellStyle name="Percent 3" xfId="21" xr:uid="{00000000-0005-0000-0000-00008A000000}"/>
    <cellStyle name="Percent 3 2" xfId="216" xr:uid="{9BEFB3AE-F8D3-41D1-8DFD-F1E4DBD7E467}"/>
    <cellStyle name="Percent 3 3" xfId="420" xr:uid="{317C3326-EC83-44A0-9B11-B97E2E1D32C1}"/>
    <cellStyle name="Percent 4" xfId="449" xr:uid="{02FF6225-0D89-4AC6-B7F5-4ABFC4681F05}"/>
    <cellStyle name="Percent 5" xfId="450" xr:uid="{692222BD-05F4-428F-B107-7B21AB753B84}"/>
    <cellStyle name="ph" xfId="336" xr:uid="{6880F63C-864D-4683-9016-373C21E70701}"/>
    <cellStyle name="PT #" xfId="337" xr:uid="{E140C9A5-D9F7-49FD-BB61-8D3E3412D435}"/>
    <cellStyle name="Quantity" xfId="15" xr:uid="{00000000-0005-0000-0000-00008B000000}"/>
    <cellStyle name="RANGE #" xfId="338" xr:uid="{0E91BA44-23D9-4D03-89A2-DFB684C71420}"/>
    <cellStyle name="regstoresfromspecstores" xfId="339" xr:uid="{3D010AF7-7B0D-4CA0-9ED3-953C4320EAB5}"/>
    <cellStyle name="RevList" xfId="340" xr:uid="{9BAC6306-FC6D-4C69-9651-5DE1312E03C3}"/>
    <cellStyle name="RH #" xfId="341" xr:uid="{C418767D-A232-415C-AA64-965F68FDBDAD}"/>
    <cellStyle name="RH # 10+" xfId="342" xr:uid="{2E33D14A-4992-4CE3-A2CB-948918438B75}"/>
    <cellStyle name="RH No. 1-9" xfId="343" xr:uid="{125DBF59-BE38-4B5D-997E-9D2AF9FC61BE}"/>
    <cellStyle name="room #" xfId="344" xr:uid="{8A7807AA-2E26-47D3-9602-3269C0F00B53}"/>
    <cellStyle name="scope" xfId="345" xr:uid="{F30E4605-2C51-4503-8F38-2945B078C4B4}"/>
    <cellStyle name="SHADEDSTORES" xfId="346" xr:uid="{178D6B0B-B84D-45F0-8651-FD474E9ED77C}"/>
    <cellStyle name="specstores" xfId="347" xr:uid="{915FC8CC-CF14-4275-95C5-6430196771D8}"/>
    <cellStyle name="STP No. 10+" xfId="348" xr:uid="{B4F09978-E8D3-4C3D-860C-A57B3281FD3C}"/>
    <cellStyle name="STP No. 1-9" xfId="349" xr:uid="{38081080-95B5-4D87-8052-E6EABA01AB13}"/>
    <cellStyle name="Style 1" xfId="350" xr:uid="{C2755B34-4A4E-40B0-BB01-2E5178862EB2}"/>
    <cellStyle name="Subtotal" xfId="351" xr:uid="{D79D2FDE-9F4A-4A73-BCD0-FFEA3ADFD80A}"/>
    <cellStyle name="tables" xfId="352" xr:uid="{C0F355E8-1C41-4C28-9F55-2BB1F3D8AE31}"/>
    <cellStyle name="TAU # 10+" xfId="353" xr:uid="{46015AD5-BD8A-4D74-9C06-C2DB6905658D}"/>
    <cellStyle name="TAU No. 10+" xfId="354" xr:uid="{1D243785-B365-463A-B297-E9FF0E14EB30}"/>
    <cellStyle name="TAU No. 1-9" xfId="355" xr:uid="{1BCD56FA-7C16-41F9-BAD4-6ECCD57BEACC}"/>
    <cellStyle name="TAU Number" xfId="356" xr:uid="{5A4B244B-EC9C-4081-BBE7-E89D754F5C00}"/>
    <cellStyle name="TI #" xfId="357" xr:uid="{CB096AE8-017E-49C7-ADEA-51EF0553CD10}"/>
    <cellStyle name="Total 2" xfId="134" xr:uid="{00000000-0005-0000-0000-00008C000000}"/>
    <cellStyle name="TT #" xfId="358" xr:uid="{D1470414-3B82-4B02-B366-A89D0DDD64BB}"/>
    <cellStyle name="VAV No. 10+" xfId="359" xr:uid="{795FE3F8-B529-46B3-85B4-0574757B3EAA}"/>
    <cellStyle name="VAV No. 1-9" xfId="360" xr:uid="{C1776C2B-C744-44AE-A429-AB29908538CD}"/>
    <cellStyle name="Vertcntr" xfId="361" xr:uid="{60655EDD-EC6C-4E67-B235-E212760C6EB0}"/>
    <cellStyle name="VFD #" xfId="362" xr:uid="{1AF80296-6CEC-4F95-A837-1E32FB43125E}"/>
    <cellStyle name="Warning Text 2" xfId="135" xr:uid="{00000000-0005-0000-0000-00008D000000}"/>
    <cellStyle name="wrap" xfId="364" xr:uid="{A1D5F95E-2027-4903-BF00-641EB69B9785}"/>
    <cellStyle name="Wrap 2" xfId="365" xr:uid="{8EA78CB8-D215-49BE-8675-1B2DF529FBA4}"/>
    <cellStyle name="Wrap_Plant and Equipment BoQ Combined r1" xfId="366" xr:uid="{2664560E-762C-4744-A6C9-2551EAA6A90F}"/>
    <cellStyle name="เครื่องหมายจุลภาค [0]_Summary" xfId="367" xr:uid="{CB2EBE26-3ADA-4A5A-B396-48CD3559D10B}"/>
    <cellStyle name="เครื่องหมายจุลภาค 2" xfId="136" xr:uid="{00000000-0005-0000-0000-00008E000000}"/>
    <cellStyle name="เครื่องหมายจุลภาค_Sheet1" xfId="400" xr:uid="{4EE6C2D0-B48A-4508-BDF4-CC9567F4B9A1}"/>
    <cellStyle name="เครื่องหมายสกุลเงิน [0]_Summary" xfId="368" xr:uid="{5C881D14-9A02-4A31-BABE-B33126EE8377}"/>
    <cellStyle name="เครื่องหมายสกุลเงิน_Summary" xfId="369" xr:uid="{8426DA97-5BCD-46D7-8DFE-8DCDB13FEF06}"/>
    <cellStyle name="เซลล์ตรวจสอบ" xfId="137" xr:uid="{00000000-0005-0000-0000-00008F000000}"/>
    <cellStyle name="เซลล์ที่มีการเชื่อมโยง" xfId="138" xr:uid="{00000000-0005-0000-0000-000090000000}"/>
    <cellStyle name="แย่" xfId="139" xr:uid="{00000000-0005-0000-0000-000091000000}"/>
    <cellStyle name="แสดงผล" xfId="140" xr:uid="{00000000-0005-0000-0000-000092000000}"/>
    <cellStyle name="แสดงผล 2" xfId="404" xr:uid="{56F1359B-BC09-4C04-902F-03554AEA384A}"/>
    <cellStyle name="การคำนวณ" xfId="141" xr:uid="{00000000-0005-0000-0000-000093000000}"/>
    <cellStyle name="การคำนวณ 2" xfId="405" xr:uid="{D49B2EB8-E8F5-432D-84C0-5A5129C46182}"/>
    <cellStyle name="ข้อความเตือน" xfId="142" xr:uid="{00000000-0005-0000-0000-000094000000}"/>
    <cellStyle name="ข้อความอธิบาย" xfId="143" xr:uid="{00000000-0005-0000-0000-000095000000}"/>
    <cellStyle name="ชื่อเรื่อง" xfId="144" xr:uid="{00000000-0005-0000-0000-000096000000}"/>
    <cellStyle name="ดี" xfId="145" xr:uid="{00000000-0005-0000-0000-000097000000}"/>
    <cellStyle name="ปกติ 2" xfId="146" xr:uid="{00000000-0005-0000-0000-000098000000}"/>
    <cellStyle name="ปกติ_avgrate" xfId="370" xr:uid="{9C1B5DAC-276A-4ED9-ADC6-C1F7D498D31F}"/>
    <cellStyle name="ป้อนค่า" xfId="147" xr:uid="{00000000-0005-0000-0000-000099000000}"/>
    <cellStyle name="ป้อนค่า 2" xfId="406" xr:uid="{8B72278F-BE59-4361-869C-7B001854459C}"/>
    <cellStyle name="ปานกลาง" xfId="148" xr:uid="{00000000-0005-0000-0000-00009A000000}"/>
    <cellStyle name="ผลรวม" xfId="149" xr:uid="{00000000-0005-0000-0000-00009B000000}"/>
    <cellStyle name="ผลรวม 2" xfId="407" xr:uid="{03EC70D3-CD6B-4EAC-9CCC-B2008AAAD89F}"/>
    <cellStyle name="วฅมุ_MECHANICAL" xfId="371" xr:uid="{31DA9DEB-840A-42DB-BBB2-D9C42EAA7B9F}"/>
    <cellStyle name="ส่วนที่ถูกเน้น1" xfId="150" xr:uid="{00000000-0005-0000-0000-00009C000000}"/>
    <cellStyle name="ส่วนที่ถูกเน้น2" xfId="151" xr:uid="{00000000-0005-0000-0000-00009D000000}"/>
    <cellStyle name="ส่วนที่ถูกเน้น3" xfId="152" xr:uid="{00000000-0005-0000-0000-00009E000000}"/>
    <cellStyle name="ส่วนที่ถูกเน้น4" xfId="153" xr:uid="{00000000-0005-0000-0000-00009F000000}"/>
    <cellStyle name="ส่วนที่ถูกเน้น5" xfId="154" xr:uid="{00000000-0005-0000-0000-0000A0000000}"/>
    <cellStyle name="ส่วนที่ถูกเน้น6" xfId="155" xr:uid="{00000000-0005-0000-0000-0000A1000000}"/>
    <cellStyle name="หมายเหตุ" xfId="156" xr:uid="{00000000-0005-0000-0000-0000A2000000}"/>
    <cellStyle name="หมายเหตุ 2" xfId="408" xr:uid="{6B2ED280-1725-4C12-925A-57EE22AA9F5D}"/>
    <cellStyle name="หัวเรื่อง 1" xfId="157" xr:uid="{00000000-0005-0000-0000-0000A3000000}"/>
    <cellStyle name="หัวเรื่อง 2" xfId="158" xr:uid="{00000000-0005-0000-0000-0000A4000000}"/>
    <cellStyle name="หัวเรื่อง 3" xfId="159" xr:uid="{00000000-0005-0000-0000-0000A5000000}"/>
    <cellStyle name="หัวเรื่อง 4" xfId="160" xr:uid="{00000000-0005-0000-0000-0000A6000000}"/>
    <cellStyle name="뒤에 오는 하이퍼링크" xfId="372" xr:uid="{E170E8F9-6A30-4E79-B810-32411FA98113}"/>
    <cellStyle name="분수" xfId="373" xr:uid="{FA2781CE-3424-4DCB-8BA9-112D902E5137}"/>
    <cellStyle name="뷭?_BOOKSHIP" xfId="374" xr:uid="{6F1AA119-8612-4D77-9157-FE169987A34D}"/>
    <cellStyle name="쉼표 [0]_PC0781-공사-rev" xfId="375" xr:uid="{730F494F-F4A2-4F04-B887-7DC9BFA3B9E5}"/>
    <cellStyle name="자리수0" xfId="376" xr:uid="{23ECA71B-4363-4DAF-8534-76D56F2FEFE8}"/>
    <cellStyle name="콤마 [0]_  종  합  " xfId="380" xr:uid="{5839246E-6801-448D-87B9-668EE2460EFC}"/>
    <cellStyle name="콤마_  종  합  " xfId="381" xr:uid="{1AB7DCC2-06A4-4D1E-A405-30E79BEE7FD8}"/>
    <cellStyle name="통화 [0]_MSR기계Rev2" xfId="382" xr:uid="{ECE18C8F-3863-46C3-85FC-C33958844FD7}"/>
    <cellStyle name="표준_3. Chap III Bill of Quantities (Pkg1-1 Power Equipment)R2 with Volumes" xfId="383" xr:uid="{662C9EC2-040D-4DA0-8E4A-96E74C1A57BC}"/>
    <cellStyle name="하이퍼링크_AG_SpecialItem" xfId="384" xr:uid="{6D2FDFBE-7EE7-4C28-9C31-3C659A20EEB4}"/>
    <cellStyle name="一般_GARMENT STEP FORM HK" xfId="377" xr:uid="{EA0EDA1F-C34F-46D0-922A-CC4C5F44F55B}"/>
    <cellStyle name="千分位[0]_GARMENT STEP FORM HK" xfId="378" xr:uid="{4BE2BCCD-B530-4BD6-999E-832DAD2198F5}"/>
    <cellStyle name="千分位_GARMENT STEP FORM HK" xfId="379" xr:uid="{5682A32B-9E13-4ED6-A220-185632505161}"/>
    <cellStyle name="寘嬫愗傝_INSULATION  BQ FOR VESSELS" xfId="385" xr:uid="{0B961A0A-7411-41DE-B8EE-8222ED8BEDD1}"/>
    <cellStyle name="昗弨_Cover (2)" xfId="386" xr:uid="{9F347A49-1A5C-4473-9657-09B575882D7B}"/>
    <cellStyle name="未定義" xfId="387" xr:uid="{E8147972-EB5F-4C0F-980B-58F5DE017768}"/>
    <cellStyle name="桁区切り [0.00]_EQUIPMENT LIST 4" xfId="388" xr:uid="{28C4521F-EC3A-4A09-8F00-BBB74336ED11}"/>
    <cellStyle name="桁区切り_EQUIPMENT LIST 4" xfId="389" xr:uid="{405B8613-E151-4B23-B259-1CA89CC3ED6B}"/>
    <cellStyle name="標準_Akia(F）-8" xfId="390" xr:uid="{CF36AC6C-A809-4E95-B041-EE91498F631A}"/>
    <cellStyle name="貨幣 [0]_GARMENT STEP FORM HK" xfId="391" xr:uid="{1982A1A8-56BF-44F3-BADE-A289FF105DEA}"/>
    <cellStyle name="貨幣_GARMENT STEP FORM HK" xfId="392" xr:uid="{1C4E1B6D-0A20-47F3-B6E6-1B60828E17D1}"/>
    <cellStyle name="通貨 [0.00]_EQUIPMENT LIST 4" xfId="393" xr:uid="{C5BE1F95-0F04-4DAF-AD4D-A564983F0205}"/>
    <cellStyle name="通貨_EQUIPMENT LIST 4" xfId="394" xr:uid="{A85E4C79-D8EE-401E-BD08-15AD9B34416F}"/>
  </cellStyles>
  <dxfs count="0"/>
  <tableStyles count="0" defaultTableStyle="TableStyleMedium9" defaultPivotStyle="PivotStyleLight16"/>
  <colors>
    <mruColors>
      <color rgb="FFFFFFCC"/>
      <color rgb="FFFF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6A4B3-93B5-4F71-896B-6B63DD06D655}">
  <dimension ref="A1:L113"/>
  <sheetViews>
    <sheetView showGridLines="0" tabSelected="1" view="pageBreakPreview" zoomScaleNormal="110" zoomScaleSheetLayoutView="100" workbookViewId="0"/>
  </sheetViews>
  <sheetFormatPr defaultColWidth="10.5546875" defaultRowHeight="24" customHeight="1"/>
  <cols>
    <col min="1" max="1" width="45.5546875" style="92" customWidth="1"/>
    <col min="2" max="2" width="3.33203125" style="92" customWidth="1"/>
    <col min="3" max="3" width="9.109375" style="92" customWidth="1"/>
    <col min="4" max="4" width="0.88671875" style="92" customWidth="1"/>
    <col min="5" max="5" width="15.5546875" style="92" customWidth="1"/>
    <col min="6" max="6" width="0.88671875" style="92" customWidth="1"/>
    <col min="7" max="7" width="15.5546875" style="92" customWidth="1"/>
    <col min="8" max="8" width="0.88671875" style="92" customWidth="1"/>
    <col min="9" max="9" width="15.5546875" style="92" customWidth="1"/>
    <col min="10" max="10" width="0.88671875" style="92" customWidth="1"/>
    <col min="11" max="11" width="15.5546875" style="92" customWidth="1"/>
    <col min="12" max="12" width="0.88671875" style="92" customWidth="1"/>
    <col min="13" max="14" width="10.5546875" style="92"/>
    <col min="15" max="15" width="11.5546875" style="92" bestFit="1" customWidth="1"/>
    <col min="16" max="16384" width="10.5546875" style="92"/>
  </cols>
  <sheetData>
    <row r="1" spans="1:12" ht="24" customHeight="1">
      <c r="A1" s="89" t="s">
        <v>52</v>
      </c>
      <c r="B1" s="89"/>
      <c r="C1" s="90"/>
      <c r="D1" s="90"/>
      <c r="E1" s="91"/>
      <c r="F1" s="90"/>
      <c r="G1" s="91"/>
      <c r="H1" s="91"/>
      <c r="I1" s="90"/>
      <c r="J1" s="90"/>
      <c r="K1" s="90"/>
    </row>
    <row r="2" spans="1:12" ht="24" customHeight="1">
      <c r="A2" s="89" t="s">
        <v>62</v>
      </c>
      <c r="B2" s="89"/>
      <c r="C2" s="90"/>
      <c r="D2" s="90"/>
      <c r="E2" s="91"/>
      <c r="F2" s="90"/>
      <c r="G2" s="91"/>
      <c r="H2" s="91"/>
      <c r="I2" s="90"/>
      <c r="J2" s="90"/>
      <c r="K2" s="90"/>
    </row>
    <row r="3" spans="1:12" ht="24" customHeight="1">
      <c r="A3" s="93" t="s">
        <v>221</v>
      </c>
      <c r="B3" s="93"/>
      <c r="C3" s="90"/>
      <c r="D3" s="90"/>
      <c r="E3" s="91"/>
      <c r="F3" s="90"/>
      <c r="G3" s="91"/>
      <c r="H3" s="91"/>
      <c r="I3" s="90"/>
      <c r="J3" s="90"/>
      <c r="K3" s="90"/>
    </row>
    <row r="4" spans="1:12" ht="24" customHeight="1">
      <c r="K4" s="94" t="s">
        <v>72</v>
      </c>
    </row>
    <row r="5" spans="1:12" ht="24" customHeight="1">
      <c r="A5" s="90"/>
      <c r="B5" s="90"/>
      <c r="C5" s="95"/>
      <c r="D5" s="95"/>
      <c r="E5" s="133" t="s">
        <v>0</v>
      </c>
      <c r="F5" s="133"/>
      <c r="G5" s="133"/>
      <c r="H5" s="133"/>
      <c r="I5" s="133" t="s">
        <v>1</v>
      </c>
      <c r="J5" s="133"/>
      <c r="K5" s="133"/>
    </row>
    <row r="6" spans="1:12" s="9" customFormat="1" ht="24" customHeight="1">
      <c r="A6" s="92"/>
      <c r="B6" s="92"/>
      <c r="C6" s="96" t="s">
        <v>2</v>
      </c>
      <c r="D6" s="96"/>
      <c r="E6" s="97" t="s">
        <v>222</v>
      </c>
      <c r="F6" s="98"/>
      <c r="G6" s="97" t="s">
        <v>217</v>
      </c>
      <c r="H6" s="99"/>
      <c r="I6" s="97" t="s">
        <v>222</v>
      </c>
      <c r="J6" s="98"/>
      <c r="K6" s="97" t="s">
        <v>217</v>
      </c>
    </row>
    <row r="7" spans="1:12" s="9" customFormat="1" ht="24" customHeight="1">
      <c r="A7" s="92"/>
      <c r="B7" s="92"/>
      <c r="C7" s="100"/>
      <c r="D7" s="100"/>
      <c r="E7" s="101" t="s">
        <v>99</v>
      </c>
      <c r="F7" s="98"/>
      <c r="G7" s="101" t="s">
        <v>100</v>
      </c>
      <c r="H7" s="101"/>
      <c r="I7" s="101" t="s">
        <v>99</v>
      </c>
      <c r="J7" s="98"/>
      <c r="K7" s="101" t="s">
        <v>100</v>
      </c>
    </row>
    <row r="8" spans="1:12" s="9" customFormat="1" ht="24" customHeight="1">
      <c r="A8" s="92"/>
      <c r="B8" s="92"/>
      <c r="C8" s="100"/>
      <c r="D8" s="100"/>
      <c r="E8" s="101" t="s">
        <v>101</v>
      </c>
      <c r="F8" s="98"/>
      <c r="G8" s="101"/>
      <c r="H8" s="101"/>
      <c r="I8" s="101" t="s">
        <v>101</v>
      </c>
      <c r="J8" s="98"/>
      <c r="K8" s="101"/>
    </row>
    <row r="9" spans="1:12" ht="24" customHeight="1">
      <c r="A9" s="102" t="s">
        <v>3</v>
      </c>
      <c r="B9" s="102"/>
    </row>
    <row r="10" spans="1:12" ht="24" customHeight="1">
      <c r="A10" s="102" t="s">
        <v>4</v>
      </c>
      <c r="B10" s="102"/>
      <c r="C10" s="103"/>
      <c r="F10" s="103"/>
      <c r="J10" s="104"/>
      <c r="L10" s="104"/>
    </row>
    <row r="11" spans="1:12" ht="24" customHeight="1">
      <c r="A11" s="92" t="s">
        <v>5</v>
      </c>
      <c r="C11" s="103"/>
      <c r="E11" s="105">
        <v>383085</v>
      </c>
      <c r="F11" s="106"/>
      <c r="G11" s="105">
        <v>329813</v>
      </c>
      <c r="H11" s="106"/>
      <c r="I11" s="105">
        <v>203523</v>
      </c>
      <c r="J11" s="107"/>
      <c r="K11" s="105">
        <v>233534</v>
      </c>
      <c r="L11" s="107"/>
    </row>
    <row r="12" spans="1:12" ht="24" customHeight="1">
      <c r="A12" s="92" t="s">
        <v>58</v>
      </c>
      <c r="C12" s="103" t="s">
        <v>165</v>
      </c>
      <c r="E12" s="105">
        <v>593012</v>
      </c>
      <c r="F12" s="106"/>
      <c r="G12" s="105">
        <v>761018</v>
      </c>
      <c r="H12" s="106"/>
      <c r="I12" s="105">
        <v>633772</v>
      </c>
      <c r="J12" s="107"/>
      <c r="K12" s="105">
        <v>769536</v>
      </c>
      <c r="L12" s="107"/>
    </row>
    <row r="13" spans="1:12" ht="24" customHeight="1">
      <c r="A13" s="92" t="s">
        <v>162</v>
      </c>
      <c r="C13" s="103"/>
      <c r="E13" s="105"/>
      <c r="F13" s="106"/>
      <c r="G13" s="105"/>
      <c r="H13" s="106"/>
      <c r="I13" s="105"/>
      <c r="J13" s="107"/>
      <c r="K13" s="105"/>
      <c r="L13" s="107"/>
    </row>
    <row r="14" spans="1:12" ht="24" customHeight="1">
      <c r="A14" s="92" t="s">
        <v>163</v>
      </c>
      <c r="C14" s="103">
        <v>6</v>
      </c>
      <c r="E14" s="105">
        <v>827917</v>
      </c>
      <c r="F14" s="106"/>
      <c r="G14" s="105">
        <v>584545</v>
      </c>
      <c r="H14" s="106"/>
      <c r="I14" s="105">
        <v>827917</v>
      </c>
      <c r="J14" s="107"/>
      <c r="K14" s="105">
        <v>584545</v>
      </c>
      <c r="L14" s="107"/>
    </row>
    <row r="15" spans="1:12" ht="24" customHeight="1">
      <c r="A15" s="92" t="s">
        <v>164</v>
      </c>
      <c r="C15" s="103">
        <v>6</v>
      </c>
      <c r="E15" s="105">
        <v>222522</v>
      </c>
      <c r="F15" s="106"/>
      <c r="G15" s="105">
        <v>120396</v>
      </c>
      <c r="H15" s="106"/>
      <c r="I15" s="105">
        <v>222522</v>
      </c>
      <c r="J15" s="107"/>
      <c r="K15" s="105">
        <v>120396</v>
      </c>
      <c r="L15" s="107"/>
    </row>
    <row r="16" spans="1:12" ht="24" customHeight="1">
      <c r="A16" s="92" t="s">
        <v>115</v>
      </c>
      <c r="C16" s="103">
        <v>3</v>
      </c>
      <c r="E16" s="105">
        <v>0</v>
      </c>
      <c r="F16" s="106"/>
      <c r="G16" s="105">
        <v>0</v>
      </c>
      <c r="H16" s="106"/>
      <c r="I16" s="105">
        <v>590000</v>
      </c>
      <c r="J16" s="107"/>
      <c r="K16" s="105">
        <v>620000</v>
      </c>
      <c r="L16" s="107"/>
    </row>
    <row r="17" spans="1:12" ht="24" customHeight="1">
      <c r="A17" s="92" t="s">
        <v>218</v>
      </c>
      <c r="C17" s="103">
        <v>3</v>
      </c>
      <c r="E17" s="105">
        <v>75536</v>
      </c>
      <c r="F17" s="106"/>
      <c r="G17" s="105">
        <v>0</v>
      </c>
      <c r="H17" s="106"/>
      <c r="I17" s="105">
        <v>45536</v>
      </c>
      <c r="J17" s="107"/>
      <c r="K17" s="105">
        <v>0</v>
      </c>
      <c r="L17" s="107"/>
    </row>
    <row r="18" spans="1:12" ht="24" customHeight="1">
      <c r="A18" s="108" t="s">
        <v>59</v>
      </c>
      <c r="B18" s="108"/>
      <c r="C18" s="103"/>
      <c r="E18" s="105">
        <v>309958</v>
      </c>
      <c r="F18" s="106"/>
      <c r="G18" s="105">
        <v>276138</v>
      </c>
      <c r="H18" s="106"/>
      <c r="I18" s="105">
        <v>145653</v>
      </c>
      <c r="J18" s="107"/>
      <c r="K18" s="105">
        <v>145565</v>
      </c>
      <c r="L18" s="107"/>
    </row>
    <row r="19" spans="1:12" ht="24" customHeight="1">
      <c r="A19" s="108" t="s">
        <v>96</v>
      </c>
      <c r="B19" s="108"/>
      <c r="E19" s="105">
        <v>28191</v>
      </c>
      <c r="F19" s="106"/>
      <c r="G19" s="105">
        <v>24781</v>
      </c>
      <c r="H19" s="106"/>
      <c r="I19" s="105">
        <v>26194</v>
      </c>
      <c r="J19" s="107"/>
      <c r="K19" s="105">
        <v>18441</v>
      </c>
      <c r="L19" s="107"/>
    </row>
    <row r="20" spans="1:12" ht="24" customHeight="1">
      <c r="A20" s="92" t="s">
        <v>134</v>
      </c>
      <c r="C20" s="103">
        <v>4</v>
      </c>
      <c r="E20" s="105">
        <v>1149042</v>
      </c>
      <c r="F20" s="106"/>
      <c r="G20" s="105">
        <v>1769311</v>
      </c>
      <c r="H20" s="105"/>
      <c r="I20" s="105">
        <v>1024908</v>
      </c>
      <c r="J20" s="105"/>
      <c r="K20" s="105">
        <v>1529436</v>
      </c>
      <c r="L20" s="107"/>
    </row>
    <row r="21" spans="1:12" ht="24" customHeight="1">
      <c r="A21" s="92" t="s">
        <v>6</v>
      </c>
      <c r="C21" s="103">
        <v>7</v>
      </c>
      <c r="E21" s="109">
        <v>74236</v>
      </c>
      <c r="F21" s="106"/>
      <c r="G21" s="105">
        <v>164908</v>
      </c>
      <c r="H21" s="106"/>
      <c r="I21" s="109">
        <v>47792</v>
      </c>
      <c r="J21" s="107"/>
      <c r="K21" s="105">
        <v>141585</v>
      </c>
      <c r="L21" s="107"/>
    </row>
    <row r="22" spans="1:12" ht="24" customHeight="1">
      <c r="A22" s="102" t="s">
        <v>7</v>
      </c>
      <c r="B22" s="102"/>
      <c r="C22" s="103"/>
      <c r="E22" s="109">
        <f>SUM(E11:E21)</f>
        <v>3663499</v>
      </c>
      <c r="F22" s="105"/>
      <c r="G22" s="110">
        <f>SUM(G11:G21)</f>
        <v>4030910</v>
      </c>
      <c r="H22" s="105"/>
      <c r="I22" s="109">
        <f>SUM(I11:I21)</f>
        <v>3767817</v>
      </c>
      <c r="J22" s="105"/>
      <c r="K22" s="110">
        <f>SUM(K11:K21)</f>
        <v>4163038</v>
      </c>
      <c r="L22" s="105"/>
    </row>
    <row r="23" spans="1:12" ht="24" customHeight="1">
      <c r="A23" s="102" t="s">
        <v>8</v>
      </c>
      <c r="B23" s="102"/>
      <c r="C23" s="103"/>
      <c r="E23" s="105"/>
      <c r="F23" s="106"/>
      <c r="G23" s="105"/>
      <c r="H23" s="106"/>
      <c r="I23" s="105"/>
      <c r="J23" s="107"/>
      <c r="K23" s="105"/>
      <c r="L23" s="107"/>
    </row>
    <row r="24" spans="1:12" ht="24" customHeight="1">
      <c r="A24" s="92" t="s">
        <v>9</v>
      </c>
      <c r="C24" s="103">
        <v>8</v>
      </c>
      <c r="E24" s="105">
        <v>62503</v>
      </c>
      <c r="F24" s="106"/>
      <c r="G24" s="105">
        <v>62442</v>
      </c>
      <c r="H24" s="106"/>
      <c r="I24" s="105">
        <v>23000</v>
      </c>
      <c r="J24" s="107"/>
      <c r="K24" s="105">
        <v>23000</v>
      </c>
      <c r="L24" s="107"/>
    </row>
    <row r="25" spans="1:12" ht="24" customHeight="1">
      <c r="A25" s="92" t="s">
        <v>135</v>
      </c>
      <c r="C25" s="103">
        <v>9</v>
      </c>
      <c r="E25" s="105">
        <v>369161</v>
      </c>
      <c r="F25" s="106"/>
      <c r="G25" s="105">
        <v>461751</v>
      </c>
      <c r="H25" s="106"/>
      <c r="I25" s="105">
        <v>269081</v>
      </c>
      <c r="J25" s="107"/>
      <c r="K25" s="105">
        <v>361671</v>
      </c>
      <c r="L25" s="107"/>
    </row>
    <row r="26" spans="1:12" ht="24" customHeight="1">
      <c r="A26" s="92" t="s">
        <v>10</v>
      </c>
      <c r="C26" s="103">
        <v>10</v>
      </c>
      <c r="E26" s="105">
        <v>0</v>
      </c>
      <c r="F26" s="106"/>
      <c r="G26" s="105">
        <v>0</v>
      </c>
      <c r="H26" s="106"/>
      <c r="I26" s="105">
        <v>830961</v>
      </c>
      <c r="J26" s="107"/>
      <c r="K26" s="105">
        <v>829934</v>
      </c>
      <c r="L26" s="107"/>
    </row>
    <row r="27" spans="1:12" ht="24" customHeight="1">
      <c r="A27" s="92" t="s">
        <v>191</v>
      </c>
      <c r="C27" s="103">
        <v>11</v>
      </c>
      <c r="E27" s="105">
        <v>965338</v>
      </c>
      <c r="F27" s="106"/>
      <c r="G27" s="105">
        <v>8815</v>
      </c>
      <c r="H27" s="106"/>
      <c r="I27" s="105">
        <v>18000</v>
      </c>
      <c r="J27" s="107"/>
      <c r="K27" s="105">
        <v>9000</v>
      </c>
      <c r="L27" s="107"/>
    </row>
    <row r="28" spans="1:12" ht="24" customHeight="1">
      <c r="A28" s="92" t="s">
        <v>186</v>
      </c>
      <c r="C28" s="103">
        <v>12</v>
      </c>
      <c r="E28" s="105">
        <v>783213</v>
      </c>
      <c r="F28" s="106"/>
      <c r="G28" s="105">
        <v>804918</v>
      </c>
      <c r="H28" s="106"/>
      <c r="I28" s="105">
        <v>282078</v>
      </c>
      <c r="J28" s="107"/>
      <c r="K28" s="105">
        <v>282078</v>
      </c>
      <c r="L28" s="107"/>
    </row>
    <row r="29" spans="1:12" ht="24" customHeight="1">
      <c r="A29" s="92" t="s">
        <v>187</v>
      </c>
      <c r="C29" s="103">
        <v>3</v>
      </c>
      <c r="E29" s="105">
        <v>0</v>
      </c>
      <c r="F29" s="106"/>
      <c r="G29" s="105">
        <v>0</v>
      </c>
      <c r="H29" s="106"/>
      <c r="I29" s="105">
        <v>1838647</v>
      </c>
      <c r="J29" s="107"/>
      <c r="K29" s="105">
        <v>1133250</v>
      </c>
      <c r="L29" s="107"/>
    </row>
    <row r="30" spans="1:12" ht="24" customHeight="1">
      <c r="A30" s="92" t="s">
        <v>219</v>
      </c>
      <c r="C30" s="103">
        <v>3</v>
      </c>
      <c r="E30" s="105">
        <v>230387</v>
      </c>
      <c r="F30" s="106"/>
      <c r="G30" s="105">
        <v>0</v>
      </c>
      <c r="H30" s="106"/>
      <c r="I30" s="105">
        <v>0</v>
      </c>
      <c r="J30" s="107"/>
      <c r="K30" s="105">
        <v>0</v>
      </c>
      <c r="L30" s="107"/>
    </row>
    <row r="31" spans="1:12" ht="24" customHeight="1">
      <c r="A31" s="92" t="s">
        <v>87</v>
      </c>
      <c r="C31" s="103">
        <v>13</v>
      </c>
      <c r="E31" s="105">
        <v>2741417</v>
      </c>
      <c r="F31" s="106"/>
      <c r="G31" s="105">
        <v>2698506</v>
      </c>
      <c r="H31" s="106"/>
      <c r="I31" s="105">
        <v>349215</v>
      </c>
      <c r="J31" s="107"/>
      <c r="K31" s="105">
        <v>349215</v>
      </c>
      <c r="L31" s="107"/>
    </row>
    <row r="32" spans="1:12" ht="24" customHeight="1">
      <c r="A32" s="92" t="s">
        <v>60</v>
      </c>
      <c r="C32" s="103">
        <v>14</v>
      </c>
      <c r="E32" s="105">
        <v>2289352</v>
      </c>
      <c r="F32" s="106"/>
      <c r="G32" s="105">
        <v>2350061</v>
      </c>
      <c r="H32" s="106"/>
      <c r="I32" s="105">
        <v>597366</v>
      </c>
      <c r="J32" s="107"/>
      <c r="K32" s="105">
        <v>636806</v>
      </c>
      <c r="L32" s="107"/>
    </row>
    <row r="33" spans="1:12" ht="24" customHeight="1">
      <c r="A33" s="92" t="s">
        <v>116</v>
      </c>
      <c r="C33" s="103">
        <v>15</v>
      </c>
      <c r="E33" s="105">
        <v>434298</v>
      </c>
      <c r="F33" s="106"/>
      <c r="G33" s="105">
        <v>434298</v>
      </c>
      <c r="H33" s="106"/>
      <c r="I33" s="105">
        <v>0</v>
      </c>
      <c r="J33" s="107"/>
      <c r="K33" s="105">
        <v>0</v>
      </c>
      <c r="L33" s="107"/>
    </row>
    <row r="34" spans="1:12" ht="24" customHeight="1">
      <c r="A34" s="92" t="s">
        <v>88</v>
      </c>
      <c r="C34" s="103"/>
      <c r="E34" s="105">
        <v>5874</v>
      </c>
      <c r="F34" s="106"/>
      <c r="G34" s="105">
        <v>7894</v>
      </c>
      <c r="H34" s="106"/>
      <c r="I34" s="105">
        <v>5568</v>
      </c>
      <c r="J34" s="107"/>
      <c r="K34" s="105">
        <v>7335</v>
      </c>
      <c r="L34" s="107"/>
    </row>
    <row r="35" spans="1:12" ht="24" customHeight="1">
      <c r="A35" s="92" t="s">
        <v>89</v>
      </c>
      <c r="C35" s="103"/>
      <c r="E35" s="105">
        <v>58294</v>
      </c>
      <c r="F35" s="106"/>
      <c r="G35" s="105">
        <v>57599</v>
      </c>
      <c r="H35" s="106"/>
      <c r="I35" s="105">
        <v>53566</v>
      </c>
      <c r="J35" s="107"/>
      <c r="K35" s="105">
        <v>52850</v>
      </c>
      <c r="L35" s="107"/>
    </row>
    <row r="36" spans="1:12" ht="24" customHeight="1">
      <c r="A36" s="92" t="s">
        <v>11</v>
      </c>
      <c r="E36" s="109">
        <v>252852</v>
      </c>
      <c r="F36" s="106"/>
      <c r="G36" s="105">
        <v>215678</v>
      </c>
      <c r="H36" s="106"/>
      <c r="I36" s="109">
        <v>90912</v>
      </c>
      <c r="J36" s="107"/>
      <c r="K36" s="105">
        <v>54354</v>
      </c>
      <c r="L36" s="107"/>
    </row>
    <row r="37" spans="1:12" ht="24" customHeight="1">
      <c r="A37" s="102" t="s">
        <v>12</v>
      </c>
      <c r="B37" s="102"/>
      <c r="E37" s="105">
        <f>SUM(E24:E36)</f>
        <v>8192689</v>
      </c>
      <c r="F37" s="106"/>
      <c r="G37" s="110">
        <f>SUM(G24:G36)</f>
        <v>7101962</v>
      </c>
      <c r="H37" s="106"/>
      <c r="I37" s="105">
        <f>SUM(I24:I36)</f>
        <v>4358394</v>
      </c>
      <c r="J37" s="107"/>
      <c r="K37" s="110">
        <f>SUM(K24:K36)</f>
        <v>3739493</v>
      </c>
      <c r="L37" s="107"/>
    </row>
    <row r="38" spans="1:12" ht="24" customHeight="1" thickBot="1">
      <c r="A38" s="102" t="s">
        <v>13</v>
      </c>
      <c r="B38" s="102"/>
      <c r="E38" s="111">
        <f>SUM(E22+E37)</f>
        <v>11856188</v>
      </c>
      <c r="F38" s="107"/>
      <c r="G38" s="111">
        <f>SUM(G22+G37)</f>
        <v>11132872</v>
      </c>
      <c r="H38" s="107"/>
      <c r="I38" s="111">
        <f>SUM(I22+I37)</f>
        <v>8126211</v>
      </c>
      <c r="J38" s="107"/>
      <c r="K38" s="111">
        <f>SUM(K22+K37)</f>
        <v>7902531</v>
      </c>
      <c r="L38" s="107"/>
    </row>
    <row r="39" spans="1:12" ht="24" customHeight="1" thickTop="1">
      <c r="E39" s="112"/>
      <c r="F39" s="112"/>
      <c r="G39" s="112"/>
      <c r="H39" s="112"/>
      <c r="I39" s="112"/>
      <c r="J39" s="107"/>
      <c r="K39" s="112"/>
      <c r="L39" s="94"/>
    </row>
    <row r="40" spans="1:12" ht="24" customHeight="1">
      <c r="A40" s="92" t="s">
        <v>136</v>
      </c>
    </row>
    <row r="41" spans="1:12" ht="24" customHeight="1">
      <c r="A41" s="89" t="s">
        <v>52</v>
      </c>
      <c r="B41" s="89"/>
      <c r="C41" s="90"/>
      <c r="D41" s="90"/>
      <c r="E41" s="91"/>
      <c r="F41" s="90"/>
      <c r="G41" s="91"/>
      <c r="H41" s="91"/>
      <c r="I41" s="113"/>
      <c r="J41" s="90"/>
      <c r="K41" s="90"/>
    </row>
    <row r="42" spans="1:12" ht="24" customHeight="1">
      <c r="A42" s="89" t="s">
        <v>63</v>
      </c>
      <c r="B42" s="89"/>
      <c r="C42" s="90"/>
      <c r="D42" s="90"/>
      <c r="E42" s="91"/>
      <c r="F42" s="90"/>
      <c r="G42" s="91"/>
      <c r="H42" s="91"/>
      <c r="I42" s="113"/>
      <c r="J42" s="90"/>
      <c r="K42" s="90"/>
    </row>
    <row r="43" spans="1:12" ht="24" customHeight="1">
      <c r="A43" s="93" t="s">
        <v>221</v>
      </c>
      <c r="B43" s="93"/>
      <c r="C43" s="90"/>
      <c r="D43" s="90"/>
      <c r="E43" s="91"/>
      <c r="F43" s="90"/>
      <c r="G43" s="91"/>
      <c r="H43" s="91"/>
      <c r="I43" s="90"/>
      <c r="J43" s="90"/>
      <c r="K43" s="90"/>
    </row>
    <row r="44" spans="1:12" ht="24" customHeight="1">
      <c r="K44" s="94" t="s">
        <v>72</v>
      </c>
    </row>
    <row r="45" spans="1:12" ht="24" customHeight="1">
      <c r="A45" s="90"/>
      <c r="B45" s="90"/>
      <c r="C45" s="95"/>
      <c r="D45" s="95"/>
      <c r="E45" s="133" t="s">
        <v>0</v>
      </c>
      <c r="F45" s="133"/>
      <c r="G45" s="133"/>
      <c r="H45" s="133"/>
      <c r="I45" s="133" t="s">
        <v>1</v>
      </c>
      <c r="J45" s="133"/>
      <c r="K45" s="133"/>
    </row>
    <row r="46" spans="1:12" s="9" customFormat="1" ht="24" customHeight="1">
      <c r="A46" s="92"/>
      <c r="B46" s="92"/>
      <c r="C46" s="96" t="s">
        <v>2</v>
      </c>
      <c r="D46" s="96"/>
      <c r="E46" s="97" t="s">
        <v>222</v>
      </c>
      <c r="F46" s="98"/>
      <c r="G46" s="97" t="s">
        <v>217</v>
      </c>
      <c r="H46" s="99"/>
      <c r="I46" s="97" t="s">
        <v>222</v>
      </c>
      <c r="J46" s="98"/>
      <c r="K46" s="97" t="s">
        <v>217</v>
      </c>
    </row>
    <row r="47" spans="1:12" s="9" customFormat="1" ht="24" customHeight="1">
      <c r="A47" s="92"/>
      <c r="B47" s="92"/>
      <c r="C47" s="100"/>
      <c r="D47" s="100"/>
      <c r="E47" s="101" t="s">
        <v>99</v>
      </c>
      <c r="F47" s="98"/>
      <c r="G47" s="101" t="s">
        <v>100</v>
      </c>
      <c r="H47" s="101"/>
      <c r="I47" s="101" t="s">
        <v>99</v>
      </c>
      <c r="J47" s="98"/>
      <c r="K47" s="101" t="s">
        <v>100</v>
      </c>
    </row>
    <row r="48" spans="1:12" s="9" customFormat="1" ht="24" customHeight="1">
      <c r="A48" s="92"/>
      <c r="B48" s="92"/>
      <c r="C48" s="100"/>
      <c r="D48" s="100"/>
      <c r="E48" s="101" t="s">
        <v>101</v>
      </c>
      <c r="F48" s="98"/>
      <c r="G48" s="101"/>
      <c r="H48" s="101"/>
      <c r="I48" s="101" t="s">
        <v>101</v>
      </c>
      <c r="J48" s="98"/>
      <c r="K48" s="101"/>
    </row>
    <row r="49" spans="1:12" ht="24" customHeight="1">
      <c r="A49" s="102" t="s">
        <v>14</v>
      </c>
      <c r="B49" s="102"/>
    </row>
    <row r="50" spans="1:12" ht="24" customHeight="1">
      <c r="A50" s="102" t="s">
        <v>15</v>
      </c>
      <c r="B50" s="102"/>
      <c r="E50" s="107"/>
      <c r="F50" s="107"/>
      <c r="G50" s="107"/>
      <c r="H50" s="107"/>
      <c r="I50" s="107"/>
      <c r="J50" s="107"/>
      <c r="K50" s="107"/>
      <c r="L50" s="107"/>
    </row>
    <row r="51" spans="1:12" ht="24" customHeight="1">
      <c r="A51" s="108" t="s">
        <v>117</v>
      </c>
      <c r="B51" s="108"/>
      <c r="C51" s="103">
        <v>16</v>
      </c>
      <c r="E51" s="105">
        <v>385000</v>
      </c>
      <c r="F51" s="106"/>
      <c r="G51" s="105">
        <v>0</v>
      </c>
      <c r="H51" s="106"/>
      <c r="I51" s="105">
        <v>200000</v>
      </c>
      <c r="J51" s="107"/>
      <c r="K51" s="105">
        <v>0</v>
      </c>
      <c r="L51" s="107"/>
    </row>
    <row r="52" spans="1:12" ht="24" customHeight="1">
      <c r="A52" s="108" t="s">
        <v>61</v>
      </c>
      <c r="B52" s="108"/>
      <c r="C52" s="103" t="s">
        <v>192</v>
      </c>
      <c r="E52" s="105">
        <v>998849</v>
      </c>
      <c r="F52" s="106"/>
      <c r="G52" s="105">
        <v>583053</v>
      </c>
      <c r="H52" s="106"/>
      <c r="I52" s="105">
        <v>348317</v>
      </c>
      <c r="J52" s="107"/>
      <c r="K52" s="105">
        <v>406434</v>
      </c>
      <c r="L52" s="107"/>
    </row>
    <row r="53" spans="1:12" ht="24" customHeight="1">
      <c r="A53" s="108" t="s">
        <v>220</v>
      </c>
      <c r="B53" s="108"/>
      <c r="C53" s="103">
        <v>3</v>
      </c>
      <c r="E53" s="105">
        <v>0</v>
      </c>
      <c r="F53" s="106"/>
      <c r="G53" s="105">
        <v>0</v>
      </c>
      <c r="H53" s="106"/>
      <c r="I53" s="105">
        <v>122000</v>
      </c>
      <c r="J53" s="107"/>
      <c r="K53" s="105">
        <v>0</v>
      </c>
      <c r="L53" s="107"/>
    </row>
    <row r="54" spans="1:12" ht="24" customHeight="1">
      <c r="A54" s="108" t="s">
        <v>166</v>
      </c>
      <c r="B54" s="108"/>
      <c r="C54" s="103"/>
      <c r="E54" s="105"/>
      <c r="F54" s="106"/>
      <c r="G54" s="105"/>
      <c r="H54" s="106"/>
      <c r="I54" s="105"/>
      <c r="J54" s="107"/>
      <c r="K54" s="105"/>
      <c r="L54" s="107"/>
    </row>
    <row r="55" spans="1:12" ht="24" customHeight="1">
      <c r="A55" s="108" t="s">
        <v>144</v>
      </c>
      <c r="B55" s="108"/>
      <c r="C55" s="103">
        <v>6</v>
      </c>
      <c r="E55" s="105">
        <v>44525</v>
      </c>
      <c r="F55" s="105"/>
      <c r="G55" s="105">
        <v>106139</v>
      </c>
      <c r="H55" s="105"/>
      <c r="I55" s="105">
        <v>34619</v>
      </c>
      <c r="J55" s="16"/>
      <c r="K55" s="105">
        <v>92170</v>
      </c>
      <c r="L55" s="16"/>
    </row>
    <row r="56" spans="1:12" ht="24" customHeight="1">
      <c r="A56" s="108" t="s">
        <v>188</v>
      </c>
      <c r="B56" s="108"/>
      <c r="C56" s="103">
        <v>3</v>
      </c>
      <c r="E56" s="105">
        <v>54148</v>
      </c>
      <c r="F56" s="105"/>
      <c r="G56" s="105">
        <v>55045</v>
      </c>
      <c r="H56" s="105"/>
      <c r="I56" s="105">
        <v>0</v>
      </c>
      <c r="J56" s="16"/>
      <c r="K56" s="105">
        <v>0</v>
      </c>
      <c r="L56" s="16"/>
    </row>
    <row r="57" spans="1:12" ht="24" customHeight="1">
      <c r="A57" s="108" t="s">
        <v>119</v>
      </c>
      <c r="B57" s="108"/>
      <c r="C57" s="103"/>
      <c r="E57" s="105"/>
      <c r="F57" s="105"/>
      <c r="G57" s="105"/>
      <c r="H57" s="105"/>
      <c r="I57" s="105"/>
      <c r="J57" s="16"/>
      <c r="K57" s="105"/>
      <c r="L57" s="16"/>
    </row>
    <row r="58" spans="1:12" ht="24" customHeight="1">
      <c r="A58" s="108" t="s">
        <v>54</v>
      </c>
      <c r="B58" s="108"/>
      <c r="C58" s="103">
        <v>18</v>
      </c>
      <c r="E58" s="105">
        <v>175242</v>
      </c>
      <c r="F58" s="105"/>
      <c r="G58" s="105">
        <v>174504</v>
      </c>
      <c r="H58" s="105"/>
      <c r="I58" s="105">
        <v>144000</v>
      </c>
      <c r="J58" s="16"/>
      <c r="K58" s="105">
        <v>144000</v>
      </c>
      <c r="L58" s="16"/>
    </row>
    <row r="59" spans="1:12" ht="24" customHeight="1">
      <c r="A59" s="108" t="s">
        <v>137</v>
      </c>
      <c r="B59" s="108"/>
      <c r="E59" s="112"/>
      <c r="F59" s="112"/>
      <c r="G59" s="105"/>
      <c r="H59" s="112"/>
      <c r="I59" s="112"/>
      <c r="J59" s="112"/>
      <c r="K59" s="105"/>
    </row>
    <row r="60" spans="1:12" ht="24" customHeight="1">
      <c r="A60" s="108" t="s">
        <v>54</v>
      </c>
      <c r="B60" s="108"/>
      <c r="C60" s="103">
        <v>19</v>
      </c>
      <c r="E60" s="105">
        <v>20881</v>
      </c>
      <c r="F60" s="106"/>
      <c r="G60" s="105">
        <v>26155</v>
      </c>
      <c r="H60" s="106"/>
      <c r="I60" s="105">
        <v>9955</v>
      </c>
      <c r="J60" s="107"/>
      <c r="K60" s="105">
        <v>10718</v>
      </c>
      <c r="L60" s="107"/>
    </row>
    <row r="61" spans="1:12" ht="24" customHeight="1">
      <c r="A61" s="108" t="s">
        <v>120</v>
      </c>
      <c r="B61" s="108"/>
      <c r="C61" s="103"/>
      <c r="E61" s="105">
        <v>3867</v>
      </c>
      <c r="F61" s="106"/>
      <c r="G61" s="105">
        <v>1532</v>
      </c>
      <c r="H61" s="106"/>
      <c r="I61" s="105">
        <v>0</v>
      </c>
      <c r="J61" s="107"/>
      <c r="K61" s="105">
        <v>0</v>
      </c>
      <c r="L61" s="107"/>
    </row>
    <row r="62" spans="1:12" ht="24" customHeight="1">
      <c r="A62" s="108" t="s">
        <v>16</v>
      </c>
      <c r="B62" s="108"/>
      <c r="C62" s="103"/>
      <c r="E62" s="109">
        <v>57236</v>
      </c>
      <c r="F62" s="106"/>
      <c r="G62" s="105">
        <v>61017</v>
      </c>
      <c r="H62" s="106"/>
      <c r="I62" s="109">
        <v>49809</v>
      </c>
      <c r="J62" s="107"/>
      <c r="K62" s="105">
        <v>53522</v>
      </c>
      <c r="L62" s="107"/>
    </row>
    <row r="63" spans="1:12" ht="24" customHeight="1">
      <c r="A63" s="102" t="s">
        <v>17</v>
      </c>
      <c r="B63" s="102"/>
      <c r="C63" s="103"/>
      <c r="E63" s="110">
        <f>SUM(E51:E62)</f>
        <v>1739748</v>
      </c>
      <c r="F63" s="106"/>
      <c r="G63" s="110">
        <f>SUM(G51:G62)</f>
        <v>1007445</v>
      </c>
      <c r="H63" s="106"/>
      <c r="I63" s="110">
        <f>SUM(I51:I62)</f>
        <v>908700</v>
      </c>
      <c r="J63" s="107"/>
      <c r="K63" s="110">
        <f>SUM(K51:K62)</f>
        <v>706844</v>
      </c>
      <c r="L63" s="107"/>
    </row>
    <row r="64" spans="1:12" ht="24" customHeight="1">
      <c r="A64" s="102" t="s">
        <v>18</v>
      </c>
      <c r="B64" s="102"/>
      <c r="C64" s="103"/>
      <c r="E64" s="105"/>
      <c r="F64" s="106"/>
      <c r="G64" s="105"/>
      <c r="H64" s="106"/>
      <c r="I64" s="105"/>
      <c r="J64" s="107"/>
      <c r="K64" s="105"/>
      <c r="L64" s="107"/>
    </row>
    <row r="65" spans="1:12" ht="24" customHeight="1">
      <c r="A65" s="92" t="s">
        <v>189</v>
      </c>
      <c r="B65" s="102"/>
      <c r="C65" s="103"/>
      <c r="E65" s="107"/>
      <c r="F65" s="107"/>
      <c r="G65" s="107"/>
      <c r="H65" s="107"/>
      <c r="I65" s="107"/>
      <c r="J65" s="107"/>
      <c r="K65" s="107"/>
      <c r="L65" s="107"/>
    </row>
    <row r="66" spans="1:12" ht="24" customHeight="1">
      <c r="A66" s="92" t="s">
        <v>121</v>
      </c>
      <c r="B66" s="102"/>
      <c r="C66" s="103">
        <v>18</v>
      </c>
      <c r="E66" s="105">
        <v>511066</v>
      </c>
      <c r="F66" s="106"/>
      <c r="G66" s="105">
        <v>599056</v>
      </c>
      <c r="H66" s="106"/>
      <c r="I66" s="105">
        <v>332000</v>
      </c>
      <c r="J66" s="107"/>
      <c r="K66" s="105">
        <v>404000</v>
      </c>
      <c r="L66" s="107"/>
    </row>
    <row r="67" spans="1:12" ht="24" customHeight="1">
      <c r="A67" s="92" t="s">
        <v>138</v>
      </c>
      <c r="E67" s="107"/>
      <c r="F67" s="107"/>
      <c r="G67" s="105"/>
      <c r="H67" s="107"/>
      <c r="I67" s="107"/>
      <c r="J67" s="107"/>
      <c r="K67" s="105"/>
      <c r="L67" s="107"/>
    </row>
    <row r="68" spans="1:12" ht="24" customHeight="1">
      <c r="A68" s="92" t="s">
        <v>55</v>
      </c>
      <c r="C68" s="103">
        <v>19</v>
      </c>
      <c r="E68" s="105">
        <v>254293</v>
      </c>
      <c r="F68" s="106"/>
      <c r="G68" s="105">
        <v>262831</v>
      </c>
      <c r="H68" s="106"/>
      <c r="I68" s="105">
        <v>22200</v>
      </c>
      <c r="J68" s="107"/>
      <c r="K68" s="105">
        <v>26885</v>
      </c>
      <c r="L68" s="107"/>
    </row>
    <row r="69" spans="1:12" ht="24" customHeight="1">
      <c r="A69" s="92" t="s">
        <v>69</v>
      </c>
      <c r="C69" s="103"/>
      <c r="E69" s="105">
        <v>87085</v>
      </c>
      <c r="F69" s="106"/>
      <c r="G69" s="105">
        <v>84272</v>
      </c>
      <c r="H69" s="106"/>
      <c r="I69" s="105">
        <v>82419</v>
      </c>
      <c r="J69" s="107"/>
      <c r="K69" s="105">
        <v>80195</v>
      </c>
      <c r="L69" s="107"/>
    </row>
    <row r="70" spans="1:12" ht="24" customHeight="1">
      <c r="A70" s="92" t="s">
        <v>190</v>
      </c>
      <c r="C70" s="103">
        <v>3</v>
      </c>
      <c r="E70" s="105">
        <v>1146081</v>
      </c>
      <c r="F70" s="106"/>
      <c r="G70" s="105">
        <v>1167031</v>
      </c>
      <c r="H70" s="106"/>
      <c r="I70" s="105">
        <v>0</v>
      </c>
      <c r="J70" s="107"/>
      <c r="K70" s="105">
        <v>0</v>
      </c>
      <c r="L70" s="107"/>
    </row>
    <row r="71" spans="1:12" ht="24" customHeight="1">
      <c r="A71" s="92" t="s">
        <v>90</v>
      </c>
      <c r="C71" s="103"/>
      <c r="E71" s="105">
        <v>212512</v>
      </c>
      <c r="F71" s="106"/>
      <c r="G71" s="105">
        <v>212563</v>
      </c>
      <c r="H71" s="106"/>
      <c r="I71" s="105">
        <v>0</v>
      </c>
      <c r="J71" s="107"/>
      <c r="K71" s="105">
        <v>0</v>
      </c>
      <c r="L71" s="107"/>
    </row>
    <row r="72" spans="1:12" ht="24" customHeight="1">
      <c r="A72" s="92" t="s">
        <v>167</v>
      </c>
      <c r="C72" s="103"/>
      <c r="E72" s="105">
        <v>25258</v>
      </c>
      <c r="F72" s="106"/>
      <c r="G72" s="105">
        <v>25258</v>
      </c>
      <c r="H72" s="106"/>
      <c r="I72" s="105">
        <v>0</v>
      </c>
      <c r="J72" s="107"/>
      <c r="K72" s="105">
        <v>0</v>
      </c>
      <c r="L72" s="107"/>
    </row>
    <row r="73" spans="1:12" ht="24" customHeight="1">
      <c r="A73" s="92" t="s">
        <v>70</v>
      </c>
      <c r="C73" s="103">
        <v>3</v>
      </c>
      <c r="E73" s="105">
        <v>24467</v>
      </c>
      <c r="F73" s="106"/>
      <c r="G73" s="105">
        <v>25922</v>
      </c>
      <c r="H73" s="106"/>
      <c r="I73" s="105">
        <v>0</v>
      </c>
      <c r="J73" s="107"/>
      <c r="K73" s="105">
        <v>0</v>
      </c>
      <c r="L73" s="107"/>
    </row>
    <row r="74" spans="1:12" ht="24" customHeight="1">
      <c r="A74" s="102" t="s">
        <v>19</v>
      </c>
      <c r="B74" s="102"/>
      <c r="C74" s="103"/>
      <c r="E74" s="110">
        <f>SUM(E65:E73)</f>
        <v>2260762</v>
      </c>
      <c r="F74" s="106"/>
      <c r="G74" s="110">
        <f>SUM(G65:G73)</f>
        <v>2376933</v>
      </c>
      <c r="H74" s="106"/>
      <c r="I74" s="110">
        <f>SUM(I65:I73)</f>
        <v>436619</v>
      </c>
      <c r="J74" s="107"/>
      <c r="K74" s="110">
        <f>SUM(K65:K73)</f>
        <v>511080</v>
      </c>
      <c r="L74" s="107"/>
    </row>
    <row r="75" spans="1:12" ht="24" customHeight="1">
      <c r="A75" s="102" t="s">
        <v>20</v>
      </c>
      <c r="B75" s="102"/>
      <c r="C75" s="103"/>
      <c r="E75" s="110">
        <f>E63+E74</f>
        <v>4000510</v>
      </c>
      <c r="F75" s="106"/>
      <c r="G75" s="110">
        <f>G63+G74</f>
        <v>3384378</v>
      </c>
      <c r="H75" s="106"/>
      <c r="I75" s="110">
        <f>I63+I74</f>
        <v>1345319</v>
      </c>
      <c r="J75" s="107"/>
      <c r="K75" s="110">
        <f>K63+K74</f>
        <v>1217924</v>
      </c>
      <c r="L75" s="107"/>
    </row>
    <row r="76" spans="1:12" ht="24" customHeight="1">
      <c r="E76" s="112"/>
      <c r="F76" s="112"/>
      <c r="G76" s="112"/>
      <c r="H76" s="112"/>
      <c r="I76" s="112"/>
      <c r="J76" s="107"/>
      <c r="K76" s="112"/>
      <c r="L76" s="94"/>
    </row>
    <row r="77" spans="1:12" ht="24" customHeight="1">
      <c r="A77" s="92" t="s">
        <v>136</v>
      </c>
    </row>
    <row r="78" spans="1:12" ht="24" customHeight="1">
      <c r="A78" s="89" t="s">
        <v>52</v>
      </c>
      <c r="B78" s="89"/>
      <c r="C78" s="90"/>
      <c r="D78" s="90"/>
      <c r="E78" s="91"/>
      <c r="F78" s="90"/>
      <c r="G78" s="91"/>
      <c r="H78" s="91"/>
      <c r="I78" s="90"/>
      <c r="J78" s="90"/>
      <c r="K78" s="90"/>
    </row>
    <row r="79" spans="1:12" ht="24" customHeight="1">
      <c r="A79" s="89" t="s">
        <v>63</v>
      </c>
      <c r="B79" s="89"/>
      <c r="C79" s="90"/>
      <c r="D79" s="90"/>
      <c r="E79" s="91"/>
      <c r="F79" s="90"/>
      <c r="G79" s="91"/>
      <c r="H79" s="91"/>
      <c r="I79" s="90"/>
      <c r="J79" s="90"/>
      <c r="K79" s="90"/>
    </row>
    <row r="80" spans="1:12" ht="24" customHeight="1">
      <c r="A80" s="93" t="s">
        <v>221</v>
      </c>
      <c r="B80" s="93"/>
      <c r="C80" s="90"/>
      <c r="D80" s="90"/>
      <c r="E80" s="91"/>
      <c r="F80" s="90"/>
      <c r="G80" s="91"/>
      <c r="H80" s="91"/>
      <c r="I80" s="90"/>
      <c r="J80" s="90"/>
      <c r="K80" s="90"/>
    </row>
    <row r="81" spans="1:12" ht="24" customHeight="1">
      <c r="K81" s="94" t="s">
        <v>72</v>
      </c>
    </row>
    <row r="82" spans="1:12" ht="24" customHeight="1">
      <c r="A82" s="90"/>
      <c r="B82" s="90"/>
      <c r="C82" s="95"/>
      <c r="D82" s="95"/>
      <c r="E82" s="133" t="s">
        <v>0</v>
      </c>
      <c r="F82" s="133"/>
      <c r="G82" s="133"/>
      <c r="H82" s="133"/>
      <c r="I82" s="133" t="s">
        <v>1</v>
      </c>
      <c r="J82" s="133"/>
      <c r="K82" s="133"/>
    </row>
    <row r="83" spans="1:12" s="9" customFormat="1" ht="24" customHeight="1">
      <c r="A83" s="92"/>
      <c r="B83" s="92"/>
      <c r="C83" s="96" t="s">
        <v>2</v>
      </c>
      <c r="D83" s="96"/>
      <c r="E83" s="97" t="s">
        <v>222</v>
      </c>
      <c r="F83" s="98"/>
      <c r="G83" s="97" t="s">
        <v>217</v>
      </c>
      <c r="H83" s="99"/>
      <c r="I83" s="97" t="s">
        <v>222</v>
      </c>
      <c r="J83" s="98"/>
      <c r="K83" s="97" t="s">
        <v>217</v>
      </c>
    </row>
    <row r="84" spans="1:12" s="9" customFormat="1" ht="24" customHeight="1">
      <c r="A84" s="92"/>
      <c r="B84" s="92"/>
      <c r="C84" s="100"/>
      <c r="D84" s="100"/>
      <c r="E84" s="101" t="s">
        <v>99</v>
      </c>
      <c r="F84" s="98"/>
      <c r="G84" s="101" t="s">
        <v>100</v>
      </c>
      <c r="H84" s="101"/>
      <c r="I84" s="101" t="s">
        <v>99</v>
      </c>
      <c r="J84" s="98"/>
      <c r="K84" s="101" t="s">
        <v>100</v>
      </c>
    </row>
    <row r="85" spans="1:12" s="9" customFormat="1" ht="24" customHeight="1">
      <c r="A85" s="92"/>
      <c r="B85" s="92"/>
      <c r="C85" s="100"/>
      <c r="D85" s="100"/>
      <c r="E85" s="101" t="s">
        <v>101</v>
      </c>
      <c r="F85" s="98"/>
      <c r="G85" s="101"/>
      <c r="H85" s="101"/>
      <c r="I85" s="101" t="s">
        <v>101</v>
      </c>
      <c r="J85" s="98"/>
      <c r="K85" s="101"/>
    </row>
    <row r="86" spans="1:12" ht="24" customHeight="1">
      <c r="A86" s="102" t="s">
        <v>21</v>
      </c>
      <c r="B86" s="102"/>
      <c r="C86" s="96"/>
      <c r="D86" s="96"/>
      <c r="E86" s="113"/>
      <c r="F86" s="114"/>
      <c r="G86" s="113"/>
      <c r="H86" s="113"/>
      <c r="I86" s="113"/>
      <c r="J86" s="114"/>
      <c r="K86" s="113"/>
      <c r="L86" s="114"/>
    </row>
    <row r="87" spans="1:12" ht="24" customHeight="1">
      <c r="A87" s="92" t="s">
        <v>22</v>
      </c>
      <c r="C87" s="103"/>
      <c r="D87" s="96"/>
      <c r="E87" s="113"/>
      <c r="F87" s="114"/>
      <c r="G87" s="113"/>
      <c r="H87" s="113"/>
      <c r="I87" s="113"/>
      <c r="J87" s="114"/>
      <c r="K87" s="113"/>
      <c r="L87" s="114"/>
    </row>
    <row r="88" spans="1:12" ht="24" customHeight="1">
      <c r="A88" s="92" t="s">
        <v>57</v>
      </c>
      <c r="C88" s="96"/>
      <c r="D88" s="96"/>
      <c r="E88" s="113"/>
      <c r="F88" s="114"/>
      <c r="G88" s="113"/>
      <c r="H88" s="113"/>
      <c r="I88" s="113"/>
      <c r="J88" s="114"/>
      <c r="K88" s="113"/>
      <c r="L88" s="114"/>
    </row>
    <row r="89" spans="1:12" ht="24" customHeight="1" thickBot="1">
      <c r="A89" s="108" t="s">
        <v>127</v>
      </c>
      <c r="B89" s="108"/>
      <c r="C89" s="115"/>
      <c r="D89" s="96"/>
      <c r="E89" s="116">
        <v>406210</v>
      </c>
      <c r="F89" s="117"/>
      <c r="G89" s="116">
        <v>406210</v>
      </c>
      <c r="H89" s="117"/>
      <c r="I89" s="116">
        <v>406210</v>
      </c>
      <c r="J89" s="117"/>
      <c r="K89" s="116">
        <v>406210</v>
      </c>
      <c r="L89" s="117"/>
    </row>
    <row r="90" spans="1:12" ht="24" customHeight="1" thickTop="1">
      <c r="A90" s="108" t="s">
        <v>91</v>
      </c>
      <c r="B90" s="108"/>
      <c r="E90" s="112"/>
      <c r="F90" s="112"/>
      <c r="G90" s="112"/>
      <c r="H90" s="112"/>
      <c r="I90" s="105"/>
      <c r="J90" s="107"/>
      <c r="K90" s="112"/>
      <c r="L90" s="107"/>
    </row>
    <row r="91" spans="1:12" ht="24" customHeight="1">
      <c r="A91" s="108" t="s">
        <v>126</v>
      </c>
      <c r="B91" s="108"/>
      <c r="C91" s="103"/>
      <c r="E91" s="105">
        <f>'CE1'!C25</f>
        <v>406208</v>
      </c>
      <c r="F91" s="107"/>
      <c r="G91" s="105">
        <v>406208</v>
      </c>
      <c r="H91" s="107"/>
      <c r="I91" s="105">
        <f>'CE2'!C22</f>
        <v>406208</v>
      </c>
      <c r="J91" s="107"/>
      <c r="K91" s="105">
        <v>406208</v>
      </c>
      <c r="L91" s="107"/>
    </row>
    <row r="92" spans="1:12" ht="24" customHeight="1">
      <c r="A92" s="92" t="s">
        <v>92</v>
      </c>
      <c r="C92" s="103"/>
      <c r="E92" s="105">
        <f>'CE1'!E25</f>
        <v>1356909</v>
      </c>
      <c r="F92" s="106"/>
      <c r="G92" s="105">
        <v>1356909</v>
      </c>
      <c r="H92" s="106"/>
      <c r="I92" s="105">
        <f>'CE2'!E22</f>
        <v>1356909</v>
      </c>
      <c r="J92" s="107"/>
      <c r="K92" s="105">
        <v>1356909</v>
      </c>
      <c r="L92" s="107"/>
    </row>
    <row r="93" spans="1:12" ht="24" customHeight="1">
      <c r="A93" s="92" t="s">
        <v>93</v>
      </c>
      <c r="C93" s="103"/>
      <c r="E93" s="105">
        <f>'CE1'!G25</f>
        <v>96310</v>
      </c>
      <c r="F93" s="106"/>
      <c r="G93" s="105">
        <v>96310</v>
      </c>
      <c r="H93" s="106"/>
      <c r="I93" s="105">
        <f>'CE2'!G22</f>
        <v>96310</v>
      </c>
      <c r="J93" s="107"/>
      <c r="K93" s="105">
        <v>96310</v>
      </c>
      <c r="L93" s="107"/>
    </row>
    <row r="94" spans="1:12" ht="24" customHeight="1">
      <c r="A94" s="108" t="s">
        <v>23</v>
      </c>
      <c r="B94" s="108"/>
      <c r="E94" s="107"/>
      <c r="F94" s="107"/>
      <c r="G94" s="105"/>
      <c r="H94" s="107"/>
      <c r="I94" s="107"/>
      <c r="J94" s="107"/>
      <c r="K94" s="105"/>
      <c r="L94" s="107"/>
    </row>
    <row r="95" spans="1:12" ht="24" customHeight="1">
      <c r="A95" s="92" t="s">
        <v>24</v>
      </c>
      <c r="C95" s="103"/>
      <c r="E95" s="105">
        <f>'CE1'!I25</f>
        <v>40630</v>
      </c>
      <c r="F95" s="106"/>
      <c r="G95" s="105">
        <v>40630</v>
      </c>
      <c r="H95" s="106"/>
      <c r="I95" s="105">
        <f>'CE2'!I22</f>
        <v>40630</v>
      </c>
      <c r="J95" s="107"/>
      <c r="K95" s="105">
        <v>40630</v>
      </c>
      <c r="L95" s="107"/>
    </row>
    <row r="96" spans="1:12" ht="24" customHeight="1">
      <c r="A96" s="92" t="s">
        <v>148</v>
      </c>
      <c r="C96" s="103">
        <v>20</v>
      </c>
      <c r="E96" s="105">
        <f>'CE1'!K25</f>
        <v>120755</v>
      </c>
      <c r="F96" s="106"/>
      <c r="G96" s="105">
        <v>120755</v>
      </c>
      <c r="H96" s="106"/>
      <c r="I96" s="105">
        <f>'CE2'!K22</f>
        <v>120755</v>
      </c>
      <c r="J96" s="107"/>
      <c r="K96" s="105">
        <v>120755</v>
      </c>
      <c r="L96" s="107"/>
    </row>
    <row r="97" spans="1:12" ht="24" customHeight="1">
      <c r="A97" s="92" t="s">
        <v>25</v>
      </c>
      <c r="E97" s="132">
        <f>'CE1'!M25</f>
        <v>5741655</v>
      </c>
      <c r="F97" s="107"/>
      <c r="G97" s="105">
        <v>5644552</v>
      </c>
      <c r="H97" s="107"/>
      <c r="I97" s="107">
        <f>'CE2'!M22</f>
        <v>4897870</v>
      </c>
      <c r="J97" s="107"/>
      <c r="K97" s="105">
        <v>4780785</v>
      </c>
      <c r="L97" s="107"/>
    </row>
    <row r="98" spans="1:12" ht="24" customHeight="1">
      <c r="A98" s="92" t="s">
        <v>26</v>
      </c>
      <c r="C98" s="103">
        <v>20</v>
      </c>
      <c r="E98" s="105">
        <f>'CE1'!O25</f>
        <v>-120755</v>
      </c>
      <c r="F98" s="107"/>
      <c r="G98" s="105">
        <v>-120755</v>
      </c>
      <c r="H98" s="107"/>
      <c r="I98" s="105">
        <f>'CE2'!O22</f>
        <v>-120755</v>
      </c>
      <c r="J98" s="107"/>
      <c r="K98" s="105">
        <v>-120755</v>
      </c>
      <c r="L98" s="107"/>
    </row>
    <row r="99" spans="1:12" ht="24" customHeight="1">
      <c r="A99" s="92" t="s">
        <v>68</v>
      </c>
      <c r="C99" s="115"/>
      <c r="E99" s="109">
        <f>'CE1'!Q25+'CE1'!S25+'CE1'!U25</f>
        <v>26584</v>
      </c>
      <c r="F99" s="107"/>
      <c r="G99" s="105">
        <v>3765</v>
      </c>
      <c r="H99" s="107"/>
      <c r="I99" s="109">
        <f>'CE2'!Q22</f>
        <v>-17035</v>
      </c>
      <c r="J99" s="107"/>
      <c r="K99" s="105">
        <v>3765</v>
      </c>
      <c r="L99" s="107"/>
    </row>
    <row r="100" spans="1:12" ht="24" customHeight="1">
      <c r="A100" s="92" t="s">
        <v>104</v>
      </c>
      <c r="C100" s="115"/>
      <c r="E100" s="105">
        <f>SUM(E91:E99)</f>
        <v>7668296</v>
      </c>
      <c r="F100" s="107"/>
      <c r="G100" s="118">
        <f>SUM(G91:G99)</f>
        <v>7548374</v>
      </c>
      <c r="H100" s="107"/>
      <c r="I100" s="105">
        <f>SUM(I91:I99)</f>
        <v>6780892</v>
      </c>
      <c r="J100" s="107"/>
      <c r="K100" s="118">
        <f>SUM(K91:K99)</f>
        <v>6684607</v>
      </c>
      <c r="L100" s="107"/>
    </row>
    <row r="101" spans="1:12" ht="24" customHeight="1">
      <c r="A101" s="92" t="s">
        <v>105</v>
      </c>
      <c r="C101" s="115"/>
      <c r="E101" s="105">
        <f>'CE1'!Y25</f>
        <v>187382</v>
      </c>
      <c r="F101" s="107"/>
      <c r="G101" s="105">
        <v>200120</v>
      </c>
      <c r="H101" s="107"/>
      <c r="I101" s="105">
        <v>0</v>
      </c>
      <c r="J101" s="107"/>
      <c r="K101" s="105">
        <v>0</v>
      </c>
      <c r="L101" s="107"/>
    </row>
    <row r="102" spans="1:12" ht="24" customHeight="1">
      <c r="A102" s="102" t="s">
        <v>27</v>
      </c>
      <c r="B102" s="102"/>
      <c r="E102" s="110">
        <f>SUM(E100:E101)</f>
        <v>7855678</v>
      </c>
      <c r="F102" s="107"/>
      <c r="G102" s="110">
        <f>SUM(G100:G101)</f>
        <v>7748494</v>
      </c>
      <c r="H102" s="107"/>
      <c r="I102" s="110">
        <f>SUM(I100:I101)</f>
        <v>6780892</v>
      </c>
      <c r="J102" s="107"/>
      <c r="K102" s="110">
        <f>SUM(K100:K101)</f>
        <v>6684607</v>
      </c>
      <c r="L102" s="107"/>
    </row>
    <row r="103" spans="1:12" ht="24" customHeight="1" thickBot="1">
      <c r="A103" s="102" t="s">
        <v>28</v>
      </c>
      <c r="B103" s="102"/>
      <c r="E103" s="111">
        <f>SUM(E75,E102)</f>
        <v>11856188</v>
      </c>
      <c r="F103" s="107"/>
      <c r="G103" s="111">
        <f>SUM(G75,G102)</f>
        <v>11132872</v>
      </c>
      <c r="H103" s="107"/>
      <c r="I103" s="111">
        <f>SUM(I75,I102)</f>
        <v>8126211</v>
      </c>
      <c r="J103" s="107"/>
      <c r="K103" s="111">
        <f>SUM(K75,K102)</f>
        <v>7902531</v>
      </c>
      <c r="L103" s="107"/>
    </row>
    <row r="104" spans="1:12" ht="24" customHeight="1" thickTop="1">
      <c r="E104" s="119">
        <f>E103-E38</f>
        <v>0</v>
      </c>
      <c r="F104" s="107"/>
      <c r="G104" s="119">
        <f>G103-G38</f>
        <v>0</v>
      </c>
      <c r="H104" s="105"/>
      <c r="I104" s="105">
        <f>I103-I38</f>
        <v>0</v>
      </c>
      <c r="J104" s="107"/>
      <c r="K104" s="105">
        <f>K103-K38</f>
        <v>0</v>
      </c>
      <c r="L104" s="107"/>
    </row>
    <row r="105" spans="1:12" ht="24" customHeight="1">
      <c r="A105" s="92" t="s">
        <v>136</v>
      </c>
    </row>
    <row r="106" spans="1:12" ht="24" customHeight="1">
      <c r="I106" s="19"/>
      <c r="J106" s="19"/>
      <c r="K106" s="94"/>
      <c r="L106" s="19"/>
    </row>
    <row r="107" spans="1:12" ht="24" customHeight="1">
      <c r="A107" s="120"/>
      <c r="D107" s="121"/>
    </row>
    <row r="108" spans="1:12" ht="24" customHeight="1">
      <c r="D108" s="121"/>
    </row>
    <row r="109" spans="1:12" ht="24" customHeight="1">
      <c r="C109" s="121" t="s">
        <v>29</v>
      </c>
    </row>
    <row r="110" spans="1:12" ht="24" customHeight="1">
      <c r="A110" s="120"/>
    </row>
    <row r="113" spans="5:11" ht="24" customHeight="1">
      <c r="E113" s="9"/>
      <c r="F113" s="9"/>
      <c r="G113" s="9"/>
      <c r="H113" s="20"/>
      <c r="I113" s="9"/>
      <c r="J113" s="9"/>
      <c r="K113" s="9"/>
    </row>
  </sheetData>
  <mergeCells count="6">
    <mergeCell ref="E5:H5"/>
    <mergeCell ref="I5:K5"/>
    <mergeCell ref="E45:H45"/>
    <mergeCell ref="I45:K45"/>
    <mergeCell ref="E82:H82"/>
    <mergeCell ref="I82:K82"/>
  </mergeCells>
  <printOptions horizontalCentered="1"/>
  <pageMargins left="0.66" right="0.28000000000000003" top="0.78740157480314998" bottom="0.2" header="0.31496062992126" footer="0.31496062992126"/>
  <pageSetup paperSize="9" scale="76" orientation="portrait" r:id="rId1"/>
  <rowBreaks count="2" manualBreakCount="2">
    <brk id="40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4"/>
  <sheetViews>
    <sheetView showGridLines="0" view="pageBreakPreview" zoomScaleNormal="55" zoomScaleSheetLayoutView="100" workbookViewId="0"/>
  </sheetViews>
  <sheetFormatPr defaultColWidth="10.5546875" defaultRowHeight="24" customHeight="1"/>
  <cols>
    <col min="1" max="1" width="52.6640625" style="5" customWidth="1"/>
    <col min="2" max="2" width="7.44140625" style="5" customWidth="1"/>
    <col min="3" max="3" width="1.5546875" style="5" customWidth="1"/>
    <col min="4" max="4" width="14.5546875" style="5" customWidth="1"/>
    <col min="5" max="5" width="1.44140625" style="5" customWidth="1"/>
    <col min="6" max="6" width="14.5546875" style="5" customWidth="1"/>
    <col min="7" max="7" width="1.44140625" style="5" customWidth="1"/>
    <col min="8" max="8" width="14.5546875" style="5" customWidth="1"/>
    <col min="9" max="9" width="1.44140625" style="5" customWidth="1"/>
    <col min="10" max="10" width="14.5546875" style="5" customWidth="1"/>
    <col min="11" max="11" width="1.44140625" style="5" customWidth="1"/>
    <col min="12" max="12" width="10.5546875" style="5"/>
    <col min="13" max="13" width="2.44140625" style="5" customWidth="1"/>
    <col min="14" max="16" width="10.5546875" style="5"/>
    <col min="17" max="17" width="2.44140625" style="5" customWidth="1"/>
    <col min="18" max="16384" width="10.5546875" style="5"/>
  </cols>
  <sheetData>
    <row r="1" spans="1:18" ht="24" customHeight="1">
      <c r="A1" s="11"/>
      <c r="J1" s="13" t="s">
        <v>71</v>
      </c>
    </row>
    <row r="2" spans="1:18" ht="24" customHeight="1">
      <c r="A2" s="2" t="s">
        <v>52</v>
      </c>
      <c r="B2" s="3"/>
      <c r="C2" s="3"/>
      <c r="D2" s="4"/>
      <c r="E2" s="3"/>
      <c r="F2" s="4"/>
      <c r="G2" s="3"/>
      <c r="H2" s="3"/>
      <c r="I2" s="3"/>
      <c r="J2" s="3"/>
      <c r="K2" s="3"/>
    </row>
    <row r="3" spans="1:18" ht="24" customHeight="1">
      <c r="A3" s="6" t="s">
        <v>64</v>
      </c>
      <c r="B3" s="3"/>
      <c r="C3" s="3"/>
      <c r="D3" s="4"/>
      <c r="E3" s="3"/>
      <c r="F3" s="4"/>
      <c r="G3" s="3"/>
      <c r="H3" s="3"/>
      <c r="I3" s="3"/>
      <c r="J3" s="3"/>
      <c r="K3" s="3"/>
    </row>
    <row r="4" spans="1:18" ht="24" customHeight="1">
      <c r="A4" s="10" t="s">
        <v>223</v>
      </c>
      <c r="B4" s="3"/>
      <c r="C4" s="3"/>
      <c r="D4" s="4"/>
      <c r="E4" s="3"/>
      <c r="F4" s="4"/>
      <c r="G4" s="3"/>
      <c r="H4" s="3"/>
      <c r="I4" s="3"/>
      <c r="J4" s="3"/>
      <c r="K4" s="3"/>
    </row>
    <row r="5" spans="1:18" ht="24" customHeight="1">
      <c r="B5" s="3"/>
      <c r="C5" s="3"/>
      <c r="D5" s="4"/>
      <c r="E5" s="3"/>
      <c r="F5" s="4"/>
      <c r="G5" s="3"/>
      <c r="H5" s="3"/>
      <c r="I5" s="3"/>
      <c r="J5" s="7" t="s">
        <v>151</v>
      </c>
      <c r="K5" s="3"/>
    </row>
    <row r="6" spans="1:18" ht="24" customHeight="1">
      <c r="A6" s="3"/>
      <c r="C6" s="8"/>
      <c r="D6" s="21"/>
      <c r="E6" s="84" t="s">
        <v>0</v>
      </c>
      <c r="F6" s="21"/>
      <c r="G6" s="22"/>
      <c r="H6" s="21"/>
      <c r="I6" s="84" t="s">
        <v>1</v>
      </c>
      <c r="J6" s="21"/>
      <c r="K6" s="3"/>
    </row>
    <row r="7" spans="1:18" s="23" customFormat="1" ht="24" customHeight="1">
      <c r="B7" s="24" t="s">
        <v>2</v>
      </c>
      <c r="C7" s="25"/>
      <c r="D7" s="26">
        <v>2566</v>
      </c>
      <c r="E7" s="27"/>
      <c r="F7" s="26">
        <v>2565</v>
      </c>
      <c r="G7" s="27"/>
      <c r="H7" s="26">
        <v>2566</v>
      </c>
      <c r="I7" s="27"/>
      <c r="J7" s="26">
        <v>2565</v>
      </c>
      <c r="K7" s="3"/>
    </row>
    <row r="8" spans="1:18" ht="24" customHeight="1">
      <c r="A8" s="86" t="s">
        <v>195</v>
      </c>
      <c r="B8" s="24"/>
      <c r="C8" s="25"/>
      <c r="D8" s="26"/>
      <c r="E8" s="27"/>
      <c r="F8" s="26"/>
      <c r="G8" s="27"/>
      <c r="H8" s="26"/>
      <c r="I8" s="27"/>
      <c r="J8" s="26"/>
      <c r="K8" s="27"/>
    </row>
    <row r="9" spans="1:18" ht="24" customHeight="1">
      <c r="A9" s="28" t="s">
        <v>30</v>
      </c>
      <c r="B9" s="24"/>
      <c r="C9" s="29"/>
      <c r="D9" s="29"/>
      <c r="E9" s="29"/>
      <c r="F9" s="29"/>
      <c r="G9" s="29"/>
      <c r="H9" s="29"/>
      <c r="I9" s="29"/>
      <c r="J9" s="29"/>
      <c r="K9" s="29"/>
    </row>
    <row r="10" spans="1:18" ht="24" customHeight="1">
      <c r="A10" s="30" t="s">
        <v>31</v>
      </c>
      <c r="B10" s="31"/>
      <c r="C10" s="85"/>
      <c r="D10" s="13">
        <v>604473</v>
      </c>
      <c r="E10" s="32"/>
      <c r="F10" s="13">
        <v>584316</v>
      </c>
      <c r="G10" s="32"/>
      <c r="H10" s="13">
        <v>604473</v>
      </c>
      <c r="I10" s="32"/>
      <c r="J10" s="13">
        <v>584316</v>
      </c>
      <c r="K10" s="32"/>
    </row>
    <row r="11" spans="1:18" ht="24" customHeight="1">
      <c r="A11" s="30" t="s">
        <v>32</v>
      </c>
      <c r="B11" s="31"/>
      <c r="C11" s="85"/>
      <c r="D11" s="13">
        <v>57821</v>
      </c>
      <c r="E11" s="32"/>
      <c r="F11" s="13">
        <v>58312</v>
      </c>
      <c r="G11" s="32"/>
      <c r="H11" s="13">
        <v>3238</v>
      </c>
      <c r="I11" s="32"/>
      <c r="J11" s="13">
        <v>7106</v>
      </c>
      <c r="K11" s="32"/>
    </row>
    <row r="12" spans="1:18" ht="24" customHeight="1">
      <c r="A12" s="30" t="s">
        <v>139</v>
      </c>
      <c r="B12" s="31"/>
      <c r="C12" s="85"/>
      <c r="D12" s="13">
        <v>31730</v>
      </c>
      <c r="E12" s="32"/>
      <c r="F12" s="13">
        <v>27000</v>
      </c>
      <c r="G12" s="32"/>
      <c r="H12" s="13">
        <v>0</v>
      </c>
      <c r="I12" s="32"/>
      <c r="J12" s="13">
        <v>0</v>
      </c>
      <c r="K12" s="32"/>
    </row>
    <row r="13" spans="1:18" ht="24" customHeight="1">
      <c r="A13" s="30" t="s">
        <v>33</v>
      </c>
      <c r="B13" s="31"/>
      <c r="C13" s="85"/>
      <c r="D13" s="13"/>
      <c r="E13" s="32"/>
      <c r="F13" s="13"/>
      <c r="G13" s="32"/>
      <c r="H13" s="13"/>
      <c r="I13" s="32"/>
      <c r="J13" s="13"/>
      <c r="K13" s="32"/>
    </row>
    <row r="14" spans="1:18" ht="24" customHeight="1">
      <c r="A14" s="30" t="s">
        <v>53</v>
      </c>
      <c r="B14" s="31"/>
      <c r="C14" s="85"/>
      <c r="D14" s="13">
        <v>6595</v>
      </c>
      <c r="E14" s="32"/>
      <c r="F14" s="13">
        <v>6065</v>
      </c>
      <c r="G14" s="32"/>
      <c r="H14" s="13">
        <v>10287</v>
      </c>
      <c r="I14" s="32"/>
      <c r="J14" s="13">
        <v>10963</v>
      </c>
      <c r="K14" s="32"/>
      <c r="L14" s="75"/>
      <c r="N14" s="9"/>
      <c r="Q14" s="75"/>
      <c r="R14" s="75"/>
    </row>
    <row r="15" spans="1:18" ht="24" customHeight="1">
      <c r="A15" s="30" t="s">
        <v>197</v>
      </c>
      <c r="B15" s="31"/>
      <c r="C15" s="85"/>
      <c r="D15" s="13">
        <v>108915</v>
      </c>
      <c r="E15" s="32"/>
      <c r="F15" s="13">
        <v>0</v>
      </c>
      <c r="G15" s="32"/>
      <c r="H15" s="13">
        <v>109202</v>
      </c>
      <c r="I15" s="32"/>
      <c r="J15" s="13">
        <v>0</v>
      </c>
      <c r="K15" s="32"/>
      <c r="L15" s="75"/>
      <c r="N15" s="9"/>
      <c r="Q15" s="75"/>
      <c r="R15" s="75"/>
    </row>
    <row r="16" spans="1:18" ht="24" customHeight="1">
      <c r="A16" s="30" t="s">
        <v>34</v>
      </c>
      <c r="B16" s="31"/>
      <c r="C16" s="85"/>
      <c r="D16" s="13">
        <v>2354</v>
      </c>
      <c r="E16" s="32"/>
      <c r="F16" s="13">
        <f>12806-2344</f>
        <v>10462</v>
      </c>
      <c r="G16" s="32"/>
      <c r="H16" s="13">
        <v>3181</v>
      </c>
      <c r="I16" s="32"/>
      <c r="J16" s="13">
        <v>10754</v>
      </c>
      <c r="K16" s="32"/>
      <c r="L16" s="75"/>
      <c r="N16" s="9"/>
      <c r="Q16" s="75"/>
      <c r="R16" s="75"/>
    </row>
    <row r="17" spans="1:11" ht="24" customHeight="1">
      <c r="A17" s="28" t="s">
        <v>35</v>
      </c>
      <c r="B17" s="33"/>
      <c r="C17" s="34"/>
      <c r="D17" s="35">
        <f>SUM(D10:D16)</f>
        <v>811888</v>
      </c>
      <c r="E17" s="32"/>
      <c r="F17" s="35">
        <f>SUM(F10:F16)</f>
        <v>686155</v>
      </c>
      <c r="G17" s="32"/>
      <c r="H17" s="35">
        <f>SUM(H10:H16)</f>
        <v>730381</v>
      </c>
      <c r="I17" s="32"/>
      <c r="J17" s="35">
        <f>SUM(J10:J16)</f>
        <v>613139</v>
      </c>
      <c r="K17" s="32"/>
    </row>
    <row r="18" spans="1:11" ht="24" customHeight="1">
      <c r="A18" s="28" t="s">
        <v>36</v>
      </c>
      <c r="B18" s="33"/>
      <c r="C18" s="34"/>
      <c r="D18" s="36"/>
      <c r="E18" s="32"/>
      <c r="F18" s="36"/>
      <c r="G18" s="32"/>
      <c r="H18" s="36"/>
      <c r="I18" s="32"/>
      <c r="J18" s="36"/>
      <c r="K18" s="32"/>
    </row>
    <row r="19" spans="1:11" ht="24" customHeight="1">
      <c r="A19" s="30" t="s">
        <v>157</v>
      </c>
      <c r="B19" s="37"/>
      <c r="C19" s="85"/>
      <c r="D19" s="13">
        <v>676817</v>
      </c>
      <c r="E19" s="36"/>
      <c r="F19" s="13">
        <v>666051</v>
      </c>
      <c r="G19" s="32"/>
      <c r="H19" s="13">
        <v>677487</v>
      </c>
      <c r="I19" s="32"/>
      <c r="J19" s="13">
        <v>666084</v>
      </c>
      <c r="K19" s="32"/>
    </row>
    <row r="20" spans="1:11" ht="24" customHeight="1">
      <c r="A20" s="30" t="s">
        <v>158</v>
      </c>
      <c r="B20" s="37"/>
      <c r="C20" s="85"/>
      <c r="D20" s="13">
        <v>52343</v>
      </c>
      <c r="E20" s="36"/>
      <c r="F20" s="13">
        <v>42898</v>
      </c>
      <c r="G20" s="32"/>
      <c r="H20" s="13">
        <v>52343</v>
      </c>
      <c r="I20" s="32"/>
      <c r="J20" s="13">
        <v>42898</v>
      </c>
      <c r="K20" s="32"/>
    </row>
    <row r="21" spans="1:11" ht="24" customHeight="1">
      <c r="A21" s="30" t="s">
        <v>37</v>
      </c>
      <c r="B21" s="37"/>
      <c r="C21" s="85"/>
      <c r="D21" s="13">
        <v>31506</v>
      </c>
      <c r="E21" s="36"/>
      <c r="F21" s="13">
        <v>38257</v>
      </c>
      <c r="G21" s="32"/>
      <c r="H21" s="13">
        <v>643</v>
      </c>
      <c r="I21" s="32"/>
      <c r="J21" s="13">
        <v>6658</v>
      </c>
      <c r="K21" s="32"/>
    </row>
    <row r="22" spans="1:11" ht="24" customHeight="1">
      <c r="A22" s="30" t="s">
        <v>159</v>
      </c>
      <c r="B22" s="37"/>
      <c r="C22" s="85"/>
      <c r="D22" s="13">
        <v>14576</v>
      </c>
      <c r="E22" s="36"/>
      <c r="F22" s="13">
        <v>12635</v>
      </c>
      <c r="G22" s="32"/>
      <c r="H22" s="13">
        <v>0</v>
      </c>
      <c r="I22" s="32"/>
      <c r="J22" s="13">
        <v>0</v>
      </c>
      <c r="K22" s="32"/>
    </row>
    <row r="23" spans="1:11" ht="24" customHeight="1">
      <c r="A23" s="30" t="s">
        <v>122</v>
      </c>
      <c r="B23" s="37"/>
      <c r="C23" s="85"/>
      <c r="D23" s="13">
        <v>1519</v>
      </c>
      <c r="E23" s="36"/>
      <c r="F23" s="13">
        <v>1742</v>
      </c>
      <c r="G23" s="32"/>
      <c r="H23" s="13">
        <v>0</v>
      </c>
      <c r="I23" s="32"/>
      <c r="J23" s="13">
        <v>0</v>
      </c>
      <c r="K23" s="32"/>
    </row>
    <row r="24" spans="1:11" ht="24" customHeight="1">
      <c r="A24" s="30" t="s">
        <v>38</v>
      </c>
      <c r="B24" s="37"/>
      <c r="C24" s="85"/>
      <c r="D24" s="13">
        <v>51314</v>
      </c>
      <c r="E24" s="36"/>
      <c r="F24" s="13">
        <f>68164-89</f>
        <v>68075</v>
      </c>
      <c r="G24" s="32"/>
      <c r="H24" s="13">
        <v>26613</v>
      </c>
      <c r="I24" s="32"/>
      <c r="J24" s="13">
        <v>25173</v>
      </c>
      <c r="K24" s="32"/>
    </row>
    <row r="25" spans="1:11" ht="24" customHeight="1">
      <c r="A25" s="30" t="s">
        <v>198</v>
      </c>
      <c r="B25" s="37"/>
      <c r="C25" s="85"/>
      <c r="D25" s="13">
        <v>0</v>
      </c>
      <c r="E25" s="36"/>
      <c r="F25" s="13">
        <v>11078</v>
      </c>
      <c r="G25" s="32"/>
      <c r="H25" s="13">
        <v>0</v>
      </c>
      <c r="I25" s="32"/>
      <c r="J25" s="13">
        <v>11415</v>
      </c>
      <c r="K25" s="32"/>
    </row>
    <row r="26" spans="1:11" ht="24" customHeight="1">
      <c r="A26" s="30" t="s">
        <v>199</v>
      </c>
      <c r="B26" s="37"/>
      <c r="C26" s="85"/>
      <c r="D26" s="13">
        <v>6067</v>
      </c>
      <c r="E26" s="36"/>
      <c r="F26" s="13">
        <v>34574</v>
      </c>
      <c r="G26" s="32"/>
      <c r="H26" s="13">
        <v>4831</v>
      </c>
      <c r="I26" s="32"/>
      <c r="J26" s="13">
        <v>33318</v>
      </c>
      <c r="K26" s="32"/>
    </row>
    <row r="27" spans="1:11" ht="24" customHeight="1">
      <c r="A27" s="28" t="s">
        <v>39</v>
      </c>
      <c r="B27" s="33"/>
      <c r="C27" s="34"/>
      <c r="D27" s="35">
        <f>SUM(D19:E26)</f>
        <v>834142</v>
      </c>
      <c r="E27" s="32"/>
      <c r="F27" s="35">
        <f>SUM(F19:G26)</f>
        <v>875310</v>
      </c>
      <c r="G27" s="32"/>
      <c r="H27" s="35">
        <f>SUM(H19:I26)</f>
        <v>761917</v>
      </c>
      <c r="I27" s="32"/>
      <c r="J27" s="35">
        <f>SUM(J19:K26)</f>
        <v>785546</v>
      </c>
      <c r="K27" s="32"/>
    </row>
    <row r="28" spans="1:11" ht="24" customHeight="1">
      <c r="A28" s="28" t="s">
        <v>256</v>
      </c>
      <c r="B28" s="33"/>
      <c r="C28" s="34"/>
      <c r="D28" s="32">
        <f>D17-D27</f>
        <v>-22254</v>
      </c>
      <c r="E28" s="32"/>
      <c r="F28" s="32">
        <f>F17-F27</f>
        <v>-189155</v>
      </c>
      <c r="G28" s="32"/>
      <c r="H28" s="32">
        <f>H17-H27</f>
        <v>-31536</v>
      </c>
      <c r="I28" s="32"/>
      <c r="J28" s="32">
        <f>J17-J27</f>
        <v>-172407</v>
      </c>
      <c r="K28" s="32"/>
    </row>
    <row r="29" spans="1:11" ht="24" customHeight="1">
      <c r="A29" s="1" t="s">
        <v>196</v>
      </c>
      <c r="B29" s="39">
        <v>11</v>
      </c>
      <c r="C29" s="34"/>
      <c r="D29" s="32">
        <v>-14093</v>
      </c>
      <c r="E29" s="32"/>
      <c r="F29" s="32">
        <v>-10</v>
      </c>
      <c r="G29" s="32"/>
      <c r="H29" s="32">
        <v>0</v>
      </c>
      <c r="I29" s="32"/>
      <c r="J29" s="32">
        <v>0</v>
      </c>
      <c r="K29" s="32"/>
    </row>
    <row r="30" spans="1:11" ht="24" customHeight="1">
      <c r="A30" s="1" t="s">
        <v>210</v>
      </c>
      <c r="B30" s="39">
        <v>12</v>
      </c>
      <c r="C30" s="34"/>
      <c r="D30" s="32">
        <v>4586</v>
      </c>
      <c r="E30" s="32"/>
      <c r="F30" s="32">
        <v>8050</v>
      </c>
      <c r="G30" s="32"/>
      <c r="H30" s="32">
        <v>0</v>
      </c>
      <c r="I30" s="32"/>
      <c r="J30" s="32">
        <v>0</v>
      </c>
      <c r="K30" s="32"/>
    </row>
    <row r="31" spans="1:11" ht="24" customHeight="1">
      <c r="A31" s="1" t="s">
        <v>140</v>
      </c>
      <c r="B31" s="33"/>
      <c r="C31" s="34"/>
      <c r="D31" s="32">
        <v>19749</v>
      </c>
      <c r="E31" s="32"/>
      <c r="F31" s="32">
        <v>15111</v>
      </c>
      <c r="G31" s="32"/>
      <c r="H31" s="32">
        <v>38017</v>
      </c>
      <c r="I31" s="32"/>
      <c r="J31" s="32">
        <v>28156</v>
      </c>
      <c r="K31" s="32"/>
    </row>
    <row r="32" spans="1:11" ht="24" customHeight="1">
      <c r="A32" s="1" t="s">
        <v>141</v>
      </c>
      <c r="B32" s="33"/>
      <c r="C32" s="34"/>
      <c r="D32" s="38">
        <v>-16904</v>
      </c>
      <c r="E32" s="32"/>
      <c r="F32" s="38">
        <v>-10244</v>
      </c>
      <c r="G32" s="32"/>
      <c r="H32" s="38">
        <v>-12582</v>
      </c>
      <c r="I32" s="32"/>
      <c r="J32" s="38">
        <v>-6803</v>
      </c>
      <c r="K32" s="32"/>
    </row>
    <row r="33" spans="1:11" ht="24" customHeight="1">
      <c r="A33" s="28" t="s">
        <v>246</v>
      </c>
      <c r="C33" s="34"/>
      <c r="D33" s="32">
        <f>SUM(D28:D32)</f>
        <v>-28916</v>
      </c>
      <c r="E33" s="32"/>
      <c r="F33" s="32">
        <f>SUM(F28:F32)</f>
        <v>-176248</v>
      </c>
      <c r="G33" s="32"/>
      <c r="H33" s="32">
        <f>SUM(H28:H32)</f>
        <v>-6101</v>
      </c>
      <c r="I33" s="32"/>
      <c r="J33" s="32">
        <f>SUM(J28:J32)</f>
        <v>-151054</v>
      </c>
      <c r="K33" s="32"/>
    </row>
    <row r="34" spans="1:11" ht="24" customHeight="1">
      <c r="A34" s="1" t="s">
        <v>193</v>
      </c>
      <c r="B34" s="39">
        <v>21</v>
      </c>
      <c r="C34" s="34"/>
      <c r="D34" s="36">
        <v>-2672</v>
      </c>
      <c r="E34" s="32"/>
      <c r="F34" s="36">
        <v>3963</v>
      </c>
      <c r="G34" s="32"/>
      <c r="H34" s="36">
        <v>883</v>
      </c>
      <c r="I34" s="32"/>
      <c r="J34" s="36">
        <v>7982</v>
      </c>
      <c r="K34" s="32"/>
    </row>
    <row r="35" spans="1:11" ht="24" customHeight="1">
      <c r="A35" s="28" t="s">
        <v>150</v>
      </c>
      <c r="B35" s="39"/>
      <c r="C35" s="34"/>
      <c r="D35" s="35">
        <f>SUM(D33:D34)</f>
        <v>-31588</v>
      </c>
      <c r="E35" s="32"/>
      <c r="F35" s="35">
        <f>SUM(F33:F34)</f>
        <v>-172285</v>
      </c>
      <c r="G35" s="32"/>
      <c r="H35" s="35">
        <f>SUM(H33:H34)</f>
        <v>-5218</v>
      </c>
      <c r="I35" s="32"/>
      <c r="J35" s="35">
        <f>SUM(J33:J34)</f>
        <v>-143072</v>
      </c>
      <c r="K35" s="32"/>
    </row>
    <row r="36" spans="1:11" ht="24" customHeight="1">
      <c r="A36" s="28"/>
      <c r="B36" s="39"/>
      <c r="C36" s="34"/>
      <c r="D36" s="32"/>
      <c r="E36" s="32"/>
      <c r="F36" s="32"/>
      <c r="G36" s="32"/>
      <c r="H36" s="32"/>
      <c r="I36" s="32"/>
      <c r="J36" s="32"/>
      <c r="K36" s="32"/>
    </row>
    <row r="37" spans="1:11" ht="24" customHeight="1">
      <c r="A37" s="5" t="s">
        <v>136</v>
      </c>
      <c r="B37" s="39"/>
      <c r="C37" s="34"/>
      <c r="D37" s="32"/>
      <c r="E37" s="32"/>
      <c r="F37" s="32"/>
      <c r="G37" s="32"/>
      <c r="H37" s="32"/>
      <c r="I37" s="32"/>
      <c r="J37" s="32"/>
      <c r="K37" s="32"/>
    </row>
    <row r="38" spans="1:11" ht="24" customHeight="1">
      <c r="A38" s="11"/>
      <c r="J38" s="13" t="s">
        <v>71</v>
      </c>
    </row>
    <row r="39" spans="1:11" ht="24" customHeight="1">
      <c r="A39" s="2" t="s">
        <v>52</v>
      </c>
      <c r="B39" s="3"/>
      <c r="C39" s="3"/>
      <c r="D39" s="4"/>
      <c r="E39" s="3"/>
      <c r="F39" s="4"/>
      <c r="G39" s="3"/>
      <c r="H39" s="3"/>
      <c r="I39" s="3"/>
      <c r="J39" s="3"/>
      <c r="K39" s="3"/>
    </row>
    <row r="40" spans="1:11" ht="24" customHeight="1">
      <c r="A40" s="6" t="s">
        <v>209</v>
      </c>
      <c r="B40" s="3"/>
      <c r="C40" s="3"/>
      <c r="D40" s="4"/>
      <c r="E40" s="3"/>
      <c r="F40" s="4"/>
      <c r="G40" s="3"/>
      <c r="H40" s="3"/>
      <c r="I40" s="3"/>
      <c r="J40" s="3"/>
      <c r="K40" s="3"/>
    </row>
    <row r="41" spans="1:11" ht="24" customHeight="1">
      <c r="A41" s="10" t="s">
        <v>223</v>
      </c>
      <c r="B41" s="3"/>
      <c r="C41" s="3"/>
      <c r="D41" s="4"/>
      <c r="E41" s="3"/>
      <c r="F41" s="4"/>
      <c r="G41" s="3"/>
      <c r="H41" s="3"/>
      <c r="I41" s="3"/>
      <c r="J41" s="3"/>
      <c r="K41" s="3"/>
    </row>
    <row r="42" spans="1:11" ht="24" customHeight="1">
      <c r="B42" s="3"/>
      <c r="C42" s="3"/>
      <c r="D42" s="4"/>
      <c r="E42" s="3"/>
      <c r="F42" s="4"/>
      <c r="G42" s="3"/>
      <c r="H42" s="3"/>
      <c r="I42" s="3"/>
      <c r="J42" s="7" t="s">
        <v>151</v>
      </c>
      <c r="K42" s="3"/>
    </row>
    <row r="43" spans="1:11" ht="24" customHeight="1">
      <c r="A43" s="3"/>
      <c r="C43" s="8"/>
      <c r="D43" s="21"/>
      <c r="E43" s="84" t="s">
        <v>0</v>
      </c>
      <c r="F43" s="21"/>
      <c r="G43" s="22"/>
      <c r="H43" s="21"/>
      <c r="I43" s="84" t="s">
        <v>1</v>
      </c>
      <c r="J43" s="21"/>
      <c r="K43" s="3"/>
    </row>
    <row r="44" spans="1:11" s="23" customFormat="1" ht="24" customHeight="1">
      <c r="B44" s="24" t="s">
        <v>2</v>
      </c>
      <c r="C44" s="25"/>
      <c r="D44" s="26">
        <v>2566</v>
      </c>
      <c r="E44" s="27"/>
      <c r="F44" s="26">
        <v>2565</v>
      </c>
      <c r="G44" s="27"/>
      <c r="H44" s="26">
        <v>2566</v>
      </c>
      <c r="I44" s="27"/>
      <c r="J44" s="26">
        <v>2565</v>
      </c>
      <c r="K44" s="3"/>
    </row>
    <row r="45" spans="1:11" ht="24" customHeight="1">
      <c r="A45" s="28" t="s">
        <v>65</v>
      </c>
      <c r="B45" s="39"/>
      <c r="C45" s="34"/>
      <c r="D45" s="32"/>
      <c r="E45" s="32"/>
      <c r="F45" s="32"/>
      <c r="G45" s="32"/>
      <c r="H45" s="32"/>
      <c r="I45" s="32"/>
      <c r="J45" s="32"/>
      <c r="K45" s="32"/>
    </row>
    <row r="46" spans="1:11" ht="24" customHeight="1">
      <c r="A46" s="127" t="s">
        <v>231</v>
      </c>
      <c r="B46" s="39"/>
      <c r="C46" s="34"/>
      <c r="D46" s="32"/>
      <c r="E46" s="32"/>
      <c r="F46" s="32"/>
      <c r="G46" s="32"/>
      <c r="H46" s="32"/>
      <c r="I46" s="32"/>
      <c r="J46" s="32"/>
      <c r="K46" s="32"/>
    </row>
    <row r="47" spans="1:11" ht="24" customHeight="1">
      <c r="A47" s="124" t="s">
        <v>232</v>
      </c>
      <c r="B47" s="39"/>
      <c r="C47" s="34"/>
      <c r="D47" s="32"/>
      <c r="E47" s="32"/>
      <c r="F47" s="32"/>
      <c r="G47" s="32"/>
      <c r="H47" s="32"/>
      <c r="I47" s="32"/>
      <c r="J47" s="32"/>
      <c r="K47" s="32"/>
    </row>
    <row r="48" spans="1:11" ht="24" customHeight="1">
      <c r="A48" s="126" t="s">
        <v>233</v>
      </c>
      <c r="B48" s="39"/>
      <c r="C48" s="34"/>
      <c r="D48" s="32">
        <v>-704</v>
      </c>
      <c r="E48" s="32"/>
      <c r="F48" s="125">
        <v>0</v>
      </c>
      <c r="G48" s="125"/>
      <c r="H48" s="125">
        <v>0</v>
      </c>
      <c r="I48" s="125"/>
      <c r="J48" s="125">
        <v>0</v>
      </c>
      <c r="K48" s="32"/>
    </row>
    <row r="49" spans="1:15" ht="24" customHeight="1">
      <c r="A49" s="126" t="s">
        <v>257</v>
      </c>
      <c r="B49" s="39"/>
      <c r="C49" s="34"/>
      <c r="D49" s="32"/>
      <c r="E49" s="32"/>
      <c r="F49" s="125"/>
      <c r="G49" s="125"/>
      <c r="H49" s="125"/>
      <c r="I49" s="125"/>
      <c r="J49" s="125"/>
      <c r="K49" s="32"/>
    </row>
    <row r="50" spans="1:15" ht="24" customHeight="1">
      <c r="A50" s="41" t="s">
        <v>258</v>
      </c>
      <c r="B50" s="39"/>
      <c r="C50" s="34"/>
      <c r="D50" s="32">
        <v>40767</v>
      </c>
      <c r="E50" s="32"/>
      <c r="F50" s="125">
        <v>0</v>
      </c>
      <c r="G50" s="125"/>
      <c r="H50" s="125">
        <v>0</v>
      </c>
      <c r="I50" s="125"/>
      <c r="J50" s="125">
        <v>0</v>
      </c>
      <c r="K50" s="32"/>
    </row>
    <row r="51" spans="1:15" ht="24" customHeight="1">
      <c r="A51" s="40" t="s">
        <v>142</v>
      </c>
      <c r="B51" s="39"/>
      <c r="C51" s="34"/>
      <c r="D51" s="32"/>
      <c r="E51" s="32"/>
      <c r="F51" s="32"/>
      <c r="G51" s="32"/>
      <c r="H51" s="32"/>
      <c r="I51" s="32"/>
      <c r="J51" s="32"/>
      <c r="K51" s="32"/>
    </row>
    <row r="52" spans="1:15" ht="24" customHeight="1">
      <c r="A52" s="41" t="s">
        <v>247</v>
      </c>
      <c r="B52" s="39"/>
      <c r="C52" s="34"/>
      <c r="D52" s="32"/>
      <c r="E52" s="32"/>
      <c r="F52" s="32"/>
      <c r="G52" s="32"/>
      <c r="H52" s="32"/>
      <c r="I52" s="32"/>
      <c r="J52" s="32"/>
      <c r="K52" s="32"/>
    </row>
    <row r="53" spans="1:15" ht="24" customHeight="1">
      <c r="A53" s="41" t="s">
        <v>143</v>
      </c>
      <c r="B53" s="39"/>
      <c r="C53" s="34"/>
      <c r="D53" s="32">
        <v>-9074</v>
      </c>
      <c r="E53" s="32"/>
      <c r="F53" s="125">
        <v>-14777</v>
      </c>
      <c r="G53" s="125"/>
      <c r="H53" s="125">
        <v>-9074</v>
      </c>
      <c r="I53" s="125"/>
      <c r="J53" s="125">
        <v>-14777</v>
      </c>
      <c r="K53" s="32"/>
    </row>
    <row r="54" spans="1:15" ht="24" customHeight="1">
      <c r="A54" s="28" t="s">
        <v>80</v>
      </c>
      <c r="B54" s="39"/>
      <c r="C54" s="34"/>
      <c r="D54" s="35">
        <f>SUM(D48:D53)</f>
        <v>30989</v>
      </c>
      <c r="E54" s="32"/>
      <c r="F54" s="35">
        <f>SUM(F48:F53)</f>
        <v>-14777</v>
      </c>
      <c r="G54" s="32"/>
      <c r="H54" s="35">
        <f>SUM(H48:H53)</f>
        <v>-9074</v>
      </c>
      <c r="I54" s="32"/>
      <c r="J54" s="35">
        <f>SUM(J48:J53)</f>
        <v>-14777</v>
      </c>
      <c r="K54" s="32"/>
    </row>
    <row r="55" spans="1:15" ht="24" customHeight="1">
      <c r="A55" s="28"/>
      <c r="B55" s="39"/>
      <c r="C55" s="34"/>
      <c r="D55" s="32"/>
      <c r="E55" s="32"/>
      <c r="F55" s="32"/>
      <c r="G55" s="32"/>
      <c r="H55" s="32"/>
      <c r="I55" s="32"/>
      <c r="J55" s="32"/>
      <c r="K55" s="32"/>
    </row>
    <row r="56" spans="1:15" ht="24" customHeight="1" thickBot="1">
      <c r="A56" s="28" t="s">
        <v>77</v>
      </c>
      <c r="B56" s="39"/>
      <c r="C56" s="34"/>
      <c r="D56" s="42">
        <f>D35+D54</f>
        <v>-599</v>
      </c>
      <c r="E56" s="17"/>
      <c r="F56" s="42">
        <f>F35+F54</f>
        <v>-187062</v>
      </c>
      <c r="G56" s="17"/>
      <c r="H56" s="42">
        <f>H35+H54</f>
        <v>-14292</v>
      </c>
      <c r="I56" s="17"/>
      <c r="J56" s="42">
        <f>J35+J54</f>
        <v>-157849</v>
      </c>
      <c r="K56" s="17"/>
    </row>
    <row r="57" spans="1:15" ht="24" customHeight="1" thickTop="1">
      <c r="A57" s="28"/>
      <c r="B57" s="39"/>
      <c r="C57" s="34"/>
      <c r="D57" s="14"/>
      <c r="E57" s="17"/>
      <c r="F57" s="14"/>
      <c r="G57" s="17"/>
      <c r="H57" s="14"/>
      <c r="I57" s="17"/>
      <c r="J57" s="14"/>
      <c r="K57" s="17"/>
    </row>
    <row r="58" spans="1:15" s="29" customFormat="1" ht="24" customHeight="1">
      <c r="A58" s="77" t="s">
        <v>168</v>
      </c>
      <c r="B58" s="1"/>
      <c r="D58" s="14"/>
      <c r="E58" s="17"/>
      <c r="F58" s="14"/>
      <c r="G58" s="17"/>
      <c r="H58" s="14"/>
      <c r="I58" s="17"/>
      <c r="J58" s="14"/>
      <c r="K58" s="3"/>
      <c r="O58" s="5"/>
    </row>
    <row r="59" spans="1:15" s="29" customFormat="1" ht="24" customHeight="1" thickBot="1">
      <c r="A59" s="78" t="s">
        <v>111</v>
      </c>
      <c r="B59" s="1"/>
      <c r="D59" s="14">
        <f>D61-D60</f>
        <v>-25201</v>
      </c>
      <c r="E59" s="17"/>
      <c r="F59" s="14">
        <f>F61-F60</f>
        <v>-162914</v>
      </c>
      <c r="G59" s="17"/>
      <c r="H59" s="42">
        <f>H35</f>
        <v>-5218</v>
      </c>
      <c r="I59" s="17"/>
      <c r="J59" s="42">
        <f>J35</f>
        <v>-143072</v>
      </c>
      <c r="K59" s="3"/>
      <c r="O59" s="5"/>
    </row>
    <row r="60" spans="1:15" s="29" customFormat="1" ht="24" customHeight="1" thickTop="1">
      <c r="A60" s="78" t="s">
        <v>112</v>
      </c>
      <c r="B60" s="1"/>
      <c r="D60" s="14">
        <v>-6387</v>
      </c>
      <c r="E60" s="17"/>
      <c r="F60" s="14">
        <v>-9371</v>
      </c>
      <c r="G60" s="17"/>
      <c r="H60" s="14"/>
      <c r="I60" s="17"/>
      <c r="J60" s="14"/>
      <c r="K60" s="17"/>
      <c r="O60" s="5"/>
    </row>
    <row r="61" spans="1:15" s="29" customFormat="1" ht="24" customHeight="1" thickBot="1">
      <c r="A61" s="1"/>
      <c r="B61" s="1"/>
      <c r="D61" s="46">
        <f>D35</f>
        <v>-31588</v>
      </c>
      <c r="E61" s="17"/>
      <c r="F61" s="46">
        <f>F35</f>
        <v>-172285</v>
      </c>
      <c r="G61" s="17"/>
      <c r="I61" s="17"/>
      <c r="K61" s="17"/>
      <c r="O61" s="5"/>
    </row>
    <row r="62" spans="1:15" s="29" customFormat="1" ht="24" customHeight="1" thickTop="1">
      <c r="A62" s="77" t="s">
        <v>113</v>
      </c>
      <c r="B62" s="1"/>
      <c r="D62" s="14"/>
      <c r="E62" s="17"/>
      <c r="F62" s="14"/>
      <c r="G62" s="17"/>
      <c r="H62" s="14"/>
      <c r="I62" s="17"/>
      <c r="J62" s="14"/>
      <c r="K62" s="17"/>
      <c r="O62" s="5"/>
    </row>
    <row r="63" spans="1:15" s="29" customFormat="1" ht="24" customHeight="1" thickBot="1">
      <c r="A63" s="78" t="s">
        <v>111</v>
      </c>
      <c r="B63" s="1"/>
      <c r="D63" s="14">
        <f>D65-D64</f>
        <v>5788</v>
      </c>
      <c r="E63" s="17"/>
      <c r="F63" s="14">
        <f>F65-F64</f>
        <v>-177691</v>
      </c>
      <c r="G63" s="17"/>
      <c r="H63" s="42">
        <f>H56</f>
        <v>-14292</v>
      </c>
      <c r="I63" s="17"/>
      <c r="J63" s="42">
        <f>J56</f>
        <v>-157849</v>
      </c>
      <c r="K63" s="17"/>
      <c r="O63" s="5"/>
    </row>
    <row r="64" spans="1:15" s="29" customFormat="1" ht="24" customHeight="1" thickTop="1">
      <c r="A64" s="78" t="s">
        <v>112</v>
      </c>
      <c r="B64" s="1"/>
      <c r="D64" s="14">
        <f>D60</f>
        <v>-6387</v>
      </c>
      <c r="E64" s="17"/>
      <c r="F64" s="14">
        <f>F60</f>
        <v>-9371</v>
      </c>
      <c r="G64" s="17"/>
      <c r="H64" s="14"/>
      <c r="I64" s="17"/>
      <c r="J64" s="14"/>
      <c r="K64" s="17"/>
      <c r="O64" s="5"/>
    </row>
    <row r="65" spans="1:15" s="29" customFormat="1" ht="24" customHeight="1" thickBot="1">
      <c r="A65" s="1"/>
      <c r="B65" s="1"/>
      <c r="D65" s="46">
        <f>D56</f>
        <v>-599</v>
      </c>
      <c r="E65" s="17"/>
      <c r="F65" s="46">
        <f>F56</f>
        <v>-187062</v>
      </c>
      <c r="G65" s="17"/>
      <c r="I65" s="17"/>
      <c r="K65" s="17"/>
      <c r="O65" s="5"/>
    </row>
    <row r="66" spans="1:15" s="29" customFormat="1" ht="24" customHeight="1" thickTop="1">
      <c r="A66" s="1"/>
      <c r="B66" s="1"/>
      <c r="D66" s="14"/>
      <c r="E66" s="17"/>
      <c r="F66" s="14"/>
      <c r="G66" s="17"/>
      <c r="I66" s="17"/>
      <c r="K66" s="17"/>
      <c r="O66" s="5"/>
    </row>
    <row r="67" spans="1:15" s="29" customFormat="1" ht="24" customHeight="1">
      <c r="A67" s="28" t="s">
        <v>153</v>
      </c>
      <c r="B67" s="39">
        <v>22</v>
      </c>
      <c r="O67" s="5"/>
    </row>
    <row r="68" spans="1:15" s="29" customFormat="1" ht="24" customHeight="1">
      <c r="A68" s="1" t="s">
        <v>114</v>
      </c>
      <c r="B68" s="39"/>
      <c r="O68" s="5"/>
    </row>
    <row r="69" spans="1:15" s="29" customFormat="1" ht="24" customHeight="1" thickBot="1">
      <c r="A69" s="30" t="s">
        <v>130</v>
      </c>
      <c r="B69" s="33"/>
      <c r="C69" s="34"/>
      <c r="D69" s="74">
        <f>SUM(D59/1598650)</f>
        <v>-1.5763925812404215E-2</v>
      </c>
      <c r="E69" s="43"/>
      <c r="F69" s="74">
        <f>SUM(F59/1598650)</f>
        <v>-0.10190723422888062</v>
      </c>
      <c r="G69" s="44"/>
      <c r="H69" s="74">
        <f>SUM(H59/1598650)</f>
        <v>-3.2640040033778501E-3</v>
      </c>
      <c r="I69" s="43"/>
      <c r="J69" s="74">
        <f>SUM(J59/1598650)</f>
        <v>-8.9495511838113412E-2</v>
      </c>
      <c r="K69" s="43"/>
      <c r="N69" s="5"/>
      <c r="O69" s="5"/>
    </row>
    <row r="70" spans="1:15" ht="24" customHeight="1" thickTop="1">
      <c r="A70" s="30"/>
      <c r="B70" s="15"/>
      <c r="C70" s="15"/>
      <c r="D70" s="47"/>
      <c r="E70" s="47"/>
      <c r="F70" s="47"/>
      <c r="G70" s="47"/>
      <c r="H70" s="47"/>
      <c r="I70" s="47"/>
      <c r="J70" s="47"/>
      <c r="K70" s="47"/>
    </row>
    <row r="71" spans="1:15" ht="24" customHeight="1">
      <c r="A71" s="5" t="s">
        <v>136</v>
      </c>
    </row>
    <row r="73" spans="1:15" ht="24" customHeight="1">
      <c r="A73" s="1"/>
      <c r="B73" s="31"/>
      <c r="C73" s="29"/>
      <c r="D73" s="48"/>
      <c r="E73" s="48"/>
      <c r="F73" s="29"/>
      <c r="G73" s="29"/>
      <c r="H73" s="29"/>
      <c r="I73" s="29"/>
      <c r="J73" s="49" t="s">
        <v>71</v>
      </c>
      <c r="K73" s="29"/>
    </row>
    <row r="74" spans="1:15" ht="24" customHeight="1">
      <c r="A74" s="10" t="s">
        <v>52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</row>
    <row r="75" spans="1:15" ht="24" customHeight="1">
      <c r="A75" s="10" t="s">
        <v>64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</row>
    <row r="76" spans="1:15" ht="24" customHeight="1">
      <c r="A76" s="10" t="s">
        <v>224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</row>
    <row r="77" spans="1:15" ht="24" customHeight="1">
      <c r="A77" s="134" t="s">
        <v>151</v>
      </c>
      <c r="B77" s="134"/>
      <c r="C77" s="134"/>
      <c r="D77" s="134"/>
      <c r="E77" s="134"/>
      <c r="F77" s="134"/>
      <c r="G77" s="134"/>
      <c r="H77" s="134"/>
      <c r="I77" s="134"/>
      <c r="J77" s="134"/>
    </row>
    <row r="78" spans="1:15" ht="24" customHeight="1">
      <c r="A78" s="50"/>
      <c r="B78" s="24"/>
      <c r="C78" s="51"/>
      <c r="D78" s="52"/>
      <c r="E78" s="87" t="s">
        <v>0</v>
      </c>
      <c r="F78" s="52"/>
      <c r="G78" s="53"/>
      <c r="H78" s="52"/>
      <c r="I78" s="87" t="s">
        <v>1</v>
      </c>
      <c r="J78" s="52"/>
    </row>
    <row r="79" spans="1:15" ht="24" customHeight="1">
      <c r="A79" s="23"/>
      <c r="B79" s="24" t="s">
        <v>2</v>
      </c>
      <c r="C79" s="25"/>
      <c r="D79" s="26">
        <v>2566</v>
      </c>
      <c r="E79" s="27"/>
      <c r="F79" s="26">
        <v>2565</v>
      </c>
      <c r="G79" s="27"/>
      <c r="H79" s="26">
        <v>2566</v>
      </c>
      <c r="I79" s="27"/>
      <c r="J79" s="26">
        <v>2565</v>
      </c>
    </row>
    <row r="80" spans="1:15" ht="24" customHeight="1">
      <c r="A80" s="86" t="s">
        <v>195</v>
      </c>
      <c r="B80" s="24"/>
      <c r="C80" s="25"/>
      <c r="D80" s="26"/>
      <c r="E80" s="27"/>
      <c r="F80" s="26"/>
      <c r="G80" s="27"/>
      <c r="H80" s="26"/>
      <c r="I80" s="27"/>
      <c r="J80" s="26"/>
    </row>
    <row r="81" spans="1:18" ht="24" customHeight="1">
      <c r="A81" s="28" t="s">
        <v>30</v>
      </c>
      <c r="B81" s="24"/>
      <c r="C81" s="29"/>
      <c r="D81" s="29"/>
      <c r="E81" s="29"/>
      <c r="F81" s="29"/>
      <c r="G81" s="29"/>
      <c r="H81" s="29"/>
      <c r="I81" s="29"/>
      <c r="J81" s="29"/>
    </row>
    <row r="82" spans="1:18" ht="24" customHeight="1">
      <c r="A82" s="30" t="s">
        <v>31</v>
      </c>
      <c r="B82" s="31"/>
      <c r="C82" s="85"/>
      <c r="D82" s="13">
        <v>1462919</v>
      </c>
      <c r="E82" s="36"/>
      <c r="F82" s="13">
        <v>1264319</v>
      </c>
      <c r="G82" s="36"/>
      <c r="H82" s="13">
        <v>1462919</v>
      </c>
      <c r="I82" s="36"/>
      <c r="J82" s="13">
        <v>1264319</v>
      </c>
    </row>
    <row r="83" spans="1:18" ht="24" customHeight="1">
      <c r="A83" s="30" t="s">
        <v>32</v>
      </c>
      <c r="B83" s="31"/>
      <c r="C83" s="85"/>
      <c r="D83" s="13">
        <v>137478</v>
      </c>
      <c r="E83" s="36"/>
      <c r="F83" s="13">
        <v>174492</v>
      </c>
      <c r="G83" s="36"/>
      <c r="H83" s="13">
        <v>6285</v>
      </c>
      <c r="I83" s="36"/>
      <c r="J83" s="13">
        <v>57076</v>
      </c>
    </row>
    <row r="84" spans="1:18" ht="24" customHeight="1">
      <c r="A84" s="30" t="s">
        <v>139</v>
      </c>
      <c r="B84" s="31"/>
      <c r="C84" s="85"/>
      <c r="D84" s="13">
        <v>62429</v>
      </c>
      <c r="E84" s="36"/>
      <c r="F84" s="13">
        <v>51007</v>
      </c>
      <c r="G84" s="36"/>
      <c r="H84" s="13">
        <v>0</v>
      </c>
      <c r="I84" s="36"/>
      <c r="J84" s="13">
        <v>0</v>
      </c>
    </row>
    <row r="85" spans="1:18" ht="24" customHeight="1">
      <c r="A85" s="30" t="s">
        <v>33</v>
      </c>
      <c r="B85" s="31"/>
      <c r="C85" s="85"/>
      <c r="D85" s="13"/>
      <c r="E85" s="36"/>
      <c r="F85" s="13"/>
      <c r="G85" s="36"/>
      <c r="H85" s="13"/>
      <c r="I85" s="32"/>
      <c r="J85" s="13"/>
    </row>
    <row r="86" spans="1:18" ht="24" customHeight="1">
      <c r="A86" s="30" t="s">
        <v>53</v>
      </c>
      <c r="B86" s="31"/>
      <c r="C86" s="85"/>
      <c r="D86" s="13">
        <v>12963</v>
      </c>
      <c r="E86" s="36"/>
      <c r="F86" s="13">
        <v>16203</v>
      </c>
      <c r="G86" s="36"/>
      <c r="H86" s="13">
        <v>22154</v>
      </c>
      <c r="I86" s="32"/>
      <c r="J86" s="13">
        <v>21448</v>
      </c>
      <c r="L86" s="75"/>
      <c r="Q86" s="75"/>
      <c r="R86" s="75"/>
    </row>
    <row r="87" spans="1:18" ht="24" customHeight="1">
      <c r="A87" s="30" t="s">
        <v>197</v>
      </c>
      <c r="B87" s="31"/>
      <c r="C87" s="85"/>
      <c r="D87" s="13">
        <v>98618</v>
      </c>
      <c r="E87" s="36"/>
      <c r="F87" s="13">
        <v>0</v>
      </c>
      <c r="G87" s="36"/>
      <c r="H87" s="13">
        <v>99279</v>
      </c>
      <c r="I87" s="32"/>
      <c r="J87" s="13">
        <v>0</v>
      </c>
      <c r="L87" s="75"/>
      <c r="Q87" s="75"/>
      <c r="R87" s="75"/>
    </row>
    <row r="88" spans="1:18" ht="24" customHeight="1">
      <c r="A88" s="30" t="s">
        <v>34</v>
      </c>
      <c r="B88" s="31"/>
      <c r="C88" s="85"/>
      <c r="D88" s="13">
        <v>16005</v>
      </c>
      <c r="E88" s="32"/>
      <c r="F88" s="13">
        <f>20577-2344</f>
        <v>18233</v>
      </c>
      <c r="G88" s="32"/>
      <c r="H88" s="13">
        <v>17814</v>
      </c>
      <c r="I88" s="32"/>
      <c r="J88" s="13">
        <v>12380</v>
      </c>
      <c r="L88" s="75"/>
      <c r="N88" s="83"/>
      <c r="Q88" s="75"/>
      <c r="R88" s="75"/>
    </row>
    <row r="89" spans="1:18" ht="24" customHeight="1">
      <c r="A89" s="28" t="s">
        <v>35</v>
      </c>
      <c r="B89" s="33"/>
      <c r="C89" s="34"/>
      <c r="D89" s="35">
        <f>SUM(D82:D88)</f>
        <v>1790412</v>
      </c>
      <c r="E89" s="32"/>
      <c r="F89" s="35">
        <f>SUM(F82:F88)</f>
        <v>1524254</v>
      </c>
      <c r="G89" s="32"/>
      <c r="H89" s="35">
        <f>SUM(H82:H88)</f>
        <v>1608451</v>
      </c>
      <c r="I89" s="32"/>
      <c r="J89" s="35">
        <f>SUM(J82:J88)</f>
        <v>1355223</v>
      </c>
      <c r="N89" s="75"/>
    </row>
    <row r="90" spans="1:18" ht="24" customHeight="1">
      <c r="A90" s="28" t="s">
        <v>36</v>
      </c>
      <c r="B90" s="33"/>
      <c r="C90" s="34"/>
      <c r="D90" s="36"/>
      <c r="E90" s="32"/>
      <c r="F90" s="36"/>
      <c r="G90" s="32"/>
      <c r="H90" s="36"/>
      <c r="I90" s="32"/>
      <c r="J90" s="36"/>
    </row>
    <row r="91" spans="1:18" ht="24" customHeight="1">
      <c r="A91" s="30" t="s">
        <v>157</v>
      </c>
      <c r="B91" s="37"/>
      <c r="C91" s="85"/>
      <c r="D91" s="13">
        <v>1367801</v>
      </c>
      <c r="E91" s="36"/>
      <c r="F91" s="13">
        <v>1271973</v>
      </c>
      <c r="G91" s="32"/>
      <c r="H91" s="13">
        <v>1369010</v>
      </c>
      <c r="I91" s="32"/>
      <c r="J91" s="13">
        <v>1272054</v>
      </c>
    </row>
    <row r="92" spans="1:18" ht="24" customHeight="1">
      <c r="A92" s="30" t="s">
        <v>158</v>
      </c>
      <c r="B92" s="37"/>
      <c r="C92" s="85"/>
      <c r="D92" s="13">
        <v>107062</v>
      </c>
      <c r="E92" s="36"/>
      <c r="F92" s="13">
        <v>85498</v>
      </c>
      <c r="G92" s="32"/>
      <c r="H92" s="13">
        <v>107062</v>
      </c>
      <c r="I92" s="32"/>
      <c r="J92" s="13">
        <v>85498</v>
      </c>
    </row>
    <row r="93" spans="1:18" ht="24" customHeight="1">
      <c r="A93" s="30" t="s">
        <v>37</v>
      </c>
      <c r="B93" s="37"/>
      <c r="C93" s="85"/>
      <c r="D93" s="13">
        <v>80458</v>
      </c>
      <c r="E93" s="36"/>
      <c r="F93" s="13">
        <v>94695</v>
      </c>
      <c r="G93" s="32"/>
      <c r="H93" s="13">
        <v>2325</v>
      </c>
      <c r="I93" s="32"/>
      <c r="J93" s="13">
        <v>15204</v>
      </c>
    </row>
    <row r="94" spans="1:18" ht="24" customHeight="1">
      <c r="A94" s="30" t="s">
        <v>159</v>
      </c>
      <c r="B94" s="37"/>
      <c r="C94" s="85"/>
      <c r="D94" s="13">
        <v>28020</v>
      </c>
      <c r="E94" s="36"/>
      <c r="F94" s="13">
        <v>23703</v>
      </c>
      <c r="G94" s="32"/>
      <c r="H94" s="13">
        <v>0</v>
      </c>
      <c r="I94" s="32"/>
      <c r="J94" s="13">
        <v>0</v>
      </c>
    </row>
    <row r="95" spans="1:18" ht="24" customHeight="1">
      <c r="A95" s="30" t="s">
        <v>122</v>
      </c>
      <c r="B95" s="37"/>
      <c r="C95" s="85"/>
      <c r="D95" s="13">
        <v>3205</v>
      </c>
      <c r="E95" s="36"/>
      <c r="F95" s="13">
        <v>3877</v>
      </c>
      <c r="G95" s="32"/>
      <c r="H95" s="13">
        <v>0</v>
      </c>
      <c r="I95" s="32"/>
      <c r="J95" s="13">
        <v>0</v>
      </c>
    </row>
    <row r="96" spans="1:18" ht="24" customHeight="1">
      <c r="A96" s="30" t="s">
        <v>38</v>
      </c>
      <c r="B96" s="37"/>
      <c r="C96" s="85"/>
      <c r="D96" s="13">
        <v>106546</v>
      </c>
      <c r="E96" s="36"/>
      <c r="F96" s="13">
        <f>170155+48-89</f>
        <v>170114</v>
      </c>
      <c r="G96" s="32"/>
      <c r="H96" s="13">
        <v>56612</v>
      </c>
      <c r="I96" s="32"/>
      <c r="J96" s="13">
        <v>51026</v>
      </c>
    </row>
    <row r="97" spans="1:15" ht="24" customHeight="1">
      <c r="A97" s="30" t="s">
        <v>198</v>
      </c>
      <c r="B97" s="37"/>
      <c r="C97" s="85"/>
      <c r="D97" s="13">
        <v>0</v>
      </c>
      <c r="E97" s="36"/>
      <c r="F97" s="13">
        <v>2509</v>
      </c>
      <c r="G97" s="32"/>
      <c r="H97" s="13">
        <v>0</v>
      </c>
      <c r="I97" s="32"/>
      <c r="J97" s="13">
        <v>3856</v>
      </c>
    </row>
    <row r="98" spans="1:15" ht="24" customHeight="1">
      <c r="A98" s="30" t="s">
        <v>199</v>
      </c>
      <c r="B98" s="37"/>
      <c r="C98" s="85"/>
      <c r="D98" s="13">
        <v>0</v>
      </c>
      <c r="E98" s="36"/>
      <c r="F98" s="13">
        <v>72164</v>
      </c>
      <c r="G98" s="32"/>
      <c r="H98" s="13">
        <v>0</v>
      </c>
      <c r="I98" s="32"/>
      <c r="J98" s="13">
        <v>68539</v>
      </c>
    </row>
    <row r="99" spans="1:15" ht="24" customHeight="1">
      <c r="A99" s="30" t="s">
        <v>194</v>
      </c>
      <c r="B99" s="12"/>
      <c r="C99" s="85"/>
      <c r="D99" s="13">
        <v>0</v>
      </c>
      <c r="E99" s="36"/>
      <c r="F99" s="13">
        <v>2984</v>
      </c>
      <c r="G99" s="32"/>
      <c r="H99" s="13">
        <v>0</v>
      </c>
      <c r="I99" s="32"/>
      <c r="J99" s="13">
        <v>3144</v>
      </c>
    </row>
    <row r="100" spans="1:15" ht="24" customHeight="1">
      <c r="A100" s="28" t="s">
        <v>39</v>
      </c>
      <c r="B100" s="33"/>
      <c r="C100" s="34"/>
      <c r="D100" s="35">
        <f>SUM(D91:D99)</f>
        <v>1693092</v>
      </c>
      <c r="E100" s="32"/>
      <c r="F100" s="35">
        <f>SUM(F91:F99)</f>
        <v>1727517</v>
      </c>
      <c r="G100" s="32"/>
      <c r="H100" s="35">
        <f>SUM(H91:H99)</f>
        <v>1535009</v>
      </c>
      <c r="I100" s="32"/>
      <c r="J100" s="35">
        <f>SUM(J91:J99)</f>
        <v>1499321</v>
      </c>
    </row>
    <row r="101" spans="1:15" ht="24" customHeight="1">
      <c r="A101" s="28" t="s">
        <v>177</v>
      </c>
      <c r="B101" s="33"/>
      <c r="C101" s="34"/>
      <c r="D101" s="32">
        <f>D89-D100</f>
        <v>97320</v>
      </c>
      <c r="E101" s="32"/>
      <c r="F101" s="32">
        <f>F89-F100</f>
        <v>-203263</v>
      </c>
      <c r="G101" s="32"/>
      <c r="H101" s="32">
        <f>H89-H100</f>
        <v>73442</v>
      </c>
      <c r="I101" s="32"/>
      <c r="J101" s="32">
        <f>J89-J100</f>
        <v>-144098</v>
      </c>
    </row>
    <row r="102" spans="1:15" ht="24" customHeight="1">
      <c r="A102" s="1" t="s">
        <v>196</v>
      </c>
      <c r="B102" s="39">
        <v>11</v>
      </c>
      <c r="C102" s="34"/>
      <c r="D102" s="32">
        <v>-13940</v>
      </c>
      <c r="E102" s="32"/>
      <c r="F102" s="32">
        <v>-10</v>
      </c>
      <c r="G102" s="32"/>
      <c r="H102" s="32">
        <v>0</v>
      </c>
      <c r="I102" s="32"/>
      <c r="J102" s="32">
        <v>0</v>
      </c>
    </row>
    <row r="103" spans="1:15" ht="24" customHeight="1">
      <c r="A103" s="1" t="s">
        <v>210</v>
      </c>
      <c r="B103" s="39">
        <v>12</v>
      </c>
      <c r="C103" s="34"/>
      <c r="D103" s="32">
        <v>9256</v>
      </c>
      <c r="E103" s="32"/>
      <c r="F103" s="32">
        <v>16002</v>
      </c>
      <c r="G103" s="32"/>
      <c r="H103" s="32">
        <v>0</v>
      </c>
      <c r="I103" s="32"/>
      <c r="J103" s="32">
        <v>0</v>
      </c>
    </row>
    <row r="104" spans="1:15" ht="24" customHeight="1">
      <c r="A104" s="1" t="s">
        <v>140</v>
      </c>
      <c r="B104" s="33"/>
      <c r="C104" s="34"/>
      <c r="D104" s="32">
        <v>34895</v>
      </c>
      <c r="E104" s="32"/>
      <c r="F104" s="32">
        <v>30212</v>
      </c>
      <c r="G104" s="32"/>
      <c r="H104" s="32">
        <v>69316</v>
      </c>
      <c r="I104" s="32"/>
      <c r="J104" s="32">
        <v>56674</v>
      </c>
    </row>
    <row r="105" spans="1:15" ht="24" customHeight="1">
      <c r="A105" s="1" t="s">
        <v>141</v>
      </c>
      <c r="B105" s="33"/>
      <c r="C105" s="34"/>
      <c r="D105" s="38">
        <v>-28863</v>
      </c>
      <c r="E105" s="32"/>
      <c r="F105" s="38">
        <v>-20047</v>
      </c>
      <c r="G105" s="32"/>
      <c r="H105" s="38">
        <v>-21208</v>
      </c>
      <c r="I105" s="32"/>
      <c r="J105" s="38">
        <v>-13927</v>
      </c>
    </row>
    <row r="106" spans="1:15" ht="24" customHeight="1">
      <c r="A106" s="28" t="s">
        <v>128</v>
      </c>
      <c r="B106" s="33"/>
      <c r="C106" s="34"/>
      <c r="D106" s="32">
        <f>SUM(D101:D105)</f>
        <v>98668</v>
      </c>
      <c r="E106" s="32"/>
      <c r="F106" s="32">
        <f>SUM(F101:F105)</f>
        <v>-177106</v>
      </c>
      <c r="G106" s="32"/>
      <c r="H106" s="32">
        <f>SUM(H101:H105)</f>
        <v>121550</v>
      </c>
      <c r="I106" s="32"/>
      <c r="J106" s="32">
        <f>SUM(J101:J105)</f>
        <v>-101351</v>
      </c>
    </row>
    <row r="107" spans="1:15" ht="24" customHeight="1">
      <c r="A107" s="1" t="s">
        <v>193</v>
      </c>
      <c r="B107" s="39">
        <v>21</v>
      </c>
      <c r="C107" s="34"/>
      <c r="D107" s="38">
        <v>-14303</v>
      </c>
      <c r="E107" s="32"/>
      <c r="F107" s="38">
        <v>1156</v>
      </c>
      <c r="G107" s="32"/>
      <c r="H107" s="32">
        <v>-4465</v>
      </c>
      <c r="I107" s="32"/>
      <c r="J107" s="32">
        <v>15986</v>
      </c>
    </row>
    <row r="108" spans="1:15" ht="24" customHeight="1">
      <c r="A108" s="28" t="s">
        <v>129</v>
      </c>
      <c r="B108" s="39"/>
      <c r="C108" s="34"/>
      <c r="D108" s="35">
        <f>SUM(D106:D107)</f>
        <v>84365</v>
      </c>
      <c r="E108" s="32"/>
      <c r="F108" s="35">
        <f>SUM(F106:F107)</f>
        <v>-175950</v>
      </c>
      <c r="G108" s="32"/>
      <c r="H108" s="35">
        <f>SUM(H106:H107)</f>
        <v>117085</v>
      </c>
      <c r="I108" s="32"/>
      <c r="J108" s="35">
        <f>SUM(J106:J107)</f>
        <v>-85365</v>
      </c>
    </row>
    <row r="109" spans="1:15" ht="24" customHeight="1">
      <c r="A109" s="28"/>
      <c r="B109" s="39"/>
      <c r="C109" s="34"/>
      <c r="D109" s="32"/>
      <c r="E109" s="32"/>
      <c r="F109" s="32"/>
      <c r="G109" s="32"/>
      <c r="H109" s="32"/>
      <c r="I109" s="32"/>
      <c r="J109" s="32"/>
    </row>
    <row r="110" spans="1:15" ht="24" customHeight="1">
      <c r="A110" s="5" t="s">
        <v>136</v>
      </c>
      <c r="B110" s="39"/>
      <c r="C110" s="34"/>
      <c r="D110" s="32"/>
      <c r="E110" s="32"/>
      <c r="F110" s="32"/>
      <c r="G110" s="32"/>
      <c r="H110" s="32"/>
      <c r="I110" s="32"/>
      <c r="J110" s="32"/>
    </row>
    <row r="111" spans="1:15" s="29" customFormat="1" ht="24" customHeight="1">
      <c r="B111" s="3"/>
      <c r="C111" s="3"/>
      <c r="D111" s="4"/>
      <c r="E111" s="3"/>
      <c r="F111" s="4"/>
      <c r="G111" s="3"/>
      <c r="H111" s="3"/>
      <c r="I111" s="3"/>
      <c r="J111" s="45" t="s">
        <v>71</v>
      </c>
      <c r="K111" s="5"/>
      <c r="O111" s="5"/>
    </row>
    <row r="112" spans="1:15" s="29" customFormat="1" ht="24" customHeight="1">
      <c r="A112" s="2" t="s">
        <v>52</v>
      </c>
      <c r="B112" s="3"/>
      <c r="C112" s="3"/>
      <c r="D112" s="4"/>
      <c r="E112" s="3"/>
      <c r="F112" s="4"/>
      <c r="G112" s="3"/>
      <c r="H112" s="3"/>
      <c r="I112" s="3"/>
      <c r="J112" s="45"/>
      <c r="K112" s="5"/>
      <c r="O112" s="5"/>
    </row>
    <row r="113" spans="1:15" s="29" customFormat="1" ht="24" customHeight="1">
      <c r="A113" s="6" t="s">
        <v>209</v>
      </c>
      <c r="B113" s="3"/>
      <c r="C113" s="3"/>
      <c r="D113" s="4"/>
      <c r="E113" s="3"/>
      <c r="F113" s="4"/>
      <c r="G113" s="3"/>
      <c r="H113" s="3"/>
      <c r="I113" s="3"/>
      <c r="J113" s="3"/>
      <c r="K113" s="5"/>
      <c r="O113" s="5"/>
    </row>
    <row r="114" spans="1:15" s="29" customFormat="1" ht="24" customHeight="1">
      <c r="A114" s="10" t="s">
        <v>224</v>
      </c>
      <c r="B114" s="3"/>
      <c r="C114" s="3"/>
      <c r="D114" s="4"/>
      <c r="E114" s="3"/>
      <c r="F114" s="4"/>
      <c r="G114" s="3"/>
      <c r="H114" s="3"/>
      <c r="I114" s="3"/>
      <c r="J114" s="3"/>
      <c r="K114" s="5"/>
      <c r="O114" s="5"/>
    </row>
    <row r="115" spans="1:15" s="29" customFormat="1" ht="24" customHeight="1">
      <c r="A115" s="134" t="s">
        <v>151</v>
      </c>
      <c r="B115" s="134"/>
      <c r="C115" s="134"/>
      <c r="D115" s="134"/>
      <c r="E115" s="134"/>
      <c r="F115" s="134"/>
      <c r="G115" s="134"/>
      <c r="H115" s="134"/>
      <c r="I115" s="134"/>
      <c r="J115" s="134"/>
      <c r="K115" s="5"/>
      <c r="O115" s="5"/>
    </row>
    <row r="116" spans="1:15" s="29" customFormat="1" ht="24" customHeight="1">
      <c r="A116" s="3"/>
      <c r="B116" s="5"/>
      <c r="C116" s="8"/>
      <c r="D116" s="21"/>
      <c r="E116" s="84" t="s">
        <v>0</v>
      </c>
      <c r="F116" s="21"/>
      <c r="G116" s="22"/>
      <c r="H116" s="21"/>
      <c r="I116" s="84" t="s">
        <v>1</v>
      </c>
      <c r="J116" s="21"/>
      <c r="K116" s="5"/>
      <c r="O116" s="5"/>
    </row>
    <row r="117" spans="1:15" s="29" customFormat="1" ht="24" customHeight="1">
      <c r="A117" s="23"/>
      <c r="B117" s="24" t="s">
        <v>2</v>
      </c>
      <c r="C117" s="25"/>
      <c r="D117" s="26">
        <v>2566</v>
      </c>
      <c r="E117" s="27"/>
      <c r="F117" s="26">
        <v>2565</v>
      </c>
      <c r="G117" s="27"/>
      <c r="H117" s="26">
        <v>2566</v>
      </c>
      <c r="I117" s="27"/>
      <c r="J117" s="26">
        <v>2565</v>
      </c>
      <c r="K117" s="5"/>
      <c r="O117" s="5"/>
    </row>
    <row r="118" spans="1:15" ht="24" customHeight="1">
      <c r="A118" s="28" t="s">
        <v>65</v>
      </c>
      <c r="B118" s="39"/>
      <c r="C118" s="34"/>
      <c r="D118" s="32"/>
      <c r="E118" s="32"/>
      <c r="F118" s="32"/>
      <c r="G118" s="32"/>
      <c r="H118" s="32"/>
      <c r="I118" s="32"/>
      <c r="J118" s="32"/>
    </row>
    <row r="119" spans="1:15" ht="24" customHeight="1">
      <c r="A119" s="127" t="s">
        <v>231</v>
      </c>
      <c r="B119" s="39"/>
      <c r="C119" s="34"/>
      <c r="D119" s="32"/>
      <c r="E119" s="32"/>
      <c r="F119" s="32"/>
      <c r="G119" s="32"/>
      <c r="H119" s="32"/>
      <c r="I119" s="32"/>
      <c r="J119" s="32"/>
    </row>
    <row r="120" spans="1:15" ht="24" customHeight="1">
      <c r="A120" s="124" t="s">
        <v>232</v>
      </c>
      <c r="B120" s="39"/>
      <c r="C120" s="34"/>
      <c r="D120" s="32"/>
      <c r="E120" s="32"/>
      <c r="F120" s="32"/>
      <c r="G120" s="32"/>
      <c r="H120" s="32"/>
      <c r="I120" s="32"/>
      <c r="J120" s="32"/>
    </row>
    <row r="121" spans="1:15" ht="24" customHeight="1">
      <c r="A121" s="126" t="s">
        <v>233</v>
      </c>
      <c r="B121" s="39"/>
      <c r="C121" s="34"/>
      <c r="D121" s="32">
        <v>2852</v>
      </c>
      <c r="E121" s="32"/>
      <c r="F121" s="125">
        <v>0</v>
      </c>
      <c r="G121" s="125"/>
      <c r="H121" s="125">
        <v>0</v>
      </c>
      <c r="I121" s="125"/>
      <c r="J121" s="125">
        <v>0</v>
      </c>
    </row>
    <row r="122" spans="1:15" ht="24" customHeight="1">
      <c r="A122" s="126" t="s">
        <v>257</v>
      </c>
      <c r="B122" s="39"/>
      <c r="C122" s="34"/>
      <c r="D122" s="32"/>
      <c r="E122" s="32"/>
      <c r="F122" s="125"/>
      <c r="G122" s="125"/>
      <c r="H122" s="125"/>
      <c r="I122" s="125"/>
      <c r="J122" s="125"/>
    </row>
    <row r="123" spans="1:15" ht="24" customHeight="1">
      <c r="A123" s="41" t="s">
        <v>258</v>
      </c>
      <c r="B123" s="39"/>
      <c r="C123" s="34"/>
      <c r="D123" s="32">
        <v>40767</v>
      </c>
      <c r="E123" s="32"/>
      <c r="F123" s="125">
        <v>0</v>
      </c>
      <c r="G123" s="125"/>
      <c r="H123" s="125">
        <v>0</v>
      </c>
      <c r="I123" s="125"/>
      <c r="J123" s="125">
        <v>0</v>
      </c>
      <c r="K123" s="32"/>
    </row>
    <row r="124" spans="1:15" ht="24" customHeight="1">
      <c r="A124" s="40" t="s">
        <v>142</v>
      </c>
      <c r="B124" s="39"/>
      <c r="C124" s="34"/>
      <c r="D124" s="32"/>
      <c r="E124" s="32"/>
      <c r="F124" s="32"/>
      <c r="G124" s="32"/>
      <c r="H124" s="32"/>
      <c r="I124" s="32"/>
      <c r="J124" s="32"/>
    </row>
    <row r="125" spans="1:15" ht="24" customHeight="1">
      <c r="A125" s="41" t="s">
        <v>247</v>
      </c>
      <c r="B125" s="39"/>
      <c r="C125" s="34"/>
      <c r="D125" s="32"/>
      <c r="E125" s="32"/>
      <c r="F125" s="32"/>
      <c r="G125" s="32"/>
      <c r="H125" s="32"/>
      <c r="I125" s="32"/>
      <c r="J125" s="32"/>
    </row>
    <row r="126" spans="1:15" ht="24" customHeight="1">
      <c r="A126" s="41" t="s">
        <v>143</v>
      </c>
      <c r="B126" s="39"/>
      <c r="C126" s="34"/>
      <c r="D126" s="38">
        <v>-20800</v>
      </c>
      <c r="E126" s="32"/>
      <c r="F126" s="38">
        <v>-8892</v>
      </c>
      <c r="G126" s="32"/>
      <c r="H126" s="38">
        <v>-20800</v>
      </c>
      <c r="I126" s="32"/>
      <c r="J126" s="38">
        <v>-8892</v>
      </c>
    </row>
    <row r="127" spans="1:15" ht="24" customHeight="1">
      <c r="A127" s="28" t="s">
        <v>80</v>
      </c>
      <c r="B127" s="39"/>
      <c r="C127" s="34"/>
      <c r="D127" s="35">
        <f>SUM(D121:D126)</f>
        <v>22819</v>
      </c>
      <c r="E127" s="32"/>
      <c r="F127" s="35">
        <f>SUM(F121:F126)</f>
        <v>-8892</v>
      </c>
      <c r="G127" s="32"/>
      <c r="H127" s="35">
        <f>SUM(H121:H126)</f>
        <v>-20800</v>
      </c>
      <c r="I127" s="32"/>
      <c r="J127" s="35">
        <f>SUM(J121:J126)</f>
        <v>-8892</v>
      </c>
    </row>
    <row r="128" spans="1:15" ht="24" customHeight="1">
      <c r="A128" s="28"/>
      <c r="B128" s="39"/>
      <c r="C128" s="34"/>
      <c r="D128" s="32"/>
      <c r="E128" s="32"/>
      <c r="F128" s="32"/>
      <c r="G128" s="32"/>
      <c r="H128" s="32"/>
      <c r="I128" s="32"/>
      <c r="J128" s="32"/>
    </row>
    <row r="129" spans="1:15" ht="24" customHeight="1" thickBot="1">
      <c r="A129" s="28" t="s">
        <v>77</v>
      </c>
      <c r="B129" s="1"/>
      <c r="C129" s="29"/>
      <c r="D129" s="42">
        <f>D108+D127</f>
        <v>107184</v>
      </c>
      <c r="E129" s="17"/>
      <c r="F129" s="42">
        <f>F108+F127</f>
        <v>-184842</v>
      </c>
      <c r="G129" s="17"/>
      <c r="H129" s="42">
        <f>H108+H127</f>
        <v>96285</v>
      </c>
      <c r="I129" s="17"/>
      <c r="J129" s="42">
        <f>J108+J127</f>
        <v>-94257</v>
      </c>
    </row>
    <row r="130" spans="1:15" ht="24" customHeight="1" thickTop="1">
      <c r="A130" s="30"/>
      <c r="B130" s="33"/>
      <c r="C130" s="34"/>
      <c r="D130" s="54"/>
      <c r="E130" s="34"/>
      <c r="F130" s="33"/>
      <c r="G130" s="25"/>
      <c r="H130" s="54"/>
      <c r="I130" s="34"/>
      <c r="J130" s="55"/>
    </row>
    <row r="131" spans="1:15" s="29" customFormat="1" ht="24" customHeight="1">
      <c r="A131" s="77" t="s">
        <v>152</v>
      </c>
      <c r="B131" s="1"/>
      <c r="D131" s="14"/>
      <c r="E131" s="17"/>
      <c r="F131" s="14"/>
      <c r="G131" s="17"/>
      <c r="H131" s="14"/>
      <c r="I131" s="17"/>
      <c r="J131" s="14"/>
      <c r="K131" s="5"/>
      <c r="O131" s="5"/>
    </row>
    <row r="132" spans="1:15" s="29" customFormat="1" ht="24" customHeight="1" thickBot="1">
      <c r="A132" s="78" t="s">
        <v>111</v>
      </c>
      <c r="B132" s="1"/>
      <c r="D132" s="14">
        <f>D134-D133</f>
        <v>97103</v>
      </c>
      <c r="E132" s="17"/>
      <c r="F132" s="14">
        <f>F134-F133</f>
        <v>-144459</v>
      </c>
      <c r="G132" s="17"/>
      <c r="H132" s="42">
        <f>H108</f>
        <v>117085</v>
      </c>
      <c r="I132" s="17"/>
      <c r="J132" s="42">
        <f>J108</f>
        <v>-85365</v>
      </c>
      <c r="K132" s="5"/>
      <c r="O132" s="5"/>
    </row>
    <row r="133" spans="1:15" s="29" customFormat="1" ht="24" customHeight="1" thickTop="1">
      <c r="A133" s="78" t="s">
        <v>112</v>
      </c>
      <c r="B133" s="1"/>
      <c r="D133" s="14">
        <v>-12738</v>
      </c>
      <c r="E133" s="17"/>
      <c r="F133" s="14">
        <v>-31491</v>
      </c>
      <c r="G133" s="17"/>
      <c r="H133" s="14"/>
      <c r="I133" s="17"/>
      <c r="J133" s="14"/>
      <c r="K133" s="5"/>
      <c r="O133" s="5"/>
    </row>
    <row r="134" spans="1:15" s="29" customFormat="1" ht="24" customHeight="1" thickBot="1">
      <c r="A134" s="1"/>
      <c r="B134" s="1"/>
      <c r="D134" s="46">
        <f>D108</f>
        <v>84365</v>
      </c>
      <c r="E134" s="17"/>
      <c r="F134" s="46">
        <f>F108</f>
        <v>-175950</v>
      </c>
      <c r="G134" s="17"/>
      <c r="I134" s="17"/>
      <c r="K134" s="5"/>
      <c r="O134" s="5"/>
    </row>
    <row r="135" spans="1:15" s="29" customFormat="1" ht="24" customHeight="1" thickTop="1">
      <c r="A135" s="77" t="s">
        <v>113</v>
      </c>
      <c r="B135" s="1"/>
      <c r="D135" s="14"/>
      <c r="E135" s="17"/>
      <c r="F135" s="14"/>
      <c r="G135" s="17"/>
      <c r="H135" s="14"/>
      <c r="I135" s="17"/>
      <c r="J135" s="14"/>
      <c r="K135" s="5"/>
      <c r="O135" s="5"/>
    </row>
    <row r="136" spans="1:15" s="29" customFormat="1" ht="24" customHeight="1" thickBot="1">
      <c r="A136" s="78" t="s">
        <v>111</v>
      </c>
      <c r="B136" s="1"/>
      <c r="D136" s="14">
        <f>D138-D137</f>
        <v>119922</v>
      </c>
      <c r="E136" s="17"/>
      <c r="F136" s="14">
        <f>F138-F137</f>
        <v>-153351</v>
      </c>
      <c r="G136" s="17"/>
      <c r="H136" s="42">
        <f>H129</f>
        <v>96285</v>
      </c>
      <c r="I136" s="17"/>
      <c r="J136" s="42">
        <f>J129</f>
        <v>-94257</v>
      </c>
      <c r="K136" s="5"/>
      <c r="O136" s="5"/>
    </row>
    <row r="137" spans="1:15" s="29" customFormat="1" ht="24" customHeight="1" thickTop="1">
      <c r="A137" s="78" t="s">
        <v>112</v>
      </c>
      <c r="B137" s="1"/>
      <c r="D137" s="14">
        <f>D133</f>
        <v>-12738</v>
      </c>
      <c r="E137" s="17"/>
      <c r="F137" s="14">
        <f>F133</f>
        <v>-31491</v>
      </c>
      <c r="G137" s="17"/>
      <c r="H137" s="14"/>
      <c r="I137" s="17"/>
      <c r="J137" s="14"/>
      <c r="K137" s="5"/>
      <c r="O137" s="5"/>
    </row>
    <row r="138" spans="1:15" s="29" customFormat="1" ht="24" customHeight="1" thickBot="1">
      <c r="A138" s="1"/>
      <c r="B138" s="1"/>
      <c r="D138" s="46">
        <f>D129</f>
        <v>107184</v>
      </c>
      <c r="E138" s="17"/>
      <c r="F138" s="46">
        <f>F129</f>
        <v>-184842</v>
      </c>
      <c r="G138" s="17"/>
      <c r="I138" s="17"/>
      <c r="K138" s="5"/>
      <c r="O138" s="5"/>
    </row>
    <row r="139" spans="1:15" s="29" customFormat="1" ht="24" customHeight="1" thickTop="1">
      <c r="A139" s="1"/>
      <c r="B139" s="1"/>
      <c r="D139" s="14"/>
      <c r="E139" s="17"/>
      <c r="F139" s="14"/>
      <c r="G139" s="17"/>
      <c r="I139" s="17"/>
      <c r="K139" s="5"/>
      <c r="O139" s="5"/>
    </row>
    <row r="140" spans="1:15" s="29" customFormat="1" ht="24" customHeight="1">
      <c r="A140" s="28" t="s">
        <v>153</v>
      </c>
      <c r="B140" s="39">
        <v>22</v>
      </c>
      <c r="K140" s="5"/>
      <c r="O140" s="5"/>
    </row>
    <row r="141" spans="1:15" s="29" customFormat="1" ht="24" customHeight="1">
      <c r="A141" s="1" t="s">
        <v>114</v>
      </c>
      <c r="B141" s="39"/>
      <c r="K141" s="5"/>
      <c r="O141" s="5"/>
    </row>
    <row r="142" spans="1:15" s="29" customFormat="1" ht="24" customHeight="1" thickBot="1">
      <c r="A142" s="30" t="s">
        <v>130</v>
      </c>
      <c r="B142" s="33"/>
      <c r="C142" s="34"/>
      <c r="D142" s="74">
        <f>D132/1598650</f>
        <v>6.074062490226128E-2</v>
      </c>
      <c r="E142" s="43"/>
      <c r="F142" s="74">
        <f>F132/1598650</f>
        <v>-9.0363118881556306E-2</v>
      </c>
      <c r="G142" s="44"/>
      <c r="H142" s="74">
        <f>H132/1598650</f>
        <v>7.3239921183498577E-2</v>
      </c>
      <c r="I142" s="43"/>
      <c r="J142" s="74">
        <f>J132/1598650</f>
        <v>-5.3398179714133798E-2</v>
      </c>
      <c r="K142" s="5"/>
      <c r="O142" s="5"/>
    </row>
    <row r="143" spans="1:15" ht="24" customHeight="1" thickTop="1">
      <c r="A143" s="30"/>
      <c r="B143" s="15"/>
      <c r="C143" s="15"/>
      <c r="D143" s="47"/>
      <c r="E143" s="47"/>
      <c r="F143" s="47"/>
      <c r="G143" s="47"/>
      <c r="H143" s="47"/>
      <c r="I143" s="47"/>
      <c r="J143" s="47"/>
    </row>
    <row r="144" spans="1:15" ht="24" customHeight="1">
      <c r="A144" s="5" t="s">
        <v>136</v>
      </c>
    </row>
  </sheetData>
  <mergeCells count="2">
    <mergeCell ref="A77:J77"/>
    <mergeCell ref="A115:J115"/>
  </mergeCells>
  <printOptions horizontalCentered="1"/>
  <pageMargins left="0.66" right="0.25" top="0.57999999999999996" bottom="7.874015748031496E-2" header="0.31496062992125984" footer="0.18"/>
  <pageSetup paperSize="9" scale="75" orientation="portrait" r:id="rId1"/>
  <rowBreaks count="3" manualBreakCount="3">
    <brk id="37" max="9" man="1"/>
    <brk id="72" max="16383" man="1"/>
    <brk id="11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5"/>
  <sheetViews>
    <sheetView showGridLines="0" view="pageBreakPreview" zoomScaleNormal="60" zoomScaleSheetLayoutView="100" workbookViewId="0"/>
  </sheetViews>
  <sheetFormatPr defaultColWidth="10.5546875" defaultRowHeight="24" customHeight="1"/>
  <cols>
    <col min="1" max="1" width="40.44140625" style="1" customWidth="1"/>
    <col min="2" max="2" width="1.44140625" style="1" customWidth="1"/>
    <col min="3" max="3" width="15" style="1" customWidth="1"/>
    <col min="4" max="4" width="1.44140625" style="29" customWidth="1"/>
    <col min="5" max="5" width="15" style="29" customWidth="1"/>
    <col min="6" max="6" width="1.44140625" style="29" customWidth="1"/>
    <col min="7" max="7" width="15" style="29" customWidth="1"/>
    <col min="8" max="8" width="1.44140625" style="29" customWidth="1"/>
    <col min="9" max="9" width="14.6640625" style="29" customWidth="1"/>
    <col min="10" max="10" width="1.44140625" style="29" customWidth="1"/>
    <col min="11" max="11" width="14.6640625" style="79" customWidth="1"/>
    <col min="12" max="12" width="1.44140625" style="29" customWidth="1"/>
    <col min="13" max="13" width="14.6640625" style="79" customWidth="1"/>
    <col min="14" max="14" width="1.44140625" style="79" customWidth="1"/>
    <col min="15" max="15" width="14.6640625" style="79" customWidth="1"/>
    <col min="16" max="16" width="1.44140625" style="79" customWidth="1"/>
    <col min="17" max="17" width="17.6640625" style="79" customWidth="1"/>
    <col min="18" max="18" width="1.109375" style="88" customWidth="1"/>
    <col min="19" max="19" width="16.88671875" style="54" customWidth="1"/>
    <col min="20" max="20" width="1.44140625" style="54" customWidth="1"/>
    <col min="21" max="21" width="16.88671875" style="54" customWidth="1"/>
    <col min="22" max="22" width="1.44140625" style="54" customWidth="1"/>
    <col min="23" max="23" width="14.6640625" style="54" customWidth="1"/>
    <col min="24" max="24" width="1.44140625" style="54" customWidth="1"/>
    <col min="25" max="25" width="15.44140625" style="54" customWidth="1"/>
    <col min="26" max="26" width="1.44140625" style="54" customWidth="1"/>
    <col min="27" max="27" width="15.44140625" style="54" customWidth="1"/>
    <col min="28" max="29" width="2.44140625" style="29" customWidth="1"/>
    <col min="30" max="16384" width="10.5546875" style="29"/>
  </cols>
  <sheetData>
    <row r="1" spans="1:27" ht="24" customHeight="1">
      <c r="C1" s="59"/>
      <c r="E1" s="48"/>
      <c r="G1" s="48"/>
      <c r="S1" s="60"/>
      <c r="T1" s="60"/>
      <c r="U1" s="60"/>
      <c r="V1" s="60"/>
      <c r="W1" s="49"/>
      <c r="X1" s="60"/>
      <c r="Y1" s="49"/>
      <c r="Z1" s="60"/>
      <c r="AA1" s="49" t="s">
        <v>71</v>
      </c>
    </row>
    <row r="2" spans="1:27" ht="24" customHeight="1">
      <c r="A2" s="137" t="s">
        <v>52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61"/>
      <c r="Y2" s="61"/>
      <c r="Z2" s="61"/>
      <c r="AA2" s="61"/>
    </row>
    <row r="3" spans="1:27" ht="24" customHeight="1">
      <c r="A3" s="138" t="s">
        <v>78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62"/>
      <c r="Y3" s="62"/>
      <c r="Z3" s="62"/>
      <c r="AA3" s="62"/>
    </row>
    <row r="4" spans="1:27" ht="24" customHeight="1">
      <c r="A4" s="139" t="s">
        <v>224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63"/>
      <c r="Y4" s="63"/>
      <c r="Z4" s="63"/>
      <c r="AA4" s="63"/>
    </row>
    <row r="5" spans="1:27" ht="24" customHeight="1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29"/>
      <c r="Y5" s="79"/>
      <c r="Z5" s="29"/>
      <c r="AA5" s="79" t="s">
        <v>72</v>
      </c>
    </row>
    <row r="6" spans="1:27" ht="24" customHeight="1">
      <c r="A6" s="50"/>
      <c r="B6" s="50"/>
      <c r="C6" s="140" t="s">
        <v>0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</row>
    <row r="7" spans="1:27" ht="24" customHeight="1">
      <c r="A7" s="50"/>
      <c r="B7" s="50"/>
      <c r="C7" s="141" t="s">
        <v>104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64"/>
      <c r="Y7" s="64"/>
      <c r="Z7" s="64"/>
      <c r="AA7" s="64"/>
    </row>
    <row r="8" spans="1:27" ht="24" customHeight="1">
      <c r="A8" s="50"/>
      <c r="B8" s="50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41" t="s">
        <v>68</v>
      </c>
      <c r="R8" s="141"/>
      <c r="S8" s="141"/>
      <c r="T8" s="141"/>
      <c r="U8" s="141"/>
      <c r="V8" s="64"/>
      <c r="W8" s="64"/>
      <c r="X8" s="64"/>
      <c r="Y8" s="64"/>
      <c r="Z8" s="64"/>
      <c r="AA8" s="64"/>
    </row>
    <row r="9" spans="1:27" ht="24" customHeight="1">
      <c r="A9" s="28"/>
      <c r="B9" s="28"/>
      <c r="F9" s="54"/>
      <c r="H9" s="54"/>
      <c r="I9" s="136" t="s">
        <v>23</v>
      </c>
      <c r="J9" s="136"/>
      <c r="K9" s="136"/>
      <c r="L9" s="136"/>
      <c r="M9" s="136"/>
      <c r="N9" s="25"/>
      <c r="O9" s="64"/>
      <c r="P9" s="25"/>
      <c r="Q9" s="136" t="s">
        <v>67</v>
      </c>
      <c r="R9" s="136"/>
      <c r="S9" s="136"/>
      <c r="T9" s="136"/>
      <c r="U9" s="136"/>
      <c r="W9" s="25"/>
      <c r="X9" s="25"/>
      <c r="Y9" s="25" t="s">
        <v>106</v>
      </c>
      <c r="Z9" s="25"/>
      <c r="AA9" s="25"/>
    </row>
    <row r="10" spans="1:27" ht="24" customHeight="1">
      <c r="A10" s="28"/>
      <c r="B10" s="28"/>
      <c r="C10" s="27" t="s">
        <v>22</v>
      </c>
      <c r="F10" s="54"/>
      <c r="H10" s="54"/>
      <c r="I10" s="135" t="s">
        <v>97</v>
      </c>
      <c r="J10" s="135"/>
      <c r="K10" s="135"/>
      <c r="O10" s="64"/>
      <c r="R10" s="25"/>
      <c r="S10" s="122" t="s">
        <v>228</v>
      </c>
      <c r="U10" s="131" t="s">
        <v>252</v>
      </c>
      <c r="W10" s="25" t="s">
        <v>50</v>
      </c>
      <c r="X10" s="25"/>
      <c r="Y10" s="25" t="s">
        <v>107</v>
      </c>
      <c r="Z10" s="25"/>
      <c r="AA10" s="25"/>
    </row>
    <row r="11" spans="1:27" ht="24" customHeight="1">
      <c r="A11" s="28"/>
      <c r="B11" s="28"/>
      <c r="C11" s="23" t="s">
        <v>79</v>
      </c>
      <c r="E11" s="25" t="s">
        <v>74</v>
      </c>
      <c r="F11" s="54"/>
      <c r="G11" s="25" t="s">
        <v>86</v>
      </c>
      <c r="H11" s="54"/>
      <c r="I11" s="25" t="s">
        <v>98</v>
      </c>
      <c r="K11" s="76" t="s">
        <v>98</v>
      </c>
      <c r="O11" s="76"/>
      <c r="Q11" s="76" t="s">
        <v>178</v>
      </c>
      <c r="R11" s="76"/>
      <c r="S11" s="122" t="s">
        <v>229</v>
      </c>
      <c r="U11" s="131" t="s">
        <v>253</v>
      </c>
      <c r="W11" s="25" t="s">
        <v>21</v>
      </c>
      <c r="X11" s="25"/>
      <c r="Y11" s="25" t="s">
        <v>108</v>
      </c>
      <c r="Z11" s="25"/>
      <c r="AA11" s="25"/>
    </row>
    <row r="12" spans="1:27" ht="24" customHeight="1">
      <c r="C12" s="66" t="s">
        <v>75</v>
      </c>
      <c r="E12" s="81" t="s">
        <v>76</v>
      </c>
      <c r="F12" s="54"/>
      <c r="G12" s="81" t="s">
        <v>26</v>
      </c>
      <c r="H12" s="54"/>
      <c r="I12" s="81" t="s">
        <v>156</v>
      </c>
      <c r="J12" s="54"/>
      <c r="K12" s="81" t="s">
        <v>26</v>
      </c>
      <c r="L12" s="54"/>
      <c r="M12" s="81" t="s">
        <v>49</v>
      </c>
      <c r="N12" s="25"/>
      <c r="O12" s="81" t="s">
        <v>26</v>
      </c>
      <c r="P12" s="25"/>
      <c r="Q12" s="81" t="s">
        <v>179</v>
      </c>
      <c r="R12" s="25"/>
      <c r="S12" s="123" t="s">
        <v>230</v>
      </c>
      <c r="U12" s="130" t="s">
        <v>254</v>
      </c>
      <c r="W12" s="81" t="s">
        <v>109</v>
      </c>
      <c r="X12" s="25"/>
      <c r="Y12" s="81" t="s">
        <v>110</v>
      </c>
      <c r="Z12" s="25"/>
      <c r="AA12" s="81" t="s">
        <v>50</v>
      </c>
    </row>
    <row r="13" spans="1:27" ht="24" customHeight="1">
      <c r="A13" s="28" t="s">
        <v>227</v>
      </c>
      <c r="B13" s="28"/>
      <c r="C13" s="67">
        <v>406208</v>
      </c>
      <c r="D13" s="32"/>
      <c r="E13" s="67">
        <v>1356909</v>
      </c>
      <c r="F13" s="32"/>
      <c r="G13" s="67">
        <v>96310</v>
      </c>
      <c r="H13" s="32"/>
      <c r="I13" s="67">
        <v>40630</v>
      </c>
      <c r="J13" s="32"/>
      <c r="K13" s="67">
        <v>120755</v>
      </c>
      <c r="L13" s="32"/>
      <c r="M13" s="67">
        <v>5789457</v>
      </c>
      <c r="N13" s="32"/>
      <c r="O13" s="67">
        <v>-120755</v>
      </c>
      <c r="P13" s="32"/>
      <c r="Q13" s="67">
        <v>25846</v>
      </c>
      <c r="R13" s="67"/>
      <c r="S13" s="32">
        <v>0</v>
      </c>
      <c r="T13" s="32"/>
      <c r="U13" s="32">
        <v>0</v>
      </c>
      <c r="V13" s="32"/>
      <c r="W13" s="67">
        <f>SUM(C13:U13)</f>
        <v>7715360</v>
      </c>
      <c r="X13" s="32"/>
      <c r="Y13" s="67">
        <v>241143</v>
      </c>
      <c r="Z13" s="32"/>
      <c r="AA13" s="67">
        <f>SUM(W13:Y13)</f>
        <v>7956503</v>
      </c>
    </row>
    <row r="14" spans="1:27" ht="24" customHeight="1">
      <c r="A14" s="1" t="s">
        <v>150</v>
      </c>
      <c r="C14" s="67">
        <v>0</v>
      </c>
      <c r="D14" s="32"/>
      <c r="E14" s="67">
        <v>0</v>
      </c>
      <c r="F14" s="32"/>
      <c r="G14" s="67">
        <v>0</v>
      </c>
      <c r="H14" s="32"/>
      <c r="I14" s="67">
        <v>0</v>
      </c>
      <c r="J14" s="32"/>
      <c r="K14" s="67">
        <v>0</v>
      </c>
      <c r="L14" s="32"/>
      <c r="M14" s="67">
        <v>-144459</v>
      </c>
      <c r="N14" s="32"/>
      <c r="O14" s="67">
        <v>0</v>
      </c>
      <c r="P14" s="32"/>
      <c r="Q14" s="67">
        <v>0</v>
      </c>
      <c r="R14" s="67"/>
      <c r="S14" s="32">
        <v>0</v>
      </c>
      <c r="T14" s="32"/>
      <c r="U14" s="32">
        <v>0</v>
      </c>
      <c r="V14" s="32"/>
      <c r="W14" s="67">
        <f>SUM(C14:U14)</f>
        <v>-144459</v>
      </c>
      <c r="X14" s="32"/>
      <c r="Y14" s="67">
        <v>-31491</v>
      </c>
      <c r="Z14" s="32"/>
      <c r="AA14" s="67">
        <f>SUM(W14:Y14)</f>
        <v>-175950</v>
      </c>
    </row>
    <row r="15" spans="1:27" ht="24" customHeight="1">
      <c r="A15" s="1" t="s">
        <v>80</v>
      </c>
      <c r="C15" s="68">
        <v>0</v>
      </c>
      <c r="D15" s="32"/>
      <c r="E15" s="68">
        <v>0</v>
      </c>
      <c r="F15" s="32"/>
      <c r="G15" s="68">
        <v>0</v>
      </c>
      <c r="H15" s="32"/>
      <c r="I15" s="68">
        <v>0</v>
      </c>
      <c r="J15" s="32"/>
      <c r="K15" s="68">
        <v>0</v>
      </c>
      <c r="L15" s="32"/>
      <c r="M15" s="68">
        <v>0</v>
      </c>
      <c r="N15" s="32"/>
      <c r="O15" s="68">
        <v>0</v>
      </c>
      <c r="P15" s="32"/>
      <c r="Q15" s="68">
        <v>-8892</v>
      </c>
      <c r="R15" s="67"/>
      <c r="S15" s="32">
        <v>0</v>
      </c>
      <c r="T15" s="32"/>
      <c r="U15" s="32">
        <v>0</v>
      </c>
      <c r="V15" s="32"/>
      <c r="W15" s="67">
        <f>SUM(C15:U15)</f>
        <v>-8892</v>
      </c>
      <c r="X15" s="32"/>
      <c r="Y15" s="68">
        <v>0</v>
      </c>
      <c r="Z15" s="32"/>
      <c r="AA15" s="67">
        <f>SUM(W15:Y15)</f>
        <v>-8892</v>
      </c>
    </row>
    <row r="16" spans="1:27" ht="24" customHeight="1">
      <c r="A16" s="1" t="s">
        <v>77</v>
      </c>
      <c r="C16" s="69">
        <f>SUM(C14:C15)</f>
        <v>0</v>
      </c>
      <c r="D16" s="32"/>
      <c r="E16" s="69">
        <f>SUM(E14:E15)</f>
        <v>0</v>
      </c>
      <c r="F16" s="32"/>
      <c r="G16" s="69">
        <f>SUM(G14:G15)</f>
        <v>0</v>
      </c>
      <c r="H16" s="32"/>
      <c r="I16" s="69">
        <f>SUM(I14:I15)</f>
        <v>0</v>
      </c>
      <c r="J16" s="32"/>
      <c r="K16" s="69">
        <f>SUM(K14:K15)</f>
        <v>0</v>
      </c>
      <c r="L16" s="32"/>
      <c r="M16" s="69">
        <f>SUM(M14:M15)</f>
        <v>-144459</v>
      </c>
      <c r="N16" s="32"/>
      <c r="O16" s="69">
        <f>SUM(O14:O15)</f>
        <v>0</v>
      </c>
      <c r="P16" s="32"/>
      <c r="Q16" s="69">
        <f>SUM(Q14:Q15)</f>
        <v>-8892</v>
      </c>
      <c r="R16" s="67"/>
      <c r="S16" s="69">
        <f>SUM(S14:S15)</f>
        <v>0</v>
      </c>
      <c r="T16" s="32"/>
      <c r="U16" s="69">
        <f>SUM(U14:U15)</f>
        <v>0</v>
      </c>
      <c r="V16" s="32"/>
      <c r="W16" s="69">
        <f>SUM(W14:W15)</f>
        <v>-153351</v>
      </c>
      <c r="X16" s="32"/>
      <c r="Y16" s="69">
        <f>SUM(Y14:Y15)</f>
        <v>-31491</v>
      </c>
      <c r="Z16" s="32"/>
      <c r="AA16" s="69">
        <f>SUM(AA14:AA15)</f>
        <v>-184842</v>
      </c>
    </row>
    <row r="17" spans="1:29" ht="24" customHeight="1">
      <c r="A17" s="1" t="s">
        <v>105</v>
      </c>
      <c r="C17" s="67"/>
      <c r="D17" s="32"/>
      <c r="E17" s="67"/>
      <c r="F17" s="32"/>
      <c r="G17" s="67"/>
      <c r="H17" s="32"/>
      <c r="I17" s="67"/>
      <c r="J17" s="32"/>
      <c r="K17" s="67"/>
      <c r="L17" s="32"/>
      <c r="M17" s="67"/>
      <c r="N17" s="32"/>
      <c r="O17" s="67"/>
      <c r="P17" s="32"/>
      <c r="Q17" s="67"/>
      <c r="R17" s="67"/>
      <c r="S17" s="32"/>
      <c r="T17" s="32"/>
      <c r="U17" s="32"/>
      <c r="V17" s="32"/>
      <c r="W17" s="67"/>
      <c r="X17" s="32"/>
      <c r="Y17" s="67"/>
      <c r="Z17" s="32"/>
      <c r="AA17" s="67"/>
    </row>
    <row r="18" spans="1:29" ht="24" customHeight="1">
      <c r="A18" s="1" t="s">
        <v>260</v>
      </c>
      <c r="C18" s="67">
        <v>0</v>
      </c>
      <c r="D18" s="32"/>
      <c r="E18" s="67">
        <v>0</v>
      </c>
      <c r="F18" s="32"/>
      <c r="G18" s="67">
        <v>0</v>
      </c>
      <c r="H18" s="32"/>
      <c r="I18" s="67">
        <v>0</v>
      </c>
      <c r="J18" s="32"/>
      <c r="K18" s="67">
        <v>0</v>
      </c>
      <c r="L18" s="32"/>
      <c r="M18" s="67">
        <v>0</v>
      </c>
      <c r="N18" s="32"/>
      <c r="O18" s="67">
        <v>0</v>
      </c>
      <c r="P18" s="32"/>
      <c r="Q18" s="67">
        <v>0</v>
      </c>
      <c r="R18" s="67"/>
      <c r="S18" s="67">
        <v>0</v>
      </c>
      <c r="T18" s="32"/>
      <c r="U18" s="67">
        <v>0</v>
      </c>
      <c r="V18" s="32"/>
      <c r="W18" s="67">
        <f>SUM(C18:U18)</f>
        <v>0</v>
      </c>
      <c r="X18" s="32"/>
      <c r="Y18" s="67">
        <v>5000</v>
      </c>
      <c r="Z18" s="32"/>
      <c r="AA18" s="67">
        <f>SUM(C18:Z18)</f>
        <v>5000</v>
      </c>
    </row>
    <row r="19" spans="1:29" ht="24" customHeight="1" thickBot="1">
      <c r="A19" s="28" t="s">
        <v>185</v>
      </c>
      <c r="B19" s="28"/>
      <c r="C19" s="58">
        <f>SUM(C13,C16:C18)</f>
        <v>406208</v>
      </c>
      <c r="D19" s="36"/>
      <c r="E19" s="58">
        <f>SUM(E13,E16:E18)</f>
        <v>1356909</v>
      </c>
      <c r="F19" s="32"/>
      <c r="G19" s="58">
        <f>SUM(G13,G16:G18)</f>
        <v>96310</v>
      </c>
      <c r="H19" s="32"/>
      <c r="I19" s="58">
        <f>SUM(I13,I16:I18)</f>
        <v>40630</v>
      </c>
      <c r="J19" s="32"/>
      <c r="K19" s="58">
        <f>SUM(K13,K16:K18)</f>
        <v>120755</v>
      </c>
      <c r="L19" s="32"/>
      <c r="M19" s="58">
        <f>SUM(M13,M16:M18)</f>
        <v>5644998</v>
      </c>
      <c r="N19" s="32"/>
      <c r="O19" s="58">
        <f>SUM(O13,O16:O18)</f>
        <v>-120755</v>
      </c>
      <c r="P19" s="32"/>
      <c r="Q19" s="58">
        <f>SUM(Q13,Q16:Q18)</f>
        <v>16954</v>
      </c>
      <c r="R19" s="32"/>
      <c r="S19" s="58">
        <f>SUM(S13,S16:S18)</f>
        <v>0</v>
      </c>
      <c r="T19" s="32"/>
      <c r="U19" s="58">
        <f>SUM(U13,U16:U18)</f>
        <v>0</v>
      </c>
      <c r="V19" s="32"/>
      <c r="W19" s="58">
        <f>SUM(W13,W16:W18)</f>
        <v>7562009</v>
      </c>
      <c r="X19" s="32"/>
      <c r="Y19" s="58">
        <f>SUM(Y13,Y16:Y18)</f>
        <v>214652</v>
      </c>
      <c r="Z19" s="32"/>
      <c r="AA19" s="58">
        <f>SUM(AA13,AA16:AA18)</f>
        <v>7776661</v>
      </c>
      <c r="AC19" s="29">
        <v>8696990</v>
      </c>
    </row>
    <row r="20" spans="1:29" ht="24" customHeight="1" thickTop="1">
      <c r="A20" s="28"/>
      <c r="B20" s="28"/>
      <c r="C20" s="32"/>
      <c r="D20" s="36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</row>
    <row r="21" spans="1:29" ht="24" customHeight="1">
      <c r="A21" s="28" t="s">
        <v>225</v>
      </c>
      <c r="B21" s="28"/>
      <c r="C21" s="67">
        <v>406208</v>
      </c>
      <c r="D21" s="32"/>
      <c r="E21" s="67">
        <v>1356909</v>
      </c>
      <c r="F21" s="32"/>
      <c r="G21" s="67">
        <v>96310</v>
      </c>
      <c r="H21" s="32"/>
      <c r="I21" s="67">
        <v>40630</v>
      </c>
      <c r="J21" s="32"/>
      <c r="K21" s="67">
        <v>120755</v>
      </c>
      <c r="L21" s="32"/>
      <c r="M21" s="67">
        <v>5644552</v>
      </c>
      <c r="N21" s="32"/>
      <c r="O21" s="67">
        <v>-120755</v>
      </c>
      <c r="P21" s="32"/>
      <c r="Q21" s="67">
        <v>3765</v>
      </c>
      <c r="R21" s="67"/>
      <c r="S21" s="32">
        <v>0</v>
      </c>
      <c r="T21" s="32"/>
      <c r="U21" s="32">
        <v>0</v>
      </c>
      <c r="V21" s="32"/>
      <c r="W21" s="67">
        <f>SUM(C21:U21)</f>
        <v>7548374</v>
      </c>
      <c r="X21" s="32"/>
      <c r="Y21" s="67">
        <v>200120</v>
      </c>
      <c r="Z21" s="32"/>
      <c r="AA21" s="67">
        <f>SUM(W21:Y21)</f>
        <v>7748494</v>
      </c>
    </row>
    <row r="22" spans="1:29" ht="24" customHeight="1">
      <c r="A22" s="1" t="s">
        <v>240</v>
      </c>
      <c r="C22" s="67">
        <v>0</v>
      </c>
      <c r="D22" s="32"/>
      <c r="E22" s="67">
        <v>0</v>
      </c>
      <c r="F22" s="32"/>
      <c r="G22" s="67">
        <v>0</v>
      </c>
      <c r="H22" s="32"/>
      <c r="I22" s="67">
        <v>0</v>
      </c>
      <c r="J22" s="32"/>
      <c r="K22" s="67">
        <v>0</v>
      </c>
      <c r="L22" s="32"/>
      <c r="M22" s="67">
        <f>PL!D132</f>
        <v>97103</v>
      </c>
      <c r="N22" s="32"/>
      <c r="O22" s="67">
        <v>0</v>
      </c>
      <c r="P22" s="32"/>
      <c r="Q22" s="67">
        <v>0</v>
      </c>
      <c r="R22" s="67"/>
      <c r="S22" s="32">
        <v>0</v>
      </c>
      <c r="T22" s="32"/>
      <c r="U22" s="32">
        <v>0</v>
      </c>
      <c r="V22" s="32"/>
      <c r="W22" s="67">
        <f>SUM(C22:U22)</f>
        <v>97103</v>
      </c>
      <c r="X22" s="32"/>
      <c r="Y22" s="67">
        <f>PL!D133</f>
        <v>-12738</v>
      </c>
      <c r="Z22" s="32"/>
      <c r="AA22" s="67">
        <f>SUM(W22:Y22)</f>
        <v>84365</v>
      </c>
    </row>
    <row r="23" spans="1:29" ht="24" customHeight="1">
      <c r="A23" s="1" t="s">
        <v>80</v>
      </c>
      <c r="C23" s="68">
        <v>0</v>
      </c>
      <c r="D23" s="32"/>
      <c r="E23" s="68">
        <v>0</v>
      </c>
      <c r="F23" s="32"/>
      <c r="G23" s="67">
        <v>0</v>
      </c>
      <c r="H23" s="32"/>
      <c r="I23" s="67">
        <v>0</v>
      </c>
      <c r="J23" s="32"/>
      <c r="K23" s="67">
        <v>0</v>
      </c>
      <c r="L23" s="32"/>
      <c r="M23" s="67">
        <v>0</v>
      </c>
      <c r="N23" s="32"/>
      <c r="O23" s="67">
        <v>0</v>
      </c>
      <c r="P23" s="32"/>
      <c r="Q23" s="68">
        <f>PL!D126</f>
        <v>-20800</v>
      </c>
      <c r="R23" s="67"/>
      <c r="S23" s="38">
        <f>PL!D121</f>
        <v>2852</v>
      </c>
      <c r="T23" s="32"/>
      <c r="U23" s="38">
        <f>PL!D123</f>
        <v>40767</v>
      </c>
      <c r="V23" s="32"/>
      <c r="W23" s="68">
        <f>SUM(C23:U23)</f>
        <v>22819</v>
      </c>
      <c r="X23" s="32"/>
      <c r="Y23" s="68">
        <v>0</v>
      </c>
      <c r="Z23" s="32"/>
      <c r="AA23" s="67">
        <f>SUM(W23:Y23)</f>
        <v>22819</v>
      </c>
    </row>
    <row r="24" spans="1:29" ht="24" customHeight="1">
      <c r="A24" s="1" t="s">
        <v>77</v>
      </c>
      <c r="C24" s="69">
        <f>SUM(C22:C23)</f>
        <v>0</v>
      </c>
      <c r="D24" s="32"/>
      <c r="E24" s="69">
        <f>SUM(E22:E23)</f>
        <v>0</v>
      </c>
      <c r="F24" s="32"/>
      <c r="G24" s="69">
        <f>SUM(G22:G23)</f>
        <v>0</v>
      </c>
      <c r="H24" s="32"/>
      <c r="I24" s="69">
        <f>SUM(I22:I23)</f>
        <v>0</v>
      </c>
      <c r="J24" s="32"/>
      <c r="K24" s="69">
        <f>SUM(K22:K23)</f>
        <v>0</v>
      </c>
      <c r="L24" s="32"/>
      <c r="M24" s="69">
        <f>SUM(M22:M23)</f>
        <v>97103</v>
      </c>
      <c r="N24" s="32"/>
      <c r="O24" s="69">
        <f>SUM(O22:O23)</f>
        <v>0</v>
      </c>
      <c r="P24" s="32"/>
      <c r="Q24" s="69">
        <f>SUM(Q22:Q23)</f>
        <v>-20800</v>
      </c>
      <c r="R24" s="67"/>
      <c r="S24" s="69">
        <f>SUM(S22:S23)</f>
        <v>2852</v>
      </c>
      <c r="T24" s="32"/>
      <c r="U24" s="69">
        <f>SUM(U22:U23)</f>
        <v>40767</v>
      </c>
      <c r="V24" s="32"/>
      <c r="W24" s="69">
        <f>SUM(W22:W23)</f>
        <v>119922</v>
      </c>
      <c r="X24" s="32"/>
      <c r="Y24" s="69">
        <f>SUM(Y22:Y23)</f>
        <v>-12738</v>
      </c>
      <c r="Z24" s="32"/>
      <c r="AA24" s="69">
        <f>SUM(AA22:AA23)</f>
        <v>107184</v>
      </c>
    </row>
    <row r="25" spans="1:29" ht="24" customHeight="1" thickBot="1">
      <c r="A25" s="28" t="s">
        <v>226</v>
      </c>
      <c r="B25" s="28"/>
      <c r="C25" s="58">
        <f>SUM(C21,C24:C24)</f>
        <v>406208</v>
      </c>
      <c r="D25" s="36"/>
      <c r="E25" s="58">
        <f>SUM(E21,E24:E24)</f>
        <v>1356909</v>
      </c>
      <c r="F25" s="32"/>
      <c r="G25" s="58">
        <f>SUM(G21,G24:G24)</f>
        <v>96310</v>
      </c>
      <c r="H25" s="32"/>
      <c r="I25" s="58">
        <f>SUM(I21,I24:I24)</f>
        <v>40630</v>
      </c>
      <c r="J25" s="32"/>
      <c r="K25" s="58">
        <f>SUM(K21,K24:K24)</f>
        <v>120755</v>
      </c>
      <c r="L25" s="32"/>
      <c r="M25" s="58">
        <f>SUM(M21,M24:M24)</f>
        <v>5741655</v>
      </c>
      <c r="N25" s="32"/>
      <c r="O25" s="58">
        <f>SUM(O21,O24:O24)</f>
        <v>-120755</v>
      </c>
      <c r="P25" s="32"/>
      <c r="Q25" s="58">
        <f>SUM(Q21,Q24:Q24)</f>
        <v>-17035</v>
      </c>
      <c r="R25" s="32"/>
      <c r="S25" s="58">
        <f>SUM(S21,S24:S24)</f>
        <v>2852</v>
      </c>
      <c r="T25" s="32"/>
      <c r="U25" s="58">
        <f>SUM(U21,U24:U24)</f>
        <v>40767</v>
      </c>
      <c r="V25" s="32"/>
      <c r="W25" s="58">
        <f>SUM(W21,W24:W24)</f>
        <v>7668296</v>
      </c>
      <c r="X25" s="32"/>
      <c r="Y25" s="58">
        <f>SUM(Y21,Y24:Y24)</f>
        <v>187382</v>
      </c>
      <c r="Z25" s="32"/>
      <c r="AA25" s="58">
        <f>SUM(AA21,AA24:AA24)</f>
        <v>7855678</v>
      </c>
    </row>
    <row r="26" spans="1:29" ht="24" customHeight="1" thickTop="1">
      <c r="A26" s="28"/>
      <c r="B26" s="28"/>
      <c r="C26" s="32"/>
      <c r="D26" s="36"/>
      <c r="E26" s="32"/>
      <c r="F26" s="32"/>
      <c r="G26" s="32"/>
      <c r="H26" s="32"/>
      <c r="I26" s="32"/>
      <c r="J26" s="32"/>
      <c r="K26" s="32"/>
      <c r="L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>
        <f>SUM(AA25-BS!E102)</f>
        <v>0</v>
      </c>
    </row>
    <row r="27" spans="1:29" ht="24" customHeight="1">
      <c r="A27" s="1" t="s">
        <v>136</v>
      </c>
      <c r="E27" s="25"/>
      <c r="F27" s="54"/>
      <c r="G27" s="25"/>
      <c r="H27" s="54"/>
      <c r="I27" s="34"/>
      <c r="J27" s="54"/>
      <c r="K27" s="54"/>
      <c r="L27" s="54"/>
      <c r="M27" s="54"/>
      <c r="N27" s="54"/>
      <c r="O27" s="54"/>
      <c r="P27" s="54"/>
      <c r="Q27" s="54"/>
      <c r="R27" s="54"/>
    </row>
    <row r="28" spans="1:29" ht="24" customHeight="1">
      <c r="O28" s="17"/>
      <c r="Q28" s="17"/>
      <c r="R28" s="17"/>
    </row>
    <row r="29" spans="1:29" ht="24" customHeight="1">
      <c r="C29" s="17"/>
      <c r="E29" s="17"/>
      <c r="G29" s="17"/>
      <c r="I29" s="17"/>
      <c r="K29" s="17"/>
      <c r="M29" s="17"/>
      <c r="O29" s="17"/>
      <c r="Q29" s="17"/>
      <c r="R29" s="17"/>
      <c r="W29" s="17"/>
      <c r="Y29" s="17"/>
      <c r="AA29" s="17"/>
    </row>
    <row r="30" spans="1:29" ht="24" customHeight="1">
      <c r="C30" s="17"/>
      <c r="E30" s="17"/>
      <c r="G30" s="17"/>
      <c r="I30" s="17"/>
      <c r="K30" s="17"/>
      <c r="M30" s="17"/>
      <c r="O30" s="17"/>
      <c r="Q30" s="17"/>
      <c r="R30" s="17"/>
      <c r="W30" s="17"/>
      <c r="Y30" s="17"/>
      <c r="AA30" s="17"/>
    </row>
    <row r="31" spans="1:29" ht="24" customHeight="1">
      <c r="C31" s="17"/>
      <c r="E31" s="17"/>
      <c r="G31" s="17"/>
      <c r="I31" s="17"/>
      <c r="K31" s="17"/>
      <c r="M31" s="17"/>
      <c r="O31" s="17"/>
      <c r="Q31" s="17"/>
      <c r="R31" s="17"/>
      <c r="W31" s="17"/>
      <c r="Y31" s="17"/>
      <c r="AA31" s="17"/>
    </row>
    <row r="32" spans="1:29" ht="24" customHeight="1">
      <c r="C32" s="17"/>
      <c r="E32" s="17"/>
      <c r="G32" s="17"/>
      <c r="I32" s="17"/>
      <c r="K32" s="17"/>
      <c r="M32" s="17"/>
      <c r="O32" s="17"/>
      <c r="Q32" s="17"/>
      <c r="R32" s="17"/>
      <c r="W32" s="17"/>
      <c r="Y32" s="17"/>
      <c r="AA32" s="17"/>
    </row>
    <row r="33" spans="3:27" ht="24" customHeight="1">
      <c r="C33" s="17"/>
      <c r="E33" s="17"/>
      <c r="G33" s="17"/>
      <c r="I33" s="17"/>
      <c r="K33" s="17"/>
      <c r="M33" s="17"/>
      <c r="O33" s="17"/>
      <c r="Q33" s="17"/>
      <c r="R33" s="17"/>
      <c r="W33" s="17"/>
      <c r="Y33" s="17"/>
      <c r="AA33" s="17"/>
    </row>
    <row r="34" spans="3:27" ht="24" customHeight="1">
      <c r="C34" s="17"/>
      <c r="E34" s="17"/>
      <c r="G34" s="17"/>
      <c r="I34" s="17"/>
      <c r="K34" s="17"/>
      <c r="M34" s="17"/>
      <c r="O34" s="17"/>
      <c r="Q34" s="17"/>
      <c r="R34" s="17"/>
      <c r="W34" s="17"/>
      <c r="Y34" s="17"/>
      <c r="AA34" s="17"/>
    </row>
    <row r="35" spans="3:27" ht="24" customHeight="1">
      <c r="O35" s="32"/>
    </row>
  </sheetData>
  <mergeCells count="10">
    <mergeCell ref="I10:K10"/>
    <mergeCell ref="I9:M9"/>
    <mergeCell ref="A2:W2"/>
    <mergeCell ref="A3:W3"/>
    <mergeCell ref="A4:W4"/>
    <mergeCell ref="A5:W5"/>
    <mergeCell ref="C6:AA6"/>
    <mergeCell ref="C7:W7"/>
    <mergeCell ref="Q9:U9"/>
    <mergeCell ref="Q8:U8"/>
  </mergeCells>
  <printOptions horizontalCentered="1"/>
  <pageMargins left="0.23622047244094491" right="0.18" top="0.78740157480314965" bottom="0.19685039370078741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1"/>
  <sheetViews>
    <sheetView showGridLines="0" view="pageBreakPreview" zoomScale="90" zoomScaleNormal="60" zoomScaleSheetLayoutView="90" workbookViewId="0"/>
  </sheetViews>
  <sheetFormatPr defaultColWidth="10.5546875" defaultRowHeight="24" customHeight="1"/>
  <cols>
    <col min="1" max="1" width="35" style="1" customWidth="1"/>
    <col min="2" max="2" width="1.44140625" style="1" customWidth="1"/>
    <col min="3" max="3" width="15.5546875" style="1" customWidth="1"/>
    <col min="4" max="4" width="1.44140625" style="29" customWidth="1"/>
    <col min="5" max="5" width="15.5546875" style="29" customWidth="1"/>
    <col min="6" max="6" width="1.44140625" style="29" customWidth="1"/>
    <col min="7" max="7" width="15.5546875" style="29" customWidth="1"/>
    <col min="8" max="8" width="1.44140625" style="29" customWidth="1"/>
    <col min="9" max="9" width="15.5546875" style="29" customWidth="1"/>
    <col min="10" max="10" width="1.44140625" style="29" customWidth="1"/>
    <col min="11" max="11" width="15.5546875" style="79" customWidth="1"/>
    <col min="12" max="12" width="1.44140625" style="29" customWidth="1"/>
    <col min="13" max="13" width="15.5546875" style="79" customWidth="1"/>
    <col min="14" max="14" width="1.44140625" style="54" customWidth="1"/>
    <col min="15" max="15" width="15.5546875" style="54" customWidth="1"/>
    <col min="16" max="16" width="1.44140625" style="54" customWidth="1"/>
    <col min="17" max="17" width="21.44140625" style="54" customWidth="1"/>
    <col min="18" max="18" width="1.44140625" style="54" customWidth="1"/>
    <col min="19" max="19" width="15.5546875" style="54" customWidth="1"/>
    <col min="20" max="16384" width="10.5546875" style="29"/>
  </cols>
  <sheetData>
    <row r="1" spans="1:19" ht="24" customHeight="1">
      <c r="C1" s="59"/>
      <c r="E1" s="48"/>
      <c r="G1" s="48"/>
      <c r="N1" s="60"/>
      <c r="O1" s="49"/>
      <c r="P1" s="60"/>
      <c r="Q1" s="49"/>
      <c r="R1" s="60"/>
      <c r="S1" s="49" t="s">
        <v>71</v>
      </c>
    </row>
    <row r="2" spans="1:19" ht="24" customHeight="1">
      <c r="A2" s="70" t="s">
        <v>52</v>
      </c>
      <c r="B2" s="70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</row>
    <row r="3" spans="1:19" ht="24" customHeight="1">
      <c r="A3" s="28" t="s">
        <v>51</v>
      </c>
      <c r="B3" s="28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62"/>
      <c r="S3" s="62"/>
    </row>
    <row r="4" spans="1:19" ht="24" customHeight="1">
      <c r="A4" s="72" t="s">
        <v>224</v>
      </c>
      <c r="B4" s="72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63"/>
      <c r="S4" s="63"/>
    </row>
    <row r="5" spans="1:19" ht="24" customHeight="1">
      <c r="B5" s="29"/>
      <c r="C5" s="29"/>
      <c r="K5" s="29"/>
      <c r="M5" s="29"/>
      <c r="N5" s="29"/>
      <c r="O5" s="29"/>
      <c r="P5" s="29"/>
      <c r="Q5" s="29"/>
      <c r="R5" s="29"/>
      <c r="S5" s="79" t="s">
        <v>72</v>
      </c>
    </row>
    <row r="6" spans="1:19" ht="24" customHeight="1">
      <c r="A6" s="50"/>
      <c r="B6" s="50"/>
      <c r="C6" s="140" t="s">
        <v>1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</row>
    <row r="7" spans="1:19" ht="24" customHeight="1">
      <c r="A7" s="50"/>
      <c r="B7" s="50"/>
      <c r="C7" s="64"/>
      <c r="D7" s="64"/>
      <c r="E7" s="64"/>
      <c r="F7" s="54"/>
      <c r="H7" s="64"/>
      <c r="I7" s="64"/>
      <c r="J7" s="64"/>
      <c r="K7" s="64"/>
      <c r="L7" s="64"/>
      <c r="M7" s="64"/>
      <c r="N7" s="64"/>
      <c r="O7" s="64"/>
      <c r="P7" s="64"/>
      <c r="Q7" s="65" t="s">
        <v>73</v>
      </c>
      <c r="R7" s="64"/>
      <c r="S7" s="64"/>
    </row>
    <row r="8" spans="1:19" ht="24" customHeight="1">
      <c r="A8" s="28"/>
      <c r="B8" s="28"/>
      <c r="E8" s="26"/>
      <c r="F8" s="54"/>
      <c r="I8" s="136" t="s">
        <v>23</v>
      </c>
      <c r="J8" s="136"/>
      <c r="K8" s="136"/>
      <c r="L8" s="136"/>
      <c r="M8" s="136"/>
      <c r="N8" s="29"/>
      <c r="O8" s="64"/>
      <c r="P8" s="29"/>
      <c r="Q8" s="81" t="s">
        <v>21</v>
      </c>
      <c r="S8" s="25"/>
    </row>
    <row r="9" spans="1:19" ht="24" customHeight="1">
      <c r="A9" s="28"/>
      <c r="B9" s="28"/>
      <c r="C9" s="27" t="s">
        <v>22</v>
      </c>
      <c r="F9" s="54"/>
      <c r="H9" s="54"/>
      <c r="I9" s="135" t="s">
        <v>97</v>
      </c>
      <c r="J9" s="135"/>
      <c r="K9" s="135"/>
      <c r="O9" s="64"/>
      <c r="Q9" s="80" t="s">
        <v>67</v>
      </c>
      <c r="S9" s="25"/>
    </row>
    <row r="10" spans="1:19" ht="24" customHeight="1">
      <c r="A10" s="28"/>
      <c r="B10" s="28"/>
      <c r="C10" s="23" t="s">
        <v>79</v>
      </c>
      <c r="E10" s="25" t="s">
        <v>74</v>
      </c>
      <c r="F10" s="54"/>
      <c r="G10" s="25" t="s">
        <v>86</v>
      </c>
      <c r="H10" s="54"/>
      <c r="I10" s="25" t="s">
        <v>98</v>
      </c>
      <c r="K10" s="76" t="s">
        <v>98</v>
      </c>
      <c r="O10" s="76"/>
      <c r="Q10" s="76" t="s">
        <v>178</v>
      </c>
      <c r="S10" s="25"/>
    </row>
    <row r="11" spans="1:19" ht="24" customHeight="1">
      <c r="C11" s="66" t="s">
        <v>75</v>
      </c>
      <c r="E11" s="81" t="s">
        <v>76</v>
      </c>
      <c r="F11" s="54"/>
      <c r="G11" s="81" t="s">
        <v>26</v>
      </c>
      <c r="H11" s="54"/>
      <c r="I11" s="81" t="s">
        <v>156</v>
      </c>
      <c r="J11" s="54"/>
      <c r="K11" s="81" t="s">
        <v>26</v>
      </c>
      <c r="L11" s="54"/>
      <c r="M11" s="81" t="s">
        <v>49</v>
      </c>
      <c r="O11" s="81" t="s">
        <v>26</v>
      </c>
      <c r="Q11" s="81" t="s">
        <v>179</v>
      </c>
      <c r="S11" s="81" t="s">
        <v>50</v>
      </c>
    </row>
    <row r="12" spans="1:19" ht="24" customHeight="1">
      <c r="A12" s="28" t="s">
        <v>227</v>
      </c>
      <c r="B12" s="28"/>
      <c r="C12" s="67">
        <v>406208</v>
      </c>
      <c r="D12" s="32"/>
      <c r="E12" s="67">
        <v>1356909</v>
      </c>
      <c r="F12" s="32"/>
      <c r="G12" s="67">
        <v>96310</v>
      </c>
      <c r="H12" s="32"/>
      <c r="I12" s="67">
        <v>40630</v>
      </c>
      <c r="J12" s="32"/>
      <c r="K12" s="67">
        <v>120755</v>
      </c>
      <c r="L12" s="32"/>
      <c r="M12" s="67">
        <v>4852202</v>
      </c>
      <c r="N12" s="32"/>
      <c r="O12" s="67">
        <v>-120755</v>
      </c>
      <c r="P12" s="32"/>
      <c r="Q12" s="67">
        <v>25846</v>
      </c>
      <c r="R12" s="32"/>
      <c r="S12" s="36">
        <f>SUM(C12:Q12)</f>
        <v>6778105</v>
      </c>
    </row>
    <row r="13" spans="1:19" ht="24" customHeight="1">
      <c r="A13" s="1" t="s">
        <v>150</v>
      </c>
      <c r="C13" s="67">
        <v>0</v>
      </c>
      <c r="D13" s="32"/>
      <c r="E13" s="67">
        <v>0</v>
      </c>
      <c r="F13" s="32"/>
      <c r="G13" s="67">
        <v>0</v>
      </c>
      <c r="H13" s="32"/>
      <c r="I13" s="67">
        <v>0</v>
      </c>
      <c r="J13" s="32"/>
      <c r="K13" s="67">
        <v>0</v>
      </c>
      <c r="L13" s="32"/>
      <c r="M13" s="67">
        <v>-85365</v>
      </c>
      <c r="N13" s="32"/>
      <c r="O13" s="67">
        <v>0</v>
      </c>
      <c r="P13" s="32"/>
      <c r="Q13" s="67">
        <v>0</v>
      </c>
      <c r="R13" s="32"/>
      <c r="S13" s="67">
        <f>SUM(C13:Q13)</f>
        <v>-85365</v>
      </c>
    </row>
    <row r="14" spans="1:19" ht="24" customHeight="1">
      <c r="A14" s="1" t="s">
        <v>80</v>
      </c>
      <c r="C14" s="68">
        <v>0</v>
      </c>
      <c r="D14" s="32"/>
      <c r="E14" s="68">
        <v>0</v>
      </c>
      <c r="F14" s="32"/>
      <c r="G14" s="68">
        <v>0</v>
      </c>
      <c r="H14" s="32"/>
      <c r="I14" s="68">
        <v>0</v>
      </c>
      <c r="J14" s="32"/>
      <c r="K14" s="68">
        <v>0</v>
      </c>
      <c r="L14" s="32"/>
      <c r="M14" s="68">
        <v>0</v>
      </c>
      <c r="N14" s="32"/>
      <c r="O14" s="68">
        <v>0</v>
      </c>
      <c r="P14" s="32"/>
      <c r="Q14" s="68">
        <v>-8892</v>
      </c>
      <c r="R14" s="32"/>
      <c r="S14" s="67">
        <f>SUM(C14:Q14)</f>
        <v>-8892</v>
      </c>
    </row>
    <row r="15" spans="1:19" ht="24" customHeight="1">
      <c r="A15" s="1" t="s">
        <v>77</v>
      </c>
      <c r="C15" s="82">
        <f>SUM(C13:C14)</f>
        <v>0</v>
      </c>
      <c r="D15" s="32"/>
      <c r="E15" s="82">
        <f>SUM(E13:E14)</f>
        <v>0</v>
      </c>
      <c r="F15" s="32"/>
      <c r="G15" s="82">
        <f>SUM(G13:G14)</f>
        <v>0</v>
      </c>
      <c r="H15" s="32"/>
      <c r="I15" s="82">
        <f>SUM(I13:I14)</f>
        <v>0</v>
      </c>
      <c r="J15" s="32"/>
      <c r="K15" s="82">
        <f>SUM(K13:K14)</f>
        <v>0</v>
      </c>
      <c r="L15" s="32"/>
      <c r="M15" s="82">
        <f>SUM(M13:M14)</f>
        <v>-85365</v>
      </c>
      <c r="N15" s="32"/>
      <c r="O15" s="82">
        <f>SUM(O13:O14)</f>
        <v>0</v>
      </c>
      <c r="P15" s="32"/>
      <c r="Q15" s="82">
        <f>SUM(Q13:Q14)</f>
        <v>-8892</v>
      </c>
      <c r="R15" s="32"/>
      <c r="S15" s="82">
        <f>SUM(S13:S14)</f>
        <v>-94257</v>
      </c>
    </row>
    <row r="16" spans="1:19" ht="24" customHeight="1" thickBot="1">
      <c r="A16" s="28" t="s">
        <v>185</v>
      </c>
      <c r="C16" s="18">
        <f>SUM(C12,C15:C15)</f>
        <v>406208</v>
      </c>
      <c r="D16" s="36"/>
      <c r="E16" s="18">
        <f>SUM(E12,E15:E15)</f>
        <v>1356909</v>
      </c>
      <c r="F16" s="32"/>
      <c r="G16" s="18">
        <f>SUM(G12,G15:G15)</f>
        <v>96310</v>
      </c>
      <c r="H16" s="32"/>
      <c r="I16" s="18">
        <f>SUM(I12,I15:I15)</f>
        <v>40630</v>
      </c>
      <c r="J16" s="32"/>
      <c r="K16" s="18">
        <f>SUM(K12,K15:K15)</f>
        <v>120755</v>
      </c>
      <c r="L16" s="32"/>
      <c r="M16" s="18">
        <f>SUM(M12,M15:M15)</f>
        <v>4766837</v>
      </c>
      <c r="N16" s="32"/>
      <c r="O16" s="18">
        <f>SUM(O12,O15:O15)</f>
        <v>-120755</v>
      </c>
      <c r="P16" s="32"/>
      <c r="Q16" s="18">
        <f>SUM(Q12,Q15:Q15)</f>
        <v>16954</v>
      </c>
      <c r="R16" s="32"/>
      <c r="S16" s="18">
        <f>SUM(S12,S15:S15)</f>
        <v>6683848</v>
      </c>
    </row>
    <row r="17" spans="1:19" ht="24" customHeight="1" thickTop="1">
      <c r="A17" s="28"/>
      <c r="B17" s="28"/>
      <c r="C17" s="32"/>
      <c r="D17" s="36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</row>
    <row r="18" spans="1:19" ht="24" customHeight="1">
      <c r="A18" s="28" t="s">
        <v>225</v>
      </c>
      <c r="B18" s="28"/>
      <c r="C18" s="67">
        <v>406208</v>
      </c>
      <c r="D18" s="32"/>
      <c r="E18" s="67">
        <v>1356909</v>
      </c>
      <c r="F18" s="32"/>
      <c r="G18" s="67">
        <v>96310</v>
      </c>
      <c r="H18" s="32"/>
      <c r="I18" s="67">
        <v>40630</v>
      </c>
      <c r="J18" s="32"/>
      <c r="K18" s="67">
        <v>120755</v>
      </c>
      <c r="L18" s="32"/>
      <c r="M18" s="67">
        <v>4780785</v>
      </c>
      <c r="N18" s="32"/>
      <c r="O18" s="67">
        <v>-120755</v>
      </c>
      <c r="P18" s="32"/>
      <c r="Q18" s="67">
        <v>3765</v>
      </c>
      <c r="R18" s="32"/>
      <c r="S18" s="67">
        <f t="shared" ref="S18:S20" si="0">SUM(C18:Q18)</f>
        <v>6684607</v>
      </c>
    </row>
    <row r="19" spans="1:19" ht="24" customHeight="1">
      <c r="A19" s="1" t="s">
        <v>240</v>
      </c>
      <c r="C19" s="67">
        <v>0</v>
      </c>
      <c r="D19" s="32"/>
      <c r="E19" s="67">
        <v>0</v>
      </c>
      <c r="F19" s="32"/>
      <c r="G19" s="67">
        <v>0</v>
      </c>
      <c r="H19" s="32"/>
      <c r="I19" s="67">
        <v>0</v>
      </c>
      <c r="J19" s="32"/>
      <c r="K19" s="67">
        <v>0</v>
      </c>
      <c r="L19" s="32"/>
      <c r="M19" s="67">
        <f>PL!H132</f>
        <v>117085</v>
      </c>
      <c r="N19" s="32"/>
      <c r="O19" s="67">
        <v>0</v>
      </c>
      <c r="P19" s="32"/>
      <c r="Q19" s="67">
        <v>0</v>
      </c>
      <c r="R19" s="32"/>
      <c r="S19" s="67">
        <f t="shared" si="0"/>
        <v>117085</v>
      </c>
    </row>
    <row r="20" spans="1:19" ht="24" customHeight="1">
      <c r="A20" s="1" t="s">
        <v>80</v>
      </c>
      <c r="C20" s="68">
        <v>0</v>
      </c>
      <c r="D20" s="32"/>
      <c r="E20" s="68">
        <v>0</v>
      </c>
      <c r="F20" s="32"/>
      <c r="G20" s="68">
        <v>0</v>
      </c>
      <c r="H20" s="32"/>
      <c r="I20" s="68">
        <v>0</v>
      </c>
      <c r="J20" s="32"/>
      <c r="K20" s="68">
        <v>0</v>
      </c>
      <c r="L20" s="32"/>
      <c r="M20" s="79">
        <v>0</v>
      </c>
      <c r="N20" s="32"/>
      <c r="O20" s="68">
        <v>0</v>
      </c>
      <c r="P20" s="32"/>
      <c r="Q20" s="68">
        <f>PL!H127</f>
        <v>-20800</v>
      </c>
      <c r="R20" s="32"/>
      <c r="S20" s="67">
        <f t="shared" si="0"/>
        <v>-20800</v>
      </c>
    </row>
    <row r="21" spans="1:19" ht="24" customHeight="1">
      <c r="A21" s="1" t="s">
        <v>77</v>
      </c>
      <c r="C21" s="69">
        <f>SUM(C19:C20)</f>
        <v>0</v>
      </c>
      <c r="D21" s="32"/>
      <c r="E21" s="69">
        <f>SUM(E19:E20)</f>
        <v>0</v>
      </c>
      <c r="F21" s="32"/>
      <c r="G21" s="69">
        <f>SUM(G19:G20)</f>
        <v>0</v>
      </c>
      <c r="H21" s="32"/>
      <c r="I21" s="69">
        <f>SUM(I19:I20)</f>
        <v>0</v>
      </c>
      <c r="J21" s="32"/>
      <c r="K21" s="69">
        <f>SUM(K19:K20)</f>
        <v>0</v>
      </c>
      <c r="L21" s="32"/>
      <c r="M21" s="69">
        <f>SUM(M19:M19)</f>
        <v>117085</v>
      </c>
      <c r="N21" s="32"/>
      <c r="O21" s="69">
        <f>SUM(O19:O20)</f>
        <v>0</v>
      </c>
      <c r="P21" s="32"/>
      <c r="Q21" s="69">
        <f>SUM(Q19:Q20)</f>
        <v>-20800</v>
      </c>
      <c r="R21" s="32"/>
      <c r="S21" s="69">
        <f>SUM(S19:S20)</f>
        <v>96285</v>
      </c>
    </row>
    <row r="22" spans="1:19" ht="24" customHeight="1" thickBot="1">
      <c r="A22" s="28" t="s">
        <v>226</v>
      </c>
      <c r="C22" s="58">
        <f>SUM(C18,C21:C21)</f>
        <v>406208</v>
      </c>
      <c r="D22" s="36"/>
      <c r="E22" s="58">
        <f>SUM(E18,E21:E21)</f>
        <v>1356909</v>
      </c>
      <c r="F22" s="32"/>
      <c r="G22" s="58">
        <f>SUM(G18,G21:G21)</f>
        <v>96310</v>
      </c>
      <c r="H22" s="32"/>
      <c r="I22" s="58">
        <f>SUM(I18,I21:I21)</f>
        <v>40630</v>
      </c>
      <c r="J22" s="32"/>
      <c r="K22" s="58">
        <f>SUM(K18,K21:K21)</f>
        <v>120755</v>
      </c>
      <c r="L22" s="32"/>
      <c r="M22" s="58">
        <f>SUM(M18,M21:M21)</f>
        <v>4897870</v>
      </c>
      <c r="N22" s="32"/>
      <c r="O22" s="58">
        <f>SUM(O18,O21:O21)</f>
        <v>-120755</v>
      </c>
      <c r="P22" s="32"/>
      <c r="Q22" s="58">
        <f>SUM(Q18,Q21:Q21)</f>
        <v>-17035</v>
      </c>
      <c r="R22" s="32"/>
      <c r="S22" s="58">
        <f>SUM(S18,S21:S21)</f>
        <v>6780892</v>
      </c>
    </row>
    <row r="23" spans="1:19" ht="24" customHeight="1" thickTop="1">
      <c r="A23" s="28"/>
      <c r="B23" s="28"/>
      <c r="C23" s="32"/>
      <c r="D23" s="36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>
        <f>SUM(S22-BS!I102)</f>
        <v>0</v>
      </c>
    </row>
    <row r="24" spans="1:19" ht="24" customHeight="1">
      <c r="A24" s="1" t="s">
        <v>136</v>
      </c>
      <c r="B24" s="28"/>
      <c r="E24" s="25"/>
      <c r="F24" s="54"/>
      <c r="G24" s="25"/>
      <c r="H24" s="54"/>
      <c r="I24" s="34"/>
      <c r="J24" s="54"/>
      <c r="K24" s="54"/>
      <c r="L24" s="54"/>
      <c r="M24" s="54"/>
    </row>
    <row r="25" spans="1:19" ht="24" customHeight="1">
      <c r="A25" s="28"/>
      <c r="E25" s="54"/>
      <c r="H25" s="54"/>
      <c r="I25" s="54"/>
      <c r="J25" s="54"/>
      <c r="K25" s="54"/>
      <c r="L25" s="54"/>
      <c r="M25" s="54"/>
    </row>
    <row r="26" spans="1:19" ht="24" customHeight="1">
      <c r="C26" s="17"/>
      <c r="E26" s="17"/>
      <c r="G26" s="17"/>
      <c r="I26" s="17"/>
      <c r="K26" s="17"/>
      <c r="M26" s="17"/>
      <c r="O26" s="17"/>
      <c r="Q26" s="17"/>
      <c r="S26" s="17"/>
    </row>
    <row r="27" spans="1:19" ht="24" customHeight="1">
      <c r="C27" s="17"/>
      <c r="E27" s="17"/>
      <c r="G27" s="17"/>
      <c r="I27" s="17"/>
      <c r="K27" s="17"/>
      <c r="M27" s="17"/>
      <c r="O27" s="17"/>
      <c r="Q27" s="17"/>
      <c r="S27" s="17"/>
    </row>
    <row r="28" spans="1:19" ht="24" customHeight="1">
      <c r="C28" s="17"/>
      <c r="E28" s="17"/>
      <c r="G28" s="17"/>
      <c r="I28" s="17"/>
      <c r="K28" s="17"/>
      <c r="M28" s="17"/>
      <c r="O28" s="17"/>
      <c r="Q28" s="17"/>
      <c r="S28" s="17"/>
    </row>
    <row r="29" spans="1:19" ht="24" customHeight="1">
      <c r="C29" s="17"/>
      <c r="E29" s="17"/>
      <c r="G29" s="17"/>
      <c r="I29" s="17"/>
      <c r="K29" s="17"/>
      <c r="M29" s="17"/>
      <c r="O29" s="17"/>
      <c r="Q29" s="17"/>
      <c r="S29" s="17"/>
    </row>
    <row r="30" spans="1:19" ht="24" customHeight="1">
      <c r="C30" s="17"/>
      <c r="E30" s="17"/>
      <c r="G30" s="17"/>
      <c r="I30" s="17"/>
      <c r="K30" s="17"/>
      <c r="M30" s="17"/>
      <c r="O30" s="17"/>
      <c r="Q30" s="17"/>
      <c r="S30" s="17"/>
    </row>
    <row r="31" spans="1:19" ht="24" customHeight="1">
      <c r="C31" s="17"/>
      <c r="E31" s="17"/>
      <c r="G31" s="17"/>
      <c r="I31" s="17"/>
      <c r="K31" s="17"/>
      <c r="M31" s="17"/>
      <c r="O31" s="17"/>
      <c r="Q31" s="17"/>
      <c r="S31" s="17"/>
    </row>
  </sheetData>
  <mergeCells count="3">
    <mergeCell ref="C6:S6"/>
    <mergeCell ref="I8:M8"/>
    <mergeCell ref="I9:K9"/>
  </mergeCells>
  <printOptions horizontalCentered="1"/>
  <pageMargins left="0.31496062992125984" right="0.31496062992125984" top="0.78740157480314965" bottom="0.19685039370078741" header="0.31496062992125984" footer="0.31496062992125984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99C7A-B3A1-45F9-AEA8-561D61724A1F}">
  <dimension ref="A1:J98"/>
  <sheetViews>
    <sheetView showGridLines="0" view="pageBreakPreview" zoomScaleNormal="70" zoomScaleSheetLayoutView="100" workbookViewId="0"/>
  </sheetViews>
  <sheetFormatPr defaultColWidth="10.5546875" defaultRowHeight="22.2" customHeight="1"/>
  <cols>
    <col min="1" max="1" width="63.6640625" style="5" customWidth="1"/>
    <col min="2" max="2" width="1.5546875" style="5" customWidth="1"/>
    <col min="3" max="3" width="14" style="5" customWidth="1"/>
    <col min="4" max="4" width="1.44140625" style="5" customWidth="1"/>
    <col min="5" max="5" width="14" style="5" customWidth="1"/>
    <col min="6" max="6" width="1.44140625" style="5" customWidth="1"/>
    <col min="7" max="7" width="14" style="5" customWidth="1"/>
    <col min="8" max="8" width="1.44140625" style="5" customWidth="1"/>
    <col min="9" max="9" width="14" style="5" customWidth="1"/>
    <col min="10" max="10" width="1.44140625" style="5" customWidth="1"/>
    <col min="11" max="16384" width="10.5546875" style="5"/>
  </cols>
  <sheetData>
    <row r="1" spans="1:10" ht="21.9" customHeight="1">
      <c r="A1" s="11"/>
      <c r="I1" s="13" t="s">
        <v>71</v>
      </c>
    </row>
    <row r="2" spans="1:10" ht="21.9" customHeight="1">
      <c r="A2" s="2" t="s">
        <v>52</v>
      </c>
      <c r="B2" s="3"/>
      <c r="C2" s="4"/>
      <c r="D2" s="3"/>
      <c r="E2" s="4"/>
      <c r="F2" s="3"/>
      <c r="G2" s="3"/>
      <c r="H2" s="3"/>
      <c r="I2" s="3"/>
    </row>
    <row r="3" spans="1:10" ht="21.9" customHeight="1">
      <c r="A3" s="6" t="s">
        <v>40</v>
      </c>
      <c r="B3" s="3"/>
      <c r="C3" s="4"/>
      <c r="D3" s="3"/>
      <c r="E3" s="4"/>
      <c r="F3" s="3"/>
      <c r="G3" s="3"/>
      <c r="H3" s="3"/>
      <c r="I3" s="3"/>
    </row>
    <row r="4" spans="1:10" ht="21.9" customHeight="1">
      <c r="A4" s="10" t="s">
        <v>224</v>
      </c>
      <c r="B4" s="3"/>
      <c r="C4" s="4"/>
      <c r="D4" s="3"/>
      <c r="E4" s="4"/>
      <c r="F4" s="3"/>
      <c r="G4" s="3"/>
      <c r="H4" s="3"/>
      <c r="I4" s="3"/>
    </row>
    <row r="5" spans="1:10" ht="21.9" customHeight="1">
      <c r="B5" s="3"/>
      <c r="C5" s="4"/>
      <c r="D5" s="3"/>
      <c r="E5" s="4"/>
      <c r="F5" s="3"/>
      <c r="G5" s="3"/>
      <c r="H5" s="3"/>
      <c r="I5" s="7" t="s">
        <v>72</v>
      </c>
    </row>
    <row r="6" spans="1:10" ht="21.9" customHeight="1">
      <c r="A6" s="3"/>
      <c r="B6" s="8"/>
      <c r="C6" s="21"/>
      <c r="D6" s="84" t="s">
        <v>0</v>
      </c>
      <c r="E6" s="21"/>
      <c r="F6" s="22"/>
      <c r="G6" s="21"/>
      <c r="H6" s="84" t="s">
        <v>1</v>
      </c>
      <c r="I6" s="21"/>
    </row>
    <row r="7" spans="1:10" ht="21.9" customHeight="1">
      <c r="A7" s="23"/>
      <c r="B7" s="25"/>
      <c r="C7" s="26">
        <v>2566</v>
      </c>
      <c r="D7" s="27"/>
      <c r="E7" s="26">
        <v>2565</v>
      </c>
      <c r="F7" s="27"/>
      <c r="G7" s="26">
        <v>2566</v>
      </c>
      <c r="H7" s="27"/>
      <c r="I7" s="26">
        <v>2565</v>
      </c>
    </row>
    <row r="8" spans="1:10" ht="21.9" customHeight="1">
      <c r="A8" s="28" t="s">
        <v>181</v>
      </c>
      <c r="C8" s="29"/>
      <c r="D8" s="29"/>
      <c r="E8" s="29"/>
      <c r="F8" s="29"/>
      <c r="G8" s="29"/>
      <c r="H8" s="29"/>
      <c r="I8" s="29"/>
    </row>
    <row r="9" spans="1:10" s="23" customFormat="1" ht="21.9" customHeight="1">
      <c r="A9" s="1" t="s">
        <v>131</v>
      </c>
      <c r="B9" s="5"/>
      <c r="C9" s="36">
        <f>PL!D106</f>
        <v>98668</v>
      </c>
      <c r="D9" s="36"/>
      <c r="E9" s="36">
        <f>PL!F106</f>
        <v>-177106</v>
      </c>
      <c r="F9" s="36"/>
      <c r="G9" s="36">
        <f>PL!H106</f>
        <v>121550</v>
      </c>
      <c r="H9" s="36"/>
      <c r="I9" s="36">
        <f>PL!J106</f>
        <v>-101351</v>
      </c>
      <c r="J9" s="5"/>
    </row>
    <row r="10" spans="1:10" ht="21.9" customHeight="1">
      <c r="A10" s="1" t="s">
        <v>132</v>
      </c>
      <c r="C10" s="36"/>
      <c r="D10" s="36"/>
      <c r="E10" s="36"/>
      <c r="F10" s="36"/>
      <c r="G10" s="36"/>
      <c r="H10" s="36"/>
      <c r="I10" s="36"/>
    </row>
    <row r="11" spans="1:10" ht="21.9" customHeight="1">
      <c r="A11" s="1" t="s">
        <v>81</v>
      </c>
      <c r="C11" s="36"/>
      <c r="D11" s="36"/>
      <c r="E11" s="36"/>
      <c r="F11" s="36"/>
      <c r="G11" s="36"/>
      <c r="H11" s="36"/>
      <c r="I11" s="36"/>
    </row>
    <row r="12" spans="1:10" ht="21.9" customHeight="1">
      <c r="A12" s="1" t="s">
        <v>41</v>
      </c>
      <c r="C12" s="32">
        <v>92669</v>
      </c>
      <c r="D12" s="32"/>
      <c r="E12" s="32">
        <v>99160</v>
      </c>
      <c r="F12" s="32"/>
      <c r="G12" s="32">
        <v>45441</v>
      </c>
      <c r="H12" s="32"/>
      <c r="I12" s="32">
        <v>42164</v>
      </c>
    </row>
    <row r="13" spans="1:10" ht="21.9" customHeight="1">
      <c r="A13" s="1" t="s">
        <v>248</v>
      </c>
      <c r="C13" s="32">
        <v>261</v>
      </c>
      <c r="D13" s="32"/>
      <c r="E13" s="32">
        <v>431</v>
      </c>
      <c r="F13" s="32"/>
      <c r="G13" s="32">
        <v>0</v>
      </c>
      <c r="H13" s="32"/>
      <c r="I13" s="32">
        <v>0</v>
      </c>
    </row>
    <row r="14" spans="1:10" ht="21.9" customHeight="1">
      <c r="A14" s="1" t="s">
        <v>118</v>
      </c>
      <c r="C14" s="32">
        <v>106</v>
      </c>
      <c r="D14" s="36"/>
      <c r="E14" s="32">
        <v>-16080</v>
      </c>
      <c r="F14" s="36"/>
      <c r="G14" s="32">
        <v>106</v>
      </c>
      <c r="H14" s="36"/>
      <c r="I14" s="32">
        <v>-16080</v>
      </c>
    </row>
    <row r="15" spans="1:10" ht="21.9" customHeight="1">
      <c r="A15" s="1" t="s">
        <v>234</v>
      </c>
      <c r="C15" s="32">
        <v>-2339</v>
      </c>
      <c r="D15" s="36"/>
      <c r="E15" s="32">
        <v>0</v>
      </c>
      <c r="F15" s="36"/>
      <c r="G15" s="32">
        <v>-2339</v>
      </c>
      <c r="H15" s="36"/>
      <c r="I15" s="32">
        <v>0</v>
      </c>
    </row>
    <row r="16" spans="1:10" ht="21.9" customHeight="1">
      <c r="A16" s="1" t="s">
        <v>207</v>
      </c>
      <c r="C16" s="32">
        <v>13940</v>
      </c>
      <c r="D16" s="32"/>
      <c r="E16" s="32">
        <v>10</v>
      </c>
      <c r="F16" s="32"/>
      <c r="G16" s="32">
        <v>0</v>
      </c>
      <c r="H16" s="32"/>
      <c r="I16" s="32">
        <v>0</v>
      </c>
    </row>
    <row r="17" spans="1:9" ht="21.9" customHeight="1">
      <c r="A17" s="1" t="s">
        <v>211</v>
      </c>
      <c r="C17" s="32">
        <v>-9256</v>
      </c>
      <c r="D17" s="32"/>
      <c r="E17" s="32">
        <v>-16002</v>
      </c>
      <c r="F17" s="32"/>
      <c r="G17" s="32">
        <v>0</v>
      </c>
      <c r="H17" s="32"/>
      <c r="I17" s="32">
        <v>0</v>
      </c>
    </row>
    <row r="18" spans="1:9" ht="21.9" customHeight="1">
      <c r="A18" s="1" t="s">
        <v>249</v>
      </c>
      <c r="C18" s="36">
        <v>1547</v>
      </c>
      <c r="D18" s="36"/>
      <c r="E18" s="36">
        <v>983</v>
      </c>
      <c r="F18" s="36"/>
      <c r="G18" s="36">
        <v>-121</v>
      </c>
      <c r="H18" s="36"/>
      <c r="I18" s="36">
        <v>-120</v>
      </c>
    </row>
    <row r="19" spans="1:9" ht="21.9" customHeight="1">
      <c r="A19" s="1" t="s">
        <v>169</v>
      </c>
      <c r="C19" s="36">
        <v>-2484</v>
      </c>
      <c r="D19" s="36"/>
      <c r="E19" s="36">
        <v>2856</v>
      </c>
      <c r="F19" s="36"/>
      <c r="G19" s="36">
        <v>-2449</v>
      </c>
      <c r="H19" s="36"/>
      <c r="I19" s="36">
        <v>3143</v>
      </c>
    </row>
    <row r="20" spans="1:9" ht="21.9" customHeight="1">
      <c r="A20" s="1" t="s">
        <v>170</v>
      </c>
      <c r="C20" s="36">
        <v>-6577</v>
      </c>
      <c r="D20" s="36"/>
      <c r="E20" s="36">
        <v>72164</v>
      </c>
      <c r="F20" s="36"/>
      <c r="G20" s="36">
        <v>-8556</v>
      </c>
      <c r="H20" s="36"/>
      <c r="I20" s="36">
        <v>68539</v>
      </c>
    </row>
    <row r="21" spans="1:9" ht="21.9" customHeight="1">
      <c r="A21" s="1" t="s">
        <v>235</v>
      </c>
      <c r="C21" s="36">
        <v>-516</v>
      </c>
      <c r="D21" s="36"/>
      <c r="E21" s="36">
        <v>0</v>
      </c>
      <c r="F21" s="36"/>
      <c r="G21" s="36">
        <v>-516</v>
      </c>
      <c r="H21" s="36"/>
      <c r="I21" s="36">
        <v>0</v>
      </c>
    </row>
    <row r="22" spans="1:9" ht="21.9" customHeight="1">
      <c r="A22" s="1" t="s">
        <v>171</v>
      </c>
      <c r="C22" s="32">
        <v>-12963</v>
      </c>
      <c r="D22" s="36"/>
      <c r="E22" s="32">
        <v>-16203</v>
      </c>
      <c r="F22" s="36"/>
      <c r="G22" s="32">
        <v>-12241</v>
      </c>
      <c r="H22" s="36"/>
      <c r="I22" s="32">
        <v>-13614</v>
      </c>
    </row>
    <row r="23" spans="1:9" ht="21.9" customHeight="1">
      <c r="A23" s="5" t="s">
        <v>200</v>
      </c>
      <c r="C23" s="32">
        <v>0</v>
      </c>
      <c r="D23" s="32"/>
      <c r="E23" s="32">
        <v>0</v>
      </c>
      <c r="F23" s="32"/>
      <c r="G23" s="32">
        <v>-9913</v>
      </c>
      <c r="H23" s="32"/>
      <c r="I23" s="32">
        <v>-7834</v>
      </c>
    </row>
    <row r="24" spans="1:9" ht="21.9" customHeight="1">
      <c r="A24" s="5" t="s">
        <v>201</v>
      </c>
      <c r="C24" s="32">
        <v>0</v>
      </c>
      <c r="D24" s="32"/>
      <c r="E24" s="32">
        <v>-7723</v>
      </c>
      <c r="F24" s="32"/>
      <c r="G24" s="32">
        <v>0</v>
      </c>
      <c r="H24" s="32"/>
      <c r="I24" s="32">
        <v>-7723</v>
      </c>
    </row>
    <row r="25" spans="1:9" ht="21.9" customHeight="1">
      <c r="A25" s="5" t="s">
        <v>66</v>
      </c>
      <c r="C25" s="32">
        <v>16642</v>
      </c>
      <c r="D25" s="32"/>
      <c r="E25" s="32">
        <v>26302</v>
      </c>
      <c r="F25" s="32"/>
      <c r="G25" s="32">
        <v>16025</v>
      </c>
      <c r="H25" s="32"/>
      <c r="I25" s="32">
        <v>25759</v>
      </c>
    </row>
    <row r="26" spans="1:9" ht="21.9" customHeight="1">
      <c r="A26" s="1" t="s">
        <v>202</v>
      </c>
      <c r="C26" s="36">
        <v>-9570</v>
      </c>
      <c r="D26" s="36"/>
      <c r="E26" s="36">
        <v>22077</v>
      </c>
      <c r="F26" s="36"/>
      <c r="G26" s="36">
        <v>-43792</v>
      </c>
      <c r="H26" s="36"/>
      <c r="I26" s="36">
        <v>20497</v>
      </c>
    </row>
    <row r="27" spans="1:9" ht="21.9" customHeight="1">
      <c r="A27" s="1" t="s">
        <v>172</v>
      </c>
      <c r="C27" s="36">
        <v>-17059</v>
      </c>
      <c r="D27" s="36"/>
      <c r="E27" s="36">
        <v>-20448</v>
      </c>
      <c r="F27" s="36"/>
      <c r="G27" s="36">
        <v>-59027</v>
      </c>
      <c r="H27" s="36"/>
      <c r="I27" s="36">
        <v>-46993</v>
      </c>
    </row>
    <row r="28" spans="1:9" ht="21.9" customHeight="1">
      <c r="A28" s="1" t="s">
        <v>42</v>
      </c>
      <c r="C28" s="38">
        <v>22692</v>
      </c>
      <c r="D28" s="36"/>
      <c r="E28" s="38">
        <v>19383</v>
      </c>
      <c r="F28" s="36"/>
      <c r="G28" s="38">
        <v>15576</v>
      </c>
      <c r="H28" s="36"/>
      <c r="I28" s="38">
        <v>13475</v>
      </c>
    </row>
    <row r="29" spans="1:9" ht="21.9" customHeight="1">
      <c r="A29" s="1" t="s">
        <v>133</v>
      </c>
      <c r="C29" s="32"/>
      <c r="D29" s="36"/>
      <c r="E29" s="32"/>
      <c r="F29" s="36"/>
      <c r="G29" s="32"/>
      <c r="H29" s="36"/>
      <c r="I29" s="32"/>
    </row>
    <row r="30" spans="1:9" ht="21.9" customHeight="1">
      <c r="A30" s="1" t="s">
        <v>56</v>
      </c>
      <c r="C30" s="32">
        <f>SUM(C9:C28)</f>
        <v>185761</v>
      </c>
      <c r="D30" s="36"/>
      <c r="E30" s="32">
        <f>SUM(E9:E28)</f>
        <v>-10196</v>
      </c>
      <c r="F30" s="36"/>
      <c r="G30" s="32">
        <f>SUM(G9:G28)</f>
        <v>59744</v>
      </c>
      <c r="H30" s="36"/>
      <c r="I30" s="32">
        <f>SUM(I9:I28)</f>
        <v>-20138</v>
      </c>
    </row>
    <row r="31" spans="1:9" ht="21.9" customHeight="1">
      <c r="A31" s="56" t="s">
        <v>94</v>
      </c>
      <c r="C31" s="36"/>
      <c r="D31" s="36"/>
      <c r="E31" s="36"/>
      <c r="F31" s="36"/>
      <c r="G31" s="36"/>
      <c r="H31" s="36"/>
      <c r="I31" s="36"/>
    </row>
    <row r="32" spans="1:9" ht="21.9" customHeight="1">
      <c r="A32" s="56" t="s">
        <v>213</v>
      </c>
      <c r="C32" s="36">
        <v>-97639</v>
      </c>
      <c r="D32" s="36"/>
      <c r="E32" s="36">
        <v>-319901</v>
      </c>
      <c r="F32" s="36"/>
      <c r="G32" s="32">
        <v>-91484</v>
      </c>
      <c r="H32" s="36"/>
      <c r="I32" s="32">
        <f>-239993-73311</f>
        <v>-313304</v>
      </c>
    </row>
    <row r="33" spans="1:9" ht="21.9" customHeight="1">
      <c r="A33" s="57" t="s">
        <v>43</v>
      </c>
      <c r="C33" s="36">
        <v>-34417</v>
      </c>
      <c r="D33" s="36"/>
      <c r="E33" s="36">
        <v>87668</v>
      </c>
      <c r="F33" s="36"/>
      <c r="G33" s="32">
        <v>-194</v>
      </c>
      <c r="H33" s="36"/>
      <c r="I33" s="32">
        <v>66076</v>
      </c>
    </row>
    <row r="34" spans="1:9" ht="21.9" customHeight="1">
      <c r="A34" s="56" t="s">
        <v>173</v>
      </c>
      <c r="C34" s="36">
        <v>693410</v>
      </c>
      <c r="D34" s="36"/>
      <c r="E34" s="36">
        <v>240821</v>
      </c>
      <c r="F34" s="36"/>
      <c r="G34" s="36">
        <v>579612</v>
      </c>
      <c r="H34" s="36"/>
      <c r="I34" s="36">
        <v>15634</v>
      </c>
    </row>
    <row r="35" spans="1:9" ht="21.9" customHeight="1">
      <c r="A35" s="56" t="s">
        <v>44</v>
      </c>
      <c r="C35" s="36">
        <v>-23956</v>
      </c>
      <c r="D35" s="36"/>
      <c r="E35" s="36">
        <v>-18562</v>
      </c>
      <c r="F35" s="36"/>
      <c r="G35" s="32">
        <v>-22252</v>
      </c>
      <c r="H35" s="36"/>
      <c r="I35" s="32">
        <v>-17302</v>
      </c>
    </row>
    <row r="36" spans="1:9" ht="21.9" customHeight="1">
      <c r="A36" s="56" t="s">
        <v>45</v>
      </c>
      <c r="C36" s="36">
        <v>3495</v>
      </c>
      <c r="D36" s="36"/>
      <c r="E36" s="36">
        <v>0</v>
      </c>
      <c r="F36" s="36"/>
      <c r="G36" s="32">
        <v>921</v>
      </c>
      <c r="H36" s="36"/>
      <c r="I36" s="32">
        <v>0</v>
      </c>
    </row>
    <row r="37" spans="1:9" ht="21.9" customHeight="1">
      <c r="A37" s="56" t="s">
        <v>95</v>
      </c>
      <c r="C37" s="36"/>
      <c r="D37" s="36"/>
      <c r="E37" s="36"/>
      <c r="F37" s="36"/>
      <c r="G37" s="32"/>
      <c r="H37" s="36"/>
      <c r="I37" s="32"/>
    </row>
    <row r="38" spans="1:9" ht="21.9" customHeight="1">
      <c r="A38" s="56" t="s">
        <v>84</v>
      </c>
      <c r="C38" s="36">
        <v>-52077</v>
      </c>
      <c r="D38" s="36"/>
      <c r="E38" s="36">
        <v>39107</v>
      </c>
      <c r="F38" s="36"/>
      <c r="G38" s="32">
        <v>-53534</v>
      </c>
      <c r="H38" s="36"/>
      <c r="I38" s="32">
        <v>104114</v>
      </c>
    </row>
    <row r="39" spans="1:9" ht="21.9" customHeight="1">
      <c r="A39" s="56" t="s">
        <v>144</v>
      </c>
      <c r="C39" s="36">
        <v>-61614</v>
      </c>
      <c r="D39" s="36"/>
      <c r="E39" s="36">
        <v>518</v>
      </c>
      <c r="F39" s="36"/>
      <c r="G39" s="36">
        <v>-57550</v>
      </c>
      <c r="H39" s="36"/>
      <c r="I39" s="36">
        <v>-33</v>
      </c>
    </row>
    <row r="40" spans="1:9" ht="21.9" customHeight="1">
      <c r="A40" s="56" t="s">
        <v>160</v>
      </c>
      <c r="C40" s="36">
        <v>0</v>
      </c>
      <c r="D40" s="36"/>
      <c r="E40" s="36">
        <v>-115599</v>
      </c>
      <c r="F40" s="36"/>
      <c r="G40" s="36">
        <v>0</v>
      </c>
      <c r="H40" s="36"/>
      <c r="I40" s="36">
        <v>-115599</v>
      </c>
    </row>
    <row r="41" spans="1:9" ht="21.9" customHeight="1">
      <c r="A41" s="56" t="s">
        <v>161</v>
      </c>
      <c r="C41" s="32">
        <v>-13829</v>
      </c>
      <c r="D41" s="32"/>
      <c r="E41" s="32">
        <v>-4484</v>
      </c>
      <c r="F41" s="32"/>
      <c r="G41" s="36">
        <v>-13801</v>
      </c>
      <c r="H41" s="32"/>
      <c r="I41" s="36">
        <v>-3476</v>
      </c>
    </row>
    <row r="42" spans="1:9" ht="21.9" customHeight="1">
      <c r="A42" s="56" t="s">
        <v>46</v>
      </c>
      <c r="C42" s="32">
        <v>-11754</v>
      </c>
      <c r="D42" s="32"/>
      <c r="E42" s="32">
        <v>83054</v>
      </c>
      <c r="F42" s="32"/>
      <c r="G42" s="32">
        <v>-10972</v>
      </c>
      <c r="H42" s="32"/>
      <c r="I42" s="32">
        <v>85725</v>
      </c>
    </row>
    <row r="43" spans="1:9" ht="21.9" customHeight="1">
      <c r="A43" s="56" t="s">
        <v>216</v>
      </c>
      <c r="C43" s="32">
        <v>-21846</v>
      </c>
      <c r="D43" s="32"/>
      <c r="E43" s="32">
        <v>-19595</v>
      </c>
      <c r="F43" s="32"/>
      <c r="G43" s="32">
        <v>0</v>
      </c>
      <c r="H43" s="32"/>
      <c r="I43" s="32">
        <v>0</v>
      </c>
    </row>
    <row r="44" spans="1:9" ht="21.9" customHeight="1">
      <c r="A44" s="56" t="s">
        <v>103</v>
      </c>
      <c r="C44" s="38">
        <v>-1454</v>
      </c>
      <c r="D44" s="32"/>
      <c r="E44" s="38">
        <v>-4901</v>
      </c>
      <c r="F44" s="32"/>
      <c r="G44" s="38">
        <v>0</v>
      </c>
      <c r="H44" s="32"/>
      <c r="I44" s="38">
        <v>0</v>
      </c>
    </row>
    <row r="45" spans="1:9" ht="21.9" customHeight="1">
      <c r="A45" s="56" t="s">
        <v>145</v>
      </c>
      <c r="C45" s="36">
        <f>SUM(C30:C44)</f>
        <v>564080</v>
      </c>
      <c r="D45" s="36"/>
      <c r="E45" s="36">
        <f>SUM(E30:E44)</f>
        <v>-42070</v>
      </c>
      <c r="F45" s="36"/>
      <c r="G45" s="36">
        <f>SUM(G30:G44)</f>
        <v>390490</v>
      </c>
      <c r="H45" s="36"/>
      <c r="I45" s="36">
        <f>SUM(I30:I44)</f>
        <v>-198303</v>
      </c>
    </row>
    <row r="46" spans="1:9" ht="21.9" customHeight="1">
      <c r="A46" s="56" t="s">
        <v>123</v>
      </c>
      <c r="C46" s="32">
        <v>-19869</v>
      </c>
      <c r="D46" s="36"/>
      <c r="E46" s="32">
        <v>-16902</v>
      </c>
      <c r="F46" s="36"/>
      <c r="G46" s="36">
        <v>-14681</v>
      </c>
      <c r="H46" s="36"/>
      <c r="I46" s="36">
        <v>-12473</v>
      </c>
    </row>
    <row r="47" spans="1:9" ht="21.9" customHeight="1">
      <c r="A47" s="56" t="s">
        <v>154</v>
      </c>
      <c r="C47" s="38">
        <v>-8960</v>
      </c>
      <c r="D47" s="36"/>
      <c r="E47" s="38">
        <v>-16206</v>
      </c>
      <c r="F47" s="36"/>
      <c r="G47" s="36">
        <v>-1186</v>
      </c>
      <c r="H47" s="36"/>
      <c r="I47" s="36">
        <v>-10762</v>
      </c>
    </row>
    <row r="48" spans="1:9" ht="21.9" customHeight="1">
      <c r="A48" s="28" t="s">
        <v>146</v>
      </c>
      <c r="C48" s="35">
        <f>SUM(C45:C47)</f>
        <v>535251</v>
      </c>
      <c r="D48" s="36"/>
      <c r="E48" s="35">
        <f>SUM(E45:E47)</f>
        <v>-75178</v>
      </c>
      <c r="F48" s="36"/>
      <c r="G48" s="35">
        <f>SUM(G45:G47)</f>
        <v>374623</v>
      </c>
      <c r="H48" s="36"/>
      <c r="I48" s="35">
        <f>SUM(I45:I47)</f>
        <v>-221538</v>
      </c>
    </row>
    <row r="49" spans="1:9" ht="21.9" customHeight="1">
      <c r="A49" s="10"/>
      <c r="C49" s="14"/>
      <c r="D49" s="17"/>
      <c r="E49" s="14"/>
      <c r="F49" s="17"/>
      <c r="G49" s="14"/>
      <c r="H49" s="17"/>
      <c r="I49" s="14"/>
    </row>
    <row r="50" spans="1:9" ht="21.9" customHeight="1">
      <c r="A50" s="5" t="s">
        <v>136</v>
      </c>
    </row>
    <row r="51" spans="1:9" ht="22.2" customHeight="1">
      <c r="I51" s="13" t="s">
        <v>71</v>
      </c>
    </row>
    <row r="52" spans="1:9" ht="22.2" customHeight="1">
      <c r="A52" s="2" t="s">
        <v>52</v>
      </c>
      <c r="B52" s="3"/>
      <c r="C52" s="4"/>
      <c r="D52" s="3"/>
      <c r="E52" s="4"/>
      <c r="F52" s="3"/>
      <c r="G52" s="3"/>
      <c r="H52" s="3"/>
      <c r="I52" s="3"/>
    </row>
    <row r="53" spans="1:9" ht="22.2" customHeight="1">
      <c r="A53" s="6" t="s">
        <v>47</v>
      </c>
      <c r="B53" s="3"/>
      <c r="C53" s="4"/>
      <c r="D53" s="3"/>
      <c r="E53" s="4"/>
      <c r="F53" s="3"/>
      <c r="G53" s="3"/>
      <c r="H53" s="3"/>
      <c r="I53" s="3"/>
    </row>
    <row r="54" spans="1:9" ht="22.2" customHeight="1">
      <c r="A54" s="10" t="s">
        <v>224</v>
      </c>
      <c r="B54" s="3"/>
      <c r="C54" s="4"/>
      <c r="D54" s="3"/>
      <c r="E54" s="4"/>
      <c r="F54" s="3"/>
      <c r="G54" s="3"/>
      <c r="H54" s="3"/>
      <c r="I54" s="3"/>
    </row>
    <row r="55" spans="1:9" ht="22.2" customHeight="1">
      <c r="B55" s="3"/>
      <c r="C55" s="4"/>
      <c r="D55" s="3"/>
      <c r="E55" s="4"/>
      <c r="F55" s="3"/>
      <c r="G55" s="3"/>
      <c r="H55" s="3"/>
      <c r="I55" s="7" t="s">
        <v>72</v>
      </c>
    </row>
    <row r="56" spans="1:9" ht="22.2" customHeight="1">
      <c r="A56" s="3"/>
      <c r="B56" s="8"/>
      <c r="C56" s="21"/>
      <c r="D56" s="84" t="s">
        <v>0</v>
      </c>
      <c r="E56" s="21"/>
      <c r="F56" s="22"/>
      <c r="G56" s="21"/>
      <c r="H56" s="84" t="s">
        <v>1</v>
      </c>
      <c r="I56" s="21"/>
    </row>
    <row r="57" spans="1:9" ht="22.2" customHeight="1">
      <c r="A57" s="23"/>
      <c r="B57" s="25"/>
      <c r="C57" s="26">
        <v>2566</v>
      </c>
      <c r="D57" s="27"/>
      <c r="E57" s="26">
        <v>2565</v>
      </c>
      <c r="F57" s="27"/>
      <c r="G57" s="26">
        <v>2566</v>
      </c>
      <c r="H57" s="27"/>
      <c r="I57" s="26">
        <v>2565</v>
      </c>
    </row>
    <row r="58" spans="1:9" ht="22.2" customHeight="1">
      <c r="A58" s="28" t="s">
        <v>212</v>
      </c>
      <c r="B58" s="29"/>
      <c r="C58" s="29"/>
      <c r="D58" s="29"/>
      <c r="E58" s="29"/>
      <c r="F58" s="29"/>
      <c r="G58" s="29"/>
      <c r="H58" s="29"/>
      <c r="I58" s="29"/>
    </row>
    <row r="59" spans="1:9" ht="22.2" customHeight="1">
      <c r="A59" s="1" t="s">
        <v>214</v>
      </c>
      <c r="B59" s="29"/>
      <c r="C59" s="36">
        <v>-60</v>
      </c>
      <c r="D59" s="36"/>
      <c r="E59" s="36">
        <v>-19</v>
      </c>
      <c r="F59" s="36"/>
      <c r="G59" s="36">
        <v>0</v>
      </c>
      <c r="H59" s="36"/>
      <c r="I59" s="36">
        <v>0</v>
      </c>
    </row>
    <row r="60" spans="1:9" ht="22.2" customHeight="1">
      <c r="A60" s="1" t="s">
        <v>259</v>
      </c>
      <c r="B60" s="29"/>
      <c r="C60" s="36">
        <v>0</v>
      </c>
      <c r="D60" s="36"/>
      <c r="E60" s="36">
        <v>0</v>
      </c>
      <c r="F60" s="36"/>
      <c r="G60" s="36">
        <v>30000</v>
      </c>
      <c r="H60" s="36"/>
      <c r="I60" s="36">
        <v>-100000</v>
      </c>
    </row>
    <row r="61" spans="1:9" ht="22.2" customHeight="1">
      <c r="A61" s="1" t="s">
        <v>155</v>
      </c>
      <c r="B61" s="29"/>
      <c r="C61" s="36">
        <v>0</v>
      </c>
      <c r="D61" s="36"/>
      <c r="E61" s="36">
        <v>0</v>
      </c>
      <c r="F61" s="36"/>
      <c r="G61" s="36">
        <v>-672106</v>
      </c>
      <c r="H61" s="36"/>
      <c r="I61" s="36">
        <v>-59150</v>
      </c>
    </row>
    <row r="62" spans="1:9" ht="22.2" customHeight="1">
      <c r="A62" s="1" t="s">
        <v>236</v>
      </c>
      <c r="B62" s="29"/>
      <c r="C62" s="36">
        <v>-75536</v>
      </c>
      <c r="D62" s="36"/>
      <c r="E62" s="36">
        <v>0</v>
      </c>
      <c r="F62" s="36"/>
      <c r="G62" s="36">
        <v>-45536</v>
      </c>
      <c r="H62" s="36"/>
      <c r="I62" s="36">
        <v>0</v>
      </c>
    </row>
    <row r="63" spans="1:9" ht="22.2" customHeight="1">
      <c r="A63" s="1" t="s">
        <v>237</v>
      </c>
      <c r="B63" s="29"/>
      <c r="C63" s="36">
        <v>-230387</v>
      </c>
      <c r="D63" s="36"/>
      <c r="E63" s="36">
        <v>0</v>
      </c>
      <c r="F63" s="36"/>
      <c r="G63" s="36">
        <v>0</v>
      </c>
      <c r="H63" s="36"/>
      <c r="I63" s="36">
        <v>0</v>
      </c>
    </row>
    <row r="64" spans="1:9" ht="22.2" customHeight="1">
      <c r="A64" s="1" t="s">
        <v>238</v>
      </c>
      <c r="B64" s="29"/>
      <c r="C64" s="36">
        <v>2856</v>
      </c>
      <c r="D64" s="36"/>
      <c r="E64" s="36">
        <v>0</v>
      </c>
      <c r="F64" s="36"/>
      <c r="G64" s="36">
        <v>2856</v>
      </c>
      <c r="H64" s="36"/>
      <c r="I64" s="36">
        <v>0</v>
      </c>
    </row>
    <row r="65" spans="1:9" ht="22.2" customHeight="1">
      <c r="A65" s="1" t="s">
        <v>203</v>
      </c>
      <c r="B65" s="29"/>
      <c r="C65" s="36">
        <v>0</v>
      </c>
      <c r="D65" s="36"/>
      <c r="E65" s="36">
        <v>-66279</v>
      </c>
      <c r="F65" s="36"/>
      <c r="G65" s="36">
        <v>0</v>
      </c>
      <c r="H65" s="36"/>
      <c r="I65" s="36">
        <v>-66279</v>
      </c>
    </row>
    <row r="66" spans="1:9" ht="22.2" customHeight="1">
      <c r="A66" s="1" t="s">
        <v>174</v>
      </c>
      <c r="B66" s="29"/>
      <c r="C66" s="36">
        <v>0</v>
      </c>
      <c r="D66" s="36"/>
      <c r="E66" s="36">
        <v>-110000</v>
      </c>
      <c r="F66" s="36"/>
      <c r="G66" s="36">
        <v>0</v>
      </c>
      <c r="H66" s="36"/>
      <c r="I66" s="36">
        <v>-10000</v>
      </c>
    </row>
    <row r="67" spans="1:9" ht="22.2" customHeight="1">
      <c r="A67" s="1" t="s">
        <v>175</v>
      </c>
      <c r="B67" s="29"/>
      <c r="C67" s="36">
        <v>12916</v>
      </c>
      <c r="D67" s="36"/>
      <c r="E67" s="36">
        <v>94584</v>
      </c>
      <c r="F67" s="36"/>
      <c r="G67" s="36">
        <v>12916</v>
      </c>
      <c r="H67" s="36"/>
      <c r="I67" s="36">
        <v>94584</v>
      </c>
    </row>
    <row r="68" spans="1:9" ht="22.2" customHeight="1">
      <c r="A68" s="1" t="s">
        <v>239</v>
      </c>
      <c r="B68" s="29"/>
      <c r="C68" s="36">
        <v>0</v>
      </c>
      <c r="D68" s="36"/>
      <c r="E68" s="36">
        <v>-2397</v>
      </c>
      <c r="F68" s="36"/>
      <c r="G68" s="36">
        <v>-1027</v>
      </c>
      <c r="H68" s="36"/>
      <c r="I68" s="36">
        <v>0</v>
      </c>
    </row>
    <row r="69" spans="1:9" ht="22.2" customHeight="1">
      <c r="A69" s="1" t="s">
        <v>208</v>
      </c>
      <c r="B69" s="29"/>
      <c r="C69" s="36">
        <v>-453627</v>
      </c>
      <c r="D69" s="36"/>
      <c r="E69" s="36">
        <v>-9000</v>
      </c>
      <c r="F69" s="36"/>
      <c r="G69" s="36">
        <v>-9000</v>
      </c>
      <c r="H69" s="36"/>
      <c r="I69" s="36">
        <v>-9000</v>
      </c>
    </row>
    <row r="70" spans="1:9" ht="22.2" customHeight="1">
      <c r="A70" s="1" t="s">
        <v>204</v>
      </c>
      <c r="B70" s="29"/>
      <c r="C70" s="36">
        <v>0</v>
      </c>
      <c r="D70" s="36"/>
      <c r="E70" s="36">
        <v>-5636</v>
      </c>
      <c r="F70" s="36"/>
      <c r="G70" s="36">
        <v>0</v>
      </c>
      <c r="H70" s="36"/>
      <c r="I70" s="36">
        <v>-5636</v>
      </c>
    </row>
    <row r="71" spans="1:9" ht="22.2" customHeight="1">
      <c r="A71" s="1" t="s">
        <v>255</v>
      </c>
      <c r="B71" s="29"/>
      <c r="C71" s="36">
        <v>402</v>
      </c>
      <c r="D71" s="36"/>
      <c r="E71" s="36">
        <v>4175</v>
      </c>
      <c r="F71" s="36"/>
      <c r="G71" s="36">
        <v>397</v>
      </c>
      <c r="H71" s="36"/>
      <c r="I71" s="36">
        <v>120</v>
      </c>
    </row>
    <row r="72" spans="1:9" ht="22.2" customHeight="1">
      <c r="A72" s="1" t="s">
        <v>124</v>
      </c>
      <c r="B72" s="29"/>
      <c r="C72" s="36">
        <v>-68250</v>
      </c>
      <c r="D72" s="36"/>
      <c r="E72" s="36">
        <v>-135334</v>
      </c>
      <c r="F72" s="36"/>
      <c r="G72" s="36">
        <v>0</v>
      </c>
      <c r="H72" s="36"/>
      <c r="I72" s="36">
        <v>0</v>
      </c>
    </row>
    <row r="73" spans="1:9" ht="22.2" customHeight="1">
      <c r="A73" s="1" t="s">
        <v>48</v>
      </c>
      <c r="B73" s="29"/>
      <c r="C73" s="36">
        <v>-17062</v>
      </c>
      <c r="D73" s="36"/>
      <c r="E73" s="36">
        <v>-25908</v>
      </c>
      <c r="F73" s="36"/>
      <c r="G73" s="36">
        <v>-12125</v>
      </c>
      <c r="H73" s="36"/>
      <c r="I73" s="36">
        <v>-26030</v>
      </c>
    </row>
    <row r="74" spans="1:9" ht="22.2" customHeight="1">
      <c r="A74" s="1" t="s">
        <v>102</v>
      </c>
      <c r="B74" s="29"/>
      <c r="C74" s="36">
        <v>0</v>
      </c>
      <c r="D74" s="36"/>
      <c r="E74" s="36">
        <v>-3</v>
      </c>
      <c r="F74" s="36"/>
      <c r="G74" s="36">
        <v>0</v>
      </c>
      <c r="H74" s="36"/>
      <c r="I74" s="36">
        <v>-3</v>
      </c>
    </row>
    <row r="75" spans="1:9" ht="22.2" customHeight="1">
      <c r="A75" s="1" t="s">
        <v>182</v>
      </c>
      <c r="B75" s="29"/>
      <c r="C75" s="36">
        <v>12963</v>
      </c>
      <c r="D75" s="36"/>
      <c r="E75" s="36">
        <v>16203</v>
      </c>
      <c r="F75" s="36"/>
      <c r="G75" s="36">
        <v>12241</v>
      </c>
      <c r="H75" s="36"/>
      <c r="I75" s="36">
        <v>13614</v>
      </c>
    </row>
    <row r="76" spans="1:9" ht="22.2" customHeight="1">
      <c r="A76" s="1" t="s">
        <v>205</v>
      </c>
      <c r="B76" s="29"/>
      <c r="C76" s="36">
        <v>30961</v>
      </c>
      <c r="D76" s="36"/>
      <c r="E76" s="36">
        <v>24466</v>
      </c>
      <c r="F76" s="36"/>
      <c r="G76" s="36">
        <v>9913</v>
      </c>
      <c r="H76" s="36"/>
      <c r="I76" s="36">
        <v>7834</v>
      </c>
    </row>
    <row r="77" spans="1:9" ht="22.2" customHeight="1">
      <c r="A77" s="1" t="s">
        <v>183</v>
      </c>
      <c r="B77" s="29"/>
      <c r="C77" s="36">
        <v>17089</v>
      </c>
      <c r="D77" s="36"/>
      <c r="E77" s="36">
        <v>21095</v>
      </c>
      <c r="F77" s="36"/>
      <c r="G77" s="36">
        <v>21340</v>
      </c>
      <c r="H77" s="36"/>
      <c r="I77" s="36">
        <v>19413</v>
      </c>
    </row>
    <row r="78" spans="1:9" ht="22.2" customHeight="1">
      <c r="A78" s="28" t="s">
        <v>250</v>
      </c>
      <c r="B78" s="29"/>
      <c r="C78" s="35">
        <f>SUM(C59:C77)</f>
        <v>-767735</v>
      </c>
      <c r="D78" s="36"/>
      <c r="E78" s="35">
        <f>SUM(E59:E77)</f>
        <v>-194053</v>
      </c>
      <c r="F78" s="36"/>
      <c r="G78" s="35">
        <f>SUM(G59:G77)</f>
        <v>-650131</v>
      </c>
      <c r="H78" s="36"/>
      <c r="I78" s="35">
        <f>SUM(I59:I77)</f>
        <v>-140533</v>
      </c>
    </row>
    <row r="79" spans="1:9" ht="22.2" customHeight="1">
      <c r="A79" s="28" t="s">
        <v>184</v>
      </c>
      <c r="B79" s="29"/>
      <c r="C79" s="36"/>
      <c r="D79" s="36"/>
      <c r="E79" s="36"/>
      <c r="F79" s="36"/>
      <c r="G79" s="36"/>
      <c r="H79" s="36"/>
      <c r="I79" s="36"/>
    </row>
    <row r="80" spans="1:9" ht="22.2" customHeight="1">
      <c r="A80" s="1" t="s">
        <v>243</v>
      </c>
      <c r="B80" s="29"/>
      <c r="C80" s="36">
        <v>385000</v>
      </c>
      <c r="D80" s="36"/>
      <c r="E80" s="36">
        <v>-100000</v>
      </c>
      <c r="F80" s="36"/>
      <c r="G80" s="36">
        <v>200000</v>
      </c>
      <c r="H80" s="36"/>
      <c r="I80" s="36">
        <v>0</v>
      </c>
    </row>
    <row r="81" spans="1:9" ht="22.2" customHeight="1">
      <c r="A81" s="1" t="s">
        <v>244</v>
      </c>
      <c r="B81" s="29"/>
      <c r="C81" s="36">
        <v>0</v>
      </c>
      <c r="D81" s="36"/>
      <c r="E81" s="36">
        <v>0</v>
      </c>
      <c r="F81" s="36"/>
      <c r="G81" s="36">
        <v>122000</v>
      </c>
      <c r="H81" s="36"/>
      <c r="I81" s="36">
        <v>0</v>
      </c>
    </row>
    <row r="82" spans="1:9" ht="22.2" customHeight="1">
      <c r="A82" s="1" t="s">
        <v>125</v>
      </c>
      <c r="B82" s="29"/>
      <c r="C82" s="36">
        <v>-87252</v>
      </c>
      <c r="D82" s="36"/>
      <c r="E82" s="36">
        <v>-86022</v>
      </c>
      <c r="F82" s="36"/>
      <c r="G82" s="36">
        <v>-72000</v>
      </c>
      <c r="H82" s="36"/>
      <c r="I82" s="36">
        <v>-72000</v>
      </c>
    </row>
    <row r="83" spans="1:9" ht="22.2" customHeight="1">
      <c r="A83" s="1" t="s">
        <v>147</v>
      </c>
      <c r="B83" s="29"/>
      <c r="C83" s="36">
        <v>-16625</v>
      </c>
      <c r="D83" s="36"/>
      <c r="E83" s="36">
        <v>-18286</v>
      </c>
      <c r="F83" s="36"/>
      <c r="G83" s="36">
        <v>-6332</v>
      </c>
      <c r="H83" s="36"/>
      <c r="I83" s="36">
        <v>-6024</v>
      </c>
    </row>
    <row r="84" spans="1:9" ht="22.2" customHeight="1">
      <c r="A84" s="1" t="s">
        <v>206</v>
      </c>
      <c r="B84" s="29"/>
      <c r="C84" s="36">
        <v>0</v>
      </c>
      <c r="D84" s="36"/>
      <c r="E84" s="36">
        <v>4700</v>
      </c>
      <c r="F84" s="36"/>
      <c r="G84" s="36">
        <v>0</v>
      </c>
      <c r="H84" s="36"/>
      <c r="I84" s="36">
        <v>0</v>
      </c>
    </row>
    <row r="85" spans="1:9" ht="22.2" customHeight="1">
      <c r="A85" s="28" t="s">
        <v>251</v>
      </c>
      <c r="B85" s="29"/>
      <c r="C85" s="35">
        <f>SUM(C80:C84)</f>
        <v>281123</v>
      </c>
      <c r="D85" s="36"/>
      <c r="E85" s="35">
        <f>SUM(E80:E84)</f>
        <v>-199608</v>
      </c>
      <c r="F85" s="36"/>
      <c r="G85" s="35">
        <f>SUM(G80:G84)</f>
        <v>243668</v>
      </c>
      <c r="H85" s="36"/>
      <c r="I85" s="35">
        <f>SUM(I80:I84)</f>
        <v>-78024</v>
      </c>
    </row>
    <row r="86" spans="1:9" ht="22.2" customHeight="1">
      <c r="A86" s="124" t="s">
        <v>245</v>
      </c>
      <c r="B86" s="128"/>
      <c r="C86" s="129">
        <v>2852</v>
      </c>
      <c r="D86" s="125"/>
      <c r="E86" s="129">
        <v>0</v>
      </c>
      <c r="F86" s="125"/>
      <c r="G86" s="129">
        <v>0</v>
      </c>
      <c r="H86" s="125"/>
      <c r="I86" s="129">
        <v>0</v>
      </c>
    </row>
    <row r="87" spans="1:9" ht="22.2" customHeight="1">
      <c r="A87" s="28" t="s">
        <v>242</v>
      </c>
      <c r="B87" s="29"/>
      <c r="C87" s="32">
        <f>C85+C78+C48</f>
        <v>48639</v>
      </c>
      <c r="D87" s="32"/>
      <c r="E87" s="32">
        <f>E85+E78+E48</f>
        <v>-468839</v>
      </c>
      <c r="F87" s="32"/>
      <c r="G87" s="32">
        <f>G85+G78+G48</f>
        <v>-31840</v>
      </c>
      <c r="H87" s="32"/>
      <c r="I87" s="32">
        <f>I85+I78+I48</f>
        <v>-440095</v>
      </c>
    </row>
    <row r="88" spans="1:9" ht="22.2" customHeight="1">
      <c r="A88" s="1" t="s">
        <v>149</v>
      </c>
      <c r="B88" s="29"/>
      <c r="C88" s="32">
        <v>1781</v>
      </c>
      <c r="D88" s="32"/>
      <c r="E88" s="32">
        <v>-19885</v>
      </c>
      <c r="F88" s="32"/>
      <c r="G88" s="32">
        <v>1829</v>
      </c>
      <c r="H88" s="32"/>
      <c r="I88" s="32">
        <v>-19884</v>
      </c>
    </row>
    <row r="89" spans="1:9" ht="22.2" customHeight="1">
      <c r="A89" s="1" t="s">
        <v>82</v>
      </c>
      <c r="B89" s="29"/>
      <c r="C89" s="36">
        <f>BS!G11</f>
        <v>329813</v>
      </c>
      <c r="D89" s="36"/>
      <c r="E89" s="13">
        <v>980443</v>
      </c>
      <c r="F89" s="36"/>
      <c r="G89" s="36">
        <f>BS!K11</f>
        <v>233534</v>
      </c>
      <c r="H89" s="36"/>
      <c r="I89" s="13">
        <v>837081</v>
      </c>
    </row>
    <row r="90" spans="1:9" ht="22.2" customHeight="1" thickBot="1">
      <c r="A90" s="28" t="s">
        <v>83</v>
      </c>
      <c r="B90" s="29"/>
      <c r="C90" s="58">
        <f>SUM(C86:C89)</f>
        <v>383085</v>
      </c>
      <c r="D90" s="36"/>
      <c r="E90" s="58">
        <f>SUM(E87:E89)</f>
        <v>491719</v>
      </c>
      <c r="F90" s="36"/>
      <c r="G90" s="58">
        <f>SUM(G87:G89)</f>
        <v>203523</v>
      </c>
      <c r="H90" s="36"/>
      <c r="I90" s="58">
        <f>SUM(I87:I89)</f>
        <v>377102</v>
      </c>
    </row>
    <row r="91" spans="1:9" ht="22.2" customHeight="1" thickTop="1">
      <c r="A91" s="1"/>
      <c r="B91" s="29"/>
      <c r="C91" s="36">
        <f>SUM(C90-BS!E11)</f>
        <v>0</v>
      </c>
      <c r="D91" s="36"/>
      <c r="E91" s="36"/>
      <c r="F91" s="36"/>
      <c r="G91" s="36">
        <f>SUM(G90-BS!I11)</f>
        <v>0</v>
      </c>
      <c r="H91" s="36"/>
      <c r="I91" s="36"/>
    </row>
    <row r="92" spans="1:9" ht="22.2" customHeight="1">
      <c r="A92" s="28" t="s">
        <v>85</v>
      </c>
      <c r="B92" s="29"/>
      <c r="C92" s="36"/>
      <c r="D92" s="36"/>
      <c r="E92" s="36"/>
      <c r="F92" s="36"/>
      <c r="G92" s="36"/>
      <c r="H92" s="36"/>
      <c r="I92" s="36"/>
    </row>
    <row r="93" spans="1:9" ht="22.2" customHeight="1">
      <c r="A93" s="1" t="s">
        <v>176</v>
      </c>
      <c r="C93" s="17"/>
      <c r="D93" s="17"/>
      <c r="E93" s="17"/>
      <c r="F93" s="17"/>
      <c r="G93" s="17"/>
      <c r="H93" s="17"/>
      <c r="I93" s="17"/>
    </row>
    <row r="94" spans="1:9" ht="22.2" customHeight="1">
      <c r="A94" s="5" t="s">
        <v>180</v>
      </c>
      <c r="C94" s="36">
        <v>-10512</v>
      </c>
      <c r="D94" s="17"/>
      <c r="E94" s="36">
        <v>8188</v>
      </c>
      <c r="F94" s="17"/>
      <c r="G94" s="36">
        <v>-7615</v>
      </c>
      <c r="H94" s="17"/>
      <c r="I94" s="36">
        <v>8184</v>
      </c>
    </row>
    <row r="95" spans="1:9" ht="22.2" customHeight="1">
      <c r="A95" s="5" t="s">
        <v>241</v>
      </c>
      <c r="C95" s="36">
        <v>476066</v>
      </c>
      <c r="D95" s="17"/>
      <c r="E95" s="36">
        <v>0</v>
      </c>
      <c r="F95" s="17"/>
      <c r="G95" s="36">
        <v>0</v>
      </c>
      <c r="H95" s="17"/>
      <c r="I95" s="36">
        <v>0</v>
      </c>
    </row>
    <row r="96" spans="1:9" ht="22.2" customHeight="1">
      <c r="A96" s="1" t="s">
        <v>215</v>
      </c>
      <c r="C96" s="36">
        <v>0</v>
      </c>
      <c r="D96" s="17"/>
      <c r="E96" s="36">
        <v>33782</v>
      </c>
      <c r="F96" s="17"/>
      <c r="G96" s="36">
        <v>0</v>
      </c>
      <c r="H96" s="17"/>
      <c r="I96" s="36">
        <v>0</v>
      </c>
    </row>
    <row r="97" spans="1:9" ht="22.2" customHeight="1">
      <c r="A97" s="1"/>
      <c r="B97" s="29"/>
      <c r="C97" s="17"/>
      <c r="D97" s="17"/>
      <c r="E97" s="17"/>
      <c r="F97" s="17"/>
      <c r="G97" s="17"/>
      <c r="H97" s="17"/>
      <c r="I97" s="17"/>
    </row>
    <row r="98" spans="1:9" ht="22.2" customHeight="1">
      <c r="A98" s="5" t="s">
        <v>136</v>
      </c>
      <c r="B98" s="29"/>
      <c r="C98" s="29"/>
      <c r="D98" s="29"/>
      <c r="E98" s="29"/>
      <c r="F98" s="29"/>
      <c r="G98" s="29"/>
      <c r="H98" s="29"/>
      <c r="I98" s="29"/>
    </row>
  </sheetData>
  <printOptions horizontalCentered="1"/>
  <pageMargins left="0.63" right="0.23622047244094491" top="0.56999999999999995" bottom="7.874015748031496E-2" header="0.31496062992125984" footer="0.18"/>
  <pageSetup paperSize="9" scale="73" orientation="portrait" r:id="rId1"/>
  <rowBreaks count="1" manualBreakCount="1">
    <brk id="50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69630</vt:lpwstr>
  </property>
  <property fmtid="{D5CDD505-2E9C-101B-9397-08002B2CF9AE}" pid="4" name="OptimizationTime">
    <vt:lpwstr>20230815_1421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CE1</vt:lpstr>
      <vt:lpstr>CE2</vt:lpstr>
      <vt:lpstr>CF </vt:lpstr>
      <vt:lpstr>BS!Print_Area</vt:lpstr>
      <vt:lpstr>'CE1'!Print_Area</vt:lpstr>
      <vt:lpstr>'CF 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Kawintida Mahanukul</cp:lastModifiedBy>
  <cp:lastPrinted>2023-08-11T13:27:53Z</cp:lastPrinted>
  <dcterms:created xsi:type="dcterms:W3CDTF">2010-02-15T08:58:45Z</dcterms:created>
  <dcterms:modified xsi:type="dcterms:W3CDTF">2023-08-15T07:10:02Z</dcterms:modified>
</cp:coreProperties>
</file>