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kawintida_mahanukul_th_ey_com/Documents/Desktop/"/>
    </mc:Choice>
  </mc:AlternateContent>
  <xr:revisionPtr revIDLastSave="0" documentId="8_{9D4BDBEF-D7D5-47EB-914B-BD030EDD88B8}" xr6:coauthVersionLast="47" xr6:coauthVersionMax="47" xr10:uidLastSave="{00000000-0000-0000-0000-000000000000}"/>
  <bookViews>
    <workbookView xWindow="1920" yWindow="1920" windowWidth="17280" windowHeight="8964" xr2:uid="{00000000-000D-0000-FFFF-FFFF00000000}"/>
  </bookViews>
  <sheets>
    <sheet name="BS" sheetId="14" r:id="rId1"/>
    <sheet name="PL" sheetId="8" r:id="rId2"/>
    <sheet name="CE1" sheetId="10" r:id="rId3"/>
    <sheet name="CE2" sheetId="3" r:id="rId4"/>
    <sheet name="CF" sheetId="13" r:id="rId5"/>
  </sheets>
  <definedNames>
    <definedName name="_xlnm.Print_Area" localSheetId="2">'CE1'!$A$1:$AB$28</definedName>
    <definedName name="_xlnm.Print_Area" localSheetId="3">'CE2'!$A$1:$U$24</definedName>
    <definedName name="_xlnm.Print_Area" localSheetId="4">CF!$A$1:$J$99</definedName>
    <definedName name="_xlnm.Print_Area" localSheetId="1">PL!$A$1:$J$147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9" i="8" l="1"/>
  <c r="D135" i="8"/>
  <c r="H101" i="8"/>
  <c r="X16" i="10"/>
  <c r="X24" i="10"/>
  <c r="X23" i="10"/>
  <c r="X22" i="10"/>
  <c r="D145" i="8" l="1"/>
  <c r="D78" i="13"/>
  <c r="V25" i="10"/>
  <c r="V26" i="10" s="1"/>
  <c r="V17" i="10"/>
  <c r="V20" i="10" s="1"/>
  <c r="T17" i="10"/>
  <c r="D17" i="10"/>
  <c r="J130" i="8"/>
  <c r="H130" i="8"/>
  <c r="F130" i="8"/>
  <c r="D130" i="8"/>
  <c r="J56" i="8"/>
  <c r="H56" i="8"/>
  <c r="F56" i="8"/>
  <c r="D56" i="8"/>
  <c r="D62" i="14" l="1"/>
  <c r="R25" i="10"/>
  <c r="R26" i="10" s="1"/>
  <c r="R17" i="10"/>
  <c r="R20" i="10" s="1"/>
  <c r="D89" i="13"/>
  <c r="I16" i="3" l="1"/>
  <c r="P15" i="3"/>
  <c r="P16" i="3" s="1"/>
  <c r="L15" i="3"/>
  <c r="L16" i="3" s="1"/>
  <c r="J15" i="3"/>
  <c r="J16" i="3" s="1"/>
  <c r="H15" i="3"/>
  <c r="H16" i="3" s="1"/>
  <c r="F15" i="3"/>
  <c r="F16" i="3" s="1"/>
  <c r="D15" i="3"/>
  <c r="D16" i="3" s="1"/>
  <c r="T14" i="3"/>
  <c r="N15" i="3"/>
  <c r="N16" i="3" s="1"/>
  <c r="T12" i="3"/>
  <c r="Z17" i="10"/>
  <c r="Z20" i="10" s="1"/>
  <c r="P17" i="10"/>
  <c r="P20" i="10" s="1"/>
  <c r="L17" i="10"/>
  <c r="L20" i="10" s="1"/>
  <c r="J17" i="10"/>
  <c r="J20" i="10" s="1"/>
  <c r="H17" i="10"/>
  <c r="H20" i="10" s="1"/>
  <c r="F17" i="10"/>
  <c r="F20" i="10" s="1"/>
  <c r="D20" i="10"/>
  <c r="T20" i="10"/>
  <c r="X15" i="10"/>
  <c r="X14" i="10"/>
  <c r="AB14" i="10" s="1"/>
  <c r="I101" i="14"/>
  <c r="E101" i="14"/>
  <c r="J98" i="14"/>
  <c r="J100" i="14" s="1"/>
  <c r="F98" i="14"/>
  <c r="F100" i="14" s="1"/>
  <c r="J72" i="14"/>
  <c r="H72" i="14"/>
  <c r="F72" i="14"/>
  <c r="D72" i="14"/>
  <c r="J62" i="14"/>
  <c r="H62" i="14"/>
  <c r="F62" i="14"/>
  <c r="J37" i="14"/>
  <c r="H37" i="14"/>
  <c r="F37" i="14"/>
  <c r="D37" i="14"/>
  <c r="J22" i="14"/>
  <c r="H22" i="14"/>
  <c r="F22" i="14"/>
  <c r="D22" i="14"/>
  <c r="T16" i="3" l="1"/>
  <c r="T13" i="3"/>
  <c r="T15" i="3" s="1"/>
  <c r="R15" i="3"/>
  <c r="R16" i="3" s="1"/>
  <c r="AB15" i="10"/>
  <c r="N17" i="10"/>
  <c r="N20" i="10" s="1"/>
  <c r="AB16" i="10"/>
  <c r="D73" i="14"/>
  <c r="H73" i="14"/>
  <c r="F73" i="14"/>
  <c r="F101" i="14" s="1"/>
  <c r="J73" i="14"/>
  <c r="J101" i="14" s="1"/>
  <c r="D38" i="14"/>
  <c r="H38" i="14"/>
  <c r="F38" i="14"/>
  <c r="J38" i="14"/>
  <c r="J102" i="14" l="1"/>
  <c r="F102" i="14"/>
  <c r="AB17" i="10"/>
  <c r="AB20" i="10" s="1"/>
  <c r="X17" i="10"/>
  <c r="X20" i="10" s="1"/>
  <c r="E61" i="8" l="1"/>
  <c r="E135" i="8"/>
  <c r="I145" i="8" l="1"/>
  <c r="E145" i="8"/>
  <c r="I109" i="8" l="1"/>
  <c r="I132" i="8" s="1"/>
  <c r="I101" i="8"/>
  <c r="D101" i="8"/>
  <c r="E101" i="8"/>
  <c r="D90" i="8"/>
  <c r="E90" i="8"/>
  <c r="H90" i="8"/>
  <c r="I90" i="8"/>
  <c r="H27" i="8"/>
  <c r="I27" i="8"/>
  <c r="D27" i="8"/>
  <c r="E27" i="8"/>
  <c r="H17" i="8"/>
  <c r="I17" i="8"/>
  <c r="D17" i="8"/>
  <c r="E17" i="8"/>
  <c r="E107" i="8"/>
  <c r="E109" i="8" s="1"/>
  <c r="E132" i="8" s="1"/>
  <c r="E141" i="8" s="1"/>
  <c r="E139" i="8" s="1"/>
  <c r="I28" i="8" l="1"/>
  <c r="I33" i="8" s="1"/>
  <c r="I35" i="8" s="1"/>
  <c r="H102" i="8"/>
  <c r="H107" i="8" s="1"/>
  <c r="H28" i="8"/>
  <c r="H33" i="8" s="1"/>
  <c r="H35" i="8" s="1"/>
  <c r="H61" i="8" s="1"/>
  <c r="D102" i="8"/>
  <c r="D107" i="8" s="1"/>
  <c r="D9" i="13" s="1"/>
  <c r="D30" i="13" s="1"/>
  <c r="E28" i="8"/>
  <c r="E33" i="8" s="1"/>
  <c r="E35" i="8" s="1"/>
  <c r="D28" i="8"/>
  <c r="D33" i="8" s="1"/>
  <c r="D35" i="8" s="1"/>
  <c r="H109" i="8" l="1"/>
  <c r="H9" i="13"/>
  <c r="D109" i="8"/>
  <c r="D63" i="8"/>
  <c r="D61" i="8" s="1"/>
  <c r="D58" i="8"/>
  <c r="D67" i="8" s="1"/>
  <c r="D65" i="8" s="1"/>
  <c r="D132" i="8" l="1"/>
  <c r="D141" i="8" s="1"/>
  <c r="D137" i="8"/>
  <c r="H132" i="8"/>
  <c r="H139" i="8" s="1"/>
  <c r="H135" i="8"/>
  <c r="H145" i="8" s="1"/>
  <c r="J85" i="13"/>
  <c r="F85" i="13"/>
  <c r="J78" i="13"/>
  <c r="F78" i="13"/>
  <c r="F140" i="8"/>
  <c r="J101" i="8"/>
  <c r="J90" i="8"/>
  <c r="F101" i="8"/>
  <c r="F90" i="8"/>
  <c r="F66" i="8"/>
  <c r="J27" i="8"/>
  <c r="J17" i="8"/>
  <c r="F27" i="8"/>
  <c r="F17" i="8"/>
  <c r="J28" i="8" l="1"/>
  <c r="J33" i="8" s="1"/>
  <c r="J35" i="8" s="1"/>
  <c r="J58" i="8" s="1"/>
  <c r="J65" i="8" s="1"/>
  <c r="F28" i="8"/>
  <c r="F33" i="8" s="1"/>
  <c r="F35" i="8" s="1"/>
  <c r="F63" i="8" s="1"/>
  <c r="F61" i="8" s="1"/>
  <c r="F71" i="8" s="1"/>
  <c r="F102" i="8"/>
  <c r="F107" i="8" s="1"/>
  <c r="J102" i="8"/>
  <c r="J107" i="8" s="1"/>
  <c r="J109" i="8" l="1"/>
  <c r="J132" i="8" s="1"/>
  <c r="J139" i="8" s="1"/>
  <c r="J9" i="13"/>
  <c r="F109" i="8"/>
  <c r="F132" i="8" s="1"/>
  <c r="F141" i="8" s="1"/>
  <c r="F139" i="8" s="1"/>
  <c r="F9" i="13"/>
  <c r="J61" i="8"/>
  <c r="J71" i="8" s="1"/>
  <c r="F58" i="8"/>
  <c r="F67" i="8" s="1"/>
  <c r="F65" i="8" s="1"/>
  <c r="F137" i="8"/>
  <c r="F135" i="8" s="1"/>
  <c r="F145" i="8" s="1"/>
  <c r="J135" i="8" l="1"/>
  <c r="J145" i="8" s="1"/>
  <c r="R20" i="3"/>
  <c r="D21" i="3" l="1"/>
  <c r="D22" i="3" s="1"/>
  <c r="T18" i="3"/>
  <c r="D25" i="10"/>
  <c r="D26" i="10" s="1"/>
  <c r="AB22" i="10"/>
  <c r="H85" i="13" l="1"/>
  <c r="D85" i="13"/>
  <c r="H78" i="13"/>
  <c r="E30" i="13"/>
  <c r="H58" i="8" l="1"/>
  <c r="Z23" i="10" l="1"/>
  <c r="P25" i="10"/>
  <c r="P26" i="10" s="1"/>
  <c r="L25" i="10"/>
  <c r="L26" i="10" s="1"/>
  <c r="J25" i="10"/>
  <c r="J26" i="10" s="1"/>
  <c r="H25" i="10"/>
  <c r="H26" i="10" s="1"/>
  <c r="F25" i="10"/>
  <c r="F26" i="10" s="1"/>
  <c r="I22" i="3"/>
  <c r="P21" i="3"/>
  <c r="L21" i="3"/>
  <c r="J21" i="3"/>
  <c r="H21" i="3"/>
  <c r="F21" i="3"/>
  <c r="H22" i="3" l="1"/>
  <c r="J22" i="3"/>
  <c r="L22" i="3"/>
  <c r="F22" i="3"/>
  <c r="P22" i="3"/>
  <c r="Z25" i="10"/>
  <c r="Z26" i="10" s="1"/>
  <c r="J30" i="13" l="1"/>
  <c r="F30" i="13"/>
  <c r="F45" i="13" s="1"/>
  <c r="F48" i="13" s="1"/>
  <c r="F87" i="13" s="1"/>
  <c r="J45" i="13" l="1"/>
  <c r="J48" i="13" s="1"/>
  <c r="F90" i="13"/>
  <c r="J87" i="13" l="1"/>
  <c r="J90" i="13" s="1"/>
  <c r="G71" i="8"/>
  <c r="R21" i="3" l="1"/>
  <c r="T20" i="3"/>
  <c r="T25" i="10"/>
  <c r="T26" i="10" s="1"/>
  <c r="D97" i="14" s="1"/>
  <c r="AB24" i="10"/>
  <c r="D45" i="13"/>
  <c r="D48" i="13" s="1"/>
  <c r="D87" i="13" s="1"/>
  <c r="D90" i="13" s="1"/>
  <c r="H30" i="13"/>
  <c r="H45" i="13" s="1"/>
  <c r="H48" i="13" s="1"/>
  <c r="H87" i="13" l="1"/>
  <c r="H90" i="13" s="1"/>
  <c r="H91" i="13" s="1"/>
  <c r="D91" i="13"/>
  <c r="R22" i="3"/>
  <c r="N19" i="3" l="1"/>
  <c r="N21" i="3" s="1"/>
  <c r="H71" i="8"/>
  <c r="T19" i="3" l="1"/>
  <c r="T21" i="3" s="1"/>
  <c r="T22" i="3" s="1"/>
  <c r="N22" i="3"/>
  <c r="H95" i="14" s="1"/>
  <c r="H98" i="14" s="1"/>
  <c r="H100" i="14" s="1"/>
  <c r="H101" i="14" s="1"/>
  <c r="H102" i="14" s="1"/>
  <c r="D71" i="8"/>
  <c r="H65" i="8"/>
  <c r="T23" i="3" l="1"/>
  <c r="N25" i="10"/>
  <c r="N26" i="10" s="1"/>
  <c r="D95" i="14" s="1"/>
  <c r="D98" i="14" s="1"/>
  <c r="D100" i="14" s="1"/>
  <c r="D101" i="14" s="1"/>
  <c r="D102" i="14" s="1"/>
  <c r="AB23" i="10"/>
  <c r="X25" i="10"/>
  <c r="X26" i="10" s="1"/>
  <c r="AB25" i="10" l="1"/>
  <c r="AB26" i="10" s="1"/>
  <c r="AB27" i="10" s="1"/>
</calcChain>
</file>

<file path=xl/sharedStrings.xml><?xml version="1.0" encoding="utf-8"?>
<sst xmlns="http://schemas.openxmlformats.org/spreadsheetml/2006/main" count="456" uniqueCount="273">
  <si>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</si>
  <si>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</si>
  <si>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</si>
  <si>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</si>
  <si>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</si>
  <si>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</si>
  <si>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</si>
  <si>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</si>
  <si>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</si>
  <si>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</si>
  <si>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</si>
  <si>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</si>
  <si>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</si>
  <si>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</si>
  <si>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</si>
  <si>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</si>
  <si>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</si>
  <si>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</si>
  <si>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</si>
  <si>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</si>
  <si>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</si>
  <si>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</si>
  <si>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Retained earnings </t>
  </si>
  <si>
    <t xml:space="preserve">   Appropriated - statutory reserve</t>
  </si>
  <si>
    <t xml:space="preserve">   Unappropriated</t>
  </si>
  <si>
    <t>Total liabilities and shareholders' equity</t>
  </si>
  <si>
    <t>Revenues</t>
  </si>
  <si>
    <t>Revenues from fabrication work</t>
  </si>
  <si>
    <t xml:space="preserve">   Others</t>
  </si>
  <si>
    <t>Total revenues</t>
  </si>
  <si>
    <t>Expenses</t>
  </si>
  <si>
    <t>Cost of fabrication work</t>
  </si>
  <si>
    <t>Cost of sales and services</t>
  </si>
  <si>
    <t>Administrative expenses</t>
  </si>
  <si>
    <t>Total expenses</t>
  </si>
  <si>
    <t>Finance cost</t>
  </si>
  <si>
    <t xml:space="preserve">   Depreciation and amortisation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</si>
  <si>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</si>
  <si>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</si>
  <si>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</si>
  <si>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</si>
  <si>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</si>
  <si>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Cash paid for corporate income tax</t>
  </si>
  <si>
    <t>Acquisition of property, plant and equipment</t>
  </si>
  <si>
    <t>Issued and fully</t>
  </si>
  <si>
    <t xml:space="preserve"> paid-up</t>
  </si>
  <si>
    <t>share capital</t>
  </si>
  <si>
    <t>Unappropriated</t>
  </si>
  <si>
    <t>Total</t>
  </si>
  <si>
    <t>Directors</t>
  </si>
  <si>
    <t>STP&amp;I Public Company Limited and its subsidiaries</t>
  </si>
  <si>
    <t xml:space="preserve">   Other non-current assets</t>
  </si>
  <si>
    <t xml:space="preserve">   Dividend income</t>
  </si>
  <si>
    <t xml:space="preserve">   Registered</t>
  </si>
  <si>
    <t xml:space="preserve">   Issued and fully paid up</t>
  </si>
  <si>
    <t>Trade and other receivables</t>
  </si>
  <si>
    <t xml:space="preserve">Inventories </t>
  </si>
  <si>
    <t>Trade and other payables</t>
  </si>
  <si>
    <t>Provision for long-term employee benefits</t>
  </si>
  <si>
    <t>Other components of shareholders' equity</t>
  </si>
  <si>
    <t>Other non-current liabilities</t>
  </si>
  <si>
    <t>Profit or loss:</t>
  </si>
  <si>
    <t>Other comprehensive income:</t>
  </si>
  <si>
    <t xml:space="preserve">   Provision for long-term employee benefits</t>
  </si>
  <si>
    <t xml:space="preserve">(Unaudited but reviewed) </t>
  </si>
  <si>
    <t>(Unit: Thousand Baht)</t>
  </si>
  <si>
    <t>Retained earnings</t>
  </si>
  <si>
    <t>Total comprehensive income for the period</t>
  </si>
  <si>
    <t>Other comprehensive income for the period</t>
  </si>
  <si>
    <t xml:space="preserve">   operating assets and liabilities</t>
  </si>
  <si>
    <t>Operating liabilities increase (decrease)</t>
  </si>
  <si>
    <t>Cash and cash equivalents at beginning of period</t>
  </si>
  <si>
    <t>Cash and cash equivalents at end of period</t>
  </si>
  <si>
    <t xml:space="preserve">   Trade and other payables</t>
  </si>
  <si>
    <t>Premium on</t>
  </si>
  <si>
    <t>ordinary shares</t>
  </si>
  <si>
    <t>treasury shares</t>
  </si>
  <si>
    <t>(Unaudited but reviewed)</t>
  </si>
  <si>
    <t>Property, plant and equipment</t>
  </si>
  <si>
    <t>Investments in subsidiaries</t>
  </si>
  <si>
    <t>Other intangible assets</t>
  </si>
  <si>
    <t>Deferred tax assets</t>
  </si>
  <si>
    <t>Deferred tax liabilities</t>
  </si>
  <si>
    <t>Premium on ordinary shares</t>
  </si>
  <si>
    <t>Premium on treasury shares</t>
  </si>
  <si>
    <t>Treasury shares</t>
  </si>
  <si>
    <t>(Unaudited</t>
  </si>
  <si>
    <t>(Audited)</t>
  </si>
  <si>
    <t>but reviewed)</t>
  </si>
  <si>
    <t>Appropriated</t>
  </si>
  <si>
    <t>Treasury</t>
  </si>
  <si>
    <t>shares reserve</t>
  </si>
  <si>
    <t>Statutory reserve</t>
  </si>
  <si>
    <t>Acquisition of other intangible assets</t>
  </si>
  <si>
    <t xml:space="preserve">   by (paid from) operating activities </t>
  </si>
  <si>
    <t xml:space="preserve">Supplemental cash flows information </t>
  </si>
  <si>
    <t xml:space="preserve">   Other non-current liabilities</t>
  </si>
  <si>
    <t>Other income</t>
  </si>
  <si>
    <t>Equity attributable to owners of the Company</t>
  </si>
  <si>
    <t xml:space="preserve">Total shareholders' equity </t>
  </si>
  <si>
    <t>Equity attributable</t>
  </si>
  <si>
    <t xml:space="preserve"> to non-controlling</t>
  </si>
  <si>
    <t xml:space="preserve">to owners </t>
  </si>
  <si>
    <t xml:space="preserve"> interests of</t>
  </si>
  <si>
    <t>of the Company</t>
  </si>
  <si>
    <t>Profit (loss) for the period</t>
  </si>
  <si>
    <t>Equity holders of the Company</t>
  </si>
  <si>
    <t>Total comprehensive income attributable to:</t>
  </si>
  <si>
    <t xml:space="preserve">Basic earnings (loss) per share </t>
  </si>
  <si>
    <t>Advances payment to suppliers and contractors</t>
  </si>
  <si>
    <t>Investment properties</t>
  </si>
  <si>
    <t>Short-term loans from financial institutions</t>
  </si>
  <si>
    <t>Factory overhead expenses not allocated to cost of fabrication work</t>
  </si>
  <si>
    <t>Profit (loss) attributable to:</t>
  </si>
  <si>
    <t xml:space="preserve">   Reduction of inventory cost to net realisable value (reversal)</t>
  </si>
  <si>
    <t xml:space="preserve">Current portion of long-term loans from </t>
  </si>
  <si>
    <t>Income tax payable</t>
  </si>
  <si>
    <t>Long-term loans from financial institutions</t>
  </si>
  <si>
    <t xml:space="preserve">   - net of current portion</t>
  </si>
  <si>
    <t>Selling and distribution expenses</t>
  </si>
  <si>
    <t xml:space="preserve">   Advances received from customers</t>
  </si>
  <si>
    <t xml:space="preserve">   Interest paid</t>
  </si>
  <si>
    <t>Acquisition of investment properties</t>
  </si>
  <si>
    <t>Profit (loss) before income tax</t>
  </si>
  <si>
    <t xml:space="preserve">   Profit (loss) attributable to equity holders of the Company </t>
  </si>
  <si>
    <t>Profit (loss) before tax</t>
  </si>
  <si>
    <t xml:space="preserve">Profit (loss) from operating activities before changes in </t>
  </si>
  <si>
    <t xml:space="preserve">Adjustments to reconcile profit (loss) before tax to net cash provided </t>
  </si>
  <si>
    <t xml:space="preserve">      1,624,838,400 ordinary shares of Baht 0.25 each</t>
  </si>
  <si>
    <t>Statements of financial position</t>
  </si>
  <si>
    <t>Other current financial assets</t>
  </si>
  <si>
    <t>Other non-current financial assets</t>
  </si>
  <si>
    <t>Rights to produce and sell electricity from municipal waste</t>
  </si>
  <si>
    <t>The accompanying notes are an integral part of the interim financial statements.</t>
  </si>
  <si>
    <t>Statements of financial position (continued)</t>
  </si>
  <si>
    <t xml:space="preserve">    financial institutions</t>
  </si>
  <si>
    <t>Current portion of lease liabilities</t>
  </si>
  <si>
    <t>Lease liabilities - net of current portion</t>
  </si>
  <si>
    <t xml:space="preserve">     1,624,831,478 ordinary shares of Baht 0.25 each</t>
  </si>
  <si>
    <t xml:space="preserve">Other comprehensive income not to be reclassified </t>
  </si>
  <si>
    <t>Cash flows from (used in) operating activities</t>
  </si>
  <si>
    <t>Net cash flows from (used in) operating activities</t>
  </si>
  <si>
    <t xml:space="preserve">   Appropriated - treasury shares reserve</t>
  </si>
  <si>
    <t>Loss for the period</t>
  </si>
  <si>
    <t>Effect of exchange rate for cash and cash equivalents</t>
  </si>
  <si>
    <t>(Unit: Thousand Baht, except earnings per share expressed in Baht)</t>
  </si>
  <si>
    <t xml:space="preserve">Earnings per share </t>
  </si>
  <si>
    <t>Statements of comprehensive income</t>
  </si>
  <si>
    <t>Finance income</t>
  </si>
  <si>
    <t>Statements of comprehensive income (continued)</t>
  </si>
  <si>
    <t xml:space="preserve">   to profit or loss in subsequent periods:</t>
  </si>
  <si>
    <t>Cash flow statements</t>
  </si>
  <si>
    <t xml:space="preserve">   Revenue from fabrication work received in advance</t>
  </si>
  <si>
    <t xml:space="preserve">   Payment of long-term employee benefits</t>
  </si>
  <si>
    <t>Cash flow statements (continued)</t>
  </si>
  <si>
    <t>Repayment of long-term loans from financial institutions</t>
  </si>
  <si>
    <t xml:space="preserve">Statements of changes in shareholders' equity </t>
  </si>
  <si>
    <t>Statements of changes in shareholders' equity (continued)</t>
  </si>
  <si>
    <t>Non-controlling interests of the subsidiaries</t>
  </si>
  <si>
    <t>the subsidiaries</t>
  </si>
  <si>
    <t>Contract assets</t>
  </si>
  <si>
    <t xml:space="preserve">   Unbilled receivables </t>
  </si>
  <si>
    <t xml:space="preserve">   Retention receivables</t>
  </si>
  <si>
    <t>3, 5</t>
  </si>
  <si>
    <t>Contract liabilities</t>
  </si>
  <si>
    <t>Other long-term provision</t>
  </si>
  <si>
    <t>Cost of rental of real estates</t>
  </si>
  <si>
    <t>Operating profit (loss)</t>
  </si>
  <si>
    <t xml:space="preserve">   Loss (gain) on sales of other current financial assets</t>
  </si>
  <si>
    <t xml:space="preserve">   Loss (gain) on changes in fair value of other financial assets</t>
  </si>
  <si>
    <t xml:space="preserve">   Other current financial assets</t>
  </si>
  <si>
    <t>Non-cash transactions</t>
  </si>
  <si>
    <t>Fair value reserve</t>
  </si>
  <si>
    <t>income</t>
  </si>
  <si>
    <t xml:space="preserve">Other comprehensive </t>
  </si>
  <si>
    <t xml:space="preserve">      property, plant and equipment</t>
  </si>
  <si>
    <t xml:space="preserve">   through other comprehensive income - net of income tax</t>
  </si>
  <si>
    <t>Other components of</t>
  </si>
  <si>
    <t>shareholders' equity</t>
  </si>
  <si>
    <t xml:space="preserve">Cash flows from operating activities </t>
  </si>
  <si>
    <t xml:space="preserve">   Interest income from loans and debentures</t>
  </si>
  <si>
    <t>Cash flows from investing activities</t>
  </si>
  <si>
    <t>Cash received from redemption of investments in debentures</t>
  </si>
  <si>
    <t>Cash received from dividends from other financial assets</t>
  </si>
  <si>
    <t>Cash flows from financing activities</t>
  </si>
  <si>
    <t xml:space="preserve">   Increase (decrease) in accounts payable for purchases of </t>
  </si>
  <si>
    <t>Balance as at 1 January 2022</t>
  </si>
  <si>
    <t>Balance as at 30 June 2022</t>
  </si>
  <si>
    <t>Investments in associate</t>
  </si>
  <si>
    <t>Current portion of advance rental income</t>
  </si>
  <si>
    <t>Advance rental income</t>
  </si>
  <si>
    <t>3, 17</t>
  </si>
  <si>
    <t>Income tax benefit (expenses)</t>
  </si>
  <si>
    <t xml:space="preserve">                            -</t>
  </si>
  <si>
    <t>Increase in non-controlling interests of the subsidiary</t>
  </si>
  <si>
    <t>Loss on changes in fair value of investments</t>
  </si>
  <si>
    <t xml:space="preserve">   Decrease in short-term provisions</t>
  </si>
  <si>
    <t xml:space="preserve">Acquisition of investments in associate </t>
  </si>
  <si>
    <t xml:space="preserve">Acquisition of investments in debentures </t>
  </si>
  <si>
    <t>Cash received from dividends from associate</t>
  </si>
  <si>
    <t>Acquisition of investments in structured note</t>
  </si>
  <si>
    <t>Cash paid for lease liabilities</t>
  </si>
  <si>
    <t xml:space="preserve">   Gain on exchange</t>
  </si>
  <si>
    <t>Loss on exchange</t>
  </si>
  <si>
    <t>Share of profit from investments in associate</t>
  </si>
  <si>
    <t>Other expenses</t>
  </si>
  <si>
    <t xml:space="preserve">   Share of profit from investments in associate</t>
  </si>
  <si>
    <t xml:space="preserve">   Unrealised loss (gain) on foreign exchange</t>
  </si>
  <si>
    <t xml:space="preserve">   Trade and other receivables and contract assets</t>
  </si>
  <si>
    <t>Increase in restricted bank deposits</t>
  </si>
  <si>
    <t>Cash received from non-controlling interests for investment in subsidiary</t>
  </si>
  <si>
    <t xml:space="preserve">   Increase in investment properties due to investment in subsidiary</t>
  </si>
  <si>
    <t xml:space="preserve">   Dividend income from other financial assets</t>
  </si>
  <si>
    <t xml:space="preserve">   Dividend income from associate</t>
  </si>
  <si>
    <t xml:space="preserve">   Advance rental income</t>
  </si>
  <si>
    <t>Increase in long-term loans to subsidiaries</t>
  </si>
  <si>
    <t>As at 30 June 2023</t>
  </si>
  <si>
    <t>30 June 2023</t>
  </si>
  <si>
    <t>For the three-month period ended 30 June 2023</t>
  </si>
  <si>
    <t>For the six-month period ended 30 June 2023</t>
  </si>
  <si>
    <t>Balance as at 1 January 2023</t>
  </si>
  <si>
    <t>Balance as at 30 June 2023</t>
  </si>
  <si>
    <t>31 December 2022</t>
  </si>
  <si>
    <t>Short-term loans to joint venture</t>
  </si>
  <si>
    <t>Investments in joint ventures</t>
  </si>
  <si>
    <t>Long-term loans to subsidiaries</t>
  </si>
  <si>
    <t>Long-term loans to joint venture</t>
  </si>
  <si>
    <t xml:space="preserve">Other components of shareholders' equity </t>
  </si>
  <si>
    <t>Other comprehensive  income</t>
  </si>
  <si>
    <t>Exchange differences</t>
  </si>
  <si>
    <t xml:space="preserve"> on translation of </t>
  </si>
  <si>
    <t>financial statements</t>
  </si>
  <si>
    <t xml:space="preserve"> in foreign currencies</t>
  </si>
  <si>
    <t xml:space="preserve">Other comprehensive income to be reclassified </t>
  </si>
  <si>
    <t xml:space="preserve">Exchange differences on translation of financial statements </t>
  </si>
  <si>
    <t xml:space="preserve">   in foreign currency - net of income tax</t>
  </si>
  <si>
    <t xml:space="preserve">   Reversal of allowance for impairment loss on other long-term investments</t>
  </si>
  <si>
    <t>Decrease (increase) in short-term loans to subsidiary</t>
  </si>
  <si>
    <t>Increase in short-term loans to joint venture</t>
  </si>
  <si>
    <t>Increase in long-term loans to joint venture</t>
  </si>
  <si>
    <t>Proceeds from sales of other long-term investments</t>
  </si>
  <si>
    <t>Acquisition of investments in subsidiaries</t>
  </si>
  <si>
    <t>Profit for the period</t>
  </si>
  <si>
    <t xml:space="preserve">   Investments in joint venture which have not been paid</t>
  </si>
  <si>
    <t>Net increase (decrease) in cash and cash equivalents</t>
  </si>
  <si>
    <t>Increase (decrease) in short-term loans from financial institutions</t>
  </si>
  <si>
    <t>equity attributable</t>
  </si>
  <si>
    <t xml:space="preserve">   Gain on sales of other long-term investments</t>
  </si>
  <si>
    <t>Increase in translation adjustment</t>
  </si>
  <si>
    <t>Short-term loans from subsidiaries</t>
  </si>
  <si>
    <t xml:space="preserve">Other comprehensive  </t>
  </si>
  <si>
    <t xml:space="preserve"> in joint ventures</t>
  </si>
  <si>
    <t>income from investments</t>
  </si>
  <si>
    <t>Short-term loans to subsidiary</t>
  </si>
  <si>
    <t>Sales and service income</t>
  </si>
  <si>
    <t>Revenues from rental of real estates</t>
  </si>
  <si>
    <t>Operating loss</t>
  </si>
  <si>
    <t>Share of loss from investments in joint ventures</t>
  </si>
  <si>
    <t>Loss before income tax</t>
  </si>
  <si>
    <t xml:space="preserve">Share of other comprehensive income </t>
  </si>
  <si>
    <t xml:space="preserve">   from investments in joint ventures - net of income tax</t>
  </si>
  <si>
    <t xml:space="preserve">Loss on investments in equity designated at fair value </t>
  </si>
  <si>
    <t>Loss on investments in equity designated at fair value</t>
  </si>
  <si>
    <t xml:space="preserve">   from acquisition of investments in subsidiary </t>
  </si>
  <si>
    <t xml:space="preserve">   Allowance for expected credit losses</t>
  </si>
  <si>
    <t xml:space="preserve">   Share of loss from investments in joint ventures</t>
  </si>
  <si>
    <t xml:space="preserve">   Loss (gain) on sales and write off of equipment</t>
  </si>
  <si>
    <t>Acquisition of investments in joint ventures</t>
  </si>
  <si>
    <t>Proceeds from sales of equipment</t>
  </si>
  <si>
    <t>Net cash flows used in investing activities</t>
  </si>
  <si>
    <t>Cash received from interest income</t>
  </si>
  <si>
    <t>Increase in short-term loans from subsidiaries</t>
  </si>
  <si>
    <t>Net cash flows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</si>
</sst>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[Red]\(#,##0\)"/>
    <numFmt numFmtId="165" formatCode="_(* #,##0_);_(* \(#,##0\);_(* &quot;-&quot;??_);_(@_)"/>
    <numFmt numFmtId="166" formatCode="_-* #,##0.00_-;\-* #,##0.00_-;_-* &quot;-&quot;??_-;_-@_-"/>
    <numFmt numFmtId="167" formatCode="#,##0.00;\(#,##0.00\)"/>
    <numFmt numFmtId="168" formatCode="[$-409]mmmm\ d\,\ yyyy;@"/>
    <numFmt numFmtId="169" formatCode="dd\.mm\.yy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#,##0.0_);\(#,##0.0\)"/>
    <numFmt numFmtId="175" formatCode="_(* #,##0.0_);_(* \(#,##0.0\);_(* &quot;-&quot;?_);_(@_)"/>
    <numFmt numFmtId="176" formatCode="_(* #,##0_);_(* \(#,##0\);_(* &quot;-&quot;?_);_(@_)"/>
    <numFmt numFmtId="177" formatCode="_(* #,##0.000_);_(* \(#,##0.000\);_(* &quot;-&quot;??_);_(@_)"/>
    <numFmt numFmtId="178" formatCode="&quot;฿&quot;#,##0.00;\-&quot;฿&quot;#,##0.00"/>
    <numFmt numFmtId="179" formatCode="_-&quot;฿&quot;* #,##0_-;\-&quot;฿&quot;* #,##0_-;_-&quot;฿&quot;* &quot;-&quot;_-;_-@_-"/>
    <numFmt numFmtId="180" formatCode="_-* #,##0_-;\-* #,##0_-;_-* &quot;-&quot;_-;_-@_-"/>
    <numFmt numFmtId="181" formatCode="_-&quot;฿&quot;* #,##0.00_-;\-&quot;฿&quot;* #,##0.00_-;_-&quot;฿&quot;* &quot;-&quot;??_-;_-@_-"/>
    <numFmt numFmtId="182" formatCode="_-[$€]* #,##0.00_-;\-[$€]* #,##0.00_-;_-[$€]* &quot;-&quot;??_-;_-@_-"/>
    <numFmt numFmtId="183" formatCode="#\-#\-##"/>
    <numFmt numFmtId="184" formatCode="#,##0.00\ \h\r\s"/>
    <numFmt numFmtId="185" formatCode="0.0\ \M\e\n"/>
    <numFmt numFmtId="186" formatCode="&quot;Rp.&quot;\ #,##0_);[Red]\(&quot;Rp.&quot;\ #,##0\)"/>
    <numFmt numFmtId="187" formatCode="_-* #,##0.00\ _F_-;\-* #,##0.00\ _F_-;_-* &quot;-&quot;??\ _F_-;_-@_-"/>
    <numFmt numFmtId="188" formatCode="\T\T\ \ #\-#\-##"/>
    <numFmt numFmtId="189" formatCode="#,##0.0\ \M\o\n\a\t\e"/>
    <numFmt numFmtId="190" formatCode="0#"/>
    <numFmt numFmtId="191" formatCode="##\ \-\ ##"/>
    <numFmt numFmtId="192" formatCode="[$-409]d\-mmm\-yyyy;@"/>
    <numFmt numFmtId="193" formatCode="###\ \-\ #\ \-\ ##"/>
    <numFmt numFmtId="194" formatCode="\P\T\ \ #\-#\-##"/>
    <numFmt numFmtId="195" formatCode="\-##\ \T\O\ ##"/>
    <numFmt numFmtId="196" formatCode="_(* #,##0.0_);_(* \(#,##0.0\);_(* &quot;-&quot;??_);_(@_)"/>
    <numFmt numFmtId="197" formatCode="&quot;RH&quot;\ #\ \-\ #\ \-\ ##"/>
    <numFmt numFmtId="198" formatCode="&quot;RH&quot;\ \ #\ \-\ #\ \-\ #"/>
    <numFmt numFmtId="199" formatCode="&quot;1 - 10&quot;##"/>
    <numFmt numFmtId="200" formatCode="&quot;STP&quot;\ #\ \-\ #\ \-\ ##"/>
    <numFmt numFmtId="201" formatCode="&quot;STP&quot;\ #\ \-\ #\ \-\ #"/>
    <numFmt numFmtId="202" formatCode="&quot;TAU&quot;\ #\ \-\ #\ \-\ ##"/>
    <numFmt numFmtId="203" formatCode="&quot;TAU&quot;\ #\ \-\ #\ \-#\ #"/>
    <numFmt numFmtId="204" formatCode="&quot;TAU&quot;\ #\ \-\ #\ \-\ #"/>
    <numFmt numFmtId="205" formatCode="#\ \-\ #\ \-\ ##"/>
    <numFmt numFmtId="206" formatCode="\T\I\ #\-#\-##"/>
    <numFmt numFmtId="207" formatCode="&quot;VAV&quot;\ #\ \-\ #\ \-#\ #"/>
    <numFmt numFmtId="208" formatCode="&quot;VAV&quot;\ #\ \-\ #\ \-\ #"/>
    <numFmt numFmtId="209" formatCode="\V\F\ \ #\-#\-##"/>
    <numFmt numFmtId="210" formatCode="00"/>
    <numFmt numFmtId="211" formatCode="&quot;\&quot;#,##0.00;[Red]&quot;\&quot;\-#,##0.00"/>
    <numFmt numFmtId="212" formatCode="d\/\ mmm\ yy"/>
    <numFmt numFmtId="213" formatCode="_-&quot;\&quot;* #,##0_-;&quot;\&quot;&quot;\&quot;&quot;\&quot;&quot;\&quot;\-&quot;\&quot;* #,##0_-;_-&quot;\&quot;* &quot;-&quot;_-;_-@_-"/>
    <numFmt numFmtId="214" formatCode="_-&quot;$&quot;* #,##0_-;\-&quot;$&quot;* #,##0_-;_-&quot;$&quot;* &quot;-&quot;_-;_-@_-"/>
    <numFmt numFmtId="215" formatCode="_-&quot;$&quot;* #,##0.00_-;\-&quot;$&quot;* #,##0.00_-;_-&quot;$&quot;* &quot;-&quot;??_-;_-@_-"/>
  </numFmts>
  <fonts count="9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b/>
      <i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u val="singleAccounting"/>
      <sz val="1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DS-AdiRek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0"/>
      <color theme="1"/>
      <name val="EYInterstate Light"/>
      <family val="2"/>
    </font>
    <font>
      <sz val="14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</font>
    <font>
      <sz val="12"/>
      <name val="A"/>
      <family val="1"/>
    </font>
    <font>
      <sz val="12"/>
      <name val="바탕체"/>
      <family val="1"/>
      <charset val="129"/>
    </font>
    <font>
      <sz val="12"/>
      <name val="Helv"/>
      <charset val="128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ＭＳ Ｐゴシック"/>
      <family val="3"/>
      <charset val="128"/>
    </font>
    <font>
      <sz val="10"/>
      <name val="MS Sans Serif"/>
      <family val="2"/>
      <charset val="222"/>
    </font>
    <font>
      <sz val="10"/>
      <color indexed="24"/>
      <name val="Courier New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imes New Roma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  <charset val="222"/>
    </font>
    <font>
      <sz val="10"/>
      <name val="굴림체"/>
      <family val="3"/>
      <charset val="129"/>
    </font>
    <font>
      <b/>
      <sz val="8"/>
      <color indexed="8"/>
      <name val="Helv"/>
    </font>
    <font>
      <sz val="12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sz val="11"/>
      <name val="Antique Olive"/>
      <family val="2"/>
    </font>
    <font>
      <u/>
      <sz val="7.5"/>
      <color indexed="36"/>
      <name val="Arial"/>
      <family val="2"/>
    </font>
    <font>
      <sz val="11"/>
      <name val="돋움"/>
      <charset val="129"/>
    </font>
    <font>
      <sz val="12"/>
      <name val="뼻뮝"/>
      <family val="1"/>
      <charset val="129"/>
    </font>
    <font>
      <sz val="12"/>
      <name val="돋움체"/>
      <family val="3"/>
      <charset val="129"/>
    </font>
    <font>
      <sz val="12"/>
      <color indexed="24"/>
      <name val="바탕체"/>
      <family val="1"/>
      <charset val="129"/>
    </font>
    <font>
      <sz val="12"/>
      <name val="Times New Roman"/>
      <family val="1"/>
    </font>
    <font>
      <u/>
      <sz val="11"/>
      <color indexed="12"/>
      <name val="돋움"/>
      <family val="3"/>
      <charset val="129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27">
    <xf numFmtId="0" fontId="0" fillId="0" borderId="0"/>
    <xf numFmtId="43" fontId="4" fillId="0" borderId="0" applyFont="0" applyFill="0" applyBorder="0" applyAlignment="0" applyProtection="0"/>
    <xf numFmtId="0" fontId="7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6" fillId="3" borderId="0" applyNumberFormat="0" applyBorder="0" applyAlignment="0" applyProtection="0"/>
    <xf numFmtId="0" fontId="20" fillId="6" borderId="10" applyNumberFormat="0" applyAlignment="0" applyProtection="0"/>
    <xf numFmtId="0" fontId="22" fillId="7" borderId="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0" fillId="0" borderId="0"/>
    <xf numFmtId="171" fontId="30" fillId="0" borderId="0"/>
    <xf numFmtId="172" fontId="30" fillId="0" borderId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2" borderId="0" applyNumberFormat="0" applyBorder="0" applyAlignment="0" applyProtection="0"/>
    <xf numFmtId="38" fontId="37" fillId="47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10" fontId="37" fillId="48" borderId="16" applyNumberFormat="0" applyBorder="0" applyAlignment="0" applyProtection="0"/>
    <xf numFmtId="0" fontId="18" fillId="5" borderId="10" applyNumberFormat="0" applyAlignment="0" applyProtection="0"/>
    <xf numFmtId="0" fontId="18" fillId="5" borderId="10" applyNumberFormat="0" applyAlignment="0" applyProtection="0"/>
    <xf numFmtId="0" fontId="21" fillId="0" borderId="12" applyNumberFormat="0" applyFill="0" applyAlignment="0" applyProtection="0"/>
    <xf numFmtId="0" fontId="17" fillId="4" borderId="0" applyNumberFormat="0" applyBorder="0" applyAlignment="0" applyProtection="0"/>
    <xf numFmtId="37" fontId="38" fillId="0" borderId="0"/>
    <xf numFmtId="173" fontId="39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5" fillId="0" borderId="0"/>
    <xf numFmtId="0" fontId="33" fillId="0" borderId="0"/>
    <xf numFmtId="0" fontId="29" fillId="0" borderId="0"/>
    <xf numFmtId="0" fontId="40" fillId="0" borderId="0"/>
    <xf numFmtId="0" fontId="32" fillId="0" borderId="0"/>
    <xf numFmtId="0" fontId="29" fillId="0" borderId="0"/>
    <xf numFmtId="0" fontId="35" fillId="0" borderId="0"/>
    <xf numFmtId="0" fontId="31" fillId="0" borderId="0"/>
    <xf numFmtId="0" fontId="33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5" fillId="0" borderId="0"/>
    <xf numFmtId="0" fontId="41" fillId="0" borderId="0"/>
    <xf numFmtId="0" fontId="29" fillId="0" borderId="0"/>
    <xf numFmtId="0" fontId="35" fillId="0" borderId="0"/>
    <xf numFmtId="0" fontId="32" fillId="0" borderId="0"/>
    <xf numFmtId="0" fontId="3" fillId="0" borderId="0"/>
    <xf numFmtId="0" fontId="42" fillId="0" borderId="0"/>
    <xf numFmtId="0" fontId="3" fillId="8" borderId="14" applyNumberFormat="0" applyFont="0" applyAlignment="0" applyProtection="0"/>
    <xf numFmtId="0" fontId="19" fillId="6" borderId="11" applyNumberFormat="0" applyAlignment="0" applyProtection="0"/>
    <xf numFmtId="10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29" fillId="0" borderId="17" applyNumberFormat="0" applyFill="0" applyAlignment="0" applyProtection="0">
      <alignment horizontal="center" vertical="center"/>
    </xf>
    <xf numFmtId="0" fontId="25" fillId="0" borderId="15" applyNumberFormat="0" applyFill="0" applyAlignment="0" applyProtection="0"/>
    <xf numFmtId="0" fontId="2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43" fillId="49" borderId="18" applyNumberFormat="0" applyAlignment="0" applyProtection="0"/>
    <xf numFmtId="0" fontId="44" fillId="0" borderId="19" applyNumberFormat="0" applyFill="0" applyAlignment="0" applyProtection="0"/>
    <xf numFmtId="0" fontId="45" fillId="34" borderId="0" applyNumberFormat="0" applyBorder="0" applyAlignment="0" applyProtection="0"/>
    <xf numFmtId="0" fontId="46" fillId="50" borderId="20" applyNumberFormat="0" applyAlignment="0" applyProtection="0"/>
    <xf numFmtId="0" fontId="47" fillId="50" borderId="21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31" fillId="0" borderId="0"/>
    <xf numFmtId="0" fontId="52" fillId="38" borderId="21" applyNumberFormat="0" applyAlignment="0" applyProtection="0"/>
    <xf numFmtId="0" fontId="53" fillId="51" borderId="0" applyNumberFormat="0" applyBorder="0" applyAlignment="0" applyProtection="0"/>
    <xf numFmtId="0" fontId="54" fillId="0" borderId="22" applyNumberFormat="0" applyFill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55" borderId="0" applyNumberFormat="0" applyBorder="0" applyAlignment="0" applyProtection="0"/>
    <xf numFmtId="0" fontId="29" fillId="56" borderId="23" applyNumberFormat="0" applyFont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0" fillId="0" borderId="0"/>
    <xf numFmtId="0" fontId="61" fillId="0" borderId="0">
      <alignment vertical="top"/>
    </xf>
    <xf numFmtId="0" fontId="31" fillId="0" borderId="0"/>
    <xf numFmtId="0" fontId="62" fillId="0" borderId="0"/>
    <xf numFmtId="9" fontId="35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2" fontId="63" fillId="0" borderId="0"/>
    <xf numFmtId="182" fontId="64" fillId="0" borderId="0"/>
    <xf numFmtId="182" fontId="63" fillId="0" borderId="0"/>
    <xf numFmtId="41" fontId="29" fillId="0" borderId="0" applyFont="0" applyFill="0" applyBorder="0" applyAlignment="0" applyProtection="0"/>
    <xf numFmtId="182" fontId="29" fillId="0" borderId="0"/>
    <xf numFmtId="182" fontId="29" fillId="0" borderId="0" applyNumberFormat="0" applyFill="0" applyBorder="0" applyAlignment="0" applyProtection="0"/>
    <xf numFmtId="182" fontId="65" fillId="0" borderId="0"/>
    <xf numFmtId="182" fontId="65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" fontId="37" fillId="58" borderId="29">
      <alignment horizontal="center"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66" fillId="0" borderId="0" applyFont="0" applyFill="0" applyBorder="0" applyAlignment="0" applyProtection="0"/>
    <xf numFmtId="182" fontId="66" fillId="0" borderId="0" applyFont="0" applyFill="0" applyBorder="0" applyAlignment="0" applyProtection="0"/>
    <xf numFmtId="1" fontId="37" fillId="58" borderId="29">
      <alignment horizontal="left" vertical="center"/>
    </xf>
    <xf numFmtId="183" fontId="37" fillId="58" borderId="30">
      <alignment horizontal="left" vertical="center"/>
    </xf>
    <xf numFmtId="182" fontId="67" fillId="0" borderId="0">
      <alignment horizontal="center" wrapText="1"/>
      <protection locked="0"/>
    </xf>
    <xf numFmtId="184" fontId="68" fillId="0" borderId="0" applyFont="0" applyFill="0" applyBorder="0" applyAlignment="0" applyProtection="0"/>
    <xf numFmtId="182" fontId="66" fillId="0" borderId="0" applyFont="0" applyFill="0" applyBorder="0" applyAlignment="0" applyProtection="0"/>
    <xf numFmtId="185" fontId="31" fillId="0" borderId="17">
      <alignment horizontal="center"/>
    </xf>
    <xf numFmtId="182" fontId="66" fillId="0" borderId="0"/>
    <xf numFmtId="186" fontId="29" fillId="0" borderId="0" applyFill="0" applyBorder="0" applyAlignment="0"/>
    <xf numFmtId="165" fontId="31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3" fontId="70" fillId="0" borderId="0" applyFont="0" applyFill="0" applyBorder="0" applyAlignment="0" applyProtection="0"/>
    <xf numFmtId="182" fontId="71" fillId="0" borderId="0" applyNumberFormat="0" applyAlignment="0">
      <alignment horizontal="left"/>
    </xf>
    <xf numFmtId="187" fontId="30" fillId="0" borderId="0" applyFont="0" applyFill="0" applyBorder="0" applyAlignment="0" applyProtection="0"/>
    <xf numFmtId="182" fontId="70" fillId="0" borderId="0" applyFont="0" applyFill="0" applyBorder="0" applyAlignment="0" applyProtection="0"/>
    <xf numFmtId="182" fontId="72" fillId="0" borderId="0" applyNumberFormat="0" applyAlignment="0">
      <alignment horizontal="left"/>
    </xf>
    <xf numFmtId="182" fontId="29" fillId="0" borderId="0" applyFont="0" applyFill="0" applyBorder="0" applyAlignment="0" applyProtection="0"/>
    <xf numFmtId="2" fontId="70" fillId="0" borderId="0" applyFont="0" applyFill="0" applyBorder="0" applyAlignment="0" applyProtection="0"/>
    <xf numFmtId="188" fontId="37" fillId="58" borderId="30">
      <alignment horizontal="left" vertical="center"/>
    </xf>
    <xf numFmtId="182" fontId="73" fillId="0" borderId="0"/>
    <xf numFmtId="182" fontId="74" fillId="0" borderId="31" applyNumberFormat="0" applyAlignment="0" applyProtection="0">
      <alignment horizontal="left" vertical="center"/>
    </xf>
    <xf numFmtId="182" fontId="74" fillId="0" borderId="3">
      <alignment horizontal="left" vertical="center"/>
    </xf>
    <xf numFmtId="189" fontId="68" fillId="0" borderId="0">
      <protection locked="0"/>
    </xf>
    <xf numFmtId="189" fontId="68" fillId="0" borderId="0">
      <protection locked="0"/>
    </xf>
    <xf numFmtId="182" fontId="75" fillId="0" borderId="32">
      <alignment horizontal="center"/>
    </xf>
    <xf numFmtId="182" fontId="75" fillId="0" borderId="0">
      <alignment horizontal="center"/>
    </xf>
    <xf numFmtId="190" fontId="37" fillId="58" borderId="29">
      <alignment horizontal="center" vertical="center"/>
    </xf>
    <xf numFmtId="191" fontId="37" fillId="58" borderId="29">
      <alignment horizontal="center" vertical="center"/>
    </xf>
    <xf numFmtId="190" fontId="37" fillId="58" borderId="16">
      <alignment horizontal="center" vertical="center"/>
    </xf>
    <xf numFmtId="182" fontId="76" fillId="0" borderId="0" applyNumberFormat="0" applyFont="0" applyFill="0" applyBorder="0" applyProtection="0">
      <alignment horizontal="left" vertical="center"/>
    </xf>
    <xf numFmtId="1" fontId="37" fillId="0" borderId="0" applyFill="0" applyProtection="0">
      <alignment horizontal="center" vertical="center" wrapText="1"/>
    </xf>
    <xf numFmtId="192" fontId="29" fillId="0" borderId="0"/>
    <xf numFmtId="182" fontId="29" fillId="0" borderId="0"/>
    <xf numFmtId="0" fontId="1" fillId="0" borderId="0"/>
    <xf numFmtId="0" fontId="29" fillId="0" borderId="0"/>
    <xf numFmtId="0" fontId="1" fillId="0" borderId="0"/>
    <xf numFmtId="2" fontId="37" fillId="0" borderId="0">
      <alignment horizontal="center" vertical="center" wrapText="1"/>
    </xf>
    <xf numFmtId="192" fontId="29" fillId="0" borderId="0"/>
    <xf numFmtId="182" fontId="29" fillId="0" borderId="0"/>
    <xf numFmtId="0" fontId="69" fillId="0" borderId="0"/>
    <xf numFmtId="0" fontId="29" fillId="0" borderId="0"/>
    <xf numFmtId="0" fontId="1" fillId="0" borderId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0" fontId="1" fillId="8" borderId="14" applyNumberFormat="0" applyFont="0" applyAlignment="0" applyProtection="0"/>
    <xf numFmtId="2" fontId="29" fillId="0" borderId="16" applyFont="0" applyBorder="0">
      <alignment horizontal="center"/>
    </xf>
    <xf numFmtId="14" fontId="67" fillId="0" borderId="0">
      <alignment horizontal="center" wrapText="1"/>
      <protection locked="0"/>
    </xf>
    <xf numFmtId="9" fontId="69" fillId="0" borderId="0" applyFont="0" applyFill="0" applyBorder="0" applyAlignment="0" applyProtection="0"/>
    <xf numFmtId="193" fontId="37" fillId="58" borderId="29">
      <alignment horizontal="center" vertical="center"/>
    </xf>
    <xf numFmtId="194" fontId="37" fillId="58" borderId="30">
      <alignment horizontal="left" vertical="center"/>
    </xf>
    <xf numFmtId="195" fontId="37" fillId="58" borderId="33">
      <alignment horizontal="center" vertical="center"/>
    </xf>
    <xf numFmtId="182" fontId="77" fillId="59" borderId="0" applyNumberFormat="0" applyFont="0" applyBorder="0" applyAlignment="0">
      <alignment horizontal="center"/>
    </xf>
    <xf numFmtId="196" fontId="29" fillId="0" borderId="0" applyNumberFormat="0" applyFill="0" applyBorder="0" applyAlignment="0" applyProtection="0">
      <alignment horizontal="left"/>
    </xf>
    <xf numFmtId="197" fontId="37" fillId="60" borderId="16">
      <alignment horizontal="center" vertical="center" wrapText="1"/>
    </xf>
    <xf numFmtId="197" fontId="37" fillId="0" borderId="1" applyBorder="0">
      <alignment horizontal="center" vertical="center" wrapText="1"/>
    </xf>
    <xf numFmtId="198" fontId="37" fillId="0" borderId="16">
      <alignment horizontal="center" vertical="center" wrapText="1"/>
    </xf>
    <xf numFmtId="199" fontId="37" fillId="57" borderId="34">
      <alignment horizontal="center" vertical="center"/>
    </xf>
    <xf numFmtId="182" fontId="78" fillId="0" borderId="35">
      <alignment horizontal="justify" vertical="top" wrapText="1"/>
    </xf>
    <xf numFmtId="182" fontId="77" fillId="1" borderId="3" applyNumberFormat="0" applyFont="0" applyAlignment="0">
      <alignment horizontal="center"/>
    </xf>
    <xf numFmtId="182" fontId="79" fillId="0" borderId="0" applyNumberFormat="0" applyFill="0" applyBorder="0" applyAlignment="0">
      <alignment horizontal="center"/>
    </xf>
    <xf numFmtId="200" fontId="37" fillId="58" borderId="30">
      <alignment horizontal="left" vertical="center"/>
    </xf>
    <xf numFmtId="201" fontId="37" fillId="58" borderId="30">
      <alignment horizontal="left" vertical="center"/>
    </xf>
    <xf numFmtId="182" fontId="80" fillId="0" borderId="0"/>
    <xf numFmtId="40" fontId="81" fillId="0" borderId="0" applyBorder="0">
      <alignment horizontal="right"/>
    </xf>
    <xf numFmtId="182" fontId="82" fillId="0" borderId="0">
      <protection locked="0"/>
    </xf>
    <xf numFmtId="202" fontId="37" fillId="0" borderId="16">
      <alignment horizontal="center" vertical="center" wrapText="1"/>
    </xf>
    <xf numFmtId="203" fontId="37" fillId="60" borderId="16">
      <alignment horizontal="center" vertical="center" wrapText="1"/>
    </xf>
    <xf numFmtId="204" fontId="37" fillId="60" borderId="16">
      <alignment horizontal="center" vertical="center" wrapText="1"/>
    </xf>
    <xf numFmtId="205" fontId="37" fillId="0" borderId="0">
      <alignment horizontal="center" vertical="center" wrapText="1"/>
    </xf>
    <xf numFmtId="206" fontId="37" fillId="58" borderId="30">
      <alignment horizontal="left" vertical="center"/>
    </xf>
    <xf numFmtId="188" fontId="37" fillId="58" borderId="30">
      <alignment horizontal="left" vertical="center"/>
    </xf>
    <xf numFmtId="207" fontId="37" fillId="60" borderId="16">
      <alignment horizontal="center" vertical="center" wrapText="1"/>
    </xf>
    <xf numFmtId="208" fontId="37" fillId="60" borderId="16">
      <alignment horizontal="center" vertical="center" wrapText="1"/>
    </xf>
    <xf numFmtId="1" fontId="37" fillId="0" borderId="27" applyBorder="0">
      <alignment horizontal="centerContinuous" vertical="center"/>
    </xf>
    <xf numFmtId="209" fontId="37" fillId="58" borderId="30">
      <alignment horizontal="left" vertical="center"/>
    </xf>
    <xf numFmtId="182" fontId="29" fillId="0" borderId="0"/>
    <xf numFmtId="182" fontId="83" fillId="0" borderId="0" applyNumberFormat="0" applyFont="0" applyFill="0" applyBorder="0" applyProtection="0">
      <alignment horizontal="center" vertical="center" wrapText="1"/>
    </xf>
    <xf numFmtId="210" fontId="84" fillId="0" borderId="36" applyBorder="0">
      <alignment horizontal="center" vertical="center" wrapText="1"/>
    </xf>
    <xf numFmtId="1" fontId="37" fillId="0" borderId="0">
      <alignment wrapText="1"/>
    </xf>
    <xf numFmtId="180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2" fillId="0" borderId="0"/>
    <xf numFmtId="182" fontId="85" fillId="0" borderId="0"/>
    <xf numFmtId="182" fontId="86" fillId="0" borderId="0" applyNumberFormat="0" applyFill="0" applyBorder="0" applyAlignment="0" applyProtection="0">
      <alignment vertical="top"/>
      <protection locked="0"/>
    </xf>
    <xf numFmtId="211" fontId="87" fillId="0" borderId="28" applyFont="0" applyFill="0" applyAlignment="0" applyProtection="0">
      <alignment horizontal="center" vertical="center"/>
    </xf>
    <xf numFmtId="182" fontId="88" fillId="0" borderId="0"/>
    <xf numFmtId="182" fontId="89" fillId="0" borderId="0" applyFont="0" applyFill="0" applyBorder="0" applyAlignment="0" applyProtection="0"/>
    <xf numFmtId="3" fontId="90" fillId="0" borderId="0" applyFont="0" applyFill="0" applyBorder="0" applyAlignment="0" applyProtection="0"/>
    <xf numFmtId="182" fontId="91" fillId="0" borderId="0"/>
    <xf numFmtId="180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212" fontId="68" fillId="0" borderId="0" applyFont="0" applyFill="0" applyBorder="0" applyAlignment="0" applyProtection="0"/>
    <xf numFmtId="182" fontId="64" fillId="0" borderId="0" applyFont="0" applyFill="0" applyBorder="0" applyAlignment="0" applyProtection="0"/>
    <xf numFmtId="213" fontId="29" fillId="0" borderId="0" applyFont="0" applyFill="0" applyBorder="0" applyAlignment="0" applyProtection="0"/>
    <xf numFmtId="182" fontId="87" fillId="0" borderId="0"/>
    <xf numFmtId="182" fontId="9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82" fontId="93" fillId="0" borderId="0"/>
    <xf numFmtId="182" fontId="94" fillId="0" borderId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2" fontId="87" fillId="0" borderId="0"/>
    <xf numFmtId="214" fontId="91" fillId="0" borderId="0" applyFont="0" applyFill="0" applyBorder="0" applyAlignment="0" applyProtection="0"/>
    <xf numFmtId="215" fontId="91" fillId="0" borderId="0" applyFont="0" applyFill="0" applyBorder="0" applyAlignment="0" applyProtection="0"/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61" fillId="0" borderId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6" fillId="50" borderId="20" applyNumberFormat="0" applyAlignment="0" applyProtection="0"/>
    <xf numFmtId="0" fontId="47" fillId="50" borderId="21" applyNumberFormat="0" applyAlignment="0" applyProtection="0"/>
    <xf numFmtId="0" fontId="52" fillId="38" borderId="21" applyNumberFormat="0" applyAlignment="0" applyProtection="0"/>
    <xf numFmtId="0" fontId="54" fillId="0" borderId="22" applyNumberFormat="0" applyFill="0" applyAlignment="0" applyProtection="0"/>
    <xf numFmtId="0" fontId="29" fillId="56" borderId="23" applyNumberFormat="0" applyFont="0" applyAlignment="0" applyProtection="0"/>
    <xf numFmtId="0" fontId="46" fillId="50" borderId="20" applyNumberFormat="0" applyAlignment="0" applyProtection="0"/>
    <xf numFmtId="0" fontId="47" fillId="50" borderId="21" applyNumberFormat="0" applyAlignment="0" applyProtection="0"/>
    <xf numFmtId="0" fontId="52" fillId="38" borderId="21" applyNumberFormat="0" applyAlignment="0" applyProtection="0"/>
    <xf numFmtId="0" fontId="54" fillId="0" borderId="22" applyNumberFormat="0" applyFill="0" applyAlignment="0" applyProtection="0"/>
    <xf numFmtId="0" fontId="29" fillId="56" borderId="23" applyNumberFormat="0" applyFont="0" applyAlignment="0" applyProtection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9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5" fillId="0" borderId="0" xfId="0" applyFont="1" applyFill="1" applyAlignment="1"/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0" fontId="6" fillId="0" borderId="0" xfId="0" applyFont="1" applyFill="1" applyAlignment="1"/>
    <xf numFmtId="38" fontId="6" fillId="0" borderId="0" xfId="0" applyNumberFormat="1" applyFont="1" applyFill="1" applyAlignment="1">
      <alignment horizontal="right"/>
    </xf>
    <xf numFmtId="38" fontId="8" fillId="0" borderId="0" xfId="2" applyNumberFormat="1" applyFont="1" applyFill="1" applyAlignment="1">
      <alignment horizontal="center"/>
    </xf>
    <xf numFmtId="38" fontId="9" fillId="0" borderId="0" xfId="2" applyNumberFormat="1" applyFont="1" applyFill="1" applyAlignment="1">
      <alignment horizontal="center"/>
    </xf>
    <xf numFmtId="0" fontId="9" fillId="0" borderId="0" xfId="2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10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41" fontId="10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left"/>
    </xf>
    <xf numFmtId="41" fontId="6" fillId="0" borderId="0" xfId="0" applyNumberFormat="1" applyFont="1" applyFill="1" applyAlignment="1">
      <alignment horizontal="right"/>
    </xf>
    <xf numFmtId="37" fontId="6" fillId="0" borderId="0" xfId="0" quotePrefix="1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left"/>
    </xf>
    <xf numFmtId="37" fontId="6" fillId="0" borderId="0" xfId="0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/>
    <xf numFmtId="0" fontId="10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41" fontId="6" fillId="0" borderId="3" xfId="0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41" fontId="6" fillId="0" borderId="2" xfId="0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165" fontId="6" fillId="0" borderId="0" xfId="0" applyNumberFormat="1" applyFont="1" applyFill="1" applyBorder="1" applyAlignment="1"/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/>
    <xf numFmtId="41" fontId="6" fillId="0" borderId="1" xfId="0" applyNumberFormat="1" applyFont="1" applyFill="1" applyBorder="1" applyAlignment="1">
      <alignment horizontal="center"/>
    </xf>
    <xf numFmtId="41" fontId="6" fillId="0" borderId="2" xfId="0" applyNumberFormat="1" applyFont="1" applyFill="1" applyBorder="1" applyAlignment="1"/>
    <xf numFmtId="165" fontId="6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right"/>
    </xf>
    <xf numFmtId="165" fontId="8" fillId="0" borderId="0" xfId="2" applyNumberFormat="1" applyFont="1" applyFill="1" applyAlignment="1">
      <alignment horizontal="center"/>
    </xf>
    <xf numFmtId="165" fontId="5" fillId="0" borderId="1" xfId="2" applyNumberFormat="1" applyFont="1" applyFill="1" applyBorder="1" applyAlignment="1">
      <alignment horizontal="right"/>
    </xf>
    <xf numFmtId="165" fontId="5" fillId="0" borderId="1" xfId="2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Continuous"/>
    </xf>
    <xf numFmtId="0" fontId="6" fillId="0" borderId="1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2" quotePrefix="1" applyNumberFormat="1" applyFont="1" applyFill="1" applyAlignment="1">
      <alignment horizontal="center"/>
    </xf>
    <xf numFmtId="15" fontId="9" fillId="0" borderId="0" xfId="0" quotePrefix="1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6" fillId="0" borderId="1" xfId="2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/>
    <xf numFmtId="0" fontId="10" fillId="0" borderId="0" xfId="0" applyFont="1" applyFill="1" applyAlignment="1"/>
    <xf numFmtId="41" fontId="6" fillId="0" borderId="6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9" fontId="6" fillId="0" borderId="0" xfId="0" applyNumberFormat="1" applyFont="1" applyFill="1" applyAlignment="1"/>
    <xf numFmtId="41" fontId="6" fillId="0" borderId="6" xfId="1" applyNumberFormat="1" applyFont="1" applyFill="1" applyBorder="1" applyAlignment="1">
      <alignment horizontal="right"/>
    </xf>
    <xf numFmtId="41" fontId="6" fillId="0" borderId="4" xfId="0" applyNumberFormat="1" applyFont="1" applyFill="1" applyBorder="1" applyAlignment="1"/>
    <xf numFmtId="43" fontId="6" fillId="0" borderId="0" xfId="0" applyNumberFormat="1" applyFont="1" applyFill="1" applyBorder="1" applyAlignment="1">
      <alignment horizontal="center"/>
    </xf>
    <xf numFmtId="43" fontId="6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Continuous"/>
    </xf>
    <xf numFmtId="165" fontId="5" fillId="0" borderId="0" xfId="2" applyNumberFormat="1" applyFont="1" applyFill="1" applyBorder="1" applyAlignment="1"/>
    <xf numFmtId="0" fontId="5" fillId="0" borderId="0" xfId="0" applyNumberFormat="1" applyFont="1" applyFill="1" applyBorder="1" applyAlignment="1">
      <alignment horizontal="left"/>
    </xf>
    <xf numFmtId="37" fontId="5" fillId="0" borderId="0" xfId="2" applyNumberFormat="1" applyFont="1" applyFill="1" applyBorder="1" applyAlignment="1"/>
    <xf numFmtId="43" fontId="6" fillId="0" borderId="0" xfId="1" applyFont="1" applyFill="1" applyAlignment="1"/>
    <xf numFmtId="165" fontId="6" fillId="0" borderId="0" xfId="1" applyNumberFormat="1" applyFont="1" applyFill="1" applyAlignment="1"/>
    <xf numFmtId="43" fontId="6" fillId="0" borderId="0" xfId="1" applyFont="1" applyFill="1" applyBorder="1" applyAlignment="1">
      <alignment horizontal="right"/>
    </xf>
    <xf numFmtId="174" fontId="10" fillId="0" borderId="0" xfId="0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75" fontId="6" fillId="0" borderId="0" xfId="0" applyNumberFormat="1" applyFont="1" applyFill="1" applyAlignment="1">
      <alignment horizontal="right"/>
    </xf>
    <xf numFmtId="175" fontId="6" fillId="0" borderId="0" xfId="0" applyNumberFormat="1" applyFont="1" applyFill="1" applyBorder="1" applyAlignment="1">
      <alignment horizontal="center"/>
    </xf>
    <xf numFmtId="175" fontId="6" fillId="0" borderId="0" xfId="0" applyNumberFormat="1" applyFont="1" applyFill="1" applyAlignment="1"/>
    <xf numFmtId="176" fontId="6" fillId="0" borderId="1" xfId="0" applyNumberFormat="1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177" fontId="6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5" fontId="11" fillId="0" borderId="0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/>
    <xf numFmtId="41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165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41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165" fontId="6" fillId="0" borderId="1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right"/>
    </xf>
    <xf numFmtId="37" fontId="58" fillId="0" borderId="0" xfId="0" applyNumberFormat="1" applyFont="1" applyFill="1" applyAlignment="1">
      <alignment vertical="top"/>
    </xf>
    <xf numFmtId="41" fontId="6" fillId="0" borderId="0" xfId="1" applyNumberFormat="1" applyFont="1" applyFill="1" applyAlignment="1">
      <alignment horizontal="center"/>
    </xf>
    <xf numFmtId="0" fontId="6" fillId="0" borderId="0" xfId="0" applyFont="1" applyFill="1"/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/>
    <xf numFmtId="41" fontId="58" fillId="0" borderId="0" xfId="0" applyNumberFormat="1" applyFont="1" applyFill="1" applyBorder="1" applyAlignment="1">
      <alignment horizontal="right"/>
    </xf>
    <xf numFmtId="177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/>
    <xf numFmtId="165" fontId="6" fillId="0" borderId="1" xfId="0" applyNumberFormat="1" applyFont="1" applyBorder="1" applyAlignment="1">
      <alignment horizontal="center"/>
    </xf>
    <xf numFmtId="41" fontId="6" fillId="0" borderId="0" xfId="1" applyNumberFormat="1" applyFont="1" applyFill="1" applyAlignment="1">
      <alignment horizontal="right"/>
    </xf>
    <xf numFmtId="49" fontId="6" fillId="0" borderId="0" xfId="0" applyNumberFormat="1" applyFont="1"/>
    <xf numFmtId="0" fontId="10" fillId="0" borderId="0" xfId="0" applyFont="1"/>
    <xf numFmtId="49" fontId="6" fillId="0" borderId="0" xfId="0" applyNumberFormat="1" applyFont="1"/>
    <xf numFmtId="0" fontId="10" fillId="0" borderId="0" xfId="0" applyFont="1"/>
    <xf numFmtId="37" fontId="6" fillId="0" borderId="0" xfId="0" applyNumberFormat="1" applyFont="1"/>
    <xf numFmtId="0" fontId="6" fillId="0" borderId="0" xfId="0" applyFont="1"/>
    <xf numFmtId="0" fontId="6" fillId="0" borderId="0" xfId="0" applyFont="1"/>
    <xf numFmtId="0" fontId="6" fillId="0" borderId="0" xfId="0" applyFont="1"/>
    <xf numFmtId="176" fontId="6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37" fontId="5" fillId="0" borderId="1" xfId="2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165" fontId="5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165" fontId="6" fillId="0" borderId="0" xfId="0" applyNumberFormat="1" applyFont="1" applyFill="1" applyAlignment="1">
      <alignment horizontal="right"/>
    </xf>
  </cellXfs>
  <cellStyles count="527">
    <cellStyle name="??&amp;O?" xfId="280" xr:uid="{84783CEE-738F-4E3A-8D7D-E5786DEFD068}"/>
    <cellStyle name="??&amp;O?&amp;H?_x0008__x000f__x0007_?_x0007__x0001__x0001_" xfId="281" xr:uid="{8E835B01-0269-40A0-A395-FC4C76CC19FA}"/>
    <cellStyle name="??&amp;O?&amp;H?_x0008_??_x0007__x0001__x0001_" xfId="282" xr:uid="{240983EA-7AAA-4698-B4D2-CB4EF0FCEBA7}"/>
    <cellStyle name="????_EQUIPMENT LIST 4" xfId="283" xr:uid="{E81E5386-C66B-46D7-ACAC-831942EA0CAC}"/>
    <cellStyle name="??_EQUIPMENT LIST 4" xfId="284" xr:uid="{88E08A88-C53D-4C23-9890-EFB836E0EB6D}"/>
    <cellStyle name="?曹%U?&amp;H?_x0008_?s_x000a__x0007__x0001__x0001_" xfId="285" xr:uid="{35436770-736F-4FB7-A185-A9856C460E1E}"/>
    <cellStyle name="•W€_RFP002" xfId="287" xr:uid="{41F18AFB-4D36-4E93-8B45-C5E35CFE353D}"/>
    <cellStyle name="•W_RFP002" xfId="286" xr:uid="{040B2110-A658-44C7-8C2A-7D55A897E0F0}"/>
    <cellStyle name="W_STDFOR" xfId="426" xr:uid="{366D9414-BE59-40C9-B3BF-FF921DB8875F}"/>
    <cellStyle name="20% - Accent1 2" xfId="3" xr:uid="{00000000-0005-0000-0000-000000000000}"/>
    <cellStyle name="20% - Accent1 2 2" xfId="170" xr:uid="{6D6C5746-0A73-41A3-9B13-B262CBD8BBC4}"/>
    <cellStyle name="20% - Accent1 2 2 2" xfId="288" xr:uid="{62A990F9-8876-4681-8AA8-BB19511791A0}"/>
    <cellStyle name="20% - Accent1 2 3" xfId="198" xr:uid="{6445295A-7D9C-42AF-BF0F-E137D1BD0286}"/>
    <cellStyle name="20% - Accent1 2 3 2" xfId="499" xr:uid="{A3A5C8F6-247E-4B2A-90D9-648D078C1960}"/>
    <cellStyle name="20% - Accent1 2 4" xfId="234" xr:uid="{45F367B8-9F74-49AA-A02A-A6DF5DBCD4E0}"/>
    <cellStyle name="20% - Accent1 3" xfId="289" xr:uid="{0DA7E6CB-92B8-4515-8712-FBD3587E354E}"/>
    <cellStyle name="20% - Accent1 4" xfId="290" xr:uid="{56785D77-B850-4CB3-B413-0D82A77F52E3}"/>
    <cellStyle name="20% - Accent1 5" xfId="291" xr:uid="{8D5CCD6D-BB9E-430F-9A79-414213CC08C3}"/>
    <cellStyle name="20% - Accent2 2" xfId="4" xr:uid="{00000000-0005-0000-0000-000001000000}"/>
    <cellStyle name="20% - Accent2 2 2" xfId="171" xr:uid="{EF6CC753-2E21-4C43-9169-C8BFF63B71DC}"/>
    <cellStyle name="20% - Accent2 2 2 2" xfId="292" xr:uid="{C1A03A0D-D489-49EF-AE26-4D4AF3AEA0F4}"/>
    <cellStyle name="20% - Accent2 2 3" xfId="199" xr:uid="{BA2430C6-6133-406F-B333-FFAB2C389DE5}"/>
    <cellStyle name="20% - Accent2 2 3 2" xfId="500" xr:uid="{522318A3-B31A-441A-9A90-B36F82032406}"/>
    <cellStyle name="20% - Accent2 2 4" xfId="235" xr:uid="{285196AB-B6BA-405C-BD5A-469D0714246E}"/>
    <cellStyle name="20% - Accent2 3" xfId="293" xr:uid="{90D0C1FC-1E33-43BF-8BD5-BDBBDE7BC63E}"/>
    <cellStyle name="20% - Accent2 4" xfId="294" xr:uid="{BFDC4B65-B255-40DA-86E5-C2143E1956C8}"/>
    <cellStyle name="20% - Accent2 5" xfId="295" xr:uid="{80C5452B-0301-49D5-B0E5-37C4E3C2523B}"/>
    <cellStyle name="20% - Accent3 2" xfId="5" xr:uid="{00000000-0005-0000-0000-000002000000}"/>
    <cellStyle name="20% - Accent3 2 2" xfId="172" xr:uid="{76EA770E-D199-4C42-85BB-5F2EF3F110ED}"/>
    <cellStyle name="20% - Accent3 2 2 2" xfId="296" xr:uid="{AB4347D3-19F5-4A47-9A10-E36AD865EFE0}"/>
    <cellStyle name="20% - Accent3 2 3" xfId="200" xr:uid="{F98A3A7B-1762-405A-97DE-FDEE1A1B6404}"/>
    <cellStyle name="20% - Accent3 2 3 2" xfId="501" xr:uid="{525D6230-C874-4D68-9EE5-A63F59D7FF17}"/>
    <cellStyle name="20% - Accent3 2 4" xfId="236" xr:uid="{CC55DE38-E3C3-43A6-8E0B-4007B15F49A8}"/>
    <cellStyle name="20% - Accent3 3" xfId="297" xr:uid="{45E1CBDD-1590-4387-9C40-2B37E63BE260}"/>
    <cellStyle name="20% - Accent3 4" xfId="298" xr:uid="{AA02681C-E913-46F2-B9A1-E88FD9552107}"/>
    <cellStyle name="20% - Accent3 5" xfId="299" xr:uid="{98AB05AF-B629-49BA-9F10-4FC7FD11B932}"/>
    <cellStyle name="20% - Accent4 2" xfId="6" xr:uid="{00000000-0005-0000-0000-000003000000}"/>
    <cellStyle name="20% - Accent4 2 2" xfId="173" xr:uid="{B3508BB2-BADB-488D-A6EA-7AD9E6DE3252}"/>
    <cellStyle name="20% - Accent4 2 2 2" xfId="300" xr:uid="{572A6D88-4DF8-47A9-AE0A-34203DF5D676}"/>
    <cellStyle name="20% - Accent4 2 3" xfId="201" xr:uid="{7C67DF1B-66A5-47B1-82B1-30161C4EA7C9}"/>
    <cellStyle name="20% - Accent4 2 3 2" xfId="502" xr:uid="{2CB734F0-C8EE-49DE-9C23-AB138DD08214}"/>
    <cellStyle name="20% - Accent4 2 4" xfId="237" xr:uid="{5357D5D1-CB26-417E-A1AE-B18F71D86304}"/>
    <cellStyle name="20% - Accent4 3" xfId="301" xr:uid="{D9B37C76-44E6-4B28-852E-2A0C811560C8}"/>
    <cellStyle name="20% - Accent4 4" xfId="302" xr:uid="{414D19BA-56F6-4804-8AD5-7024248DB057}"/>
    <cellStyle name="20% - Accent4 5" xfId="303" xr:uid="{AE57D5FF-F376-45A3-AE13-3CC79A5A1F89}"/>
    <cellStyle name="20% - Accent5 2" xfId="7" xr:uid="{00000000-0005-0000-0000-000004000000}"/>
    <cellStyle name="20% - Accent5 2 2" xfId="174" xr:uid="{E575215C-52ED-404D-A6BC-486EAE0F4A98}"/>
    <cellStyle name="20% - Accent5 2 2 2" xfId="304" xr:uid="{F938BC82-D1A2-4669-AFAF-BE4312C4F149}"/>
    <cellStyle name="20% - Accent5 2 3" xfId="202" xr:uid="{FA044590-C897-4A48-909D-490D70E44800}"/>
    <cellStyle name="20% - Accent5 2 3 2" xfId="503" xr:uid="{07AEB063-CDF8-48FF-8788-CB47385EBFFE}"/>
    <cellStyle name="20% - Accent5 2 4" xfId="238" xr:uid="{73EC3435-8B3D-4109-B3A1-9DBFB511379C}"/>
    <cellStyle name="20% - Accent5 3" xfId="305" xr:uid="{240540B2-A01C-4CDA-9201-FEC8A9D1F728}"/>
    <cellStyle name="20% - Accent5 4" xfId="306" xr:uid="{13874273-137F-4A39-A2F3-BAC8D83F8B50}"/>
    <cellStyle name="20% - Accent5 5" xfId="307" xr:uid="{CCF79C1B-BC34-415B-BA53-289FAD8DEF20}"/>
    <cellStyle name="20% - Accent6 2" xfId="8" xr:uid="{00000000-0005-0000-0000-000005000000}"/>
    <cellStyle name="20% - Accent6 2 2" xfId="175" xr:uid="{6C7A5F27-D9BD-4BF9-B460-6ABFF5271EE7}"/>
    <cellStyle name="20% - Accent6 2 2 2" xfId="308" xr:uid="{0C24757D-EE0A-42D2-A0D1-CE198124D68D}"/>
    <cellStyle name="20% - Accent6 2 3" xfId="203" xr:uid="{7ED6C033-C3BC-46A0-A290-0AFEBFE0DE70}"/>
    <cellStyle name="20% - Accent6 2 3 2" xfId="504" xr:uid="{1CCD69AE-0633-4D61-847F-F67347B2DBE6}"/>
    <cellStyle name="20% - Accent6 2 4" xfId="239" xr:uid="{66CF2F64-36FD-4A25-B07D-00DF4993C237}"/>
    <cellStyle name="20% - Accent6 3" xfId="309" xr:uid="{A80D7EC7-DC12-4102-A060-4D05508B68D3}"/>
    <cellStyle name="20% - Accent6 4" xfId="310" xr:uid="{E2105545-4D18-4508-BDC8-DE5EC852F1A9}"/>
    <cellStyle name="20% - Accent6 5" xfId="311" xr:uid="{4686B0AA-F16B-4467-9BDB-AB894F9FB7AC}"/>
    <cellStyle name="20% - ส่วนที่ถูกเน้น1" xfId="9" xr:uid="{00000000-0005-0000-0000-000006000000}"/>
    <cellStyle name="20% - ส่วนที่ถูกเน้น2" xfId="10" xr:uid="{00000000-0005-0000-0000-000007000000}"/>
    <cellStyle name="20% - ส่วนที่ถูกเน้น3" xfId="11" xr:uid="{00000000-0005-0000-0000-000008000000}"/>
    <cellStyle name="20% - ส่วนที่ถูกเน้น4" xfId="12" xr:uid="{00000000-0005-0000-0000-000009000000}"/>
    <cellStyle name="20% - ส่วนที่ถูกเน้น5" xfId="13" xr:uid="{00000000-0005-0000-0000-00000A000000}"/>
    <cellStyle name="20% - ส่วนที่ถูกเน้น6" xfId="14" xr:uid="{00000000-0005-0000-0000-00000B000000}"/>
    <cellStyle name="2DP" xfId="312" xr:uid="{72B05283-658A-435F-B969-EB2F372C94EB}"/>
    <cellStyle name="40% - Accent1 2" xfId="15" xr:uid="{00000000-0005-0000-0000-00000C000000}"/>
    <cellStyle name="40% - Accent1 2 2" xfId="176" xr:uid="{8B103D60-FADE-40A5-B114-4AA868826CE7}"/>
    <cellStyle name="40% - Accent1 2 2 2" xfId="313" xr:uid="{1376B344-FB37-49CF-BFD4-8D16A37A84E3}"/>
    <cellStyle name="40% - Accent1 2 3" xfId="204" xr:uid="{4F0E735B-20C8-4863-880C-84CC5A2928C3}"/>
    <cellStyle name="40% - Accent1 2 3 2" xfId="505" xr:uid="{5903CF59-8D30-409D-A88B-2305EBFAA958}"/>
    <cellStyle name="40% - Accent1 2 4" xfId="240" xr:uid="{C1E85BB6-9C55-4520-BFE1-290FC70A35B1}"/>
    <cellStyle name="40% - Accent1 3" xfId="314" xr:uid="{B5807E6D-0E63-48FE-8103-4D84809036CB}"/>
    <cellStyle name="40% - Accent1 4" xfId="315" xr:uid="{BB733DC7-5011-4983-8F4D-F95294ADA272}"/>
    <cellStyle name="40% - Accent1 5" xfId="316" xr:uid="{71044E4D-739D-4730-BC00-EAA6C0AEDA88}"/>
    <cellStyle name="40% - Accent2 2" xfId="16" xr:uid="{00000000-0005-0000-0000-00000D000000}"/>
    <cellStyle name="40% - Accent2 2 2" xfId="177" xr:uid="{28B55ABC-C423-440F-83CA-56B347B58C49}"/>
    <cellStyle name="40% - Accent2 2 2 2" xfId="317" xr:uid="{1B59F0FE-8CFD-4695-BEB5-DA5E0501AA12}"/>
    <cellStyle name="40% - Accent2 2 3" xfId="205" xr:uid="{B179CABC-5031-4E0E-9A31-EDEB2085CD56}"/>
    <cellStyle name="40% - Accent2 2 3 2" xfId="506" xr:uid="{4ED478A2-7E01-406F-B5F8-0C4870C166DA}"/>
    <cellStyle name="40% - Accent2 2 4" xfId="241" xr:uid="{2C2B37F4-2C89-4FA0-8280-29048C702F98}"/>
    <cellStyle name="40% - Accent2 3" xfId="318" xr:uid="{5C839752-48E0-46E8-B43D-11A13C1FD3D7}"/>
    <cellStyle name="40% - Accent2 4" xfId="319" xr:uid="{1862E4B4-436A-49B6-BE15-EDC610DEEE83}"/>
    <cellStyle name="40% - Accent2 5" xfId="320" xr:uid="{C90CB046-7245-4B03-93C9-79F392B3A1A4}"/>
    <cellStyle name="40% - Accent3 2" xfId="17" xr:uid="{00000000-0005-0000-0000-00000E000000}"/>
    <cellStyle name="40% - Accent3 2 2" xfId="178" xr:uid="{743CCB2A-4EFB-43EC-9F2B-F99A72AB8886}"/>
    <cellStyle name="40% - Accent3 2 2 2" xfId="321" xr:uid="{0C82012A-8672-49B3-A20F-F2BFCFE77C63}"/>
    <cellStyle name="40% - Accent3 2 3" xfId="206" xr:uid="{495658C9-B071-4D05-91C2-EB79E6B9F785}"/>
    <cellStyle name="40% - Accent3 2 3 2" xfId="507" xr:uid="{93A693DF-6CC0-46E0-8D8F-9D4C5997C75C}"/>
    <cellStyle name="40% - Accent3 2 4" xfId="242" xr:uid="{12871558-DE92-4AAF-BA0F-8D0F82793565}"/>
    <cellStyle name="40% - Accent3 3" xfId="322" xr:uid="{726F36FB-2C39-4A94-91A4-BC862D99E09D}"/>
    <cellStyle name="40% - Accent3 4" xfId="323" xr:uid="{69BBBB54-2DAD-49C4-ACD7-B31258FAB894}"/>
    <cellStyle name="40% - Accent3 5" xfId="324" xr:uid="{12EFB9D8-2D07-4118-A42D-977748F5ADF4}"/>
    <cellStyle name="40% - Accent4 2" xfId="18" xr:uid="{00000000-0005-0000-0000-00000F000000}"/>
    <cellStyle name="40% - Accent4 2 2" xfId="179" xr:uid="{24B24EFA-2FAA-41B4-A12B-932B8B25B4A3}"/>
    <cellStyle name="40% - Accent4 2 2 2" xfId="325" xr:uid="{C81B8961-ED63-43E4-A820-C719BC686119}"/>
    <cellStyle name="40% - Accent4 2 3" xfId="207" xr:uid="{089C06DD-96E9-466A-AA71-AEF4D2B91068}"/>
    <cellStyle name="40% - Accent4 2 3 2" xfId="508" xr:uid="{1AC1189B-8E36-4620-9E69-745A4DF0C347}"/>
    <cellStyle name="40% - Accent4 2 4" xfId="243" xr:uid="{E429E10B-523F-4162-8AEC-073925DC9272}"/>
    <cellStyle name="40% - Accent4 3" xfId="326" xr:uid="{D4AF02EC-6F8C-484B-96D2-96D6CAC690E1}"/>
    <cellStyle name="40% - Accent4 4" xfId="327" xr:uid="{A10CDEC0-DA4D-4974-98CE-E9D84E8185BC}"/>
    <cellStyle name="40% - Accent4 5" xfId="328" xr:uid="{8EAEB477-FE8E-4015-A7CF-DA309680DDB2}"/>
    <cellStyle name="40% - Accent5 2" xfId="19" xr:uid="{00000000-0005-0000-0000-000010000000}"/>
    <cellStyle name="40% - Accent5 2 2" xfId="180" xr:uid="{EECF7810-8317-4BBB-8DD0-825EBCE5593A}"/>
    <cellStyle name="40% - Accent5 2 2 2" xfId="329" xr:uid="{6069551B-2FEB-44B2-9DD0-02A931B3ABBB}"/>
    <cellStyle name="40% - Accent5 2 3" xfId="208" xr:uid="{BC07D709-8422-402E-A57B-73A555F67774}"/>
    <cellStyle name="40% - Accent5 2 3 2" xfId="509" xr:uid="{7230D4AB-5C35-4193-954D-4DC02F371E64}"/>
    <cellStyle name="40% - Accent5 2 4" xfId="244" xr:uid="{E9326987-1B99-4085-85E9-D8A4FF6894FF}"/>
    <cellStyle name="40% - Accent5 3" xfId="330" xr:uid="{4AA04951-A53C-437D-A474-BBF628F2CE1B}"/>
    <cellStyle name="40% - Accent5 4" xfId="331" xr:uid="{86116E26-EBFC-4E36-9397-A07142E7C914}"/>
    <cellStyle name="40% - Accent5 5" xfId="332" xr:uid="{4CE17A63-BD00-435C-ACAF-01B0268DE1CF}"/>
    <cellStyle name="40% - Accent6 2" xfId="20" xr:uid="{00000000-0005-0000-0000-000011000000}"/>
    <cellStyle name="40% - Accent6 2 2" xfId="181" xr:uid="{CC8866F4-38D8-4083-AE0A-32445F463FC9}"/>
    <cellStyle name="40% - Accent6 2 2 2" xfId="333" xr:uid="{1BF87A9B-75B4-4BC1-86CE-B61C152E8566}"/>
    <cellStyle name="40% - Accent6 2 3" xfId="209" xr:uid="{DBF916F9-8CBB-4660-ACE2-0623FD782CBB}"/>
    <cellStyle name="40% - Accent6 2 3 2" xfId="510" xr:uid="{B2C34746-DACF-417C-B30D-7B20329F51A2}"/>
    <cellStyle name="40% - Accent6 2 4" xfId="245" xr:uid="{5FF0996F-F232-4C61-AE35-7C417D55DEE7}"/>
    <cellStyle name="40% - Accent6 3" xfId="334" xr:uid="{A3D81F7A-FBEC-453D-9835-02982E9C705F}"/>
    <cellStyle name="40% - Accent6 4" xfId="335" xr:uid="{D3B90E1A-AD20-4108-A98D-6325987A8857}"/>
    <cellStyle name="40% - Accent6 5" xfId="336" xr:uid="{17FD24AE-BF1A-46EA-92B5-E22767CDD638}"/>
    <cellStyle name="40% - ส่วนที่ถูกเน้น1" xfId="21" xr:uid="{00000000-0005-0000-0000-000012000000}"/>
    <cellStyle name="40% - ส่วนที่ถูกเน้น2" xfId="22" xr:uid="{00000000-0005-0000-0000-000013000000}"/>
    <cellStyle name="40% - ส่วนที่ถูกเน้น3" xfId="23" xr:uid="{00000000-0005-0000-0000-000014000000}"/>
    <cellStyle name="40% - ส่วนที่ถูกเน้น4" xfId="24" xr:uid="{00000000-0005-0000-0000-000015000000}"/>
    <cellStyle name="40% - ส่วนที่ถูกเน้น5" xfId="25" xr:uid="{00000000-0005-0000-0000-000016000000}"/>
    <cellStyle name="40% - ส่วนที่ถูกเน้น6" xfId="26" xr:uid="{00000000-0005-0000-0000-000017000000}"/>
    <cellStyle name="60% - Accent1 2" xfId="27" xr:uid="{00000000-0005-0000-0000-000018000000}"/>
    <cellStyle name="60% - Accent2 2" xfId="28" xr:uid="{00000000-0005-0000-0000-000019000000}"/>
    <cellStyle name="60% - Accent3 2" xfId="29" xr:uid="{00000000-0005-0000-0000-00001A000000}"/>
    <cellStyle name="60% - Accent4 2" xfId="30" xr:uid="{00000000-0005-0000-0000-00001B000000}"/>
    <cellStyle name="60% - Accent5 2" xfId="31" xr:uid="{00000000-0005-0000-0000-00001C000000}"/>
    <cellStyle name="60% - Accent6 2" xfId="32" xr:uid="{00000000-0005-0000-0000-00001D000000}"/>
    <cellStyle name="60% - ส่วนที่ถูกเน้น1" xfId="33" xr:uid="{00000000-0005-0000-0000-00001E000000}"/>
    <cellStyle name="60% - ส่วนที่ถูกเน้น2" xfId="34" xr:uid="{00000000-0005-0000-0000-00001F000000}"/>
    <cellStyle name="60% - ส่วนที่ถูกเน้น3" xfId="35" xr:uid="{00000000-0005-0000-0000-000020000000}"/>
    <cellStyle name="60% - ส่วนที่ถูกเน้น4" xfId="36" xr:uid="{00000000-0005-0000-0000-000021000000}"/>
    <cellStyle name="60% - ส่วนที่ถูกเน้น5" xfId="37" xr:uid="{00000000-0005-0000-0000-000022000000}"/>
    <cellStyle name="60% - ส่วนที่ถูกเน้น6" xfId="38" xr:uid="{00000000-0005-0000-0000-000023000000}"/>
    <cellStyle name="Accent1 2" xfId="39" xr:uid="{00000000-0005-0000-0000-000024000000}"/>
    <cellStyle name="Accent2 2" xfId="40" xr:uid="{00000000-0005-0000-0000-000025000000}"/>
    <cellStyle name="Accent3 2" xfId="41" xr:uid="{00000000-0005-0000-0000-000026000000}"/>
    <cellStyle name="Accent4 2" xfId="42" xr:uid="{00000000-0005-0000-0000-000027000000}"/>
    <cellStyle name="Accent5 2" xfId="43" xr:uid="{00000000-0005-0000-0000-000028000000}"/>
    <cellStyle name="Accent6 2" xfId="44" xr:uid="{00000000-0005-0000-0000-000029000000}"/>
    <cellStyle name="AeE­ [0]_INQUIRY ¿μ¾÷AßAø " xfId="337" xr:uid="{3DAB306D-90A2-4364-AC11-A7030BB1AE03}"/>
    <cellStyle name="AeE­_INQUIRY ¿μ¾÷AßAø " xfId="338" xr:uid="{B3808684-B4C9-45C1-8504-3C0CF79F6E60}"/>
    <cellStyle name="AHU #" xfId="339" xr:uid="{095C468F-02A8-4733-AD28-EB7753219465}"/>
    <cellStyle name="AM#" xfId="340" xr:uid="{3C5E214B-209B-4E83-BCD3-23FF26D1FE9C}"/>
    <cellStyle name="args.style" xfId="341" xr:uid="{D7CF0FEA-B490-4AAD-B1F6-AF4FFDD46B53}"/>
    <cellStyle name="AÞ¸¶ [0]_°ßAu≫eAa" xfId="342" xr:uid="{CC3296B1-1CA0-4464-B22F-24837B1AAC7E}"/>
    <cellStyle name="AÞ¸¶_INQUIRY ¿μ¾÷AßAø " xfId="343" xr:uid="{2ABC3475-07E2-471A-A498-B34877678974}"/>
    <cellStyle name="aud" xfId="344" xr:uid="{F085831A-EE0F-499B-AB69-D815C3911622}"/>
    <cellStyle name="Bad 2" xfId="45" xr:uid="{00000000-0005-0000-0000-00002A000000}"/>
    <cellStyle name="C￥AØ_¿μ¾÷CoE² " xfId="345" xr:uid="{C92D6053-1BD4-40D5-97DF-0FBBE90000F0}"/>
    <cellStyle name="Calc Currency (0)" xfId="346" xr:uid="{8412839E-4C3F-4CD0-B3C3-91A4D636A629}"/>
    <cellStyle name="Calculation 2" xfId="46" xr:uid="{00000000-0005-0000-0000-00002B000000}"/>
    <cellStyle name="Check Cell 2" xfId="47" xr:uid="{00000000-0005-0000-0000-00002C000000}"/>
    <cellStyle name="Comma" xfId="1" builtinId="3"/>
    <cellStyle name="Comma 10" xfId="48" xr:uid="{00000000-0005-0000-0000-00002E000000}"/>
    <cellStyle name="Comma 10 2" xfId="169" xr:uid="{B321960C-6F84-4BC3-A2A6-DE1696A6E668}"/>
    <cellStyle name="Comma 10 2 2" xfId="273" xr:uid="{4DE78C5E-C453-4EFD-A4E0-4F6CC5D2CE41}"/>
    <cellStyle name="Comma 10 3" xfId="210" xr:uid="{CBF3237F-610F-481A-9F16-C1F6D8ECC8F0}"/>
    <cellStyle name="Comma 10 3 2" xfId="498" xr:uid="{9C6F038A-E00F-41DC-865A-64000ACDC1A8}"/>
    <cellStyle name="Comma 10 4" xfId="233" xr:uid="{6D2FE846-B96D-4EF6-9850-DD3A5C4331EA}"/>
    <cellStyle name="Comma 11" xfId="49" xr:uid="{00000000-0005-0000-0000-00002F000000}"/>
    <cellStyle name="Comma 11 2" xfId="182" xr:uid="{415724EC-7729-44FD-BC1A-098155D952C7}"/>
    <cellStyle name="Comma 11 2 2" xfId="348" xr:uid="{D27CF280-BE09-4247-AC15-41EF227BC961}"/>
    <cellStyle name="Comma 11 3" xfId="211" xr:uid="{4B00D064-4BCC-4D59-8510-2744AD78CCC2}"/>
    <cellStyle name="Comma 11 3 2" xfId="347" xr:uid="{87903B1D-1BEB-4780-AF20-67FD2CADF40C}"/>
    <cellStyle name="Comma 11 4" xfId="511" xr:uid="{B5122D37-4C2D-4BC0-A5E2-E52D487F6E4C}"/>
    <cellStyle name="Comma 11 5" xfId="246" xr:uid="{9B08D657-FBCC-4133-8788-A6FD94A724AE}"/>
    <cellStyle name="Comma 12" xfId="50" xr:uid="{00000000-0005-0000-0000-000030000000}"/>
    <cellStyle name="Comma 12 2" xfId="349" xr:uid="{2349E443-89BB-4EFA-AF7B-9FC24036F900}"/>
    <cellStyle name="Comma 13" xfId="51" xr:uid="{00000000-0005-0000-0000-000031000000}"/>
    <cellStyle name="Comma 13 2" xfId="458" xr:uid="{1893B629-0E8B-4D82-B284-FC75D785346C}"/>
    <cellStyle name="Comma 13 3" xfId="350" xr:uid="{AB5A2D9F-50F3-4FB2-BD48-E0EA8E4DC52C}"/>
    <cellStyle name="Comma 14" xfId="478" xr:uid="{4BDE0CDC-884D-4B10-9AB5-D8DF3BDD5640}"/>
    <cellStyle name="Comma 2" xfId="52" xr:uid="{00000000-0005-0000-0000-000032000000}"/>
    <cellStyle name="Comma 2 2" xfId="53" xr:uid="{00000000-0005-0000-0000-000033000000}"/>
    <cellStyle name="Comma 2 2 2" xfId="54" xr:uid="{00000000-0005-0000-0000-000034000000}"/>
    <cellStyle name="Comma 2 2 3" xfId="55" xr:uid="{00000000-0005-0000-0000-000035000000}"/>
    <cellStyle name="Comma 2 2 4" xfId="56" xr:uid="{00000000-0005-0000-0000-000036000000}"/>
    <cellStyle name="Comma 2 2 5" xfId="57" xr:uid="{00000000-0005-0000-0000-000037000000}"/>
    <cellStyle name="Comma 2 2 6" xfId="58" xr:uid="{00000000-0005-0000-0000-000038000000}"/>
    <cellStyle name="Comma 2 2 7" xfId="183" xr:uid="{F175A509-214B-48BE-97C5-6CB47C776EA5}"/>
    <cellStyle name="Comma 2 2 7 2" xfId="263" xr:uid="{3A5E5E61-B454-4A99-A5F2-CD6850E5FBEC}"/>
    <cellStyle name="Comma 2 2 8" xfId="212" xr:uid="{1A727E40-6B40-412B-9B15-0019A43E9224}"/>
    <cellStyle name="Comma 2 2 8 2" xfId="512" xr:uid="{93BE0C28-F221-489A-BAF8-F00AC2780AD6}"/>
    <cellStyle name="Comma 2 2 9" xfId="247" xr:uid="{1649441F-8A31-4241-899D-CAB12208BC5C}"/>
    <cellStyle name="Comma 2 3" xfId="59" xr:uid="{00000000-0005-0000-0000-000039000000}"/>
    <cellStyle name="Comma 2 3 2" xfId="274" xr:uid="{681B7C6F-1D90-48F9-8D30-39258DCAB243}"/>
    <cellStyle name="Comma 2 4" xfId="60" xr:uid="{00000000-0005-0000-0000-00003A000000}"/>
    <cellStyle name="Comma 2 5" xfId="262" xr:uid="{1B85F132-1C26-4951-B322-E6B218649BCF}"/>
    <cellStyle name="Comma 2 6" xfId="482" xr:uid="{F94596A3-4E33-47B7-8C3B-00B0CE289634}"/>
    <cellStyle name="Comma 3" xfId="61" xr:uid="{00000000-0005-0000-0000-00003B000000}"/>
    <cellStyle name="Comma 3 2" xfId="62" xr:uid="{00000000-0005-0000-0000-00003C000000}"/>
    <cellStyle name="Comma 3 2 2" xfId="63" xr:uid="{00000000-0005-0000-0000-00003D000000}"/>
    <cellStyle name="Comma 3 2 2 2" xfId="351" xr:uid="{DF8CB606-90FF-4A2C-9B8F-69031A9CD3F4}"/>
    <cellStyle name="Comma 3 2 3" xfId="64" xr:uid="{00000000-0005-0000-0000-00003E000000}"/>
    <cellStyle name="Comma 3 2 4" xfId="65" xr:uid="{00000000-0005-0000-0000-00003F000000}"/>
    <cellStyle name="Comma 3 2 5" xfId="66" xr:uid="{00000000-0005-0000-0000-000040000000}"/>
    <cellStyle name="Comma 3 2 6" xfId="265" xr:uid="{C9BD93AD-6835-4C92-ABF7-C5B16157C582}"/>
    <cellStyle name="Comma 3 3" xfId="67" xr:uid="{00000000-0005-0000-0000-000041000000}"/>
    <cellStyle name="Comma 3 4" xfId="68" xr:uid="{00000000-0005-0000-0000-000042000000}"/>
    <cellStyle name="Comma 3 4 2" xfId="464" xr:uid="{FBE1FE5E-76F5-4281-B334-3CEC2147482C}"/>
    <cellStyle name="Comma 3 5" xfId="69" xr:uid="{00000000-0005-0000-0000-000043000000}"/>
    <cellStyle name="Comma 3 6" xfId="184" xr:uid="{F274B468-8C49-419A-9CB9-A3C8B618CB68}"/>
    <cellStyle name="Comma 3 6 2" xfId="264" xr:uid="{9176E4D2-A275-49C6-8042-1821D6915D2D}"/>
    <cellStyle name="Comma 3 7" xfId="213" xr:uid="{CFAF3AC8-08BF-48FE-B6C5-3E3E4D1DD227}"/>
    <cellStyle name="Comma 3 7 2" xfId="513" xr:uid="{7FFE6678-E9A1-4A40-9535-0C03EC5C44B9}"/>
    <cellStyle name="Comma 3 8" xfId="248" xr:uid="{2F6A241A-5F72-4B14-8392-DCBA23BA1F1B}"/>
    <cellStyle name="Comma 4" xfId="70" xr:uid="{00000000-0005-0000-0000-000044000000}"/>
    <cellStyle name="Comma 4 2" xfId="71" xr:uid="{00000000-0005-0000-0000-000045000000}"/>
    <cellStyle name="Comma 4 2 2" xfId="353" xr:uid="{665864C8-9ABF-4E58-A188-95397EFB00F9}"/>
    <cellStyle name="Comma 4 2 3" xfId="352" xr:uid="{B63DACAB-2565-4E8B-AE5D-FE2CA8BE4E9E}"/>
    <cellStyle name="Comma 4 3" xfId="72" xr:uid="{00000000-0005-0000-0000-000046000000}"/>
    <cellStyle name="Comma 4 3 2" xfId="459" xr:uid="{D94E386A-6626-4D4E-8B96-4FFD32104801}"/>
    <cellStyle name="Comma 4 4" xfId="73" xr:uid="{00000000-0005-0000-0000-000047000000}"/>
    <cellStyle name="Comma 5" xfId="74" xr:uid="{00000000-0005-0000-0000-000048000000}"/>
    <cellStyle name="Comma 5 2" xfId="75" xr:uid="{00000000-0005-0000-0000-000049000000}"/>
    <cellStyle name="Comma 5 2 2" xfId="465" xr:uid="{30805266-5FC4-4C23-965C-37B3C1841722}"/>
    <cellStyle name="Comma 5 3" xfId="266" xr:uid="{63BBD065-E904-4BE7-BF5B-3742D180A9A9}"/>
    <cellStyle name="Comma 6" xfId="76" xr:uid="{00000000-0005-0000-0000-00004A000000}"/>
    <cellStyle name="Comma 6 2" xfId="77" xr:uid="{00000000-0005-0000-0000-00004B000000}"/>
    <cellStyle name="Comma 6 2 2" xfId="460" xr:uid="{D2721A63-505B-4C23-B703-0C30D5D148A3}"/>
    <cellStyle name="Comma 6 3" xfId="185" xr:uid="{13E9D597-8639-49FE-B86F-3E520B00DC5C}"/>
    <cellStyle name="Comma 6 3 2" xfId="514" xr:uid="{6CBDD1A4-CC05-4E58-AF49-37E8C4D1458C}"/>
    <cellStyle name="Comma 6 4" xfId="214" xr:uid="{0EB7D028-4CDF-43EC-92EA-63401FC2E855}"/>
    <cellStyle name="Comma 6 5" xfId="249" xr:uid="{F14FA1A8-2E5E-4FD9-BF48-B1BFE67D204C}"/>
    <cellStyle name="Comma 7" xfId="78" xr:uid="{00000000-0005-0000-0000-00004C000000}"/>
    <cellStyle name="Comma 7 2" xfId="79" xr:uid="{00000000-0005-0000-0000-00004D000000}"/>
    <cellStyle name="Comma 7 3" xfId="186" xr:uid="{D96AA8FC-6675-488B-9605-5A4FB02465E3}"/>
    <cellStyle name="Comma 7 3 2" xfId="272" xr:uid="{629E9E15-7580-4BC5-8404-7C634EEFB6A1}"/>
    <cellStyle name="Comma 7 4" xfId="215" xr:uid="{43BB3760-DF36-44A0-BD15-F3C37CBD19DE}"/>
    <cellStyle name="Comma 7 4 2" xfId="515" xr:uid="{D084B800-1C50-4832-83AD-E2F98B6794A3}"/>
    <cellStyle name="Comma 7 5" xfId="250" xr:uid="{0BDC77C1-085D-410F-87ED-3337B068AFC1}"/>
    <cellStyle name="Comma 8" xfId="80" xr:uid="{00000000-0005-0000-0000-00004E000000}"/>
    <cellStyle name="Comma 8 2" xfId="187" xr:uid="{61594B2A-0913-4EB5-8463-820814415228}"/>
    <cellStyle name="Comma 8 2 2" xfId="461" xr:uid="{8929A91D-F8F6-44A7-B504-18DB4A55F9A6}"/>
    <cellStyle name="Comma 8 3" xfId="216" xr:uid="{490BC086-CE3B-4680-AFD7-F2359E6A2F9C}"/>
    <cellStyle name="Comma 8 3 2" xfId="275" xr:uid="{5E8EE62A-5E01-4FA4-ACA9-320329457BD2}"/>
    <cellStyle name="Comma 8 4" xfId="516" xr:uid="{9CA632EA-599B-4515-98C6-8EF9A46BC1A7}"/>
    <cellStyle name="Comma 8 5" xfId="251" xr:uid="{B4B6BB81-5E94-4EEC-9F42-A97031EE6C2A}"/>
    <cellStyle name="Comma 9" xfId="81" xr:uid="{00000000-0005-0000-0000-00004F000000}"/>
    <cellStyle name="Comma 9 2" xfId="188" xr:uid="{B750E176-BC2D-4334-BA5F-1258AA017BD1}"/>
    <cellStyle name="Comma 9 2 2" xfId="276" xr:uid="{994201B6-BB09-430F-A1C2-E61326DDA3ED}"/>
    <cellStyle name="Comma 9 3" xfId="217" xr:uid="{7918DDC1-E74E-4B32-A078-A137DB144ECF}"/>
    <cellStyle name="Comma 9 3 2" xfId="517" xr:uid="{4C767257-2DE8-4174-ACAF-AC6C82667E01}"/>
    <cellStyle name="Comma 9 4" xfId="252" xr:uid="{00F1BD91-DA25-4AD1-8613-92B9287A5F4B}"/>
    <cellStyle name="comma zerodec" xfId="82" xr:uid="{00000000-0005-0000-0000-000050000000}"/>
    <cellStyle name="Comma0" xfId="354" xr:uid="{DD5CAD57-4AD2-4718-9587-5A91477413E0}"/>
    <cellStyle name="Copied" xfId="355" xr:uid="{23B298B7-7AC0-49E4-81DC-C2F3337E623D}"/>
    <cellStyle name="Currency0" xfId="356" xr:uid="{1D6A97DB-7503-4502-918D-F563150A1A29}"/>
    <cellStyle name="Currency1" xfId="83" xr:uid="{00000000-0005-0000-0000-000051000000}"/>
    <cellStyle name="Custom - Style8" xfId="491" xr:uid="{18973381-3776-451A-AAD8-4DA53E5249EF}"/>
    <cellStyle name="Date" xfId="357" xr:uid="{EE7BCD90-4AC0-4E67-B633-D978C836325D}"/>
    <cellStyle name="Dollar (zero dec)" xfId="84" xr:uid="{00000000-0005-0000-0000-000052000000}"/>
    <cellStyle name="E&amp;Y House" xfId="85" xr:uid="{00000000-0005-0000-0000-000053000000}"/>
    <cellStyle name="Entered" xfId="358" xr:uid="{F6EA3764-A9E6-4A41-AC58-2E96E4FCCBFF}"/>
    <cellStyle name="Euro" xfId="359" xr:uid="{1AE8BEC3-747E-4A2F-B36C-16CD6BFA3632}"/>
    <cellStyle name="Explanatory Text 2" xfId="86" xr:uid="{00000000-0005-0000-0000-000054000000}"/>
    <cellStyle name="Fixed" xfId="360" xr:uid="{13E9F280-B971-4FAC-8EF4-D2B68B2294EF}"/>
    <cellStyle name="FS #" xfId="361" xr:uid="{061A2BDB-33D1-4321-9BF9-DA5C7D28041C}"/>
    <cellStyle name="Good 2" xfId="87" xr:uid="{00000000-0005-0000-0000-000055000000}"/>
    <cellStyle name="Grey" xfId="88" xr:uid="{00000000-0005-0000-0000-000056000000}"/>
    <cellStyle name="header" xfId="362" xr:uid="{905F14AA-BE24-46C4-B3CA-981D739E7890}"/>
    <cellStyle name="Header1" xfId="363" xr:uid="{B676BC86-0678-4B7E-8AF9-46D6AFA83812}"/>
    <cellStyle name="Header2" xfId="364" xr:uid="{AD0A9775-638D-4ECA-9C22-5780FD8FE4DF}"/>
    <cellStyle name="Heading 1 2" xfId="89" xr:uid="{00000000-0005-0000-0000-000057000000}"/>
    <cellStyle name="Heading 2 2" xfId="90" xr:uid="{00000000-0005-0000-0000-000058000000}"/>
    <cellStyle name="Heading 3 2" xfId="91" xr:uid="{00000000-0005-0000-0000-000059000000}"/>
    <cellStyle name="Heading 4 2" xfId="92" xr:uid="{00000000-0005-0000-0000-00005A000000}"/>
    <cellStyle name="Heading1" xfId="365" xr:uid="{86D3134C-EEFC-4FC4-8726-B55B23887D24}"/>
    <cellStyle name="Heading2" xfId="366" xr:uid="{239C2E10-FAEF-4D4B-A498-F050801C9736}"/>
    <cellStyle name="HEADINGS" xfId="367" xr:uid="{57C3FC63-D4A9-428B-9A93-985CDB7C1CC9}"/>
    <cellStyle name="HEADINGSTOP" xfId="368" xr:uid="{4FFBDE3E-AD5A-4B11-8507-B9141F33E3F4}"/>
    <cellStyle name="Input [yellow]" xfId="93" xr:uid="{00000000-0005-0000-0000-00005B000000}"/>
    <cellStyle name="Input 2" xfId="94" xr:uid="{00000000-0005-0000-0000-00005C000000}"/>
    <cellStyle name="Input 3" xfId="95" xr:uid="{00000000-0005-0000-0000-00005D000000}"/>
    <cellStyle name="je#" xfId="369" xr:uid="{62482CDC-734A-420A-AF75-278F0266D11F}"/>
    <cellStyle name="je#+10" xfId="370" xr:uid="{A9E8FE03-849D-4D67-8BFB-9316F283C23D}"/>
    <cellStyle name="je#09" xfId="371" xr:uid="{46F4A994-1ECF-4AC2-84FA-AA8FAD105D34}"/>
    <cellStyle name="left" xfId="372" xr:uid="{C553A63F-8A70-4476-A192-51E5216EF610}"/>
    <cellStyle name="Light Border" xfId="373" xr:uid="{F0122EEB-1BBC-4A24-B09C-BE086D5BE34A}"/>
    <cellStyle name="Linked Cell 2" xfId="96" xr:uid="{00000000-0005-0000-0000-00005E000000}"/>
    <cellStyle name="Neutral 2" xfId="97" xr:uid="{00000000-0005-0000-0000-00005F000000}"/>
    <cellStyle name="no dec" xfId="98" xr:uid="{00000000-0005-0000-0000-000060000000}"/>
    <cellStyle name="Normal" xfId="0" builtinId="0"/>
    <cellStyle name="Normal - Style1" xfId="99" xr:uid="{00000000-0005-0000-0000-000062000000}"/>
    <cellStyle name="Normal - Style1 2" xfId="374" xr:uid="{A7548E62-6ABF-46F4-B2DF-5F61DF5817F1}"/>
    <cellStyle name="Normal - Style1 2 2" xfId="375" xr:uid="{0D0143A9-3D73-4D4F-AC9D-8791104CA31D}"/>
    <cellStyle name="Normal 10" xfId="100" xr:uid="{00000000-0005-0000-0000-000063000000}"/>
    <cellStyle name="Normal 10 2" xfId="101" xr:uid="{00000000-0005-0000-0000-000064000000}"/>
    <cellStyle name="Normal 10 3" xfId="167" xr:uid="{F94E463D-E4F5-49F0-BFA8-416939B03EEA}"/>
    <cellStyle name="Normal 10 3 2" xfId="376" xr:uid="{2EF1DE69-6309-421F-AC1C-02B8D89AC403}"/>
    <cellStyle name="Normal 10 4" xfId="218" xr:uid="{4ACDFDB2-42FB-49D7-B21D-FA1A033CAF67}"/>
    <cellStyle name="Normal 10 4 2" xfId="489" xr:uid="{9DCCD62F-799C-486E-B45E-BA6B40385B68}"/>
    <cellStyle name="Normal 10 5" xfId="496" xr:uid="{55BF7545-5E55-463F-8D22-9BECB21CEDB6}"/>
    <cellStyle name="Normal 10 6" xfId="231" xr:uid="{B5526528-067D-4061-A9E7-635CC67FD535}"/>
    <cellStyle name="Normal 11" xfId="102" xr:uid="{00000000-0005-0000-0000-000065000000}"/>
    <cellStyle name="Normal 11 2" xfId="166" xr:uid="{0273801A-EE80-4C4F-A007-CEFB499762A3}"/>
    <cellStyle name="Normal 11 2 2" xfId="495" xr:uid="{826F5EA0-E009-40B1-A759-FB70D813AD1D}"/>
    <cellStyle name="Normal 11 3" xfId="219" xr:uid="{8D44C682-CAAD-4C95-951B-12607519A29C}"/>
    <cellStyle name="Normal 11 4" xfId="230" xr:uid="{232F3B36-5022-44B5-A812-D4AEB5A4A4E4}"/>
    <cellStyle name="Normal 12" xfId="103" xr:uid="{00000000-0005-0000-0000-000066000000}"/>
    <cellStyle name="Normal 12 2" xfId="193" xr:uid="{7E5A1F01-BE76-4700-A244-8A7388F0E5EC}"/>
    <cellStyle name="Normal 12 2 2" xfId="522" xr:uid="{E202DE65-4197-4A54-B3D5-33436E8D6A4E}"/>
    <cellStyle name="Normal 12 3" xfId="220" xr:uid="{CA1BFB2A-E794-4787-A482-85FF1BD00B5C}"/>
    <cellStyle name="Normal 12 4" xfId="257" xr:uid="{61E6CC88-7B75-4E0E-A544-FE0EE7FC4DDA}"/>
    <cellStyle name="Normal 13" xfId="104" xr:uid="{00000000-0005-0000-0000-000067000000}"/>
    <cellStyle name="Normal 13 2" xfId="194" xr:uid="{FD3E1186-E2E0-4C38-BDDB-FA73261371AF}"/>
    <cellStyle name="Normal 13 2 2" xfId="523" xr:uid="{8790DA49-DBE0-4F16-8FB9-133BB7D53B55}"/>
    <cellStyle name="Normal 13 3" xfId="221" xr:uid="{4DB5819B-A119-4DDA-97B8-29613C218E44}"/>
    <cellStyle name="Normal 13 4" xfId="258" xr:uid="{FABADA17-8AB9-4348-AB28-9E2B2CD08997}"/>
    <cellStyle name="Normal 14" xfId="105" xr:uid="{00000000-0005-0000-0000-000068000000}"/>
    <cellStyle name="Normal 14 2" xfId="189" xr:uid="{BC34D887-B486-45C8-8C21-E6F3C10DC1B4}"/>
    <cellStyle name="Normal 14 2 2" xfId="518" xr:uid="{CA17E8A9-B069-4DCC-BD73-074CA5FB854A}"/>
    <cellStyle name="Normal 14 3" xfId="222" xr:uid="{7B3983A4-BE8A-4716-B951-BAADD95842FF}"/>
    <cellStyle name="Normal 14 4" xfId="253" xr:uid="{57F8B53D-8638-44BE-8896-0488BC07B290}"/>
    <cellStyle name="Normal 15" xfId="106" xr:uid="{00000000-0005-0000-0000-000069000000}"/>
    <cellStyle name="Normal 15 2" xfId="190" xr:uid="{0F7610D5-7BE2-41CC-9718-623944234A24}"/>
    <cellStyle name="Normal 15 2 2" xfId="519" xr:uid="{854BFB21-22FA-429D-BEB2-239F64B33213}"/>
    <cellStyle name="Normal 15 3" xfId="223" xr:uid="{DABD2A6A-A221-431D-A318-A55CEB92CE30}"/>
    <cellStyle name="Normal 15 4" xfId="254" xr:uid="{95854E33-34AD-4C7C-92BA-D1D7F73FA498}"/>
    <cellStyle name="Normal 16" xfId="107" xr:uid="{00000000-0005-0000-0000-00006A000000}"/>
    <cellStyle name="Normal 16 2" xfId="195" xr:uid="{7141C5AE-A3AC-49E6-881F-89B8D4D1C098}"/>
    <cellStyle name="Normal 16 2 2" xfId="524" xr:uid="{3E53A97A-8F34-4B81-B6B3-C45FE837E821}"/>
    <cellStyle name="Normal 16 3" xfId="224" xr:uid="{028F1689-56BB-41E1-AA6B-2823D27235B1}"/>
    <cellStyle name="Normal 16 4" xfId="259" xr:uid="{05068461-F97B-45CB-A1D2-E0A9FB6CB642}"/>
    <cellStyle name="Normal 17" xfId="108" xr:uid="{00000000-0005-0000-0000-00006B000000}"/>
    <cellStyle name="Normal 17 2" xfId="196" xr:uid="{CADFE819-D6A6-4DDF-8CA4-754DD787F2DD}"/>
    <cellStyle name="Normal 17 2 2" xfId="525" xr:uid="{B0926246-8E16-4CD5-A851-277193E97EA5}"/>
    <cellStyle name="Normal 17 3" xfId="225" xr:uid="{3C7BD393-99F6-43AC-B373-F91E5F4E4A21}"/>
    <cellStyle name="Normal 17 4" xfId="260" xr:uid="{AB2B9D4A-D0EF-4269-9EBB-F6F5AECEE937}"/>
    <cellStyle name="Normal 18" xfId="109" xr:uid="{00000000-0005-0000-0000-00006C000000}"/>
    <cellStyle name="Normal 18 2" xfId="197" xr:uid="{F295FCCE-D09E-4954-B2AF-F7EFEC8356C2}"/>
    <cellStyle name="Normal 18 2 2" xfId="526" xr:uid="{FB84288A-7A6F-4D4E-B831-80AE693D6C8F}"/>
    <cellStyle name="Normal 18 3" xfId="226" xr:uid="{2259571C-6AA4-494C-B0CF-D0B4DD915945}"/>
    <cellStyle name="Normal 18 4" xfId="261" xr:uid="{E14AE5CA-91FD-4B62-A3A7-509B5D0F4866}"/>
    <cellStyle name="Normal 19" xfId="477" xr:uid="{155CD120-FF93-4F28-AC33-E7F6956A4AB4}"/>
    <cellStyle name="Normal 2" xfId="110" xr:uid="{00000000-0005-0000-0000-00006D000000}"/>
    <cellStyle name="Normal 2 2" xfId="111" xr:uid="{00000000-0005-0000-0000-00006E000000}"/>
    <cellStyle name="Normal 2 2 2" xfId="112" xr:uid="{00000000-0005-0000-0000-00006F000000}"/>
    <cellStyle name="Normal 2 2 2 2" xfId="377" xr:uid="{0BE90B4E-7DB2-4257-B16D-2BE17C00544A}"/>
    <cellStyle name="Normal 2 2 3" xfId="113" xr:uid="{00000000-0005-0000-0000-000070000000}"/>
    <cellStyle name="Normal 2 2 4" xfId="114" xr:uid="{00000000-0005-0000-0000-000071000000}"/>
    <cellStyle name="Normal 2 2 5" xfId="191" xr:uid="{D5564A0D-26B5-41A9-A664-90BAFCE4F7E3}"/>
    <cellStyle name="Normal 2 2 5 2" xfId="267" xr:uid="{44E1169D-E6DA-4801-8962-1E1140FFC1FD}"/>
    <cellStyle name="Normal 2 2 6" xfId="227" xr:uid="{6B80A0B7-A021-4FC4-BA86-81E282B27F49}"/>
    <cellStyle name="Normal 2 2 6 2" xfId="492" xr:uid="{12DB10AF-B88F-4D20-B8D5-1C5EB512B63C}"/>
    <cellStyle name="Normal 2 2 7" xfId="520" xr:uid="{40ADC7C0-2757-4847-B187-C667C700E040}"/>
    <cellStyle name="Normal 2 2 8" xfId="255" xr:uid="{3550E908-6940-4905-B0D5-AE8BA8F2AA8B}"/>
    <cellStyle name="Normal 2 3" xfId="115" xr:uid="{00000000-0005-0000-0000-000072000000}"/>
    <cellStyle name="Normal 2 3 2" xfId="378" xr:uid="{4F25EBB6-E93D-463F-9AC8-B61120DC7E5E}"/>
    <cellStyle name="Normal 2 3 3" xfId="490" xr:uid="{335927F2-A173-4A20-8160-074BC77F4CA6}"/>
    <cellStyle name="Normal 2 4" xfId="116" xr:uid="{00000000-0005-0000-0000-000073000000}"/>
    <cellStyle name="Normal 2 4 2" xfId="493" xr:uid="{AFA20014-B4C7-4956-8A67-6E1A9E855CE0}"/>
    <cellStyle name="Normal 2 5" xfId="117" xr:uid="{00000000-0005-0000-0000-000074000000}"/>
    <cellStyle name="Normal 2 6" xfId="480" xr:uid="{C23D96C2-7281-4CF2-8514-E55D0CB4AF9C}"/>
    <cellStyle name="Normal 2 DP" xfId="379" xr:uid="{B26C8760-A759-4434-8C24-41E8C7073CA6}"/>
    <cellStyle name="Normal 2_111-05" xfId="118" xr:uid="{00000000-0005-0000-0000-000075000000}"/>
    <cellStyle name="Normal 20" xfId="479" xr:uid="{9FF08A78-2F6B-4057-B7D1-C7F130FFF87F}"/>
    <cellStyle name="Normal 21" xfId="494" xr:uid="{E34BE1AF-6D6A-405B-8838-D7261CB8E58B}"/>
    <cellStyle name="Normal 3" xfId="119" xr:uid="{00000000-0005-0000-0000-000076000000}"/>
    <cellStyle name="Normal 3 2" xfId="120" xr:uid="{00000000-0005-0000-0000-000077000000}"/>
    <cellStyle name="Normal 3 2 2" xfId="277" xr:uid="{6C963FBC-531B-4113-B38B-30B2F11E5549}"/>
    <cellStyle name="Normal 3 3" xfId="121" xr:uid="{00000000-0005-0000-0000-000078000000}"/>
    <cellStyle name="Normal 3 4" xfId="268" xr:uid="{91A0A94A-6880-44A0-BC52-F11E8F9AA7C7}"/>
    <cellStyle name="Normal 3 5" xfId="483" xr:uid="{17412D74-CE10-4411-8A67-A14C6510527C}"/>
    <cellStyle name="Normal 4" xfId="122" xr:uid="{00000000-0005-0000-0000-000079000000}"/>
    <cellStyle name="Normal 4 2" xfId="123" xr:uid="{00000000-0005-0000-0000-00007A000000}"/>
    <cellStyle name="Normal 4 2 2" xfId="381" xr:uid="{759F54A3-6AC9-4280-9BB2-6A92F983D81D}"/>
    <cellStyle name="Normal 4 2 3" xfId="380" xr:uid="{D7A74C91-271E-48C0-9A49-E82D9205A6FC}"/>
    <cellStyle name="Normal 4 3" xfId="462" xr:uid="{173A15B8-484E-478A-8605-0DACE92A5811}"/>
    <cellStyle name="Normal 4 4" xfId="269" xr:uid="{A679235C-5D11-4909-B263-163F595B835E}"/>
    <cellStyle name="Normal 4 5" xfId="481" xr:uid="{7433E670-E494-4608-A56A-73427A971D5D}"/>
    <cellStyle name="Normal 5" xfId="124" xr:uid="{00000000-0005-0000-0000-00007B000000}"/>
    <cellStyle name="Normal 5 2" xfId="125" xr:uid="{00000000-0005-0000-0000-00007C000000}"/>
    <cellStyle name="Normal 5 2 2" xfId="466" xr:uid="{635032B5-C47E-4DCF-963B-BE2604B86DA6}"/>
    <cellStyle name="Normal 5 3" xfId="485" xr:uid="{E82C7002-426B-4F55-9594-CF97106B387D}"/>
    <cellStyle name="Normal 6" xfId="126" xr:uid="{00000000-0005-0000-0000-00007D000000}"/>
    <cellStyle name="Normal 6 2" xfId="127" xr:uid="{00000000-0005-0000-0000-00007E000000}"/>
    <cellStyle name="Normal 6 2 2" xfId="382" xr:uid="{4111A6A7-3F87-4884-B8A4-982E1D8FE02E}"/>
    <cellStyle name="Normal 6 3" xfId="128" xr:uid="{00000000-0005-0000-0000-00007F000000}"/>
    <cellStyle name="Normal 6 4" xfId="486" xr:uid="{74FD9A88-C90D-4F85-BF47-D935962018C8}"/>
    <cellStyle name="Normal 7" xfId="129" xr:uid="{00000000-0005-0000-0000-000080000000}"/>
    <cellStyle name="Normal 7 2" xfId="270" xr:uid="{9712D1B7-56E2-4952-B868-099A215ACA9B}"/>
    <cellStyle name="Normal 7 3" xfId="484" xr:uid="{ADC3B876-9B1D-4CB6-BB6D-E192E4B23D90}"/>
    <cellStyle name="Normal 8" xfId="130" xr:uid="{00000000-0005-0000-0000-000081000000}"/>
    <cellStyle name="Normal 8 2" xfId="168" xr:uid="{561D4FAB-8E8E-49A8-9907-3B9FC5669576}"/>
    <cellStyle name="Normal 8 2 2" xfId="383" xr:uid="{F1FBA623-D40E-4A11-A238-8985A703C99E}"/>
    <cellStyle name="Normal 8 3" xfId="228" xr:uid="{5EC785F2-9A40-4626-B7DD-CFA3E14CBD44}"/>
    <cellStyle name="Normal 8 3 2" xfId="487" xr:uid="{822F3E38-CB0A-4A1F-AD22-2F7870D7CD59}"/>
    <cellStyle name="Normal 8 4" xfId="497" xr:uid="{315C7456-BA10-4C67-83EE-4A1ACB9450B8}"/>
    <cellStyle name="Normal 8 5" xfId="232" xr:uid="{43C12C66-0420-4890-990F-6A3A3EFDA679}"/>
    <cellStyle name="Normal 9" xfId="131" xr:uid="{00000000-0005-0000-0000-000082000000}"/>
    <cellStyle name="Normal 9 2" xfId="384" xr:uid="{0578A7A9-E53B-4E20-9A48-49E142D7A6F9}"/>
    <cellStyle name="Normal 9 3" xfId="488" xr:uid="{1EC6D471-1B70-48E0-BEBD-4F0D18E2DCF2}"/>
    <cellStyle name="Normal_B&amp;P" xfId="2" xr:uid="{00000000-0005-0000-0000-000083000000}"/>
    <cellStyle name="Note 2" xfId="132" xr:uid="{00000000-0005-0000-0000-000084000000}"/>
    <cellStyle name="Note 2 2" xfId="192" xr:uid="{60898727-7C04-452C-AC3D-D3077A733C28}"/>
    <cellStyle name="Note 2 2 2" xfId="386" xr:uid="{C5EBEA01-108E-4739-AF63-217F77D07114}"/>
    <cellStyle name="Note 2 3" xfId="229" xr:uid="{2F25C9C3-6A62-4B4A-80E3-97BC51D1E687}"/>
    <cellStyle name="Note 2 3 2" xfId="387" xr:uid="{61DFF0E1-20BA-4B55-B7EC-740A1A9E1989}"/>
    <cellStyle name="Note 2 4" xfId="385" xr:uid="{3AAB42FD-1B4D-4BE4-B794-93C70FD78D63}"/>
    <cellStyle name="Note 2 5" xfId="521" xr:uid="{7481CBE0-D15F-4F26-84ED-D5ECEE961EE2}"/>
    <cellStyle name="Note 2 6" xfId="256" xr:uid="{87788D8D-464A-447D-8286-7FC36F90A272}"/>
    <cellStyle name="Note 3" xfId="388" xr:uid="{3561A62C-B0AE-4BC3-9581-93C82C23C7DD}"/>
    <cellStyle name="Note 3 2" xfId="389" xr:uid="{F8CE71DC-96F5-4DFF-9E8D-122F3058410B}"/>
    <cellStyle name="Note 3 3" xfId="390" xr:uid="{23285902-97A3-4BF0-A237-33F47EB2BA6A}"/>
    <cellStyle name="Note 4" xfId="391" xr:uid="{7DF118F7-7DB8-4460-87CE-A14BC0D36EA2}"/>
    <cellStyle name="Note 4 2" xfId="392" xr:uid="{F8AED7CE-EC35-42C5-AD7E-F018E0E0C8D0}"/>
    <cellStyle name="Note 4 3" xfId="393" xr:uid="{9BF0280C-2E34-4511-BADA-C227EBA9788B}"/>
    <cellStyle name="Note 5" xfId="394" xr:uid="{EBE373FB-EE4D-4900-8FF4-F0FB93146BED}"/>
    <cellStyle name="Note 6" xfId="395" xr:uid="{CAAFADAA-0539-4B16-A4FB-E02647D30998}"/>
    <cellStyle name="Numb" xfId="396" xr:uid="{E3CA7470-5B8C-4FC9-9829-09860716461F}"/>
    <cellStyle name="Output 2" xfId="133" xr:uid="{00000000-0005-0000-0000-000085000000}"/>
    <cellStyle name="per.style" xfId="397" xr:uid="{946F9D97-C8BC-4EC7-8938-D5AE62EE9BC6}"/>
    <cellStyle name="Percent [2]" xfId="134" xr:uid="{00000000-0005-0000-0000-000086000000}"/>
    <cellStyle name="Percent 2" xfId="135" xr:uid="{00000000-0005-0000-0000-000087000000}"/>
    <cellStyle name="Percent 2 2" xfId="136" xr:uid="{00000000-0005-0000-0000-000088000000}"/>
    <cellStyle name="Percent 2 2 2" xfId="278" xr:uid="{AC6F1A4F-0A33-459F-BB72-EA6C0D945B43}"/>
    <cellStyle name="Percent 2 3" xfId="398" xr:uid="{CF7B1467-512D-44F4-9C53-B22EACD1F62A}"/>
    <cellStyle name="Percent 2 4" xfId="271" xr:uid="{EBBCBCBE-5AEE-4B13-88B5-A17B98A9B521}"/>
    <cellStyle name="Percent 3" xfId="137" xr:uid="{00000000-0005-0000-0000-000089000000}"/>
    <cellStyle name="Percent 3 2" xfId="279" xr:uid="{D9EB2F38-21FA-4D19-9A3C-66F8EC9C5628}"/>
    <cellStyle name="ph" xfId="399" xr:uid="{1A7443CC-3EDD-484C-B5F9-0268B11280F8}"/>
    <cellStyle name="PT #" xfId="400" xr:uid="{CC762428-3634-4DB7-B2AF-789FA3AB1B10}"/>
    <cellStyle name="Quantity" xfId="138" xr:uid="{00000000-0005-0000-0000-00008A000000}"/>
    <cellStyle name="RANGE #" xfId="401" xr:uid="{0767975F-A043-4099-A934-88F74B7A69FA}"/>
    <cellStyle name="regstoresfromspecstores" xfId="402" xr:uid="{3812EE61-3346-472D-B4D3-6780A63BEAEF}"/>
    <cellStyle name="RevList" xfId="403" xr:uid="{270A38B5-FAA9-4D46-A27C-5CA5913B34AA}"/>
    <cellStyle name="RH #" xfId="404" xr:uid="{9FBB1C7C-3D4B-4269-9881-A173D03A24A5}"/>
    <cellStyle name="RH # 10+" xfId="405" xr:uid="{2EADEDF7-AA9A-4083-9AF6-29D6196C96E8}"/>
    <cellStyle name="RH No. 1-9" xfId="406" xr:uid="{3B1BC148-6150-458E-8F30-ED25E80C5E47}"/>
    <cellStyle name="room #" xfId="407" xr:uid="{C5A29B43-7136-41AC-A90C-CF186124227C}"/>
    <cellStyle name="scope" xfId="408" xr:uid="{A5AE5AE9-DA65-4ED1-ADA2-73FBBD590FB8}"/>
    <cellStyle name="SHADEDSTORES" xfId="409" xr:uid="{A0399130-4D96-47C3-8E1B-771814A6348A}"/>
    <cellStyle name="specstores" xfId="410" xr:uid="{A4FD0031-AAD5-4741-854E-15EA2F9AA0ED}"/>
    <cellStyle name="STP No. 10+" xfId="411" xr:uid="{4A5CDC08-3B15-46BA-A3E6-C6B54F1E2280}"/>
    <cellStyle name="STP No. 1-9" xfId="412" xr:uid="{EDF7CB0C-A396-4E79-8D2C-266BD43EA055}"/>
    <cellStyle name="Style 1" xfId="413" xr:uid="{53E665A4-2AA4-4339-B0E9-8C7AACE68D31}"/>
    <cellStyle name="Subtotal" xfId="414" xr:uid="{7D052870-0D94-4CFA-9C3F-4091BB6107D3}"/>
    <cellStyle name="tables" xfId="415" xr:uid="{D93AD094-C7F5-4938-B6E5-AEF8A328E47F}"/>
    <cellStyle name="TAU # 10+" xfId="416" xr:uid="{82EA2D49-C0FF-41AD-A4AC-144939D86CA5}"/>
    <cellStyle name="TAU No. 10+" xfId="417" xr:uid="{637E6049-EB12-4617-B743-39719B978313}"/>
    <cellStyle name="TAU No. 1-9" xfId="418" xr:uid="{DB1C558B-8915-4FC4-A8CF-D1AC7AAC6847}"/>
    <cellStyle name="TAU Number" xfId="419" xr:uid="{6C598EF6-5288-4800-9B93-EDC15250E78E}"/>
    <cellStyle name="TI #" xfId="420" xr:uid="{60E22370-34CD-4488-8200-29D485E3BCA5}"/>
    <cellStyle name="Total 2" xfId="139" xr:uid="{00000000-0005-0000-0000-00008B000000}"/>
    <cellStyle name="TT #" xfId="421" xr:uid="{80FB4BB1-8D27-4DE0-8F44-1844F1FE8A01}"/>
    <cellStyle name="VAV No. 10+" xfId="422" xr:uid="{62B92230-7D1A-4B7B-8195-85FB54EF24F8}"/>
    <cellStyle name="VAV No. 1-9" xfId="423" xr:uid="{C75B0E77-9721-452F-AA14-21F27338A2CC}"/>
    <cellStyle name="Vertcntr" xfId="424" xr:uid="{5E3FEEE6-59DA-4EF4-B4B0-5237FF9A2FB6}"/>
    <cellStyle name="VFD #" xfId="425" xr:uid="{4598F66C-0325-4C23-9E80-6F139D4D0E9D}"/>
    <cellStyle name="Warning Text 2" xfId="140" xr:uid="{00000000-0005-0000-0000-00008C000000}"/>
    <cellStyle name="wrap" xfId="427" xr:uid="{236D2CBE-A9A7-47B9-8B1C-16B29EA3FB08}"/>
    <cellStyle name="Wrap 2" xfId="428" xr:uid="{521BA1C6-EFEB-414D-B4BD-DAF3D3A494C1}"/>
    <cellStyle name="Wrap_Plant and Equipment BoQ Combined r1" xfId="429" xr:uid="{D8C94A50-EF1B-4288-99B7-A0110F79A3DF}"/>
    <cellStyle name="เครื่องหมายจุลภาค [0]_Summary" xfId="430" xr:uid="{2DBFB06C-DB3C-451F-A03B-FEBE52A9241E}"/>
    <cellStyle name="เครื่องหมายจุลภาค 2" xfId="141" xr:uid="{00000000-0005-0000-0000-00008D000000}"/>
    <cellStyle name="เครื่องหมายจุลภาค_Sheet1" xfId="463" xr:uid="{C5E3312D-5E2E-4E68-9DCB-752AEBC61ED9}"/>
    <cellStyle name="เครื่องหมายสกุลเงิน [0]_Summary" xfId="431" xr:uid="{26CF1422-2172-4448-9399-137E2677DDF0}"/>
    <cellStyle name="เครื่องหมายสกุลเงิน_Summary" xfId="432" xr:uid="{FE7E1767-3075-4444-8A2D-FC08069C82AC}"/>
    <cellStyle name="เซลล์ตรวจสอบ" xfId="142" xr:uid="{00000000-0005-0000-0000-00008E000000}"/>
    <cellStyle name="เซลล์ที่มีการเชื่อมโยง" xfId="143" xr:uid="{00000000-0005-0000-0000-00008F000000}"/>
    <cellStyle name="แย่" xfId="144" xr:uid="{00000000-0005-0000-0000-000090000000}"/>
    <cellStyle name="แสดงผล" xfId="145" xr:uid="{00000000-0005-0000-0000-000091000000}"/>
    <cellStyle name="แสดงผล 2" xfId="467" xr:uid="{3727176A-30D7-4F45-9142-F36AB15D3EA4}"/>
    <cellStyle name="แสดงผล 2 2" xfId="472" xr:uid="{4A619DDE-3145-44AD-ABA3-9ECCDBD3BF5D}"/>
    <cellStyle name="การคำนวณ" xfId="146" xr:uid="{00000000-0005-0000-0000-000092000000}"/>
    <cellStyle name="การคำนวณ 2" xfId="468" xr:uid="{E8394B48-E3BE-46A3-A7FC-BA130AFE77A1}"/>
    <cellStyle name="การคำนวณ 2 2" xfId="473" xr:uid="{609F8C25-B987-49C3-9DFA-4891DB61F4A6}"/>
    <cellStyle name="ข้อความเตือน" xfId="147" xr:uid="{00000000-0005-0000-0000-000093000000}"/>
    <cellStyle name="ข้อความอธิบาย" xfId="148" xr:uid="{00000000-0005-0000-0000-000094000000}"/>
    <cellStyle name="ชื่อเรื่อง" xfId="149" xr:uid="{00000000-0005-0000-0000-000095000000}"/>
    <cellStyle name="ดี" xfId="150" xr:uid="{00000000-0005-0000-0000-000096000000}"/>
    <cellStyle name="ปกติ 2" xfId="151" xr:uid="{00000000-0005-0000-0000-000097000000}"/>
    <cellStyle name="ปกติ_avgrate" xfId="433" xr:uid="{62676971-F134-43E0-AD75-C3A5FE1A66A1}"/>
    <cellStyle name="ป้อนค่า" xfId="152" xr:uid="{00000000-0005-0000-0000-000098000000}"/>
    <cellStyle name="ป้อนค่า 2" xfId="469" xr:uid="{79BA7CE7-93F4-4DFE-8006-37B828B94534}"/>
    <cellStyle name="ป้อนค่า 2 2" xfId="474" xr:uid="{12C3A49B-6E26-40F0-9F52-4400A9C4BD81}"/>
    <cellStyle name="ปานกลาง" xfId="153" xr:uid="{00000000-0005-0000-0000-000099000000}"/>
    <cellStyle name="ผลรวม" xfId="154" xr:uid="{00000000-0005-0000-0000-00009A000000}"/>
    <cellStyle name="ผลรวม 2" xfId="470" xr:uid="{7F8F8C9A-805E-4DF6-95CC-3A2DB844AD86}"/>
    <cellStyle name="ผลรวม 2 2" xfId="475" xr:uid="{19DBCF04-D6E1-4A8B-9741-C1A496371E90}"/>
    <cellStyle name="วฅมุ_MECHANICAL" xfId="434" xr:uid="{2BB41E67-2D7D-4662-898D-3B365D7A2DC8}"/>
    <cellStyle name="ส่วนที่ถูกเน้น1" xfId="155" xr:uid="{00000000-0005-0000-0000-00009B000000}"/>
    <cellStyle name="ส่วนที่ถูกเน้น2" xfId="156" xr:uid="{00000000-0005-0000-0000-00009C000000}"/>
    <cellStyle name="ส่วนที่ถูกเน้น3" xfId="157" xr:uid="{00000000-0005-0000-0000-00009D000000}"/>
    <cellStyle name="ส่วนที่ถูกเน้น4" xfId="158" xr:uid="{00000000-0005-0000-0000-00009E000000}"/>
    <cellStyle name="ส่วนที่ถูกเน้น5" xfId="159" xr:uid="{00000000-0005-0000-0000-00009F000000}"/>
    <cellStyle name="ส่วนที่ถูกเน้น6" xfId="160" xr:uid="{00000000-0005-0000-0000-0000A0000000}"/>
    <cellStyle name="หมายเหตุ" xfId="161" xr:uid="{00000000-0005-0000-0000-0000A1000000}"/>
    <cellStyle name="หมายเหตุ 2" xfId="471" xr:uid="{920EA3DE-4535-4E65-9DCA-74517C1F97EE}"/>
    <cellStyle name="หมายเหตุ 2 2" xfId="476" xr:uid="{93091D31-80B3-461C-A403-A1CE5D656138}"/>
    <cellStyle name="หัวเรื่อง 1" xfId="162" xr:uid="{00000000-0005-0000-0000-0000A2000000}"/>
    <cellStyle name="หัวเรื่อง 2" xfId="163" xr:uid="{00000000-0005-0000-0000-0000A3000000}"/>
    <cellStyle name="หัวเรื่อง 3" xfId="164" xr:uid="{00000000-0005-0000-0000-0000A4000000}"/>
    <cellStyle name="หัวเรื่อง 4" xfId="165" xr:uid="{00000000-0005-0000-0000-0000A5000000}"/>
    <cellStyle name="뒤에 오는 하이퍼링크" xfId="435" xr:uid="{CB9315A0-14D2-433A-BF92-E624A3C56A6C}"/>
    <cellStyle name="분수" xfId="436" xr:uid="{F30B439F-7B0B-4661-8DD9-5F3B70605E2A}"/>
    <cellStyle name="뷭?_BOOKSHIP" xfId="437" xr:uid="{40E9C33B-AC9A-4956-B0C5-1FB96B7EF4C1}"/>
    <cellStyle name="쉼표 [0]_PC0781-공사-rev" xfId="438" xr:uid="{3107D0FF-B91F-49C1-9BA7-82D8F683B6C1}"/>
    <cellStyle name="자리수0" xfId="439" xr:uid="{1B3FEB75-5B38-4304-9720-D1A6E4869B01}"/>
    <cellStyle name="콤마 [0]_  종  합  " xfId="443" xr:uid="{C77C42CA-D04B-4890-9548-1C98DB4FFF7F}"/>
    <cellStyle name="콤마_  종  합  " xfId="444" xr:uid="{7D6D6FF2-FD20-4509-A79B-149D0BF4FD61}"/>
    <cellStyle name="통화 [0]_MSR기계Rev2" xfId="445" xr:uid="{51D10A25-A1D1-491D-9DEE-BA3BD77C21DE}"/>
    <cellStyle name="표준_3. Chap III Bill of Quantities (Pkg1-1 Power Equipment)R2 with Volumes" xfId="446" xr:uid="{8E14466C-36DC-44E1-B11F-0372F96776BF}"/>
    <cellStyle name="하이퍼링크_AG_SpecialItem" xfId="447" xr:uid="{B94433FC-0604-4B03-9D0D-0F8A029643AF}"/>
    <cellStyle name="一般_GARMENT STEP FORM HK" xfId="440" xr:uid="{71116F90-8CD3-4737-B982-B3359BA8DE66}"/>
    <cellStyle name="千分位[0]_GARMENT STEP FORM HK" xfId="441" xr:uid="{CE9F661E-A6F2-4DD6-B6A5-3AA8A4ECD8FF}"/>
    <cellStyle name="千分位_GARMENT STEP FORM HK" xfId="442" xr:uid="{D11ABA4A-BA29-4FC4-BA7D-BF4B0701C1D9}"/>
    <cellStyle name="寘嬫愗傝_INSULATION  BQ FOR VESSELS" xfId="448" xr:uid="{DBA3B1AC-F928-4F22-BEF8-8CED97E4F3E8}"/>
    <cellStyle name="昗弨_Cover (2)" xfId="449" xr:uid="{4EF8B9D1-E7DA-4D4F-8C9D-9EA73A26FCF1}"/>
    <cellStyle name="未定義" xfId="450" xr:uid="{4840E0C5-89BA-4EEB-B106-7B8B24C4DE32}"/>
    <cellStyle name="桁区切り [0.00]_EQUIPMENT LIST 4" xfId="451" xr:uid="{16C5813F-2822-4155-A970-B57FA6AF23FA}"/>
    <cellStyle name="桁区切り_EQUIPMENT LIST 4" xfId="452" xr:uid="{D1B235CA-D356-44A4-80C4-D9EDD1014B20}"/>
    <cellStyle name="標準_Akia(F）-8" xfId="453" xr:uid="{D5749001-B248-4BDD-A2C8-B605BBECFAD1}"/>
    <cellStyle name="貨幣 [0]_GARMENT STEP FORM HK" xfId="454" xr:uid="{309FBEDE-DF9A-4195-B761-CCFB790D7FF5}"/>
    <cellStyle name="貨幣_GARMENT STEP FORM HK" xfId="455" xr:uid="{B156A570-51AF-4D89-999A-ADE829C13504}"/>
    <cellStyle name="通貨 [0.00]_EQUIPMENT LIST 4" xfId="456" xr:uid="{EFCC1184-C1C6-4F48-8482-D596EB8B9D78}"/>
    <cellStyle name="通貨_EQUIPMENT LIST 4" xfId="457" xr:uid="{9AF80E87-4189-487B-BEBE-2F2DB005A61E}"/>
  </cellStyles>
  <dxfs count="0"/>
  <tableStyles count="0" defaultTableStyle="TableStyleMedium9" defaultPivotStyle="PivotStyleLight16"/>
  <colors>
    <mruColors>
      <color rgb="FFFFFFCC"/>
      <color rgb="FF00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C3D6-8113-4399-8382-58E952444480}">
  <dimension ref="A1:O108"/>
  <sheetViews>
    <sheetView showGridLines="0" tabSelected="1" view="pageBreakPreview" zoomScaleNormal="90" zoomScaleSheetLayoutView="100" workbookViewId="0"/>
  </sheetViews>
  <sheetFormatPr defaultColWidth="10.5546875" defaultRowHeight="24" customHeight="1"/>
  <cols>
    <col min="1" max="1" width="56.5546875" style="3" customWidth="1"/>
    <col min="2" max="2" width="5.5546875" style="3" customWidth="1"/>
    <col min="3" max="3" width="1.5546875" style="3" customWidth="1"/>
    <col min="4" max="4" width="16.5546875" style="3" customWidth="1"/>
    <col min="5" max="5" width="0.5546875" style="3" customWidth="1"/>
    <col min="6" max="6" width="16.5546875" style="3" customWidth="1"/>
    <col min="7" max="7" width="0.5546875" style="11" customWidth="1"/>
    <col min="8" max="8" width="16.5546875" style="3" customWidth="1"/>
    <col min="9" max="9" width="0.5546875" style="3" customWidth="1"/>
    <col min="10" max="10" width="16.5546875" style="3" customWidth="1"/>
    <col min="11" max="11" width="0.5546875" style="11" customWidth="1"/>
    <col min="12" max="16384" width="10.5546875" style="3"/>
  </cols>
  <sheetData>
    <row r="1" spans="1:11" ht="24" customHeight="1">
      <c r="A1" s="1" t="s">
        <v>50</v>
      </c>
      <c r="B1" s="2"/>
      <c r="C1" s="2"/>
      <c r="D1" s="2"/>
      <c r="E1" s="2"/>
      <c r="F1" s="2"/>
      <c r="G1" s="78"/>
      <c r="H1" s="2"/>
      <c r="I1" s="2"/>
      <c r="J1" s="2"/>
      <c r="K1" s="3"/>
    </row>
    <row r="2" spans="1:11" ht="24" customHeight="1">
      <c r="A2" s="1" t="s">
        <v>129</v>
      </c>
      <c r="B2" s="2"/>
      <c r="C2" s="2"/>
      <c r="D2" s="2"/>
      <c r="E2" s="2"/>
      <c r="F2" s="2"/>
      <c r="G2" s="78"/>
      <c r="H2" s="2"/>
      <c r="I2" s="2"/>
      <c r="J2" s="2"/>
      <c r="K2" s="3"/>
    </row>
    <row r="3" spans="1:11" ht="24" customHeight="1">
      <c r="A3" s="1" t="s">
        <v>216</v>
      </c>
      <c r="B3" s="2"/>
      <c r="C3" s="2"/>
      <c r="D3" s="2"/>
      <c r="E3" s="2"/>
      <c r="F3" s="2"/>
      <c r="G3" s="78"/>
      <c r="H3" s="2"/>
      <c r="I3" s="2"/>
      <c r="J3" s="2"/>
      <c r="K3" s="3"/>
    </row>
    <row r="4" spans="1:11" ht="24" customHeight="1">
      <c r="A4" s="4"/>
      <c r="B4" s="2"/>
      <c r="C4" s="2"/>
      <c r="D4" s="2"/>
      <c r="E4" s="2"/>
      <c r="F4" s="2"/>
      <c r="G4" s="78"/>
      <c r="H4" s="2"/>
      <c r="I4" s="2"/>
      <c r="J4" s="5" t="s">
        <v>65</v>
      </c>
      <c r="K4" s="3"/>
    </row>
    <row r="5" spans="1:11" ht="24" customHeight="1">
      <c r="A5" s="4"/>
      <c r="B5" s="6"/>
      <c r="C5" s="6"/>
      <c r="D5" s="131" t="s">
        <v>0</v>
      </c>
      <c r="E5" s="131"/>
      <c r="F5" s="131"/>
      <c r="G5" s="81"/>
      <c r="H5" s="131" t="s">
        <v>1</v>
      </c>
      <c r="I5" s="131"/>
      <c r="J5" s="131"/>
      <c r="K5" s="3"/>
    </row>
    <row r="6" spans="1:11" ht="24" customHeight="1">
      <c r="A6" s="4"/>
      <c r="B6" s="7" t="s">
        <v>2</v>
      </c>
      <c r="C6" s="8"/>
      <c r="D6" s="56" t="s">
        <v>217</v>
      </c>
      <c r="E6" s="54"/>
      <c r="F6" s="57" t="s">
        <v>222</v>
      </c>
      <c r="G6" s="54"/>
      <c r="H6" s="56" t="s">
        <v>217</v>
      </c>
      <c r="I6" s="54"/>
      <c r="J6" s="57" t="s">
        <v>222</v>
      </c>
      <c r="K6" s="3"/>
    </row>
    <row r="7" spans="1:11" ht="24" customHeight="1">
      <c r="A7" s="4"/>
      <c r="B7" s="7"/>
      <c r="C7" s="8"/>
      <c r="D7" s="98" t="s">
        <v>86</v>
      </c>
      <c r="E7" s="53"/>
      <c r="F7" s="98" t="s">
        <v>87</v>
      </c>
      <c r="G7" s="54"/>
      <c r="H7" s="98" t="s">
        <v>86</v>
      </c>
      <c r="I7" s="53"/>
      <c r="J7" s="98" t="s">
        <v>87</v>
      </c>
      <c r="K7" s="3"/>
    </row>
    <row r="8" spans="1:11" ht="24" customHeight="1">
      <c r="A8" s="4"/>
      <c r="B8" s="7"/>
      <c r="C8" s="8"/>
      <c r="D8" s="98" t="s">
        <v>88</v>
      </c>
      <c r="E8" s="53"/>
      <c r="F8" s="98"/>
      <c r="G8" s="54"/>
      <c r="H8" s="98" t="s">
        <v>88</v>
      </c>
      <c r="I8" s="53"/>
      <c r="J8" s="98"/>
      <c r="K8" s="3"/>
    </row>
    <row r="9" spans="1:11" ht="24" customHeight="1">
      <c r="A9" s="1" t="s">
        <v>3</v>
      </c>
      <c r="D9" s="11"/>
      <c r="E9" s="11"/>
      <c r="F9" s="11"/>
      <c r="H9" s="11"/>
      <c r="I9" s="11"/>
      <c r="J9" s="11"/>
    </row>
    <row r="10" spans="1:11" ht="24" customHeight="1">
      <c r="A10" s="1" t="s">
        <v>4</v>
      </c>
      <c r="B10" s="12"/>
      <c r="D10" s="11"/>
      <c r="E10" s="68"/>
      <c r="F10" s="11"/>
      <c r="G10" s="68"/>
      <c r="H10" s="11"/>
      <c r="I10" s="13"/>
      <c r="J10" s="11"/>
      <c r="K10" s="13"/>
    </row>
    <row r="11" spans="1:11" s="14" customFormat="1" ht="24" customHeight="1">
      <c r="A11" s="14" t="s">
        <v>5</v>
      </c>
      <c r="B11" s="12"/>
      <c r="C11" s="3"/>
      <c r="D11" s="18">
        <v>383085</v>
      </c>
      <c r="E11" s="15"/>
      <c r="F11" s="16">
        <v>329813</v>
      </c>
      <c r="G11" s="15"/>
      <c r="H11" s="18">
        <v>203523</v>
      </c>
      <c r="I11" s="16"/>
      <c r="J11" s="16">
        <v>233534</v>
      </c>
      <c r="K11" s="16"/>
    </row>
    <row r="12" spans="1:11" s="14" customFormat="1" ht="24" customHeight="1">
      <c r="A12" s="17" t="s">
        <v>55</v>
      </c>
      <c r="B12" s="12" t="s">
        <v>163</v>
      </c>
      <c r="C12" s="3"/>
      <c r="D12" s="18">
        <v>593012</v>
      </c>
      <c r="E12" s="15"/>
      <c r="F12" s="16">
        <v>761018</v>
      </c>
      <c r="G12" s="15"/>
      <c r="H12" s="18">
        <v>633772</v>
      </c>
      <c r="I12" s="16"/>
      <c r="J12" s="16">
        <v>769536</v>
      </c>
      <c r="K12" s="16"/>
    </row>
    <row r="13" spans="1:11" s="14" customFormat="1" ht="24" customHeight="1">
      <c r="A13" s="17" t="s">
        <v>160</v>
      </c>
      <c r="B13" s="12"/>
      <c r="C13" s="3"/>
      <c r="D13" s="18"/>
      <c r="E13" s="15"/>
      <c r="F13" s="16"/>
      <c r="G13" s="15"/>
      <c r="H13" s="18"/>
      <c r="I13" s="16"/>
      <c r="J13" s="16"/>
      <c r="K13" s="16"/>
    </row>
    <row r="14" spans="1:11" s="14" customFormat="1" ht="24" customHeight="1">
      <c r="A14" s="4" t="s">
        <v>161</v>
      </c>
      <c r="B14" s="12">
        <v>6</v>
      </c>
      <c r="C14" s="3"/>
      <c r="D14" s="18">
        <v>827917</v>
      </c>
      <c r="E14" s="15"/>
      <c r="F14" s="16">
        <v>584545</v>
      </c>
      <c r="G14" s="15"/>
      <c r="H14" s="18">
        <v>827917</v>
      </c>
      <c r="I14" s="16"/>
      <c r="J14" s="16">
        <v>584545</v>
      </c>
      <c r="K14" s="16"/>
    </row>
    <row r="15" spans="1:11" s="14" customFormat="1" ht="24" customHeight="1">
      <c r="A15" s="4" t="s">
        <v>162</v>
      </c>
      <c r="B15" s="12">
        <v>6</v>
      </c>
      <c r="C15" s="3"/>
      <c r="D15" s="18">
        <v>222522</v>
      </c>
      <c r="E15" s="15"/>
      <c r="F15" s="16">
        <v>120396</v>
      </c>
      <c r="G15" s="15"/>
      <c r="H15" s="18">
        <v>222522</v>
      </c>
      <c r="I15" s="16"/>
      <c r="J15" s="16">
        <v>120396</v>
      </c>
      <c r="K15" s="16"/>
    </row>
    <row r="16" spans="1:11" s="14" customFormat="1" ht="24" customHeight="1">
      <c r="A16" s="17" t="s">
        <v>253</v>
      </c>
      <c r="B16" s="12">
        <v>3</v>
      </c>
      <c r="C16" s="3"/>
      <c r="D16" s="18">
        <v>0</v>
      </c>
      <c r="E16" s="15"/>
      <c r="F16" s="16">
        <v>0</v>
      </c>
      <c r="G16" s="15"/>
      <c r="H16" s="18">
        <v>590000</v>
      </c>
      <c r="I16" s="16"/>
      <c r="J16" s="16">
        <v>620000</v>
      </c>
      <c r="K16" s="16"/>
    </row>
    <row r="17" spans="1:11" s="14" customFormat="1" ht="24" customHeight="1">
      <c r="A17" s="17" t="s">
        <v>223</v>
      </c>
      <c r="B17" s="12">
        <v>3</v>
      </c>
      <c r="C17" s="3"/>
      <c r="D17" s="18">
        <v>75536</v>
      </c>
      <c r="E17" s="15"/>
      <c r="F17" s="16">
        <v>0</v>
      </c>
      <c r="G17" s="15"/>
      <c r="H17" s="18">
        <v>45536</v>
      </c>
      <c r="I17" s="16"/>
      <c r="J17" s="16">
        <v>0</v>
      </c>
      <c r="K17" s="16"/>
    </row>
    <row r="18" spans="1:11" s="14" customFormat="1" ht="24" customHeight="1">
      <c r="A18" s="17" t="s">
        <v>56</v>
      </c>
      <c r="B18" s="12"/>
      <c r="C18" s="3"/>
      <c r="D18" s="18">
        <v>309958</v>
      </c>
      <c r="E18" s="15"/>
      <c r="F18" s="16">
        <v>276138</v>
      </c>
      <c r="G18" s="15"/>
      <c r="H18" s="18">
        <v>145653</v>
      </c>
      <c r="I18" s="16"/>
      <c r="J18" s="16">
        <v>145565</v>
      </c>
      <c r="K18" s="16"/>
    </row>
    <row r="19" spans="1:11" s="14" customFormat="1" ht="24" customHeight="1">
      <c r="A19" s="17" t="s">
        <v>109</v>
      </c>
      <c r="B19" s="12"/>
      <c r="C19" s="3"/>
      <c r="D19" s="18">
        <v>28191</v>
      </c>
      <c r="E19" s="15"/>
      <c r="F19" s="16">
        <v>24781</v>
      </c>
      <c r="G19" s="15"/>
      <c r="H19" s="18">
        <v>26194</v>
      </c>
      <c r="I19" s="16"/>
      <c r="J19" s="16">
        <v>18441</v>
      </c>
      <c r="K19" s="16"/>
    </row>
    <row r="20" spans="1:11" s="14" customFormat="1" ht="24" customHeight="1">
      <c r="A20" s="14" t="s">
        <v>130</v>
      </c>
      <c r="B20" s="12">
        <v>4</v>
      </c>
      <c r="C20" s="3"/>
      <c r="D20" s="18">
        <v>1149042</v>
      </c>
      <c r="E20" s="15"/>
      <c r="F20" s="16">
        <v>1769311</v>
      </c>
      <c r="G20" s="82"/>
      <c r="H20" s="18">
        <v>1024908</v>
      </c>
      <c r="I20" s="82"/>
      <c r="J20" s="16">
        <v>1529436</v>
      </c>
      <c r="K20" s="84"/>
    </row>
    <row r="21" spans="1:11" s="14" customFormat="1" ht="24" customHeight="1">
      <c r="A21" s="17" t="s">
        <v>6</v>
      </c>
      <c r="B21" s="12">
        <v>7</v>
      </c>
      <c r="C21" s="3"/>
      <c r="D21" s="102">
        <v>74236</v>
      </c>
      <c r="E21" s="15"/>
      <c r="F21" s="102">
        <v>164908</v>
      </c>
      <c r="G21" s="15"/>
      <c r="H21" s="102">
        <v>47792</v>
      </c>
      <c r="I21" s="16"/>
      <c r="J21" s="102">
        <v>141585</v>
      </c>
      <c r="K21" s="16"/>
    </row>
    <row r="22" spans="1:11" s="14" customFormat="1" ht="24" customHeight="1">
      <c r="A22" s="1" t="s">
        <v>7</v>
      </c>
      <c r="B22" s="12"/>
      <c r="C22" s="3"/>
      <c r="D22" s="102">
        <f>SUM(D11:D21)</f>
        <v>3663499</v>
      </c>
      <c r="E22" s="16"/>
      <c r="F22" s="102">
        <f>SUM(F11:F21)</f>
        <v>4030910</v>
      </c>
      <c r="G22" s="16"/>
      <c r="H22" s="102">
        <f>SUM(H11:H21)</f>
        <v>3767817</v>
      </c>
      <c r="I22" s="16"/>
      <c r="J22" s="102">
        <f>SUM(J11:J21)</f>
        <v>4163038</v>
      </c>
      <c r="K22" s="16"/>
    </row>
    <row r="23" spans="1:11" s="14" customFormat="1" ht="24" customHeight="1">
      <c r="A23" s="1" t="s">
        <v>8</v>
      </c>
      <c r="B23" s="12"/>
      <c r="C23" s="3"/>
      <c r="D23" s="16"/>
      <c r="E23" s="15"/>
      <c r="F23" s="16"/>
      <c r="G23" s="15"/>
      <c r="H23" s="16"/>
      <c r="I23" s="16"/>
      <c r="J23" s="16"/>
      <c r="K23" s="16"/>
    </row>
    <row r="24" spans="1:11" s="14" customFormat="1" ht="24" customHeight="1">
      <c r="A24" s="4" t="s">
        <v>9</v>
      </c>
      <c r="B24" s="12">
        <v>8</v>
      </c>
      <c r="C24" s="3"/>
      <c r="D24" s="18">
        <v>62503</v>
      </c>
      <c r="E24" s="15"/>
      <c r="F24" s="16">
        <v>62442</v>
      </c>
      <c r="G24" s="15"/>
      <c r="H24" s="18">
        <v>23000</v>
      </c>
      <c r="I24" s="16"/>
      <c r="J24" s="16">
        <v>23000</v>
      </c>
      <c r="K24" s="16"/>
    </row>
    <row r="25" spans="1:11" s="14" customFormat="1" ht="24" customHeight="1">
      <c r="A25" s="4" t="s">
        <v>131</v>
      </c>
      <c r="B25" s="12">
        <v>9</v>
      </c>
      <c r="C25" s="3"/>
      <c r="D25" s="18">
        <v>369161</v>
      </c>
      <c r="E25" s="15"/>
      <c r="F25" s="16">
        <v>461751</v>
      </c>
      <c r="G25" s="15"/>
      <c r="H25" s="18">
        <v>269081</v>
      </c>
      <c r="I25" s="16"/>
      <c r="J25" s="16">
        <v>361671</v>
      </c>
      <c r="K25" s="16"/>
    </row>
    <row r="26" spans="1:11" s="14" customFormat="1" ht="24" customHeight="1">
      <c r="A26" s="4" t="s">
        <v>79</v>
      </c>
      <c r="B26" s="12">
        <v>10</v>
      </c>
      <c r="C26" s="3"/>
      <c r="D26" s="18">
        <v>0</v>
      </c>
      <c r="E26" s="15"/>
      <c r="F26" s="16">
        <v>0</v>
      </c>
      <c r="G26" s="15"/>
      <c r="H26" s="18">
        <v>830961</v>
      </c>
      <c r="I26" s="16"/>
      <c r="J26" s="16">
        <v>829934</v>
      </c>
      <c r="K26" s="16"/>
    </row>
    <row r="27" spans="1:11" s="14" customFormat="1" ht="24" customHeight="1">
      <c r="A27" s="4" t="s">
        <v>224</v>
      </c>
      <c r="B27" s="12">
        <v>11</v>
      </c>
      <c r="C27" s="3"/>
      <c r="D27" s="18">
        <v>965338</v>
      </c>
      <c r="E27" s="15"/>
      <c r="F27" s="16">
        <v>8815</v>
      </c>
      <c r="G27" s="15"/>
      <c r="H27" s="18">
        <v>18000</v>
      </c>
      <c r="I27" s="16"/>
      <c r="J27" s="16">
        <v>9000</v>
      </c>
      <c r="K27" s="16"/>
    </row>
    <row r="28" spans="1:11" s="14" customFormat="1" ht="24" customHeight="1">
      <c r="A28" s="4" t="s">
        <v>188</v>
      </c>
      <c r="B28" s="12">
        <v>12</v>
      </c>
      <c r="C28" s="3"/>
      <c r="D28" s="18">
        <v>783213</v>
      </c>
      <c r="E28" s="15"/>
      <c r="F28" s="16">
        <v>804918</v>
      </c>
      <c r="G28" s="15"/>
      <c r="H28" s="18">
        <v>282078</v>
      </c>
      <c r="I28" s="16"/>
      <c r="J28" s="16">
        <v>282078</v>
      </c>
      <c r="K28" s="16"/>
    </row>
    <row r="29" spans="1:11" s="14" customFormat="1" ht="24" customHeight="1">
      <c r="A29" s="4" t="s">
        <v>225</v>
      </c>
      <c r="B29" s="12">
        <v>3</v>
      </c>
      <c r="C29" s="3"/>
      <c r="D29" s="18">
        <v>0</v>
      </c>
      <c r="E29" s="15"/>
      <c r="F29" s="16">
        <v>0</v>
      </c>
      <c r="G29" s="15"/>
      <c r="H29" s="18">
        <v>1838647</v>
      </c>
      <c r="I29" s="16"/>
      <c r="J29" s="16">
        <v>1133250</v>
      </c>
      <c r="K29" s="16"/>
    </row>
    <row r="30" spans="1:11" s="14" customFormat="1" ht="24" customHeight="1">
      <c r="A30" s="4" t="s">
        <v>226</v>
      </c>
      <c r="B30" s="12">
        <v>3</v>
      </c>
      <c r="C30" s="3"/>
      <c r="D30" s="18">
        <v>230387</v>
      </c>
      <c r="E30" s="15"/>
      <c r="F30" s="16">
        <v>0</v>
      </c>
      <c r="G30" s="15"/>
      <c r="H30" s="18">
        <v>0</v>
      </c>
      <c r="I30" s="16"/>
      <c r="J30" s="16">
        <v>0</v>
      </c>
      <c r="K30" s="16"/>
    </row>
    <row r="31" spans="1:11" s="14" customFormat="1" ht="24" customHeight="1">
      <c r="A31" s="4" t="s">
        <v>110</v>
      </c>
      <c r="B31" s="12">
        <v>13</v>
      </c>
      <c r="C31" s="3"/>
      <c r="D31" s="18">
        <v>2741417</v>
      </c>
      <c r="E31" s="15"/>
      <c r="F31" s="16">
        <v>2698506</v>
      </c>
      <c r="G31" s="15"/>
      <c r="H31" s="18">
        <v>349215</v>
      </c>
      <c r="I31" s="16"/>
      <c r="J31" s="16">
        <v>349215</v>
      </c>
      <c r="K31" s="16"/>
    </row>
    <row r="32" spans="1:11" s="14" customFormat="1" ht="24" customHeight="1">
      <c r="A32" s="4" t="s">
        <v>78</v>
      </c>
      <c r="B32" s="12">
        <v>14</v>
      </c>
      <c r="C32" s="3"/>
      <c r="D32" s="18">
        <v>2289352</v>
      </c>
      <c r="E32" s="15"/>
      <c r="F32" s="16">
        <v>2350061</v>
      </c>
      <c r="G32" s="15"/>
      <c r="H32" s="18">
        <v>597366</v>
      </c>
      <c r="I32" s="16"/>
      <c r="J32" s="16">
        <v>636806</v>
      </c>
      <c r="K32" s="16"/>
    </row>
    <row r="33" spans="1:12" s="14" customFormat="1" ht="24" customHeight="1">
      <c r="A33" s="4" t="s">
        <v>132</v>
      </c>
      <c r="B33" s="12">
        <v>15</v>
      </c>
      <c r="C33" s="3"/>
      <c r="D33" s="18">
        <v>434298</v>
      </c>
      <c r="E33" s="15"/>
      <c r="F33" s="16">
        <v>434298</v>
      </c>
      <c r="G33" s="15"/>
      <c r="H33" s="18">
        <v>0</v>
      </c>
      <c r="I33" s="16"/>
      <c r="J33" s="16">
        <v>0</v>
      </c>
      <c r="K33" s="16"/>
    </row>
    <row r="34" spans="1:12" s="14" customFormat="1" ht="24" customHeight="1">
      <c r="A34" s="4" t="s">
        <v>80</v>
      </c>
      <c r="B34" s="12"/>
      <c r="C34" s="3"/>
      <c r="D34" s="18">
        <v>5874</v>
      </c>
      <c r="E34" s="15"/>
      <c r="F34" s="16">
        <v>7894</v>
      </c>
      <c r="G34" s="15"/>
      <c r="H34" s="18">
        <v>5568</v>
      </c>
      <c r="I34" s="16"/>
      <c r="J34" s="16">
        <v>7335</v>
      </c>
      <c r="K34" s="16"/>
    </row>
    <row r="35" spans="1:12" s="14" customFormat="1" ht="24" customHeight="1">
      <c r="A35" s="4" t="s">
        <v>81</v>
      </c>
      <c r="B35" s="12"/>
      <c r="C35" s="3"/>
      <c r="D35" s="18">
        <v>58294</v>
      </c>
      <c r="E35" s="15"/>
      <c r="F35" s="16">
        <v>57599</v>
      </c>
      <c r="G35" s="15"/>
      <c r="H35" s="18">
        <v>53566</v>
      </c>
      <c r="I35" s="16"/>
      <c r="J35" s="16">
        <v>52850</v>
      </c>
      <c r="K35" s="16"/>
      <c r="L35" s="16"/>
    </row>
    <row r="36" spans="1:12" s="14" customFormat="1" ht="24" customHeight="1">
      <c r="A36" s="4" t="s">
        <v>10</v>
      </c>
      <c r="B36" s="12"/>
      <c r="C36" s="3"/>
      <c r="D36" s="102">
        <v>252852</v>
      </c>
      <c r="E36" s="15"/>
      <c r="F36" s="102">
        <v>215678</v>
      </c>
      <c r="G36" s="15"/>
      <c r="H36" s="102">
        <v>90912</v>
      </c>
      <c r="I36" s="16"/>
      <c r="J36" s="102">
        <v>54354</v>
      </c>
      <c r="K36" s="16"/>
    </row>
    <row r="37" spans="1:12" s="14" customFormat="1" ht="24" customHeight="1">
      <c r="A37" s="1" t="s">
        <v>11</v>
      </c>
      <c r="B37" s="4"/>
      <c r="C37" s="4"/>
      <c r="D37" s="18">
        <f>SUM(D24:D36)</f>
        <v>8192689</v>
      </c>
      <c r="E37" s="15"/>
      <c r="F37" s="16">
        <f>SUM(F24:F36)</f>
        <v>7101962</v>
      </c>
      <c r="G37" s="15"/>
      <c r="H37" s="18">
        <f>SUM(H24:H36)</f>
        <v>4358394</v>
      </c>
      <c r="I37" s="16"/>
      <c r="J37" s="16">
        <f>SUM(J24:J36)</f>
        <v>3739493</v>
      </c>
      <c r="K37" s="16"/>
    </row>
    <row r="38" spans="1:12" s="14" customFormat="1" ht="24" customHeight="1" thickBot="1">
      <c r="A38" s="1" t="s">
        <v>12</v>
      </c>
      <c r="B38" s="4"/>
      <c r="C38" s="4"/>
      <c r="D38" s="33">
        <f>SUM(D22+D37)</f>
        <v>11856188</v>
      </c>
      <c r="E38" s="16"/>
      <c r="F38" s="33">
        <f>SUM(F22+F37)</f>
        <v>11132872</v>
      </c>
      <c r="G38" s="16"/>
      <c r="H38" s="33">
        <f>SUM(H22+H37)</f>
        <v>8126211</v>
      </c>
      <c r="I38" s="16"/>
      <c r="J38" s="33">
        <f>SUM(J22+J37)</f>
        <v>7902531</v>
      </c>
      <c r="K38" s="16"/>
    </row>
    <row r="39" spans="1:12" s="14" customFormat="1" ht="24" customHeight="1" thickTop="1">
      <c r="B39" s="4"/>
      <c r="C39" s="4"/>
      <c r="D39" s="18"/>
      <c r="E39" s="18"/>
      <c r="F39" s="18"/>
      <c r="G39" s="16"/>
      <c r="H39" s="18"/>
      <c r="I39" s="18"/>
      <c r="J39" s="18"/>
      <c r="K39" s="16"/>
    </row>
    <row r="40" spans="1:12" ht="24" customHeight="1">
      <c r="A40" s="3" t="s">
        <v>133</v>
      </c>
      <c r="B40" s="19"/>
    </row>
    <row r="41" spans="1:12" ht="24" customHeight="1">
      <c r="A41" s="1" t="s">
        <v>50</v>
      </c>
      <c r="B41" s="2"/>
      <c r="C41" s="2"/>
      <c r="D41" s="2"/>
      <c r="E41" s="2"/>
      <c r="F41" s="2"/>
      <c r="G41" s="78"/>
      <c r="H41" s="2"/>
      <c r="I41" s="2"/>
      <c r="J41" s="2"/>
      <c r="K41" s="3"/>
    </row>
    <row r="42" spans="1:12" ht="24" customHeight="1">
      <c r="A42" s="1" t="s">
        <v>134</v>
      </c>
      <c r="B42" s="2"/>
      <c r="C42" s="2"/>
      <c r="D42" s="2"/>
      <c r="E42" s="2"/>
      <c r="F42" s="2"/>
      <c r="G42" s="78"/>
      <c r="H42" s="2"/>
      <c r="I42" s="2"/>
      <c r="J42" s="2"/>
      <c r="K42" s="3"/>
    </row>
    <row r="43" spans="1:12" ht="24" customHeight="1">
      <c r="A43" s="1" t="s">
        <v>216</v>
      </c>
      <c r="B43" s="2"/>
      <c r="C43" s="2"/>
      <c r="D43" s="2"/>
      <c r="E43" s="2"/>
      <c r="F43" s="2"/>
      <c r="G43" s="78"/>
      <c r="H43" s="2"/>
      <c r="I43" s="2"/>
      <c r="J43" s="2"/>
      <c r="K43" s="3"/>
    </row>
    <row r="44" spans="1:12" ht="24" customHeight="1">
      <c r="A44" s="4"/>
      <c r="B44" s="2"/>
      <c r="C44" s="2"/>
      <c r="D44" s="2"/>
      <c r="E44" s="2"/>
      <c r="F44" s="2"/>
      <c r="G44" s="78"/>
      <c r="H44" s="2"/>
      <c r="I44" s="2"/>
      <c r="J44" s="5" t="s">
        <v>65</v>
      </c>
      <c r="K44" s="3"/>
    </row>
    <row r="45" spans="1:12" ht="24" customHeight="1">
      <c r="A45" s="4"/>
      <c r="B45" s="6"/>
      <c r="C45" s="6"/>
      <c r="D45" s="131" t="s">
        <v>0</v>
      </c>
      <c r="E45" s="131"/>
      <c r="F45" s="131"/>
      <c r="G45" s="81"/>
      <c r="H45" s="131" t="s">
        <v>1</v>
      </c>
      <c r="I45" s="131"/>
      <c r="J45" s="131"/>
      <c r="K45" s="3"/>
    </row>
    <row r="46" spans="1:12" ht="24" customHeight="1">
      <c r="A46" s="4"/>
      <c r="B46" s="7" t="s">
        <v>2</v>
      </c>
      <c r="C46" s="8"/>
      <c r="D46" s="56" t="s">
        <v>217</v>
      </c>
      <c r="E46" s="54"/>
      <c r="F46" s="57" t="s">
        <v>222</v>
      </c>
      <c r="G46" s="54"/>
      <c r="H46" s="56" t="s">
        <v>217</v>
      </c>
      <c r="I46" s="54"/>
      <c r="J46" s="57" t="s">
        <v>222</v>
      </c>
      <c r="K46" s="3"/>
    </row>
    <row r="47" spans="1:12" ht="24" customHeight="1">
      <c r="A47" s="4"/>
      <c r="B47" s="7"/>
      <c r="C47" s="8"/>
      <c r="D47" s="98" t="s">
        <v>86</v>
      </c>
      <c r="E47" s="53"/>
      <c r="F47" s="98" t="s">
        <v>87</v>
      </c>
      <c r="G47" s="54"/>
      <c r="H47" s="98" t="s">
        <v>86</v>
      </c>
      <c r="I47" s="53"/>
      <c r="J47" s="98" t="s">
        <v>87</v>
      </c>
      <c r="K47" s="3"/>
    </row>
    <row r="48" spans="1:12" ht="24" customHeight="1">
      <c r="A48" s="4"/>
      <c r="B48" s="7"/>
      <c r="C48" s="8"/>
      <c r="D48" s="98" t="s">
        <v>88</v>
      </c>
      <c r="E48" s="53"/>
      <c r="F48" s="98"/>
      <c r="G48" s="54"/>
      <c r="H48" s="98" t="s">
        <v>88</v>
      </c>
      <c r="I48" s="53"/>
      <c r="J48" s="98"/>
      <c r="K48" s="3"/>
    </row>
    <row r="49" spans="1:15" ht="24" customHeight="1">
      <c r="A49" s="1" t="s">
        <v>13</v>
      </c>
      <c r="D49" s="18"/>
      <c r="E49" s="18"/>
      <c r="F49" s="18"/>
      <c r="G49" s="16"/>
      <c r="H49" s="18"/>
      <c r="I49" s="18"/>
      <c r="J49" s="18"/>
      <c r="K49" s="16"/>
    </row>
    <row r="50" spans="1:15" ht="24" customHeight="1">
      <c r="A50" s="1" t="s">
        <v>14</v>
      </c>
      <c r="D50" s="18"/>
      <c r="E50" s="18"/>
      <c r="F50" s="18"/>
      <c r="G50" s="16"/>
      <c r="H50" s="18"/>
      <c r="I50" s="18"/>
      <c r="J50" s="18"/>
      <c r="K50" s="16"/>
    </row>
    <row r="51" spans="1:15" ht="24" customHeight="1">
      <c r="A51" s="3" t="s">
        <v>111</v>
      </c>
      <c r="B51" s="12">
        <v>16</v>
      </c>
      <c r="D51" s="18">
        <v>385000</v>
      </c>
      <c r="E51" s="20"/>
      <c r="F51" s="16">
        <v>0</v>
      </c>
      <c r="G51" s="20"/>
      <c r="H51" s="18">
        <v>200000</v>
      </c>
      <c r="I51" s="16"/>
      <c r="J51" s="16">
        <v>0</v>
      </c>
      <c r="K51" s="16"/>
      <c r="M51" s="14"/>
      <c r="N51" s="14"/>
      <c r="O51" s="14"/>
    </row>
    <row r="52" spans="1:15" ht="24" customHeight="1">
      <c r="A52" s="3" t="s">
        <v>57</v>
      </c>
      <c r="B52" s="12" t="s">
        <v>191</v>
      </c>
      <c r="D52" s="18">
        <v>998849</v>
      </c>
      <c r="E52" s="20"/>
      <c r="F52" s="16">
        <v>583053</v>
      </c>
      <c r="G52" s="20"/>
      <c r="H52" s="18">
        <v>348317</v>
      </c>
      <c r="I52" s="16"/>
      <c r="J52" s="16">
        <v>406434</v>
      </c>
      <c r="K52" s="16"/>
      <c r="M52" s="14"/>
      <c r="N52" s="14"/>
      <c r="O52" s="14"/>
    </row>
    <row r="53" spans="1:15" ht="24" customHeight="1">
      <c r="A53" s="3" t="s">
        <v>249</v>
      </c>
      <c r="B53" s="12">
        <v>3</v>
      </c>
      <c r="D53" s="18">
        <v>0</v>
      </c>
      <c r="E53" s="20"/>
      <c r="F53" s="16">
        <v>0</v>
      </c>
      <c r="G53" s="20"/>
      <c r="H53" s="18">
        <v>122000</v>
      </c>
      <c r="I53" s="21"/>
      <c r="J53" s="16">
        <v>0</v>
      </c>
      <c r="K53" s="21"/>
      <c r="M53" s="14"/>
      <c r="N53" s="14"/>
      <c r="O53" s="14"/>
    </row>
    <row r="54" spans="1:15" ht="24" customHeight="1">
      <c r="A54" s="3" t="s">
        <v>164</v>
      </c>
      <c r="B54" s="12"/>
      <c r="D54" s="18"/>
      <c r="E54" s="16"/>
      <c r="F54" s="16"/>
      <c r="G54" s="16"/>
      <c r="H54" s="18"/>
      <c r="I54" s="21"/>
      <c r="J54" s="16"/>
      <c r="K54" s="21"/>
      <c r="M54" s="14"/>
      <c r="N54" s="14"/>
      <c r="O54" s="14"/>
    </row>
    <row r="55" spans="1:15" ht="24" customHeight="1">
      <c r="A55" s="3" t="s">
        <v>120</v>
      </c>
      <c r="B55" s="12">
        <v>6</v>
      </c>
      <c r="D55" s="18">
        <v>44525</v>
      </c>
      <c r="E55" s="16"/>
      <c r="F55" s="16">
        <v>106139</v>
      </c>
      <c r="G55" s="16"/>
      <c r="H55" s="18">
        <v>34619</v>
      </c>
      <c r="I55" s="21"/>
      <c r="J55" s="16">
        <v>92170</v>
      </c>
      <c r="K55" s="21"/>
      <c r="M55" s="14"/>
      <c r="N55" s="14"/>
      <c r="O55" s="14"/>
    </row>
    <row r="56" spans="1:15" ht="24" customHeight="1">
      <c r="A56" s="3" t="s">
        <v>189</v>
      </c>
      <c r="B56" s="12">
        <v>3</v>
      </c>
      <c r="D56" s="18">
        <v>54148</v>
      </c>
      <c r="E56" s="16"/>
      <c r="F56" s="16">
        <v>55045</v>
      </c>
      <c r="G56" s="16"/>
      <c r="H56" s="18">
        <v>0</v>
      </c>
      <c r="I56" s="21"/>
      <c r="J56" s="16">
        <v>0</v>
      </c>
      <c r="K56" s="21"/>
      <c r="M56" s="14"/>
      <c r="N56" s="14"/>
      <c r="O56" s="14"/>
    </row>
    <row r="57" spans="1:15" ht="24" customHeight="1">
      <c r="A57" s="3" t="s">
        <v>115</v>
      </c>
      <c r="B57" s="12"/>
      <c r="D57" s="18"/>
      <c r="E57" s="16"/>
      <c r="F57" s="16"/>
      <c r="G57" s="16"/>
      <c r="H57" s="18"/>
      <c r="I57" s="21"/>
      <c r="J57" s="16"/>
      <c r="K57" s="21"/>
    </row>
    <row r="58" spans="1:15" ht="24" customHeight="1">
      <c r="A58" s="3" t="s">
        <v>135</v>
      </c>
      <c r="B58" s="12">
        <v>18</v>
      </c>
      <c r="D58" s="18">
        <v>175242</v>
      </c>
      <c r="E58" s="20"/>
      <c r="F58" s="16">
        <v>174504</v>
      </c>
      <c r="G58" s="20"/>
      <c r="H58" s="18">
        <v>144000</v>
      </c>
      <c r="I58" s="16"/>
      <c r="J58" s="16">
        <v>144000</v>
      </c>
      <c r="K58" s="16"/>
      <c r="M58" s="14"/>
      <c r="N58" s="14"/>
      <c r="O58" s="14"/>
    </row>
    <row r="59" spans="1:15" ht="24" customHeight="1">
      <c r="A59" s="3" t="s">
        <v>136</v>
      </c>
      <c r="B59" s="12">
        <v>19</v>
      </c>
      <c r="D59" s="18">
        <v>20881</v>
      </c>
      <c r="E59" s="20"/>
      <c r="F59" s="16">
        <v>26155</v>
      </c>
      <c r="G59" s="20"/>
      <c r="H59" s="18">
        <v>9955</v>
      </c>
      <c r="I59" s="16"/>
      <c r="J59" s="16">
        <v>10718</v>
      </c>
      <c r="K59" s="16"/>
      <c r="M59" s="14"/>
      <c r="N59" s="14"/>
      <c r="O59" s="14"/>
    </row>
    <row r="60" spans="1:15" ht="24" customHeight="1">
      <c r="A60" s="3" t="s">
        <v>116</v>
      </c>
      <c r="B60" s="12"/>
      <c r="D60" s="18">
        <v>3867</v>
      </c>
      <c r="E60" s="20"/>
      <c r="F60" s="16">
        <v>1532</v>
      </c>
      <c r="G60" s="20"/>
      <c r="H60" s="18">
        <v>0</v>
      </c>
      <c r="I60" s="16"/>
      <c r="J60" s="16">
        <v>0</v>
      </c>
      <c r="K60" s="16"/>
      <c r="M60" s="14"/>
      <c r="N60" s="14"/>
      <c r="O60" s="14"/>
    </row>
    <row r="61" spans="1:15" ht="24" customHeight="1">
      <c r="A61" s="3" t="s">
        <v>15</v>
      </c>
      <c r="B61" s="12"/>
      <c r="D61" s="18">
        <v>57236</v>
      </c>
      <c r="E61" s="20"/>
      <c r="F61" s="16">
        <v>61017</v>
      </c>
      <c r="G61" s="20"/>
      <c r="H61" s="18">
        <v>49809</v>
      </c>
      <c r="I61" s="16"/>
      <c r="J61" s="16">
        <v>53522</v>
      </c>
      <c r="K61" s="16"/>
      <c r="M61" s="14"/>
      <c r="N61" s="14"/>
      <c r="O61" s="14"/>
    </row>
    <row r="62" spans="1:15" ht="24" customHeight="1">
      <c r="A62" s="1" t="s">
        <v>16</v>
      </c>
      <c r="B62" s="12"/>
      <c r="D62" s="29">
        <f>SUM(D51:D61)</f>
        <v>1739748</v>
      </c>
      <c r="E62" s="20"/>
      <c r="F62" s="29">
        <f>SUM(F51:F61)</f>
        <v>1007445</v>
      </c>
      <c r="G62" s="15"/>
      <c r="H62" s="29">
        <f>SUM(H51:H61)</f>
        <v>908700</v>
      </c>
      <c r="I62" s="16"/>
      <c r="J62" s="29">
        <f>SUM(J51:J61)</f>
        <v>706844</v>
      </c>
      <c r="K62" s="16"/>
      <c r="M62" s="14"/>
      <c r="N62" s="14"/>
      <c r="O62" s="14"/>
    </row>
    <row r="63" spans="1:15" ht="24" customHeight="1">
      <c r="A63" s="1" t="s">
        <v>17</v>
      </c>
      <c r="B63" s="12"/>
      <c r="E63" s="18"/>
      <c r="F63" s="18"/>
      <c r="G63" s="16"/>
      <c r="I63" s="18"/>
      <c r="J63" s="18"/>
      <c r="K63" s="16"/>
    </row>
    <row r="64" spans="1:15" ht="24" customHeight="1">
      <c r="A64" s="4" t="s">
        <v>117</v>
      </c>
      <c r="B64" s="12"/>
      <c r="D64" s="18"/>
      <c r="E64" s="31"/>
      <c r="F64" s="31"/>
      <c r="G64" s="60"/>
      <c r="H64" s="18"/>
      <c r="I64" s="31"/>
      <c r="J64" s="31"/>
      <c r="K64" s="60"/>
    </row>
    <row r="65" spans="1:15" ht="24" customHeight="1">
      <c r="A65" s="4" t="s">
        <v>118</v>
      </c>
      <c r="B65" s="12">
        <v>18</v>
      </c>
      <c r="D65" s="18">
        <v>511066</v>
      </c>
      <c r="E65" s="20"/>
      <c r="F65" s="16">
        <v>599056</v>
      </c>
      <c r="G65" s="20"/>
      <c r="H65" s="18">
        <v>332000</v>
      </c>
      <c r="I65" s="16"/>
      <c r="J65" s="16">
        <v>404000</v>
      </c>
      <c r="K65" s="60"/>
      <c r="M65" s="14"/>
      <c r="N65" s="14"/>
      <c r="O65" s="14"/>
    </row>
    <row r="66" spans="1:15" ht="24" customHeight="1">
      <c r="A66" s="4" t="s">
        <v>137</v>
      </c>
      <c r="B66" s="12">
        <v>19</v>
      </c>
      <c r="D66" s="18">
        <v>254293</v>
      </c>
      <c r="E66" s="20"/>
      <c r="F66" s="16">
        <v>262831</v>
      </c>
      <c r="G66" s="20"/>
      <c r="H66" s="18">
        <v>22200</v>
      </c>
      <c r="I66" s="16"/>
      <c r="J66" s="16">
        <v>26885</v>
      </c>
      <c r="K66" s="60"/>
      <c r="M66" s="14"/>
      <c r="N66" s="14"/>
      <c r="O66" s="14"/>
    </row>
    <row r="67" spans="1:15" ht="24" customHeight="1">
      <c r="A67" s="4" t="s">
        <v>58</v>
      </c>
      <c r="B67" s="85"/>
      <c r="D67" s="18">
        <v>87085</v>
      </c>
      <c r="E67" s="20"/>
      <c r="F67" s="16">
        <v>84272</v>
      </c>
      <c r="G67" s="20"/>
      <c r="H67" s="18">
        <v>82419</v>
      </c>
      <c r="I67" s="16"/>
      <c r="J67" s="16">
        <v>80195</v>
      </c>
      <c r="K67" s="60"/>
      <c r="M67" s="14"/>
      <c r="N67" s="14"/>
      <c r="O67" s="14"/>
    </row>
    <row r="68" spans="1:15" ht="24" customHeight="1">
      <c r="A68" s="4" t="s">
        <v>190</v>
      </c>
      <c r="B68" s="12">
        <v>3</v>
      </c>
      <c r="D68" s="18">
        <v>1146081</v>
      </c>
      <c r="E68" s="20"/>
      <c r="F68" s="16">
        <v>1167031</v>
      </c>
      <c r="G68" s="20"/>
      <c r="H68" s="18">
        <v>0</v>
      </c>
      <c r="I68" s="16"/>
      <c r="J68" s="16">
        <v>0</v>
      </c>
      <c r="K68" s="60"/>
      <c r="M68" s="14"/>
      <c r="N68" s="14"/>
      <c r="O68" s="14"/>
    </row>
    <row r="69" spans="1:15" ht="24" customHeight="1">
      <c r="A69" s="4" t="s">
        <v>82</v>
      </c>
      <c r="B69" s="12"/>
      <c r="D69" s="18">
        <v>212512</v>
      </c>
      <c r="E69" s="20"/>
      <c r="F69" s="16">
        <v>212563</v>
      </c>
      <c r="G69" s="20"/>
      <c r="H69" s="18">
        <v>0</v>
      </c>
      <c r="I69" s="16"/>
      <c r="J69" s="16">
        <v>0</v>
      </c>
      <c r="K69" s="60"/>
      <c r="M69" s="14"/>
      <c r="N69" s="14"/>
      <c r="O69" s="14"/>
    </row>
    <row r="70" spans="1:15" ht="24" customHeight="1">
      <c r="A70" s="4" t="s">
        <v>165</v>
      </c>
      <c r="B70" s="12"/>
      <c r="D70" s="18">
        <v>25258</v>
      </c>
      <c r="E70" s="20"/>
      <c r="F70" s="16">
        <v>25258</v>
      </c>
      <c r="G70" s="20"/>
      <c r="H70" s="18">
        <v>0</v>
      </c>
      <c r="I70" s="16"/>
      <c r="J70" s="16">
        <v>0</v>
      </c>
      <c r="K70" s="60"/>
      <c r="M70" s="14"/>
      <c r="N70" s="14"/>
      <c r="O70" s="14"/>
    </row>
    <row r="71" spans="1:15" ht="24" customHeight="1">
      <c r="A71" s="3" t="s">
        <v>60</v>
      </c>
      <c r="B71" s="105">
        <v>3</v>
      </c>
      <c r="D71" s="18">
        <v>24467</v>
      </c>
      <c r="E71" s="20"/>
      <c r="F71" s="16">
        <v>25922</v>
      </c>
      <c r="G71" s="20"/>
      <c r="H71" s="18">
        <v>0</v>
      </c>
      <c r="I71" s="16"/>
      <c r="J71" s="16">
        <v>0</v>
      </c>
      <c r="K71" s="16"/>
      <c r="M71" s="14"/>
      <c r="N71" s="14"/>
      <c r="O71" s="14"/>
    </row>
    <row r="72" spans="1:15" ht="24" customHeight="1">
      <c r="A72" s="1" t="s">
        <v>18</v>
      </c>
      <c r="D72" s="29">
        <f>SUM(D64:D71)</f>
        <v>2260762</v>
      </c>
      <c r="E72" s="20"/>
      <c r="F72" s="29">
        <f>SUM(F65:F71)</f>
        <v>2376933</v>
      </c>
      <c r="G72" s="15"/>
      <c r="H72" s="29">
        <f>SUM(H65:H71)</f>
        <v>436619</v>
      </c>
      <c r="I72" s="16"/>
      <c r="J72" s="29">
        <f>SUM(J65:J71)</f>
        <v>511080</v>
      </c>
      <c r="K72" s="16"/>
      <c r="M72" s="14"/>
      <c r="N72" s="14"/>
      <c r="O72" s="14"/>
    </row>
    <row r="73" spans="1:15" ht="24" customHeight="1">
      <c r="A73" s="1" t="s">
        <v>19</v>
      </c>
      <c r="B73" s="12"/>
      <c r="D73" s="29">
        <f>D62+D72</f>
        <v>4000510</v>
      </c>
      <c r="E73" s="20"/>
      <c r="F73" s="29">
        <f>F62+F72</f>
        <v>3384378</v>
      </c>
      <c r="G73" s="15"/>
      <c r="H73" s="29">
        <f>H62+H72</f>
        <v>1345319</v>
      </c>
      <c r="I73" s="16"/>
      <c r="J73" s="29">
        <f>J62+J72</f>
        <v>1217924</v>
      </c>
      <c r="K73" s="16"/>
      <c r="M73" s="14"/>
      <c r="N73" s="14"/>
      <c r="O73" s="14"/>
    </row>
    <row r="74" spans="1:15" s="14" customFormat="1" ht="24" customHeight="1">
      <c r="B74" s="4"/>
      <c r="C74" s="4"/>
      <c r="D74" s="103"/>
      <c r="E74" s="18"/>
      <c r="F74" s="18"/>
      <c r="G74" s="16"/>
      <c r="I74" s="18"/>
      <c r="J74" s="18"/>
      <c r="K74" s="16"/>
    </row>
    <row r="75" spans="1:15" ht="24" customHeight="1">
      <c r="A75" s="11" t="s">
        <v>133</v>
      </c>
      <c r="B75" s="13"/>
      <c r="C75" s="11"/>
      <c r="D75" s="114"/>
      <c r="E75" s="11"/>
      <c r="F75" s="11"/>
      <c r="H75" s="11"/>
      <c r="I75" s="11"/>
      <c r="J75" s="11"/>
    </row>
    <row r="76" spans="1:15" ht="24" customHeight="1">
      <c r="A76" s="1" t="s">
        <v>50</v>
      </c>
      <c r="B76" s="2"/>
      <c r="C76" s="2"/>
      <c r="D76" s="2"/>
      <c r="E76" s="2"/>
      <c r="F76" s="2"/>
      <c r="G76" s="78"/>
      <c r="H76" s="2"/>
      <c r="I76" s="2"/>
      <c r="J76" s="2"/>
      <c r="K76" s="3"/>
    </row>
    <row r="77" spans="1:15" ht="24" customHeight="1">
      <c r="A77" s="1" t="s">
        <v>134</v>
      </c>
      <c r="B77" s="2"/>
      <c r="C77" s="2"/>
      <c r="D77" s="2"/>
      <c r="E77" s="2"/>
      <c r="F77" s="2"/>
      <c r="G77" s="78"/>
      <c r="H77" s="2"/>
      <c r="I77" s="2"/>
      <c r="J77" s="2"/>
      <c r="K77" s="3"/>
    </row>
    <row r="78" spans="1:15" ht="24" customHeight="1">
      <c r="A78" s="1" t="s">
        <v>216</v>
      </c>
      <c r="B78" s="2"/>
      <c r="C78" s="2"/>
      <c r="D78" s="2"/>
      <c r="E78" s="2"/>
      <c r="F78" s="2"/>
      <c r="G78" s="78"/>
      <c r="H78" s="2"/>
      <c r="I78" s="2"/>
      <c r="J78" s="2"/>
      <c r="K78" s="3"/>
    </row>
    <row r="79" spans="1:15" ht="24" customHeight="1">
      <c r="A79" s="4"/>
      <c r="B79" s="2"/>
      <c r="C79" s="2"/>
      <c r="D79" s="2"/>
      <c r="E79" s="2"/>
      <c r="F79" s="2"/>
      <c r="G79" s="78"/>
      <c r="H79" s="2"/>
      <c r="I79" s="2"/>
      <c r="J79" s="5" t="s">
        <v>65</v>
      </c>
      <c r="K79" s="3"/>
    </row>
    <row r="80" spans="1:15" ht="24" customHeight="1">
      <c r="A80" s="4"/>
      <c r="B80" s="6"/>
      <c r="C80" s="6"/>
      <c r="D80" s="131" t="s">
        <v>0</v>
      </c>
      <c r="E80" s="131"/>
      <c r="F80" s="131"/>
      <c r="G80" s="81"/>
      <c r="H80" s="131" t="s">
        <v>1</v>
      </c>
      <c r="I80" s="131"/>
      <c r="J80" s="131"/>
      <c r="K80" s="3"/>
    </row>
    <row r="81" spans="1:15" ht="24" customHeight="1">
      <c r="A81" s="4"/>
      <c r="B81" s="7" t="s">
        <v>2</v>
      </c>
      <c r="C81" s="8"/>
      <c r="D81" s="56" t="s">
        <v>217</v>
      </c>
      <c r="E81" s="54"/>
      <c r="F81" s="57" t="s">
        <v>222</v>
      </c>
      <c r="G81" s="54"/>
      <c r="H81" s="56" t="s">
        <v>217</v>
      </c>
      <c r="I81" s="54"/>
      <c r="J81" s="57" t="s">
        <v>222</v>
      </c>
      <c r="K81" s="3"/>
    </row>
    <row r="82" spans="1:15" ht="24" customHeight="1">
      <c r="A82" s="4"/>
      <c r="B82" s="7"/>
      <c r="C82" s="8"/>
      <c r="D82" s="98" t="s">
        <v>86</v>
      </c>
      <c r="E82" s="53"/>
      <c r="F82" s="98" t="s">
        <v>87</v>
      </c>
      <c r="G82" s="54"/>
      <c r="H82" s="98" t="s">
        <v>86</v>
      </c>
      <c r="I82" s="53"/>
      <c r="J82" s="98" t="s">
        <v>87</v>
      </c>
      <c r="K82" s="3"/>
    </row>
    <row r="83" spans="1:15" ht="24" customHeight="1">
      <c r="A83" s="4"/>
      <c r="B83" s="7"/>
      <c r="C83" s="8"/>
      <c r="D83" s="98" t="s">
        <v>88</v>
      </c>
      <c r="E83" s="53"/>
      <c r="F83" s="98"/>
      <c r="G83" s="54"/>
      <c r="H83" s="98" t="s">
        <v>88</v>
      </c>
      <c r="I83" s="53"/>
      <c r="J83" s="98"/>
      <c r="K83" s="3"/>
    </row>
    <row r="84" spans="1:15" ht="24" customHeight="1">
      <c r="A84" s="1" t="s">
        <v>20</v>
      </c>
      <c r="B84" s="12"/>
      <c r="E84" s="12"/>
      <c r="G84" s="68"/>
      <c r="H84" s="23"/>
      <c r="I84" s="23"/>
      <c r="J84" s="23"/>
      <c r="K84" s="23"/>
    </row>
    <row r="85" spans="1:15" ht="24" customHeight="1">
      <c r="A85" s="22" t="s">
        <v>21</v>
      </c>
      <c r="B85" s="55"/>
      <c r="C85" s="4"/>
      <c r="D85" s="18"/>
      <c r="E85" s="18"/>
      <c r="F85" s="18"/>
      <c r="G85" s="16"/>
      <c r="H85" s="16"/>
      <c r="I85" s="16"/>
      <c r="J85" s="16"/>
      <c r="K85" s="16"/>
    </row>
    <row r="86" spans="1:15" ht="24" customHeight="1">
      <c r="A86" s="22" t="s">
        <v>53</v>
      </c>
      <c r="B86" s="4"/>
      <c r="C86" s="4"/>
      <c r="D86" s="18"/>
      <c r="E86" s="18"/>
      <c r="F86" s="18"/>
      <c r="G86" s="16"/>
      <c r="H86" s="16"/>
      <c r="I86" s="16"/>
      <c r="J86" s="16"/>
      <c r="K86" s="16"/>
    </row>
    <row r="87" spans="1:15" ht="24" customHeight="1" thickBot="1">
      <c r="A87" s="22" t="s">
        <v>128</v>
      </c>
      <c r="B87" s="4"/>
      <c r="C87" s="4"/>
      <c r="D87" s="24">
        <v>406210</v>
      </c>
      <c r="E87" s="18"/>
      <c r="F87" s="24">
        <v>406210</v>
      </c>
      <c r="G87" s="16"/>
      <c r="H87" s="24">
        <v>406210</v>
      </c>
      <c r="I87" s="16"/>
      <c r="J87" s="24">
        <v>406210</v>
      </c>
      <c r="K87" s="16"/>
      <c r="M87" s="14"/>
      <c r="N87" s="14"/>
      <c r="O87" s="14"/>
    </row>
    <row r="88" spans="1:15" ht="24" customHeight="1" thickTop="1">
      <c r="A88" s="22" t="s">
        <v>54</v>
      </c>
      <c r="B88" s="14"/>
      <c r="C88" s="4"/>
      <c r="D88" s="18"/>
      <c r="E88" s="18"/>
      <c r="F88" s="18"/>
      <c r="G88" s="16"/>
      <c r="H88" s="16"/>
      <c r="I88" s="16"/>
      <c r="J88" s="16"/>
      <c r="K88" s="16"/>
    </row>
    <row r="89" spans="1:15" ht="24" customHeight="1">
      <c r="A89" s="22" t="s">
        <v>138</v>
      </c>
      <c r="B89" s="55"/>
      <c r="C89" s="4"/>
      <c r="D89" s="16">
        <v>406208</v>
      </c>
      <c r="E89" s="18"/>
      <c r="F89" s="18">
        <v>406208</v>
      </c>
      <c r="G89" s="16"/>
      <c r="H89" s="18">
        <v>406208</v>
      </c>
      <c r="I89" s="16"/>
      <c r="J89" s="16">
        <v>406208</v>
      </c>
      <c r="K89" s="16"/>
      <c r="M89" s="14"/>
      <c r="N89" s="14"/>
      <c r="O89" s="14"/>
    </row>
    <row r="90" spans="1:15" ht="24" customHeight="1">
      <c r="A90" s="22" t="s">
        <v>83</v>
      </c>
      <c r="B90" s="55"/>
      <c r="C90" s="4"/>
      <c r="D90" s="16">
        <v>1356909</v>
      </c>
      <c r="E90" s="18"/>
      <c r="F90" s="18">
        <v>1356909</v>
      </c>
      <c r="G90" s="16"/>
      <c r="H90" s="18">
        <v>1356909</v>
      </c>
      <c r="I90" s="18"/>
      <c r="J90" s="16">
        <v>1356909</v>
      </c>
      <c r="K90" s="16"/>
      <c r="M90" s="14"/>
      <c r="N90" s="14"/>
      <c r="O90" s="14"/>
    </row>
    <row r="91" spans="1:15" ht="24" customHeight="1">
      <c r="A91" s="3" t="s">
        <v>84</v>
      </c>
      <c r="B91" s="55"/>
      <c r="C91" s="4"/>
      <c r="D91" s="16">
        <v>96310</v>
      </c>
      <c r="E91" s="31"/>
      <c r="F91" s="18">
        <v>96310</v>
      </c>
      <c r="G91" s="60"/>
      <c r="H91" s="18">
        <v>96310</v>
      </c>
      <c r="I91" s="31"/>
      <c r="J91" s="16">
        <v>96310</v>
      </c>
      <c r="K91" s="60"/>
      <c r="M91" s="14"/>
      <c r="N91" s="14"/>
      <c r="O91" s="14"/>
    </row>
    <row r="92" spans="1:15" ht="24" customHeight="1">
      <c r="A92" s="22" t="s">
        <v>22</v>
      </c>
      <c r="B92" s="55"/>
      <c r="C92" s="4"/>
      <c r="D92" s="18"/>
      <c r="E92" s="18"/>
      <c r="F92" s="18"/>
      <c r="G92" s="16"/>
      <c r="H92" s="18"/>
      <c r="I92" s="18"/>
      <c r="J92" s="16"/>
      <c r="K92" s="16"/>
    </row>
    <row r="93" spans="1:15" ht="24" customHeight="1">
      <c r="A93" s="3" t="s">
        <v>23</v>
      </c>
      <c r="B93" s="55"/>
      <c r="C93" s="4"/>
      <c r="D93" s="16">
        <v>40630</v>
      </c>
      <c r="E93" s="15"/>
      <c r="F93" s="18">
        <v>40630</v>
      </c>
      <c r="G93" s="15"/>
      <c r="H93" s="18">
        <v>40630</v>
      </c>
      <c r="I93" s="16"/>
      <c r="J93" s="16">
        <v>40630</v>
      </c>
      <c r="K93" s="16"/>
      <c r="M93" s="14"/>
      <c r="N93" s="14"/>
      <c r="O93" s="14"/>
    </row>
    <row r="94" spans="1:15" ht="24" customHeight="1">
      <c r="A94" s="3" t="s">
        <v>142</v>
      </c>
      <c r="B94" s="55">
        <v>20</v>
      </c>
      <c r="C94" s="4"/>
      <c r="D94" s="16">
        <v>120755</v>
      </c>
      <c r="E94" s="15"/>
      <c r="F94" s="18">
        <v>120755</v>
      </c>
      <c r="G94" s="15"/>
      <c r="H94" s="18">
        <v>120755</v>
      </c>
      <c r="I94" s="16"/>
      <c r="J94" s="16">
        <v>120755</v>
      </c>
      <c r="K94" s="16"/>
      <c r="M94" s="14"/>
      <c r="N94" s="14"/>
      <c r="O94" s="14"/>
    </row>
    <row r="95" spans="1:15" ht="24" customHeight="1">
      <c r="A95" s="3" t="s">
        <v>24</v>
      </c>
      <c r="B95" s="55"/>
      <c r="C95" s="4"/>
      <c r="D95" s="16">
        <f>SUM('CE1'!N26)</f>
        <v>5741655</v>
      </c>
      <c r="E95" s="18"/>
      <c r="F95" s="18">
        <v>5644552</v>
      </c>
      <c r="G95" s="16"/>
      <c r="H95" s="18">
        <f>SUM('CE2'!N22)</f>
        <v>4897870</v>
      </c>
      <c r="I95" s="16"/>
      <c r="J95" s="16">
        <v>4780785</v>
      </c>
      <c r="K95" s="16"/>
      <c r="M95" s="14"/>
      <c r="N95" s="14"/>
      <c r="O95" s="14"/>
    </row>
    <row r="96" spans="1:15" ht="24" customHeight="1">
      <c r="A96" s="3" t="s">
        <v>85</v>
      </c>
      <c r="B96" s="55">
        <v>20</v>
      </c>
      <c r="C96" s="4"/>
      <c r="D96" s="16">
        <v>-120755</v>
      </c>
      <c r="E96" s="18"/>
      <c r="F96" s="18">
        <v>-120755</v>
      </c>
      <c r="G96" s="16"/>
      <c r="H96" s="18">
        <v>-120755</v>
      </c>
      <c r="I96" s="16"/>
      <c r="J96" s="16">
        <v>-120755</v>
      </c>
      <c r="K96" s="16"/>
      <c r="M96" s="14"/>
      <c r="N96" s="14"/>
      <c r="O96" s="14"/>
    </row>
    <row r="97" spans="1:15" ht="24" customHeight="1">
      <c r="A97" s="3" t="s">
        <v>59</v>
      </c>
      <c r="B97" s="55"/>
      <c r="C97" s="4"/>
      <c r="D97" s="102">
        <f>'CE1'!R26+'CE1'!T26+'CE1'!V26</f>
        <v>26584</v>
      </c>
      <c r="E97" s="20"/>
      <c r="F97" s="18">
        <v>3765</v>
      </c>
      <c r="G97" s="15"/>
      <c r="H97" s="102">
        <v>-17035</v>
      </c>
      <c r="I97" s="16"/>
      <c r="J97" s="16">
        <v>3765</v>
      </c>
      <c r="K97" s="16"/>
      <c r="M97" s="14"/>
      <c r="N97" s="14"/>
      <c r="O97" s="14"/>
    </row>
    <row r="98" spans="1:15" ht="24" customHeight="1">
      <c r="A98" s="4" t="s">
        <v>98</v>
      </c>
      <c r="B98" s="4"/>
      <c r="C98" s="4"/>
      <c r="D98" s="64">
        <f>SUM(D89:D97)</f>
        <v>7668296</v>
      </c>
      <c r="E98" s="18"/>
      <c r="F98" s="64">
        <f>SUM(F89:F97)</f>
        <v>7548374</v>
      </c>
      <c r="G98" s="16"/>
      <c r="H98" s="64">
        <f>SUM(H89:H97)</f>
        <v>6780892</v>
      </c>
      <c r="I98" s="16"/>
      <c r="J98" s="64">
        <f>SUM(J89:J97)</f>
        <v>6684607</v>
      </c>
      <c r="K98" s="16"/>
      <c r="M98" s="14"/>
      <c r="N98" s="14"/>
      <c r="O98" s="14"/>
    </row>
    <row r="99" spans="1:15" ht="24" customHeight="1">
      <c r="A99" s="4" t="s">
        <v>158</v>
      </c>
      <c r="B99" s="4"/>
      <c r="C99" s="4"/>
      <c r="D99" s="16">
        <v>187382</v>
      </c>
      <c r="E99" s="18"/>
      <c r="F99" s="102">
        <v>200120</v>
      </c>
      <c r="G99" s="16"/>
      <c r="H99" s="18">
        <v>0</v>
      </c>
      <c r="I99" s="16"/>
      <c r="J99" s="102">
        <v>0</v>
      </c>
      <c r="K99" s="16"/>
      <c r="M99" s="14"/>
      <c r="N99" s="14"/>
      <c r="O99" s="14"/>
    </row>
    <row r="100" spans="1:15" ht="24" customHeight="1">
      <c r="A100" s="1" t="s">
        <v>99</v>
      </c>
      <c r="B100" s="4"/>
      <c r="C100" s="4"/>
      <c r="D100" s="64">
        <f>SUM(D98:D99)</f>
        <v>7855678</v>
      </c>
      <c r="E100" s="16"/>
      <c r="F100" s="64">
        <f>SUM(F98:F99)</f>
        <v>7748494</v>
      </c>
      <c r="G100" s="16"/>
      <c r="H100" s="64">
        <f>SUM(H98:H99)</f>
        <v>6780892</v>
      </c>
      <c r="I100" s="16"/>
      <c r="J100" s="64">
        <f>SUM(J98:J99)</f>
        <v>6684607</v>
      </c>
      <c r="K100" s="16"/>
      <c r="M100" s="14"/>
      <c r="N100" s="14"/>
      <c r="O100" s="14"/>
    </row>
    <row r="101" spans="1:15" ht="24" customHeight="1" thickBot="1">
      <c r="A101" s="1" t="s">
        <v>25</v>
      </c>
      <c r="B101" s="4"/>
      <c r="C101" s="4"/>
      <c r="D101" s="33">
        <f t="shared" ref="D101:E101" si="0">D100+D73</f>
        <v>11856188</v>
      </c>
      <c r="E101" s="16">
        <f t="shared" si="0"/>
        <v>0</v>
      </c>
      <c r="F101" s="33">
        <f>F100+F73</f>
        <v>11132872</v>
      </c>
      <c r="G101" s="16"/>
      <c r="H101" s="33">
        <f>H100+H73</f>
        <v>8126211</v>
      </c>
      <c r="I101" s="16">
        <f t="shared" ref="I101" si="1">I100+I73</f>
        <v>0</v>
      </c>
      <c r="J101" s="33">
        <f>J100+J73</f>
        <v>7902531</v>
      </c>
      <c r="K101" s="16"/>
      <c r="M101" s="14"/>
      <c r="N101" s="14"/>
      <c r="O101" s="14"/>
    </row>
    <row r="102" spans="1:15" ht="24" customHeight="1" thickTop="1">
      <c r="A102" s="4"/>
      <c r="B102" s="4"/>
      <c r="C102" s="4"/>
      <c r="D102" s="16">
        <f>D38-D101</f>
        <v>0</v>
      </c>
      <c r="E102" s="16"/>
      <c r="F102" s="16">
        <f>F101-F38</f>
        <v>0</v>
      </c>
      <c r="G102" s="16"/>
      <c r="H102" s="16">
        <f>H101-H38</f>
        <v>0</v>
      </c>
      <c r="I102" s="16"/>
      <c r="J102" s="16">
        <f>J101-J38</f>
        <v>0</v>
      </c>
      <c r="K102" s="16"/>
    </row>
    <row r="103" spans="1:15" ht="24" customHeight="1">
      <c r="A103" s="3" t="s">
        <v>133</v>
      </c>
      <c r="B103" s="19"/>
    </row>
    <row r="105" spans="1:15" ht="24" customHeight="1">
      <c r="A105" s="25"/>
      <c r="B105" s="25"/>
      <c r="C105" s="25"/>
    </row>
    <row r="107" spans="1:15" ht="24" customHeight="1">
      <c r="D107" s="3" t="s">
        <v>49</v>
      </c>
    </row>
    <row r="108" spans="1:15" ht="24" customHeight="1">
      <c r="A108" s="25"/>
      <c r="B108" s="25"/>
      <c r="C108" s="25"/>
    </row>
  </sheetData>
  <mergeCells count="6">
    <mergeCell ref="D5:F5"/>
    <mergeCell ref="H5:J5"/>
    <mergeCell ref="D45:F45"/>
    <mergeCell ref="H45:J45"/>
    <mergeCell ref="D80:F80"/>
    <mergeCell ref="H80:J80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7"/>
  <sheetViews>
    <sheetView showGridLines="0" view="pageBreakPreview" zoomScaleNormal="70" zoomScaleSheetLayoutView="100" workbookViewId="0"/>
  </sheetViews>
  <sheetFormatPr defaultColWidth="10.5546875" defaultRowHeight="24" customHeight="1"/>
  <cols>
    <col min="1" max="1" width="63.109375" style="3" customWidth="1"/>
    <col min="2" max="2" width="6.5546875" style="3" customWidth="1"/>
    <col min="3" max="3" width="0.5546875" style="3" customWidth="1"/>
    <col min="4" max="4" width="16.44140625" style="3" customWidth="1"/>
    <col min="5" max="5" width="1.44140625" style="3" customWidth="1"/>
    <col min="6" max="6" width="16.44140625" style="3" customWidth="1"/>
    <col min="7" max="7" width="1.44140625" style="11" customWidth="1"/>
    <col min="8" max="8" width="16.44140625" style="3" customWidth="1"/>
    <col min="9" max="9" width="1.44140625" style="3" customWidth="1"/>
    <col min="10" max="10" width="16.44140625" style="3" customWidth="1"/>
    <col min="11" max="11" width="1.44140625" style="3" customWidth="1"/>
    <col min="12" max="13" width="16.5546875" style="3" customWidth="1"/>
    <col min="14" max="16384" width="10.5546875" style="3"/>
  </cols>
  <sheetData>
    <row r="1" spans="1:10" ht="24" customHeight="1">
      <c r="J1" s="61" t="s">
        <v>77</v>
      </c>
    </row>
    <row r="2" spans="1:10" ht="24" customHeight="1">
      <c r="A2" s="1" t="s">
        <v>50</v>
      </c>
      <c r="B2" s="2"/>
      <c r="C2" s="2"/>
      <c r="D2" s="2"/>
      <c r="E2" s="2"/>
      <c r="F2" s="2"/>
      <c r="G2" s="78"/>
      <c r="H2" s="2"/>
      <c r="I2" s="2"/>
      <c r="J2" s="2"/>
    </row>
    <row r="3" spans="1:10" ht="24" customHeight="1">
      <c r="A3" s="1" t="s">
        <v>147</v>
      </c>
      <c r="B3" s="26"/>
      <c r="C3" s="27"/>
      <c r="D3" s="2"/>
      <c r="E3" s="2"/>
      <c r="F3" s="2"/>
      <c r="G3" s="78"/>
      <c r="H3" s="2"/>
      <c r="I3" s="2"/>
      <c r="J3" s="2"/>
    </row>
    <row r="4" spans="1:10" s="40" customFormat="1" ht="24" customHeight="1">
      <c r="A4" s="106" t="s">
        <v>218</v>
      </c>
      <c r="B4" s="26"/>
      <c r="C4" s="43"/>
      <c r="D4" s="43"/>
      <c r="E4" s="43"/>
      <c r="F4" s="43"/>
      <c r="G4" s="51"/>
      <c r="H4" s="43"/>
      <c r="I4" s="43"/>
      <c r="J4" s="43"/>
    </row>
    <row r="5" spans="1:10" s="40" customFormat="1" ht="24" customHeight="1">
      <c r="A5" s="28"/>
      <c r="B5" s="26"/>
      <c r="C5" s="43"/>
      <c r="D5" s="43"/>
      <c r="E5" s="43"/>
      <c r="F5" s="43"/>
      <c r="G5" s="51"/>
      <c r="H5" s="43"/>
      <c r="I5" s="43"/>
      <c r="J5" s="44" t="s">
        <v>145</v>
      </c>
    </row>
    <row r="6" spans="1:10" s="40" customFormat="1" ht="24" customHeight="1">
      <c r="A6" s="28"/>
      <c r="B6" s="8"/>
      <c r="C6" s="45"/>
      <c r="D6" s="46"/>
      <c r="E6" s="47" t="s">
        <v>0</v>
      </c>
      <c r="F6" s="46"/>
      <c r="G6" s="79"/>
      <c r="H6" s="46"/>
      <c r="I6" s="47" t="s">
        <v>1</v>
      </c>
      <c r="J6" s="46"/>
    </row>
    <row r="7" spans="1:10" s="40" customFormat="1" ht="24" customHeight="1">
      <c r="A7" s="28"/>
      <c r="B7" s="30" t="s">
        <v>2</v>
      </c>
      <c r="C7" s="48"/>
      <c r="D7" s="9">
        <v>2023</v>
      </c>
      <c r="E7" s="10"/>
      <c r="F7" s="9">
        <v>2022</v>
      </c>
      <c r="G7" s="9"/>
      <c r="H7" s="9">
        <v>2023</v>
      </c>
      <c r="I7" s="10"/>
      <c r="J7" s="9">
        <v>2022</v>
      </c>
    </row>
    <row r="8" spans="1:10" ht="24" customHeight="1">
      <c r="A8" s="1" t="s">
        <v>61</v>
      </c>
      <c r="B8" s="30"/>
      <c r="C8" s="48"/>
      <c r="D8" s="9"/>
      <c r="E8" s="10"/>
      <c r="F8" s="9"/>
      <c r="G8" s="9"/>
      <c r="H8" s="9"/>
      <c r="I8" s="10"/>
      <c r="J8" s="9"/>
    </row>
    <row r="9" spans="1:10" ht="24" customHeight="1">
      <c r="A9" s="1" t="s">
        <v>26</v>
      </c>
      <c r="B9" s="36"/>
      <c r="C9" s="108"/>
      <c r="D9" s="31"/>
      <c r="E9" s="18"/>
      <c r="F9" s="31"/>
      <c r="G9" s="16"/>
      <c r="H9" s="31"/>
      <c r="I9" s="18"/>
      <c r="J9" s="31"/>
    </row>
    <row r="10" spans="1:10" ht="24" customHeight="1">
      <c r="A10" s="4" t="s">
        <v>27</v>
      </c>
      <c r="B10" s="36"/>
      <c r="C10" s="108"/>
      <c r="D10" s="39">
        <v>604473</v>
      </c>
      <c r="E10" s="39"/>
      <c r="F10" s="39">
        <v>584316</v>
      </c>
      <c r="G10" s="39"/>
      <c r="H10" s="39">
        <v>604473</v>
      </c>
      <c r="I10" s="39"/>
      <c r="J10" s="39">
        <v>584316</v>
      </c>
    </row>
    <row r="11" spans="1:10" ht="24" customHeight="1">
      <c r="A11" s="4" t="s">
        <v>254</v>
      </c>
      <c r="B11" s="36"/>
      <c r="C11" s="108"/>
      <c r="D11" s="39">
        <v>57821</v>
      </c>
      <c r="E11" s="39"/>
      <c r="F11" s="39">
        <v>58312</v>
      </c>
      <c r="G11" s="39"/>
      <c r="H11" s="39">
        <v>3238</v>
      </c>
      <c r="I11" s="39"/>
      <c r="J11" s="39">
        <v>7106</v>
      </c>
    </row>
    <row r="12" spans="1:10" ht="24" customHeight="1">
      <c r="A12" s="4" t="s">
        <v>255</v>
      </c>
      <c r="B12" s="36"/>
      <c r="C12" s="108"/>
      <c r="D12" s="39">
        <v>31730</v>
      </c>
      <c r="E12" s="39"/>
      <c r="F12" s="39">
        <v>27000</v>
      </c>
      <c r="G12" s="39"/>
      <c r="H12" s="39">
        <v>0</v>
      </c>
      <c r="I12" s="39"/>
      <c r="J12" s="39">
        <v>0</v>
      </c>
    </row>
    <row r="13" spans="1:10" ht="24" customHeight="1">
      <c r="A13" s="4" t="s">
        <v>97</v>
      </c>
      <c r="B13" s="36"/>
      <c r="C13" s="108"/>
      <c r="D13" s="39"/>
      <c r="E13" s="39"/>
      <c r="F13" s="39"/>
      <c r="G13" s="39"/>
      <c r="H13" s="39"/>
      <c r="I13" s="39"/>
      <c r="J13" s="39"/>
    </row>
    <row r="14" spans="1:10" ht="24" customHeight="1">
      <c r="A14" s="4" t="s">
        <v>52</v>
      </c>
      <c r="B14" s="36"/>
      <c r="C14" s="108"/>
      <c r="D14" s="39">
        <v>6595</v>
      </c>
      <c r="E14" s="39"/>
      <c r="F14" s="39">
        <v>6065</v>
      </c>
      <c r="G14" s="39"/>
      <c r="H14" s="39">
        <v>10287</v>
      </c>
      <c r="I14" s="39"/>
      <c r="J14" s="39">
        <v>10963</v>
      </c>
    </row>
    <row r="15" spans="1:10" ht="24" customHeight="1">
      <c r="A15" s="4" t="s">
        <v>202</v>
      </c>
      <c r="B15" s="36"/>
      <c r="C15" s="108"/>
      <c r="D15" s="39">
        <v>108915</v>
      </c>
      <c r="E15" s="39"/>
      <c r="F15" s="39">
        <v>0</v>
      </c>
      <c r="G15" s="39"/>
      <c r="H15" s="39">
        <v>109202</v>
      </c>
      <c r="I15" s="39"/>
      <c r="J15" s="39">
        <v>0</v>
      </c>
    </row>
    <row r="16" spans="1:10" ht="24" customHeight="1">
      <c r="A16" s="4" t="s">
        <v>28</v>
      </c>
      <c r="B16" s="37"/>
      <c r="C16" s="38"/>
      <c r="D16" s="39">
        <v>2354</v>
      </c>
      <c r="E16" s="39"/>
      <c r="F16" s="39">
        <v>10462</v>
      </c>
      <c r="G16" s="39"/>
      <c r="H16" s="39">
        <v>3181</v>
      </c>
      <c r="I16" s="39"/>
      <c r="J16" s="39">
        <v>10754</v>
      </c>
    </row>
    <row r="17" spans="1:10" ht="24" customHeight="1">
      <c r="A17" s="1" t="s">
        <v>29</v>
      </c>
      <c r="B17" s="37"/>
      <c r="C17" s="38"/>
      <c r="D17" s="29">
        <f>SUM(D10:D16)</f>
        <v>811888</v>
      </c>
      <c r="E17" s="16">
        <f>SUM(E10:E16)</f>
        <v>0</v>
      </c>
      <c r="F17" s="29">
        <f>SUM(F10:F16)</f>
        <v>686155</v>
      </c>
      <c r="G17" s="16"/>
      <c r="H17" s="29">
        <f>SUM(H10:H16)</f>
        <v>730381</v>
      </c>
      <c r="I17" s="16">
        <f>SUM(I10:I16)</f>
        <v>0</v>
      </c>
      <c r="J17" s="29">
        <f>SUM(J10:J16)</f>
        <v>613139</v>
      </c>
    </row>
    <row r="18" spans="1:10" ht="24" customHeight="1">
      <c r="A18" s="1" t="s">
        <v>30</v>
      </c>
      <c r="B18" s="37"/>
      <c r="C18" s="38"/>
      <c r="D18" s="18"/>
      <c r="E18" s="16"/>
      <c r="F18" s="18"/>
      <c r="G18" s="16"/>
      <c r="H18" s="18"/>
      <c r="I18" s="16"/>
      <c r="J18" s="18"/>
    </row>
    <row r="19" spans="1:10" ht="24" customHeight="1">
      <c r="A19" s="4" t="s">
        <v>31</v>
      </c>
      <c r="B19" s="37"/>
      <c r="C19" s="38"/>
      <c r="D19" s="49">
        <v>676817</v>
      </c>
      <c r="E19" s="49"/>
      <c r="F19" s="49">
        <v>666051</v>
      </c>
      <c r="G19" s="39"/>
      <c r="H19" s="39">
        <v>677487</v>
      </c>
      <c r="I19" s="39"/>
      <c r="J19" s="39">
        <v>666084</v>
      </c>
    </row>
    <row r="20" spans="1:10" ht="24" customHeight="1">
      <c r="A20" s="4" t="s">
        <v>112</v>
      </c>
      <c r="B20" s="37"/>
      <c r="C20" s="38"/>
      <c r="D20" s="49">
        <v>52343</v>
      </c>
      <c r="E20" s="49"/>
      <c r="F20" s="49">
        <v>42898</v>
      </c>
      <c r="G20" s="39"/>
      <c r="H20" s="39">
        <v>52343</v>
      </c>
      <c r="I20" s="39"/>
      <c r="J20" s="39">
        <v>42898</v>
      </c>
    </row>
    <row r="21" spans="1:10" ht="24" customHeight="1">
      <c r="A21" s="4" t="s">
        <v>32</v>
      </c>
      <c r="B21" s="36"/>
      <c r="C21" s="38"/>
      <c r="D21" s="49">
        <v>31506</v>
      </c>
      <c r="E21" s="49"/>
      <c r="F21" s="49">
        <v>38257</v>
      </c>
      <c r="G21" s="39"/>
      <c r="H21" s="39">
        <v>643</v>
      </c>
      <c r="I21" s="39"/>
      <c r="J21" s="39">
        <v>6658</v>
      </c>
    </row>
    <row r="22" spans="1:10" ht="24" customHeight="1">
      <c r="A22" s="4" t="s">
        <v>166</v>
      </c>
      <c r="B22" s="36"/>
      <c r="C22" s="38"/>
      <c r="D22" s="49">
        <v>14576</v>
      </c>
      <c r="E22" s="49"/>
      <c r="F22" s="49">
        <v>12635</v>
      </c>
      <c r="G22" s="39"/>
      <c r="H22" s="39">
        <v>0</v>
      </c>
      <c r="I22" s="39"/>
      <c r="J22" s="39">
        <v>0</v>
      </c>
    </row>
    <row r="23" spans="1:10" ht="24" customHeight="1">
      <c r="A23" s="4" t="s">
        <v>119</v>
      </c>
      <c r="B23" s="36"/>
      <c r="C23" s="38"/>
      <c r="D23" s="49">
        <v>1519</v>
      </c>
      <c r="E23" s="49"/>
      <c r="F23" s="49">
        <v>1742</v>
      </c>
      <c r="G23" s="39"/>
      <c r="H23" s="39">
        <v>0</v>
      </c>
      <c r="I23" s="39"/>
      <c r="J23" s="39">
        <v>0</v>
      </c>
    </row>
    <row r="24" spans="1:10" ht="24" customHeight="1">
      <c r="A24" s="4" t="s">
        <v>33</v>
      </c>
      <c r="B24" s="28"/>
      <c r="C24" s="38"/>
      <c r="D24" s="39">
        <v>51314</v>
      </c>
      <c r="E24" s="49"/>
      <c r="F24" s="39">
        <v>68075</v>
      </c>
      <c r="G24" s="39"/>
      <c r="H24" s="39">
        <v>26613</v>
      </c>
      <c r="I24" s="39"/>
      <c r="J24" s="39">
        <v>25173</v>
      </c>
    </row>
    <row r="25" spans="1:10" ht="24" customHeight="1">
      <c r="A25" s="4" t="s">
        <v>203</v>
      </c>
      <c r="B25" s="28"/>
      <c r="C25" s="38"/>
      <c r="D25" s="39">
        <v>0</v>
      </c>
      <c r="E25" s="49"/>
      <c r="F25" s="39">
        <v>11078</v>
      </c>
      <c r="G25" s="39"/>
      <c r="H25" s="39">
        <v>0</v>
      </c>
      <c r="I25" s="39"/>
      <c r="J25" s="39">
        <v>11415</v>
      </c>
    </row>
    <row r="26" spans="1:10" ht="24" customHeight="1">
      <c r="A26" s="4" t="s">
        <v>195</v>
      </c>
      <c r="B26" s="28"/>
      <c r="C26" s="38"/>
      <c r="D26" s="39">
        <v>6067</v>
      </c>
      <c r="E26" s="49"/>
      <c r="F26" s="39">
        <v>34574</v>
      </c>
      <c r="G26" s="39"/>
      <c r="H26" s="39">
        <v>4831</v>
      </c>
      <c r="I26" s="39"/>
      <c r="J26" s="39">
        <v>33318</v>
      </c>
    </row>
    <row r="27" spans="1:10" ht="24" customHeight="1">
      <c r="A27" s="1" t="s">
        <v>34</v>
      </c>
      <c r="B27" s="37"/>
      <c r="C27" s="38"/>
      <c r="D27" s="29">
        <f t="shared" ref="D27:E27" si="0">SUM(D19:D26)</f>
        <v>834142</v>
      </c>
      <c r="E27" s="16">
        <f t="shared" si="0"/>
        <v>0</v>
      </c>
      <c r="F27" s="29">
        <f>SUM(F19:F26)</f>
        <v>875310</v>
      </c>
      <c r="G27" s="16"/>
      <c r="H27" s="29">
        <f t="shared" ref="H27:I27" si="1">SUM(H19:H26)</f>
        <v>761917</v>
      </c>
      <c r="I27" s="16">
        <f t="shared" si="1"/>
        <v>0</v>
      </c>
      <c r="J27" s="29">
        <f>SUM(J19:J26)</f>
        <v>785546</v>
      </c>
    </row>
    <row r="28" spans="1:10" ht="24" customHeight="1">
      <c r="A28" s="1" t="s">
        <v>256</v>
      </c>
      <c r="B28" s="37"/>
      <c r="C28" s="38"/>
      <c r="D28" s="16">
        <f t="shared" ref="D28:E28" si="2">SUM(D17-D27)</f>
        <v>-22254</v>
      </c>
      <c r="E28" s="16">
        <f t="shared" si="2"/>
        <v>0</v>
      </c>
      <c r="F28" s="16">
        <f>SUM(F17-F27)</f>
        <v>-189155</v>
      </c>
      <c r="G28" s="16"/>
      <c r="H28" s="16">
        <f t="shared" ref="H28:I28" si="3">SUM(H17-H27)</f>
        <v>-31536</v>
      </c>
      <c r="I28" s="16">
        <f t="shared" si="3"/>
        <v>0</v>
      </c>
      <c r="J28" s="16">
        <f>SUM(J17-J27)</f>
        <v>-172407</v>
      </c>
    </row>
    <row r="29" spans="1:10" ht="24" customHeight="1">
      <c r="A29" s="111" t="s">
        <v>257</v>
      </c>
      <c r="B29" s="37">
        <v>11</v>
      </c>
      <c r="C29" s="38"/>
      <c r="D29" s="39">
        <v>-14093</v>
      </c>
      <c r="E29" s="16"/>
      <c r="F29" s="16">
        <v>-10</v>
      </c>
      <c r="G29" s="16"/>
      <c r="H29" s="16">
        <v>0</v>
      </c>
      <c r="I29" s="16"/>
      <c r="J29" s="16">
        <v>0</v>
      </c>
    </row>
    <row r="30" spans="1:10" ht="24" customHeight="1">
      <c r="A30" s="111" t="s">
        <v>204</v>
      </c>
      <c r="B30" s="37">
        <v>12</v>
      </c>
      <c r="C30" s="38"/>
      <c r="D30" s="39">
        <v>4586</v>
      </c>
      <c r="E30" s="16"/>
      <c r="F30" s="16">
        <v>8050</v>
      </c>
      <c r="G30" s="16"/>
      <c r="H30" s="16">
        <v>0</v>
      </c>
      <c r="I30" s="16"/>
      <c r="J30" s="16">
        <v>0</v>
      </c>
    </row>
    <row r="31" spans="1:10" ht="24" customHeight="1">
      <c r="A31" s="4" t="s">
        <v>148</v>
      </c>
      <c r="B31" s="37"/>
      <c r="C31" s="38"/>
      <c r="D31" s="39">
        <v>19749</v>
      </c>
      <c r="E31" s="39"/>
      <c r="F31" s="39">
        <v>15111</v>
      </c>
      <c r="G31" s="39"/>
      <c r="H31" s="39">
        <v>38017</v>
      </c>
      <c r="I31" s="39"/>
      <c r="J31" s="39">
        <v>28156</v>
      </c>
    </row>
    <row r="32" spans="1:10" ht="24" customHeight="1">
      <c r="A32" s="4" t="s">
        <v>35</v>
      </c>
      <c r="B32" s="37"/>
      <c r="C32" s="38"/>
      <c r="D32" s="41">
        <v>-16904</v>
      </c>
      <c r="E32" s="39"/>
      <c r="F32" s="41">
        <v>-10244</v>
      </c>
      <c r="G32" s="39"/>
      <c r="H32" s="41">
        <v>-12582</v>
      </c>
      <c r="I32" s="39"/>
      <c r="J32" s="41">
        <v>-6803</v>
      </c>
    </row>
    <row r="33" spans="1:15" ht="24" customHeight="1">
      <c r="A33" s="1" t="s">
        <v>258</v>
      </c>
      <c r="B33" s="37"/>
      <c r="C33" s="38"/>
      <c r="D33" s="39">
        <f>SUM(D28:D32)</f>
        <v>-28916</v>
      </c>
      <c r="E33" s="39">
        <f t="shared" ref="E33" si="4">SUM(E28:E32)</f>
        <v>0</v>
      </c>
      <c r="F33" s="39">
        <f>SUM(F28:F32)</f>
        <v>-176248</v>
      </c>
      <c r="G33" s="39"/>
      <c r="H33" s="39">
        <f t="shared" ref="H33:I33" si="5">SUM(H28:H32)</f>
        <v>-6101</v>
      </c>
      <c r="I33" s="39">
        <f t="shared" si="5"/>
        <v>0</v>
      </c>
      <c r="J33" s="39">
        <f>SUM(J28:J32)</f>
        <v>-151054</v>
      </c>
    </row>
    <row r="34" spans="1:15" ht="24" customHeight="1">
      <c r="A34" s="4" t="s">
        <v>192</v>
      </c>
      <c r="B34" s="37">
        <v>21</v>
      </c>
      <c r="C34" s="38"/>
      <c r="D34" s="102">
        <v>-2672</v>
      </c>
      <c r="E34" s="39"/>
      <c r="F34" s="41">
        <v>3963</v>
      </c>
      <c r="G34" s="39"/>
      <c r="H34" s="102">
        <v>883</v>
      </c>
      <c r="I34" s="39"/>
      <c r="J34" s="49">
        <v>7982</v>
      </c>
    </row>
    <row r="35" spans="1:15" ht="24" customHeight="1">
      <c r="A35" s="1" t="s">
        <v>143</v>
      </c>
      <c r="B35" s="37"/>
      <c r="C35" s="38"/>
      <c r="D35" s="29">
        <f t="shared" ref="D35:E35" si="6">SUM(D33:D34)</f>
        <v>-31588</v>
      </c>
      <c r="E35" s="16">
        <f t="shared" si="6"/>
        <v>0</v>
      </c>
      <c r="F35" s="29">
        <f>SUM(F33:F34)</f>
        <v>-172285</v>
      </c>
      <c r="G35" s="16"/>
      <c r="H35" s="29">
        <f t="shared" ref="H35:I35" si="7">SUM(H33:H34)</f>
        <v>-5218</v>
      </c>
      <c r="I35" s="16">
        <f t="shared" si="7"/>
        <v>0</v>
      </c>
      <c r="J35" s="29">
        <f>SUM(J33:J34)</f>
        <v>-143072</v>
      </c>
    </row>
    <row r="36" spans="1:15" ht="24" customHeight="1">
      <c r="A36" s="1"/>
      <c r="B36" s="37"/>
      <c r="C36" s="38"/>
      <c r="D36" s="16"/>
      <c r="E36" s="16"/>
      <c r="F36" s="16"/>
      <c r="G36" s="16"/>
      <c r="H36" s="16"/>
      <c r="I36" s="16"/>
      <c r="J36" s="16"/>
    </row>
    <row r="37" spans="1:15" ht="24" customHeight="1">
      <c r="A37" s="3" t="s">
        <v>133</v>
      </c>
      <c r="B37" s="37"/>
      <c r="C37" s="38"/>
      <c r="E37" s="38"/>
      <c r="F37" s="35"/>
      <c r="G37" s="35"/>
      <c r="I37" s="40"/>
      <c r="J37" s="40"/>
    </row>
    <row r="38" spans="1:15" ht="24" customHeight="1">
      <c r="J38" s="61" t="s">
        <v>77</v>
      </c>
    </row>
    <row r="39" spans="1:15" s="28" customFormat="1" ht="24" customHeight="1">
      <c r="A39" s="1" t="s">
        <v>50</v>
      </c>
      <c r="B39" s="2"/>
      <c r="C39" s="2"/>
      <c r="D39" s="2"/>
      <c r="E39" s="2"/>
      <c r="F39" s="2"/>
      <c r="G39" s="78"/>
      <c r="H39" s="2"/>
      <c r="I39" s="2"/>
      <c r="J39" s="2"/>
      <c r="K39" s="3"/>
      <c r="M39" s="3"/>
      <c r="O39" s="3"/>
    </row>
    <row r="40" spans="1:15" s="40" customFormat="1" ht="24" customHeight="1">
      <c r="A40" s="1" t="s">
        <v>149</v>
      </c>
      <c r="B40" s="26"/>
      <c r="C40" s="27"/>
      <c r="D40" s="2"/>
      <c r="E40" s="2"/>
      <c r="F40" s="2"/>
      <c r="G40" s="78"/>
      <c r="H40" s="2"/>
      <c r="I40" s="2"/>
      <c r="J40" s="2"/>
      <c r="K40" s="3"/>
      <c r="M40" s="3"/>
      <c r="O40" s="3"/>
    </row>
    <row r="41" spans="1:15" s="40" customFormat="1" ht="24" customHeight="1">
      <c r="A41" s="106" t="s">
        <v>218</v>
      </c>
      <c r="B41" s="26"/>
      <c r="C41" s="43"/>
      <c r="D41" s="43"/>
      <c r="E41" s="43"/>
      <c r="F41" s="43"/>
      <c r="G41" s="51"/>
      <c r="H41" s="43"/>
      <c r="I41" s="43"/>
      <c r="J41" s="43"/>
      <c r="M41" s="3"/>
      <c r="O41" s="3"/>
    </row>
    <row r="42" spans="1:15" s="40" customFormat="1" ht="24" customHeight="1">
      <c r="A42" s="28"/>
      <c r="B42" s="26"/>
      <c r="C42" s="43"/>
      <c r="D42" s="43"/>
      <c r="E42" s="43"/>
      <c r="F42" s="43"/>
      <c r="G42" s="51"/>
      <c r="H42" s="43"/>
      <c r="I42" s="43"/>
      <c r="J42" s="44" t="s">
        <v>145</v>
      </c>
      <c r="M42" s="3"/>
      <c r="O42" s="3"/>
    </row>
    <row r="43" spans="1:15" s="40" customFormat="1" ht="24" customHeight="1">
      <c r="A43" s="28"/>
      <c r="B43" s="8"/>
      <c r="C43" s="45"/>
      <c r="D43" s="46"/>
      <c r="E43" s="47" t="s">
        <v>0</v>
      </c>
      <c r="F43" s="46"/>
      <c r="G43" s="79"/>
      <c r="H43" s="46"/>
      <c r="I43" s="47" t="s">
        <v>1</v>
      </c>
      <c r="J43" s="46"/>
      <c r="M43" s="3"/>
      <c r="O43" s="3"/>
    </row>
    <row r="44" spans="1:15" ht="24" customHeight="1">
      <c r="A44" s="28"/>
      <c r="B44" s="30" t="s">
        <v>2</v>
      </c>
      <c r="C44" s="48"/>
      <c r="D44" s="9">
        <v>2023</v>
      </c>
      <c r="E44" s="10"/>
      <c r="F44" s="9">
        <v>2022</v>
      </c>
      <c r="G44" s="9"/>
      <c r="H44" s="9">
        <v>2023</v>
      </c>
      <c r="I44" s="10"/>
      <c r="J44" s="9">
        <v>2022</v>
      </c>
      <c r="K44" s="40"/>
    </row>
    <row r="45" spans="1:15" ht="24" customHeight="1">
      <c r="A45" s="1" t="s">
        <v>62</v>
      </c>
      <c r="B45" s="37"/>
      <c r="C45" s="38"/>
      <c r="D45" s="39"/>
      <c r="E45" s="39"/>
      <c r="F45" s="39"/>
      <c r="G45" s="39"/>
      <c r="H45" s="39"/>
      <c r="I45" s="39"/>
      <c r="J45" s="39"/>
    </row>
    <row r="46" spans="1:15" ht="24" customHeight="1">
      <c r="A46" s="121" t="s">
        <v>233</v>
      </c>
      <c r="B46" s="37"/>
      <c r="C46" s="38"/>
      <c r="D46" s="39"/>
      <c r="E46" s="39"/>
      <c r="F46" s="39"/>
      <c r="G46" s="39"/>
      <c r="H46" s="39"/>
      <c r="I46" s="39"/>
      <c r="J46" s="39"/>
    </row>
    <row r="47" spans="1:15" ht="24" customHeight="1">
      <c r="A47" s="121" t="s">
        <v>150</v>
      </c>
      <c r="B47" s="37"/>
      <c r="C47" s="38"/>
      <c r="D47" s="39"/>
      <c r="E47" s="39"/>
      <c r="F47" s="39"/>
      <c r="G47" s="39"/>
      <c r="H47" s="39"/>
      <c r="I47" s="39"/>
      <c r="J47" s="39"/>
    </row>
    <row r="48" spans="1:15" ht="24" customHeight="1">
      <c r="A48" s="120" t="s">
        <v>234</v>
      </c>
      <c r="B48" s="37"/>
      <c r="C48" s="38"/>
      <c r="D48" s="39"/>
      <c r="E48" s="39"/>
      <c r="F48" s="39"/>
      <c r="G48" s="39"/>
      <c r="H48" s="39"/>
      <c r="I48" s="39"/>
      <c r="J48" s="39"/>
    </row>
    <row r="49" spans="1:15" ht="24" customHeight="1">
      <c r="A49" s="120" t="s">
        <v>235</v>
      </c>
      <c r="B49" s="37"/>
      <c r="C49" s="38"/>
      <c r="D49" s="39">
        <v>-704</v>
      </c>
      <c r="E49" s="39"/>
      <c r="F49" s="39">
        <v>0</v>
      </c>
      <c r="G49" s="39"/>
      <c r="H49" s="39">
        <v>0</v>
      </c>
      <c r="I49" s="39"/>
      <c r="J49" s="39">
        <v>0</v>
      </c>
    </row>
    <row r="50" spans="1:15" ht="24" customHeight="1">
      <c r="A50" s="4" t="s">
        <v>259</v>
      </c>
      <c r="B50" s="37"/>
      <c r="C50" s="38"/>
      <c r="D50" s="39"/>
      <c r="E50" s="39"/>
      <c r="F50" s="39"/>
      <c r="G50" s="39"/>
      <c r="H50" s="39"/>
      <c r="I50" s="39"/>
      <c r="J50" s="39"/>
    </row>
    <row r="51" spans="1:15" ht="24" customHeight="1">
      <c r="A51" s="4" t="s">
        <v>260</v>
      </c>
      <c r="B51" s="37"/>
      <c r="C51" s="38"/>
      <c r="D51" s="128">
        <v>40767</v>
      </c>
      <c r="E51" s="88"/>
      <c r="F51" s="39">
        <v>0</v>
      </c>
      <c r="G51" s="39"/>
      <c r="H51" s="39">
        <v>0</v>
      </c>
      <c r="I51" s="39"/>
      <c r="J51" s="39">
        <v>0</v>
      </c>
    </row>
    <row r="52" spans="1:15" ht="24" customHeight="1">
      <c r="A52" s="123" t="s">
        <v>139</v>
      </c>
      <c r="B52" s="37"/>
      <c r="C52" s="38"/>
      <c r="D52" s="128"/>
      <c r="E52" s="88"/>
      <c r="F52" s="39"/>
      <c r="G52" s="39"/>
      <c r="H52" s="39"/>
      <c r="I52" s="39"/>
      <c r="J52" s="39"/>
    </row>
    <row r="53" spans="1:15" ht="24" customHeight="1">
      <c r="A53" s="123" t="s">
        <v>150</v>
      </c>
      <c r="B53" s="37"/>
      <c r="C53" s="38"/>
      <c r="D53" s="128"/>
      <c r="E53" s="88"/>
      <c r="F53" s="39"/>
      <c r="G53" s="39"/>
      <c r="H53" s="39"/>
      <c r="I53" s="39"/>
      <c r="J53" s="39"/>
    </row>
    <row r="54" spans="1:15" ht="24" customHeight="1">
      <c r="A54" s="4" t="s">
        <v>261</v>
      </c>
      <c r="B54" s="37"/>
      <c r="C54" s="38"/>
      <c r="D54" s="87"/>
      <c r="E54" s="88"/>
      <c r="F54" s="87"/>
      <c r="G54" s="88"/>
      <c r="H54" s="89"/>
      <c r="I54" s="88"/>
      <c r="J54" s="89"/>
    </row>
    <row r="55" spans="1:15" ht="24" customHeight="1">
      <c r="A55" s="4" t="s">
        <v>176</v>
      </c>
      <c r="B55" s="37"/>
      <c r="C55" s="38"/>
      <c r="D55" s="90">
        <v>-9074</v>
      </c>
      <c r="E55" s="91"/>
      <c r="F55" s="90">
        <v>-14777</v>
      </c>
      <c r="G55" s="91"/>
      <c r="H55" s="90">
        <v>-9074</v>
      </c>
      <c r="I55" s="91"/>
      <c r="J55" s="90">
        <v>-14777</v>
      </c>
    </row>
    <row r="56" spans="1:15" ht="24" customHeight="1">
      <c r="A56" s="1" t="s">
        <v>68</v>
      </c>
      <c r="B56" s="37"/>
      <c r="C56" s="38"/>
      <c r="D56" s="65">
        <f>SUM(D49:D55)</f>
        <v>30989</v>
      </c>
      <c r="E56" s="39"/>
      <c r="F56" s="65">
        <f>SUM(F49:F55)</f>
        <v>-14777</v>
      </c>
      <c r="G56" s="39"/>
      <c r="H56" s="65">
        <f>SUM(H49:H55)</f>
        <v>-9074</v>
      </c>
      <c r="I56" s="39"/>
      <c r="J56" s="65">
        <f>SUM(J49:J55)</f>
        <v>-14777</v>
      </c>
    </row>
    <row r="57" spans="1:15" ht="24" customHeight="1">
      <c r="A57" s="1"/>
      <c r="B57" s="37"/>
      <c r="C57" s="38"/>
      <c r="D57" s="39"/>
      <c r="E57" s="39"/>
      <c r="F57" s="39"/>
      <c r="G57" s="39"/>
      <c r="H57" s="39"/>
      <c r="I57" s="39"/>
      <c r="J57" s="39"/>
    </row>
    <row r="58" spans="1:15" s="40" customFormat="1" ht="24" customHeight="1" thickBot="1">
      <c r="A58" s="1" t="s">
        <v>67</v>
      </c>
      <c r="B58" s="37"/>
      <c r="C58" s="38"/>
      <c r="D58" s="72">
        <f>D35+D56</f>
        <v>-599</v>
      </c>
      <c r="E58" s="31"/>
      <c r="F58" s="72">
        <f>F35+F56</f>
        <v>-187062</v>
      </c>
      <c r="G58" s="60"/>
      <c r="H58" s="72">
        <f>H35+H56</f>
        <v>-14292</v>
      </c>
      <c r="I58" s="31"/>
      <c r="J58" s="72">
        <f>J35+J56</f>
        <v>-157849</v>
      </c>
      <c r="K58" s="3"/>
      <c r="M58" s="3"/>
      <c r="O58" s="3"/>
    </row>
    <row r="59" spans="1:15" s="40" customFormat="1" ht="24" customHeight="1" thickTop="1">
      <c r="A59" s="1"/>
      <c r="B59" s="37"/>
      <c r="C59" s="38"/>
      <c r="D59" s="60"/>
      <c r="E59" s="31"/>
      <c r="F59" s="60"/>
      <c r="G59" s="60"/>
      <c r="H59" s="60"/>
      <c r="I59" s="31"/>
      <c r="J59" s="60"/>
      <c r="K59" s="3"/>
      <c r="M59" s="3"/>
      <c r="O59" s="3"/>
    </row>
    <row r="60" spans="1:15" ht="24" customHeight="1">
      <c r="A60" s="76" t="s">
        <v>113</v>
      </c>
      <c r="B60" s="37"/>
      <c r="C60" s="38"/>
      <c r="D60" s="60"/>
      <c r="E60" s="31"/>
      <c r="F60" s="60"/>
      <c r="G60" s="60"/>
      <c r="H60" s="60"/>
      <c r="I60" s="31"/>
      <c r="J60" s="60"/>
    </row>
    <row r="61" spans="1:15" ht="24" customHeight="1" thickBot="1">
      <c r="A61" s="77" t="s">
        <v>106</v>
      </c>
      <c r="B61" s="37"/>
      <c r="C61" s="38"/>
      <c r="D61" s="60">
        <f>D63-D62</f>
        <v>-25201</v>
      </c>
      <c r="E61" s="60">
        <f t="shared" ref="E61" si="8">E63-E62</f>
        <v>0</v>
      </c>
      <c r="F61" s="60">
        <f>F63-F62</f>
        <v>-162914</v>
      </c>
      <c r="G61" s="60"/>
      <c r="H61" s="72">
        <f>H35</f>
        <v>-5218</v>
      </c>
      <c r="I61" s="31"/>
      <c r="J61" s="72">
        <f>J35</f>
        <v>-143072</v>
      </c>
    </row>
    <row r="62" spans="1:15" ht="24" customHeight="1" thickTop="1">
      <c r="A62" s="77" t="s">
        <v>158</v>
      </c>
      <c r="B62" s="37"/>
      <c r="C62" s="38"/>
      <c r="D62" s="60">
        <v>-6387</v>
      </c>
      <c r="E62" s="31"/>
      <c r="F62" s="60">
        <v>-9371</v>
      </c>
      <c r="G62" s="60"/>
    </row>
    <row r="63" spans="1:15" ht="24" customHeight="1" thickBot="1">
      <c r="A63" s="77"/>
      <c r="B63" s="37"/>
      <c r="C63" s="38"/>
      <c r="D63" s="42">
        <f>D35</f>
        <v>-31588</v>
      </c>
      <c r="E63" s="31"/>
      <c r="F63" s="42">
        <f>F35</f>
        <v>-172285</v>
      </c>
      <c r="G63" s="60"/>
      <c r="H63" s="60"/>
      <c r="I63" s="31"/>
      <c r="J63" s="60"/>
    </row>
    <row r="64" spans="1:15" ht="24" customHeight="1" thickTop="1">
      <c r="A64" s="76" t="s">
        <v>107</v>
      </c>
      <c r="B64" s="37"/>
      <c r="C64" s="38"/>
      <c r="D64" s="60"/>
      <c r="E64" s="31"/>
      <c r="F64" s="60"/>
      <c r="G64" s="60"/>
      <c r="H64" s="60"/>
      <c r="I64" s="31"/>
      <c r="J64" s="60"/>
    </row>
    <row r="65" spans="1:15" ht="24" customHeight="1" thickBot="1">
      <c r="A65" s="77" t="s">
        <v>106</v>
      </c>
      <c r="B65" s="37"/>
      <c r="C65" s="38"/>
      <c r="D65" s="60">
        <f>D67-D66</f>
        <v>5788</v>
      </c>
      <c r="E65" s="31"/>
      <c r="F65" s="60">
        <f>F67-F66</f>
        <v>-177691</v>
      </c>
      <c r="G65" s="60"/>
      <c r="H65" s="72">
        <f>H58</f>
        <v>-14292</v>
      </c>
      <c r="I65" s="31"/>
      <c r="J65" s="72">
        <f>J58</f>
        <v>-157849</v>
      </c>
    </row>
    <row r="66" spans="1:15" ht="24" customHeight="1" thickTop="1">
      <c r="A66" s="77" t="s">
        <v>158</v>
      </c>
      <c r="B66" s="37"/>
      <c r="C66" s="38"/>
      <c r="D66" s="60">
        <v>-6387</v>
      </c>
      <c r="E66" s="31"/>
      <c r="F66" s="60">
        <f>F62</f>
        <v>-9371</v>
      </c>
      <c r="G66" s="60"/>
    </row>
    <row r="67" spans="1:15" ht="24" customHeight="1" thickBot="1">
      <c r="A67" s="4"/>
      <c r="B67" s="37"/>
      <c r="C67" s="38"/>
      <c r="D67" s="42">
        <f>D58</f>
        <v>-599</v>
      </c>
      <c r="E67" s="31"/>
      <c r="F67" s="42">
        <f>F58</f>
        <v>-187062</v>
      </c>
      <c r="G67" s="60"/>
      <c r="H67" s="60"/>
      <c r="I67" s="31"/>
      <c r="J67" s="60"/>
    </row>
    <row r="68" spans="1:15" ht="24" customHeight="1" thickTop="1">
      <c r="A68" s="4"/>
      <c r="B68" s="37"/>
      <c r="C68" s="38"/>
      <c r="D68" s="60"/>
      <c r="E68" s="31"/>
      <c r="F68" s="60"/>
      <c r="G68" s="60"/>
      <c r="H68" s="60"/>
      <c r="I68" s="31"/>
      <c r="J68" s="60"/>
    </row>
    <row r="69" spans="1:15" s="40" customFormat="1" ht="24" customHeight="1">
      <c r="A69" s="1" t="s">
        <v>146</v>
      </c>
      <c r="B69" s="37">
        <v>22</v>
      </c>
      <c r="C69" s="38"/>
      <c r="D69" s="35"/>
      <c r="E69" s="38"/>
      <c r="F69" s="35"/>
      <c r="G69" s="35"/>
      <c r="M69" s="3"/>
      <c r="O69" s="3"/>
    </row>
    <row r="70" spans="1:15" s="40" customFormat="1" ht="24" customHeight="1">
      <c r="A70" s="4" t="s">
        <v>108</v>
      </c>
      <c r="B70" s="37"/>
      <c r="C70" s="38"/>
      <c r="D70" s="35"/>
      <c r="E70" s="38"/>
      <c r="F70" s="35"/>
      <c r="G70" s="35"/>
      <c r="M70" s="3"/>
      <c r="O70" s="3"/>
    </row>
    <row r="71" spans="1:15" s="40" customFormat="1" ht="24" customHeight="1" thickBot="1">
      <c r="A71" s="40" t="s">
        <v>124</v>
      </c>
      <c r="B71" s="37"/>
      <c r="C71" s="38"/>
      <c r="D71" s="93">
        <f>SUM(D61/1598650)</f>
        <v>-1.5763925812404215E-2</v>
      </c>
      <c r="E71" s="67"/>
      <c r="F71" s="93">
        <f>SUM(F61/1598650)</f>
        <v>-0.10190723422888062</v>
      </c>
      <c r="G71" s="73">
        <f t="shared" ref="G71" si="9">SUM(G61/1624831)</f>
        <v>0</v>
      </c>
      <c r="H71" s="93">
        <f>SUM(H61/1598650)</f>
        <v>-3.2640040033778501E-3</v>
      </c>
      <c r="I71" s="74"/>
      <c r="J71" s="93">
        <f>SUM(J61/1598650)</f>
        <v>-8.9495511838113412E-2</v>
      </c>
      <c r="M71" s="3"/>
      <c r="O71" s="3"/>
    </row>
    <row r="72" spans="1:15" ht="24" customHeight="1" thickTop="1">
      <c r="A72" s="22"/>
    </row>
    <row r="73" spans="1:15" ht="24" customHeight="1">
      <c r="A73" s="3" t="s">
        <v>133</v>
      </c>
      <c r="B73" s="4"/>
      <c r="C73" s="4"/>
    </row>
    <row r="74" spans="1:15" ht="24" customHeight="1">
      <c r="J74" s="61" t="s">
        <v>77</v>
      </c>
    </row>
    <row r="75" spans="1:15" s="28" customFormat="1" ht="24" customHeight="1">
      <c r="A75" s="1" t="s">
        <v>50</v>
      </c>
      <c r="B75" s="2"/>
      <c r="C75" s="2"/>
      <c r="D75" s="2"/>
      <c r="E75" s="2"/>
      <c r="F75" s="2"/>
      <c r="G75" s="78"/>
      <c r="H75" s="2"/>
      <c r="I75" s="2"/>
      <c r="J75" s="2"/>
      <c r="K75" s="3"/>
      <c r="M75" s="3"/>
      <c r="O75" s="3"/>
    </row>
    <row r="76" spans="1:15" s="40" customFormat="1" ht="24" customHeight="1">
      <c r="A76" s="1" t="s">
        <v>147</v>
      </c>
      <c r="B76" s="26"/>
      <c r="C76" s="27"/>
      <c r="D76" s="2"/>
      <c r="E76" s="2"/>
      <c r="F76" s="2"/>
      <c r="G76" s="78"/>
      <c r="H76" s="2"/>
      <c r="I76" s="2"/>
      <c r="J76" s="2"/>
      <c r="K76" s="3"/>
      <c r="M76" s="3"/>
      <c r="O76" s="3"/>
    </row>
    <row r="77" spans="1:15" s="40" customFormat="1" ht="24" customHeight="1">
      <c r="A77" s="106" t="s">
        <v>219</v>
      </c>
      <c r="B77" s="26"/>
      <c r="C77" s="43"/>
      <c r="D77" s="43"/>
      <c r="E77" s="43"/>
      <c r="F77" s="43"/>
      <c r="G77" s="51"/>
      <c r="H77" s="43"/>
      <c r="I77" s="43"/>
      <c r="J77" s="43"/>
      <c r="M77" s="3"/>
      <c r="O77" s="3"/>
    </row>
    <row r="78" spans="1:15" s="40" customFormat="1" ht="24" customHeight="1">
      <c r="A78" s="28"/>
      <c r="B78" s="26"/>
      <c r="C78" s="43"/>
      <c r="D78" s="43"/>
      <c r="E78" s="43"/>
      <c r="F78" s="43"/>
      <c r="G78" s="51"/>
      <c r="H78" s="43"/>
      <c r="I78" s="43"/>
      <c r="J78" s="44" t="s">
        <v>145</v>
      </c>
      <c r="M78" s="3"/>
      <c r="O78" s="3"/>
    </row>
    <row r="79" spans="1:15" s="40" customFormat="1" ht="24" customHeight="1">
      <c r="A79" s="28"/>
      <c r="B79" s="8"/>
      <c r="C79" s="45"/>
      <c r="D79" s="46"/>
      <c r="E79" s="47" t="s">
        <v>0</v>
      </c>
      <c r="F79" s="46"/>
      <c r="G79" s="79"/>
      <c r="H79" s="46"/>
      <c r="I79" s="47" t="s">
        <v>1</v>
      </c>
      <c r="J79" s="46"/>
      <c r="M79" s="3"/>
      <c r="O79" s="3"/>
    </row>
    <row r="80" spans="1:15" ht="24" customHeight="1">
      <c r="A80" s="28"/>
      <c r="B80" s="30" t="s">
        <v>2</v>
      </c>
      <c r="C80" s="48"/>
      <c r="D80" s="9">
        <v>2023</v>
      </c>
      <c r="E80" s="10"/>
      <c r="F80" s="9">
        <v>2022</v>
      </c>
      <c r="G80" s="9"/>
      <c r="H80" s="9">
        <v>2023</v>
      </c>
      <c r="I80" s="10"/>
      <c r="J80" s="9">
        <v>2022</v>
      </c>
      <c r="K80" s="40"/>
    </row>
    <row r="81" spans="1:10" ht="24" customHeight="1">
      <c r="A81" s="1" t="s">
        <v>61</v>
      </c>
      <c r="B81" s="30"/>
      <c r="C81" s="48"/>
      <c r="D81" s="9"/>
      <c r="E81" s="10"/>
      <c r="F81" s="9"/>
      <c r="G81" s="9"/>
      <c r="H81" s="9"/>
      <c r="I81" s="10"/>
      <c r="J81" s="9"/>
    </row>
    <row r="82" spans="1:10" ht="24" customHeight="1">
      <c r="A82" s="1" t="s">
        <v>26</v>
      </c>
      <c r="B82" s="36"/>
      <c r="C82" s="108"/>
      <c r="D82" s="31"/>
      <c r="E82" s="18"/>
      <c r="F82" s="31"/>
      <c r="G82" s="16"/>
      <c r="H82" s="31"/>
      <c r="I82" s="18"/>
      <c r="J82" s="31"/>
    </row>
    <row r="83" spans="1:10" ht="24" customHeight="1">
      <c r="A83" s="4" t="s">
        <v>27</v>
      </c>
      <c r="B83" s="36"/>
      <c r="C83" s="108"/>
      <c r="D83" s="49">
        <v>1462919</v>
      </c>
      <c r="E83" s="49"/>
      <c r="F83" s="49">
        <v>1264319</v>
      </c>
      <c r="G83" s="39"/>
      <c r="H83" s="16">
        <v>1462919</v>
      </c>
      <c r="I83" s="49"/>
      <c r="J83" s="49">
        <v>1264319</v>
      </c>
    </row>
    <row r="84" spans="1:10" ht="24" customHeight="1">
      <c r="A84" s="4" t="s">
        <v>254</v>
      </c>
      <c r="B84" s="36"/>
      <c r="C84" s="108"/>
      <c r="D84" s="49">
        <v>137478</v>
      </c>
      <c r="E84" s="49"/>
      <c r="F84" s="49">
        <v>174492</v>
      </c>
      <c r="G84" s="39"/>
      <c r="H84" s="16">
        <v>6285</v>
      </c>
      <c r="I84" s="49"/>
      <c r="J84" s="49">
        <v>57076</v>
      </c>
    </row>
    <row r="85" spans="1:10" ht="24" customHeight="1">
      <c r="A85" s="4" t="s">
        <v>255</v>
      </c>
      <c r="B85" s="36"/>
      <c r="C85" s="108"/>
      <c r="D85" s="49">
        <v>62429</v>
      </c>
      <c r="E85" s="49"/>
      <c r="F85" s="49">
        <v>51007</v>
      </c>
      <c r="G85" s="39"/>
      <c r="H85" s="16">
        <v>0</v>
      </c>
      <c r="I85" s="49"/>
      <c r="J85" s="16" t="s">
        <v>193</v>
      </c>
    </row>
    <row r="86" spans="1:10" ht="24" customHeight="1">
      <c r="A86" s="4" t="s">
        <v>97</v>
      </c>
      <c r="B86" s="36"/>
      <c r="C86" s="108"/>
      <c r="D86" s="49"/>
      <c r="E86" s="18"/>
      <c r="F86" s="49"/>
      <c r="G86" s="16"/>
      <c r="H86" s="16"/>
      <c r="I86" s="16"/>
      <c r="J86" s="16"/>
    </row>
    <row r="87" spans="1:10" ht="24" customHeight="1">
      <c r="A87" s="4" t="s">
        <v>52</v>
      </c>
      <c r="B87" s="36"/>
      <c r="C87" s="108"/>
      <c r="D87" s="49">
        <v>12963</v>
      </c>
      <c r="E87" s="18"/>
      <c r="F87" s="49">
        <v>16203</v>
      </c>
      <c r="G87" s="16"/>
      <c r="H87" s="16">
        <v>22154</v>
      </c>
      <c r="I87" s="16"/>
      <c r="J87" s="16">
        <v>21448</v>
      </c>
    </row>
    <row r="88" spans="1:10" ht="24" customHeight="1">
      <c r="A88" s="4" t="s">
        <v>202</v>
      </c>
      <c r="B88" s="36"/>
      <c r="C88" s="108"/>
      <c r="D88" s="49">
        <v>98618</v>
      </c>
      <c r="E88" s="18"/>
      <c r="F88" s="49">
        <v>0</v>
      </c>
      <c r="G88" s="16"/>
      <c r="H88" s="16">
        <v>99279</v>
      </c>
      <c r="I88" s="16"/>
      <c r="J88" s="16">
        <v>0</v>
      </c>
    </row>
    <row r="89" spans="1:10" ht="24" customHeight="1">
      <c r="A89" s="4" t="s">
        <v>28</v>
      </c>
      <c r="B89" s="37"/>
      <c r="C89" s="38"/>
      <c r="D89" s="49">
        <v>16005</v>
      </c>
      <c r="E89" s="39"/>
      <c r="F89" s="49">
        <v>18233</v>
      </c>
      <c r="G89" s="39"/>
      <c r="H89" s="16">
        <v>17814</v>
      </c>
      <c r="I89" s="39"/>
      <c r="J89" s="39">
        <v>12380</v>
      </c>
    </row>
    <row r="90" spans="1:10" ht="24" customHeight="1">
      <c r="A90" s="1" t="s">
        <v>29</v>
      </c>
      <c r="B90" s="37"/>
      <c r="C90" s="38"/>
      <c r="D90" s="65">
        <f>SUM(D83:D89)</f>
        <v>1790412</v>
      </c>
      <c r="E90" s="39">
        <f>SUM(E83:E89)</f>
        <v>0</v>
      </c>
      <c r="F90" s="65">
        <f>SUM(F83:F89)</f>
        <v>1524254</v>
      </c>
      <c r="G90" s="16"/>
      <c r="H90" s="29">
        <f>SUM(H83:H89)</f>
        <v>1608451</v>
      </c>
      <c r="I90" s="16">
        <f>SUM(I83:I89)</f>
        <v>0</v>
      </c>
      <c r="J90" s="29">
        <f>SUM(J83:J89)</f>
        <v>1355223</v>
      </c>
    </row>
    <row r="91" spans="1:10" ht="24" customHeight="1">
      <c r="A91" s="1" t="s">
        <v>30</v>
      </c>
      <c r="B91" s="37"/>
      <c r="C91" s="38"/>
      <c r="D91" s="49"/>
      <c r="E91" s="16"/>
      <c r="F91" s="49"/>
      <c r="G91" s="16"/>
      <c r="H91" s="49"/>
      <c r="I91" s="16"/>
      <c r="J91" s="18"/>
    </row>
    <row r="92" spans="1:10" ht="24" customHeight="1">
      <c r="A92" s="4" t="s">
        <v>31</v>
      </c>
      <c r="B92" s="37"/>
      <c r="C92" s="38"/>
      <c r="D92" s="49">
        <v>1367801</v>
      </c>
      <c r="E92" s="49"/>
      <c r="F92" s="49">
        <v>1271973</v>
      </c>
      <c r="G92" s="39"/>
      <c r="H92" s="16">
        <v>1369010</v>
      </c>
      <c r="I92" s="39"/>
      <c r="J92" s="49">
        <v>1272054</v>
      </c>
    </row>
    <row r="93" spans="1:10" ht="24" customHeight="1">
      <c r="A93" s="4" t="s">
        <v>112</v>
      </c>
      <c r="B93" s="37"/>
      <c r="C93" s="38"/>
      <c r="D93" s="49">
        <v>107062</v>
      </c>
      <c r="E93" s="49"/>
      <c r="F93" s="49">
        <v>85498</v>
      </c>
      <c r="G93" s="39"/>
      <c r="H93" s="16">
        <v>107062</v>
      </c>
      <c r="I93" s="39"/>
      <c r="J93" s="49">
        <v>85498</v>
      </c>
    </row>
    <row r="94" spans="1:10" ht="24" customHeight="1">
      <c r="A94" s="4" t="s">
        <v>32</v>
      </c>
      <c r="B94" s="36"/>
      <c r="C94" s="38"/>
      <c r="D94" s="49">
        <v>80458</v>
      </c>
      <c r="E94" s="49"/>
      <c r="F94" s="49">
        <v>94695</v>
      </c>
      <c r="G94" s="39"/>
      <c r="H94" s="16">
        <v>2325</v>
      </c>
      <c r="I94" s="39"/>
      <c r="J94" s="49">
        <v>15204</v>
      </c>
    </row>
    <row r="95" spans="1:10" ht="24" customHeight="1">
      <c r="A95" s="4" t="s">
        <v>166</v>
      </c>
      <c r="B95" s="36"/>
      <c r="C95" s="38"/>
      <c r="D95" s="49">
        <v>28020</v>
      </c>
      <c r="E95" s="49"/>
      <c r="F95" s="49">
        <v>23703</v>
      </c>
      <c r="G95" s="39"/>
      <c r="H95" s="16">
        <v>0</v>
      </c>
      <c r="I95" s="39"/>
      <c r="J95" s="16" t="s">
        <v>193</v>
      </c>
    </row>
    <row r="96" spans="1:10" ht="24" customHeight="1">
      <c r="A96" s="4" t="s">
        <v>119</v>
      </c>
      <c r="B96" s="36"/>
      <c r="C96" s="38"/>
      <c r="D96" s="49">
        <v>3205</v>
      </c>
      <c r="E96" s="49"/>
      <c r="F96" s="49">
        <v>3877</v>
      </c>
      <c r="G96" s="39"/>
      <c r="H96" s="16">
        <v>0</v>
      </c>
      <c r="I96" s="39"/>
      <c r="J96" s="16" t="s">
        <v>193</v>
      </c>
    </row>
    <row r="97" spans="1:10" ht="24" customHeight="1">
      <c r="A97" s="4" t="s">
        <v>33</v>
      </c>
      <c r="B97" s="28"/>
      <c r="C97" s="38"/>
      <c r="D97" s="49">
        <v>106546</v>
      </c>
      <c r="E97" s="49"/>
      <c r="F97" s="49">
        <v>170114</v>
      </c>
      <c r="G97" s="39"/>
      <c r="H97" s="16">
        <v>56612</v>
      </c>
      <c r="I97" s="39"/>
      <c r="J97" s="49">
        <v>51026</v>
      </c>
    </row>
    <row r="98" spans="1:10" ht="24" customHeight="1">
      <c r="A98" s="4" t="s">
        <v>203</v>
      </c>
      <c r="B98" s="28"/>
      <c r="C98" s="38"/>
      <c r="D98" s="49">
        <v>0</v>
      </c>
      <c r="E98" s="49"/>
      <c r="F98" s="49">
        <v>2509</v>
      </c>
      <c r="G98" s="39"/>
      <c r="H98" s="16">
        <v>0</v>
      </c>
      <c r="I98" s="39"/>
      <c r="J98" s="49">
        <v>3856</v>
      </c>
    </row>
    <row r="99" spans="1:10" ht="24" customHeight="1">
      <c r="A99" s="4" t="s">
        <v>195</v>
      </c>
      <c r="B99" s="28"/>
      <c r="C99" s="38"/>
      <c r="D99" s="49">
        <v>0</v>
      </c>
      <c r="E99" s="49"/>
      <c r="F99" s="49">
        <v>72164</v>
      </c>
      <c r="G99" s="39"/>
      <c r="H99" s="16">
        <v>0</v>
      </c>
      <c r="I99" s="39"/>
      <c r="J99" s="49">
        <v>68539</v>
      </c>
    </row>
    <row r="100" spans="1:10" ht="24" customHeight="1">
      <c r="A100" s="4" t="s">
        <v>205</v>
      </c>
      <c r="B100" s="28"/>
      <c r="C100" s="38"/>
      <c r="D100" s="49">
        <v>0</v>
      </c>
      <c r="E100" s="49"/>
      <c r="F100" s="49">
        <v>2984</v>
      </c>
      <c r="G100" s="39"/>
      <c r="H100" s="16">
        <v>0</v>
      </c>
      <c r="I100" s="39"/>
      <c r="J100" s="49">
        <v>3144</v>
      </c>
    </row>
    <row r="101" spans="1:10" ht="24" customHeight="1">
      <c r="A101" s="1" t="s">
        <v>34</v>
      </c>
      <c r="B101" s="37"/>
      <c r="C101" s="38"/>
      <c r="D101" s="65">
        <f t="shared" ref="D101:E101" si="10">SUM(D92:D100)</f>
        <v>1693092</v>
      </c>
      <c r="E101" s="39">
        <f t="shared" si="10"/>
        <v>0</v>
      </c>
      <c r="F101" s="65">
        <f>SUM(F92:F100)</f>
        <v>1727517</v>
      </c>
      <c r="G101" s="16"/>
      <c r="H101" s="29">
        <f>SUM(H92:H100)</f>
        <v>1535009</v>
      </c>
      <c r="I101" s="16">
        <f t="shared" ref="I101" si="11">SUM(I92:I100)</f>
        <v>0</v>
      </c>
      <c r="J101" s="29">
        <f>SUM(J92:J100)</f>
        <v>1499321</v>
      </c>
    </row>
    <row r="102" spans="1:10" ht="24" customHeight="1">
      <c r="A102" s="1" t="s">
        <v>167</v>
      </c>
      <c r="B102" s="37"/>
      <c r="C102" s="38"/>
      <c r="D102" s="49">
        <f>D90-D101</f>
        <v>97320</v>
      </c>
      <c r="E102" s="16"/>
      <c r="F102" s="49">
        <f>SUM(F90-F101)</f>
        <v>-203263</v>
      </c>
      <c r="G102" s="16"/>
      <c r="H102" s="49">
        <f>H90-H101</f>
        <v>73442</v>
      </c>
      <c r="I102" s="16"/>
      <c r="J102" s="49">
        <f>SUM(J90-J101)</f>
        <v>-144098</v>
      </c>
    </row>
    <row r="103" spans="1:10" ht="24" customHeight="1">
      <c r="A103" s="111" t="s">
        <v>257</v>
      </c>
      <c r="B103" s="37">
        <v>11</v>
      </c>
      <c r="C103" s="38"/>
      <c r="D103" s="49">
        <v>-13940</v>
      </c>
      <c r="E103" s="16"/>
      <c r="F103" s="49">
        <v>-10</v>
      </c>
      <c r="G103" s="16"/>
      <c r="H103" s="39">
        <v>0</v>
      </c>
      <c r="I103" s="16"/>
      <c r="J103" s="49">
        <v>0</v>
      </c>
    </row>
    <row r="104" spans="1:10" s="113" customFormat="1" ht="24" customHeight="1">
      <c r="A104" s="111" t="s">
        <v>204</v>
      </c>
      <c r="B104" s="55">
        <v>12</v>
      </c>
      <c r="C104" s="112"/>
      <c r="D104" s="39">
        <v>9256</v>
      </c>
      <c r="E104" s="18"/>
      <c r="F104" s="18">
        <v>16002</v>
      </c>
      <c r="G104" s="18"/>
      <c r="H104" s="18">
        <v>0</v>
      </c>
      <c r="I104" s="18"/>
      <c r="J104" s="18">
        <v>0</v>
      </c>
    </row>
    <row r="105" spans="1:10" ht="24" customHeight="1">
      <c r="A105" s="4" t="s">
        <v>148</v>
      </c>
      <c r="B105" s="37"/>
      <c r="C105" s="38"/>
      <c r="D105" s="39">
        <v>34895</v>
      </c>
      <c r="E105" s="16"/>
      <c r="F105" s="49">
        <v>30212</v>
      </c>
      <c r="G105" s="16"/>
      <c r="H105" s="39">
        <v>69316</v>
      </c>
      <c r="I105" s="16"/>
      <c r="J105" s="49">
        <v>56674</v>
      </c>
    </row>
    <row r="106" spans="1:10" ht="24" customHeight="1">
      <c r="A106" s="4" t="s">
        <v>35</v>
      </c>
      <c r="B106" s="37"/>
      <c r="C106" s="38"/>
      <c r="D106" s="41">
        <v>-28863</v>
      </c>
      <c r="E106" s="39"/>
      <c r="F106" s="41">
        <v>-20047</v>
      </c>
      <c r="G106" s="39"/>
      <c r="H106" s="41">
        <v>-21208</v>
      </c>
      <c r="I106" s="39"/>
      <c r="J106" s="41">
        <v>-13927</v>
      </c>
    </row>
    <row r="107" spans="1:10" ht="24" customHeight="1">
      <c r="A107" s="1" t="s">
        <v>123</v>
      </c>
      <c r="B107" s="37"/>
      <c r="C107" s="38"/>
      <c r="D107" s="39">
        <f>SUM(D102:D106)</f>
        <v>98668</v>
      </c>
      <c r="E107" s="39">
        <f t="shared" ref="E107" si="12">SUM(E102:E106)</f>
        <v>0</v>
      </c>
      <c r="F107" s="39">
        <f>SUM(F102:F106)</f>
        <v>-177106</v>
      </c>
      <c r="G107" s="39"/>
      <c r="H107" s="39">
        <f>SUM(H102:H106)</f>
        <v>121550</v>
      </c>
      <c r="I107" s="39"/>
      <c r="J107" s="39">
        <f>SUM(J102:J106)</f>
        <v>-101351</v>
      </c>
    </row>
    <row r="108" spans="1:10" ht="24" customHeight="1">
      <c r="A108" s="4" t="s">
        <v>192</v>
      </c>
      <c r="B108" s="37">
        <v>21</v>
      </c>
      <c r="C108" s="38"/>
      <c r="D108" s="96">
        <v>-14303</v>
      </c>
      <c r="E108" s="39"/>
      <c r="F108" s="41">
        <v>1156</v>
      </c>
      <c r="G108" s="39"/>
      <c r="H108" s="39">
        <v>-4465</v>
      </c>
      <c r="I108" s="39"/>
      <c r="J108" s="39">
        <v>15986</v>
      </c>
    </row>
    <row r="109" spans="1:10" ht="24" customHeight="1">
      <c r="A109" s="1" t="s">
        <v>105</v>
      </c>
      <c r="B109" s="37"/>
      <c r="C109" s="38"/>
      <c r="D109" s="29">
        <f t="shared" ref="D109:E109" si="13">SUM(D107:D108)</f>
        <v>84365</v>
      </c>
      <c r="E109" s="16">
        <f t="shared" si="13"/>
        <v>0</v>
      </c>
      <c r="F109" s="29">
        <f>SUM(F107:F108)</f>
        <v>-175950</v>
      </c>
      <c r="G109" s="16"/>
      <c r="H109" s="29">
        <f t="shared" ref="H109:I109" si="14">SUM(H107:H108)</f>
        <v>117085</v>
      </c>
      <c r="I109" s="16">
        <f t="shared" si="14"/>
        <v>0</v>
      </c>
      <c r="J109" s="29">
        <f>SUM(J107:J108)</f>
        <v>-85365</v>
      </c>
    </row>
    <row r="110" spans="1:10" ht="24" customHeight="1">
      <c r="A110" s="1"/>
      <c r="B110" s="37"/>
      <c r="C110" s="38"/>
      <c r="D110" s="16"/>
      <c r="E110" s="16"/>
      <c r="F110" s="16"/>
      <c r="G110" s="16"/>
      <c r="H110" s="16"/>
      <c r="I110" s="16"/>
      <c r="J110" s="16"/>
    </row>
    <row r="111" spans="1:10" ht="24" customHeight="1">
      <c r="A111" s="3" t="s">
        <v>133</v>
      </c>
      <c r="B111" s="37"/>
      <c r="C111" s="38"/>
      <c r="E111" s="38"/>
      <c r="F111" s="35"/>
      <c r="G111" s="35"/>
      <c r="I111" s="40"/>
      <c r="J111" s="40"/>
    </row>
    <row r="112" spans="1:10" ht="24" customHeight="1">
      <c r="J112" s="61" t="s">
        <v>77</v>
      </c>
    </row>
    <row r="113" spans="1:10" ht="24" customHeight="1">
      <c r="A113" s="1" t="s">
        <v>50</v>
      </c>
      <c r="B113" s="2"/>
      <c r="C113" s="2"/>
      <c r="D113" s="2"/>
      <c r="E113" s="2"/>
      <c r="F113" s="2"/>
      <c r="G113" s="78"/>
      <c r="H113" s="2"/>
      <c r="I113" s="2"/>
      <c r="J113" s="2"/>
    </row>
    <row r="114" spans="1:10" ht="24" customHeight="1">
      <c r="A114" s="1" t="s">
        <v>149</v>
      </c>
      <c r="B114" s="26"/>
      <c r="C114" s="27"/>
      <c r="D114" s="2"/>
      <c r="E114" s="2"/>
      <c r="F114" s="2"/>
      <c r="G114" s="78"/>
      <c r="H114" s="2"/>
      <c r="I114" s="2"/>
      <c r="J114" s="2"/>
    </row>
    <row r="115" spans="1:10" ht="24" customHeight="1">
      <c r="A115" s="106" t="s">
        <v>219</v>
      </c>
      <c r="B115" s="26"/>
      <c r="C115" s="43"/>
      <c r="D115" s="43"/>
      <c r="E115" s="43"/>
      <c r="F115" s="43"/>
      <c r="G115" s="51"/>
      <c r="H115" s="43"/>
      <c r="I115" s="43"/>
      <c r="J115" s="43"/>
    </row>
    <row r="116" spans="1:10" ht="24" customHeight="1">
      <c r="A116" s="28"/>
      <c r="B116" s="26"/>
      <c r="C116" s="43"/>
      <c r="D116" s="43"/>
      <c r="E116" s="43"/>
      <c r="F116" s="43"/>
      <c r="G116" s="51"/>
      <c r="H116" s="43"/>
      <c r="I116" s="43"/>
      <c r="J116" s="44" t="s">
        <v>145</v>
      </c>
    </row>
    <row r="117" spans="1:10" ht="24" customHeight="1">
      <c r="A117" s="28"/>
      <c r="B117" s="8"/>
      <c r="C117" s="45"/>
      <c r="D117" s="46"/>
      <c r="E117" s="47" t="s">
        <v>0</v>
      </c>
      <c r="F117" s="46"/>
      <c r="G117" s="79"/>
      <c r="H117" s="46"/>
      <c r="I117" s="47" t="s">
        <v>1</v>
      </c>
      <c r="J117" s="46"/>
    </row>
    <row r="118" spans="1:10" ht="24" customHeight="1">
      <c r="A118" s="28"/>
      <c r="B118" s="30" t="s">
        <v>2</v>
      </c>
      <c r="C118" s="48"/>
      <c r="D118" s="9">
        <v>2023</v>
      </c>
      <c r="E118" s="10"/>
      <c r="F118" s="9">
        <v>2022</v>
      </c>
      <c r="G118" s="9"/>
      <c r="H118" s="9">
        <v>2023</v>
      </c>
      <c r="I118" s="10"/>
      <c r="J118" s="9">
        <v>2022</v>
      </c>
    </row>
    <row r="119" spans="1:10" ht="24" customHeight="1">
      <c r="A119" s="1" t="s">
        <v>62</v>
      </c>
      <c r="B119" s="37"/>
      <c r="C119" s="38"/>
      <c r="E119" s="39"/>
      <c r="F119" s="39"/>
      <c r="G119" s="39"/>
      <c r="I119" s="39"/>
      <c r="J119" s="39"/>
    </row>
    <row r="120" spans="1:10" ht="24" customHeight="1">
      <c r="A120" s="123" t="s">
        <v>233</v>
      </c>
      <c r="B120" s="37"/>
      <c r="C120" s="38"/>
      <c r="E120" s="39"/>
      <c r="F120" s="39"/>
      <c r="G120" s="39"/>
      <c r="I120" s="39"/>
      <c r="J120" s="39"/>
    </row>
    <row r="121" spans="1:10" ht="24" customHeight="1">
      <c r="A121" s="123" t="s">
        <v>150</v>
      </c>
      <c r="B121" s="37"/>
      <c r="C121" s="38"/>
      <c r="E121" s="39"/>
      <c r="F121" s="39"/>
      <c r="G121" s="39"/>
      <c r="I121" s="39"/>
      <c r="J121" s="39"/>
    </row>
    <row r="122" spans="1:10" ht="24" customHeight="1">
      <c r="A122" s="122" t="s">
        <v>234</v>
      </c>
      <c r="B122" s="37"/>
      <c r="C122" s="38"/>
      <c r="E122" s="39"/>
      <c r="F122" s="39"/>
      <c r="G122" s="39"/>
      <c r="I122" s="39"/>
      <c r="J122" s="39"/>
    </row>
    <row r="123" spans="1:10" ht="24" customHeight="1">
      <c r="A123" s="122" t="s">
        <v>235</v>
      </c>
      <c r="B123" s="37"/>
      <c r="C123" s="38"/>
      <c r="D123" s="3">
        <v>2852</v>
      </c>
      <c r="E123" s="39"/>
      <c r="F123" s="39">
        <v>0</v>
      </c>
      <c r="G123" s="39"/>
      <c r="H123" s="39">
        <v>0</v>
      </c>
      <c r="I123" s="39"/>
      <c r="J123" s="39">
        <v>0</v>
      </c>
    </row>
    <row r="124" spans="1:10" ht="24" customHeight="1">
      <c r="A124" s="4" t="s">
        <v>259</v>
      </c>
      <c r="B124" s="37"/>
      <c r="C124" s="38"/>
      <c r="E124" s="39"/>
      <c r="F124" s="39"/>
      <c r="G124" s="39"/>
      <c r="H124" s="39"/>
      <c r="I124" s="39"/>
      <c r="J124" s="39"/>
    </row>
    <row r="125" spans="1:10" ht="24" customHeight="1">
      <c r="A125" s="4" t="s">
        <v>260</v>
      </c>
      <c r="B125" s="37"/>
      <c r="C125" s="38"/>
      <c r="D125" s="39">
        <v>40767</v>
      </c>
      <c r="E125" s="39"/>
      <c r="F125" s="39">
        <v>0</v>
      </c>
      <c r="G125" s="39"/>
      <c r="H125" s="39">
        <v>0</v>
      </c>
      <c r="I125" s="39"/>
      <c r="J125" s="39">
        <v>0</v>
      </c>
    </row>
    <row r="126" spans="1:10" ht="24" customHeight="1">
      <c r="A126" s="63" t="s">
        <v>139</v>
      </c>
      <c r="B126" s="37"/>
      <c r="C126" s="38"/>
      <c r="G126" s="3"/>
    </row>
    <row r="127" spans="1:10" ht="24" customHeight="1">
      <c r="A127" s="63" t="s">
        <v>150</v>
      </c>
      <c r="B127" s="37"/>
      <c r="C127" s="38"/>
      <c r="D127" s="39"/>
      <c r="E127" s="39"/>
      <c r="F127" s="39"/>
      <c r="G127" s="39"/>
      <c r="H127" s="39"/>
      <c r="I127" s="39"/>
      <c r="J127" s="39"/>
    </row>
    <row r="128" spans="1:10" ht="24" customHeight="1">
      <c r="A128" s="4" t="s">
        <v>262</v>
      </c>
      <c r="B128" s="37"/>
      <c r="C128" s="38"/>
      <c r="D128" s="39"/>
      <c r="E128" s="39"/>
      <c r="F128" s="39"/>
      <c r="G128" s="39"/>
      <c r="H128" s="39"/>
      <c r="I128" s="39"/>
      <c r="J128" s="39"/>
    </row>
    <row r="129" spans="1:15" s="28" customFormat="1" ht="24" customHeight="1">
      <c r="A129" s="4" t="s">
        <v>176</v>
      </c>
      <c r="B129" s="37"/>
      <c r="C129" s="38"/>
      <c r="D129" s="41">
        <v>-20800</v>
      </c>
      <c r="E129" s="39"/>
      <c r="F129" s="41">
        <v>-8892</v>
      </c>
      <c r="G129" s="39"/>
      <c r="H129" s="41">
        <v>-20800</v>
      </c>
      <c r="I129" s="39"/>
      <c r="J129" s="41">
        <v>-8892</v>
      </c>
      <c r="K129" s="3"/>
      <c r="M129" s="3"/>
      <c r="O129" s="3"/>
    </row>
    <row r="130" spans="1:15" s="40" customFormat="1" ht="24" customHeight="1">
      <c r="A130" s="1" t="s">
        <v>68</v>
      </c>
      <c r="B130" s="37"/>
      <c r="C130" s="38"/>
      <c r="D130" s="65">
        <f>SUM(D123:D129)</f>
        <v>22819</v>
      </c>
      <c r="E130" s="39"/>
      <c r="F130" s="65">
        <f>SUM(F123:F129)</f>
        <v>-8892</v>
      </c>
      <c r="G130" s="39"/>
      <c r="H130" s="65">
        <f>SUM(H123:H129)</f>
        <v>-20800</v>
      </c>
      <c r="I130" s="39"/>
      <c r="J130" s="65">
        <f>SUM(J123:J129)</f>
        <v>-8892</v>
      </c>
      <c r="K130" s="3"/>
      <c r="M130" s="3"/>
      <c r="O130" s="3"/>
    </row>
    <row r="131" spans="1:15" s="40" customFormat="1" ht="24" customHeight="1">
      <c r="A131" s="1"/>
      <c r="B131" s="37"/>
      <c r="C131" s="38"/>
      <c r="D131" s="39"/>
      <c r="E131" s="39"/>
      <c r="F131" s="39"/>
      <c r="G131" s="39"/>
      <c r="H131" s="39"/>
      <c r="I131" s="39"/>
      <c r="J131" s="39"/>
      <c r="M131" s="3"/>
      <c r="O131" s="3"/>
    </row>
    <row r="132" spans="1:15" s="40" customFormat="1" ht="24" customHeight="1" thickBot="1">
      <c r="A132" s="1" t="s">
        <v>67</v>
      </c>
      <c r="B132" s="37"/>
      <c r="C132" s="38"/>
      <c r="D132" s="72">
        <f>D109+D130</f>
        <v>107184</v>
      </c>
      <c r="E132" s="60">
        <f>E109+E130</f>
        <v>0</v>
      </c>
      <c r="F132" s="72">
        <f>F109+F130</f>
        <v>-184842</v>
      </c>
      <c r="G132" s="60"/>
      <c r="H132" s="72">
        <f>H109+H130</f>
        <v>96285</v>
      </c>
      <c r="I132" s="60">
        <f>I109+I130</f>
        <v>0</v>
      </c>
      <c r="J132" s="72">
        <f>J109+J130</f>
        <v>-94257</v>
      </c>
      <c r="M132" s="3"/>
      <c r="O132" s="3"/>
    </row>
    <row r="133" spans="1:15" s="40" customFormat="1" ht="24" customHeight="1" thickTop="1">
      <c r="A133" s="22"/>
      <c r="B133" s="3"/>
      <c r="C133" s="3"/>
      <c r="D133" s="3"/>
      <c r="E133" s="3"/>
      <c r="F133" s="3"/>
      <c r="G133" s="11"/>
      <c r="H133" s="3"/>
      <c r="I133" s="3"/>
      <c r="J133" s="3"/>
      <c r="M133" s="3"/>
      <c r="O133" s="3"/>
    </row>
    <row r="134" spans="1:15" ht="24" customHeight="1">
      <c r="A134" s="76" t="s">
        <v>113</v>
      </c>
      <c r="B134" s="37"/>
      <c r="C134" s="38"/>
      <c r="D134" s="60"/>
      <c r="E134" s="31"/>
      <c r="F134" s="60"/>
      <c r="G134" s="60"/>
      <c r="H134" s="60"/>
      <c r="I134" s="31"/>
      <c r="J134" s="60"/>
    </row>
    <row r="135" spans="1:15" ht="24" customHeight="1" thickBot="1">
      <c r="A135" s="77" t="s">
        <v>106</v>
      </c>
      <c r="B135" s="37"/>
      <c r="C135" s="38"/>
      <c r="D135" s="60">
        <f>D137-D136</f>
        <v>97103</v>
      </c>
      <c r="E135" s="60">
        <f t="shared" ref="E135" si="15">E137-E136</f>
        <v>0</v>
      </c>
      <c r="F135" s="60">
        <f>F137-F136</f>
        <v>-144459</v>
      </c>
      <c r="G135" s="60"/>
      <c r="H135" s="72">
        <f>H109</f>
        <v>117085</v>
      </c>
      <c r="I135" s="31"/>
      <c r="J135" s="72">
        <f>J109</f>
        <v>-85365</v>
      </c>
    </row>
    <row r="136" spans="1:15" ht="24" customHeight="1" thickTop="1">
      <c r="A136" s="77" t="s">
        <v>158</v>
      </c>
      <c r="B136" s="37"/>
      <c r="C136" s="38"/>
      <c r="D136" s="60">
        <v>-12738</v>
      </c>
      <c r="E136" s="31"/>
      <c r="F136" s="60">
        <v>-31491</v>
      </c>
      <c r="G136" s="60"/>
    </row>
    <row r="137" spans="1:15" ht="24" customHeight="1" thickBot="1">
      <c r="A137" s="77"/>
      <c r="B137" s="37"/>
      <c r="C137" s="38"/>
      <c r="D137" s="42">
        <f>D109</f>
        <v>84365</v>
      </c>
      <c r="E137" s="31"/>
      <c r="F137" s="42">
        <f>F109</f>
        <v>-175950</v>
      </c>
      <c r="G137" s="60"/>
      <c r="H137" s="60"/>
      <c r="I137" s="31"/>
      <c r="J137" s="60"/>
    </row>
    <row r="138" spans="1:15" ht="24" customHeight="1" thickTop="1">
      <c r="A138" s="76" t="s">
        <v>107</v>
      </c>
      <c r="B138" s="37"/>
      <c r="C138" s="38"/>
      <c r="D138" s="60"/>
      <c r="E138" s="31"/>
      <c r="F138" s="60"/>
      <c r="G138" s="60"/>
      <c r="H138" s="60"/>
      <c r="I138" s="31"/>
      <c r="J138" s="60"/>
    </row>
    <row r="139" spans="1:15" ht="24" customHeight="1" thickBot="1">
      <c r="A139" s="77" t="s">
        <v>106</v>
      </c>
      <c r="B139" s="37"/>
      <c r="C139" s="38"/>
      <c r="D139" s="60">
        <f>D141-D140</f>
        <v>119922</v>
      </c>
      <c r="E139" s="60">
        <f t="shared" ref="E139" si="16">E141-E140</f>
        <v>0</v>
      </c>
      <c r="F139" s="60">
        <f>F141-F140</f>
        <v>-153351</v>
      </c>
      <c r="G139" s="60"/>
      <c r="H139" s="72">
        <f>H132</f>
        <v>96285</v>
      </c>
      <c r="I139" s="31"/>
      <c r="J139" s="72">
        <f>J132</f>
        <v>-94257</v>
      </c>
    </row>
    <row r="140" spans="1:15" ht="24" customHeight="1" thickTop="1">
      <c r="A140" s="77" t="s">
        <v>158</v>
      </c>
      <c r="B140" s="37"/>
      <c r="C140" s="38"/>
      <c r="D140" s="60">
        <v>-12738</v>
      </c>
      <c r="E140" s="31"/>
      <c r="F140" s="60">
        <f>F136</f>
        <v>-31491</v>
      </c>
      <c r="G140" s="60"/>
    </row>
    <row r="141" spans="1:15" ht="24" customHeight="1" thickBot="1">
      <c r="A141" s="4"/>
      <c r="B141" s="37"/>
      <c r="C141" s="38"/>
      <c r="D141" s="42">
        <f>D132</f>
        <v>107184</v>
      </c>
      <c r="E141" s="60">
        <f>E132</f>
        <v>0</v>
      </c>
      <c r="F141" s="42">
        <f>F132</f>
        <v>-184842</v>
      </c>
      <c r="G141" s="60"/>
      <c r="H141" s="60"/>
      <c r="I141" s="31"/>
      <c r="J141" s="60"/>
    </row>
    <row r="142" spans="1:15" ht="24" customHeight="1" thickTop="1">
      <c r="A142" s="4"/>
      <c r="B142" s="37"/>
      <c r="C142" s="38"/>
      <c r="D142" s="60"/>
      <c r="E142" s="31"/>
      <c r="F142" s="60"/>
      <c r="G142" s="60"/>
      <c r="H142" s="60"/>
      <c r="I142" s="31"/>
      <c r="J142" s="60"/>
    </row>
    <row r="143" spans="1:15" s="40" customFormat="1" ht="24" customHeight="1">
      <c r="A143" s="1" t="s">
        <v>146</v>
      </c>
      <c r="B143" s="37">
        <v>22</v>
      </c>
      <c r="C143" s="38"/>
      <c r="E143" s="38"/>
      <c r="F143" s="35"/>
      <c r="G143" s="35"/>
      <c r="M143" s="3"/>
      <c r="O143" s="3"/>
    </row>
    <row r="144" spans="1:15" s="40" customFormat="1" ht="24" customHeight="1">
      <c r="A144" s="4" t="s">
        <v>108</v>
      </c>
      <c r="B144" s="37"/>
      <c r="C144" s="38"/>
      <c r="E144" s="38"/>
      <c r="F144" s="35"/>
      <c r="G144" s="35"/>
      <c r="M144" s="3"/>
      <c r="O144" s="3"/>
    </row>
    <row r="145" spans="1:15" s="40" customFormat="1" ht="24" customHeight="1" thickBot="1">
      <c r="A145" s="40" t="s">
        <v>124</v>
      </c>
      <c r="B145" s="37"/>
      <c r="C145" s="38"/>
      <c r="D145" s="93">
        <f>D135/1598650</f>
        <v>6.074062490226128E-2</v>
      </c>
      <c r="E145" s="115">
        <f t="shared" ref="E145:F145" si="17">E135/1598650</f>
        <v>0</v>
      </c>
      <c r="F145" s="93">
        <f t="shared" si="17"/>
        <v>-9.0363118881556306E-2</v>
      </c>
      <c r="G145" s="73"/>
      <c r="H145" s="93">
        <f t="shared" ref="H145:J145" si="18">H135/1598650</f>
        <v>7.3239921183498577E-2</v>
      </c>
      <c r="I145" s="115">
        <f t="shared" si="18"/>
        <v>0</v>
      </c>
      <c r="J145" s="93">
        <f t="shared" si="18"/>
        <v>-5.3398179714133798E-2</v>
      </c>
      <c r="M145" s="3"/>
      <c r="O145" s="3"/>
    </row>
    <row r="146" spans="1:15" ht="24" customHeight="1" thickTop="1">
      <c r="A146" s="22"/>
    </row>
    <row r="147" spans="1:15" ht="24" customHeight="1">
      <c r="A147" s="3" t="s">
        <v>133</v>
      </c>
      <c r="B147" s="4"/>
      <c r="C147" s="4"/>
    </row>
  </sheetData>
  <printOptions horizontalCentered="1"/>
  <pageMargins left="0.72" right="0.31496062992125984" top="0.78740157480314965" bottom="0.19685039370078741" header="0.31496062992125984" footer="0.31496062992125984"/>
  <pageSetup paperSize="9" scale="65" fitToHeight="6" orientation="portrait" r:id="rId1"/>
  <rowBreaks count="3" manualBreakCount="3">
    <brk id="37" max="9" man="1"/>
    <brk id="73" max="9" man="1"/>
    <brk id="11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4"/>
  <sheetViews>
    <sheetView showGridLines="0" view="pageBreakPreview" zoomScaleNormal="90" zoomScaleSheetLayoutView="100" workbookViewId="0"/>
  </sheetViews>
  <sheetFormatPr defaultColWidth="10.5546875" defaultRowHeight="24" customHeight="1"/>
  <cols>
    <col min="1" max="1" width="44.44140625" style="40" customWidth="1"/>
    <col min="2" max="3" width="1.5546875" style="40" customWidth="1"/>
    <col min="4" max="4" width="16.33203125" style="40" customWidth="1"/>
    <col min="5" max="5" width="1.44140625" style="35" customWidth="1"/>
    <col min="6" max="6" width="16.33203125" style="40" customWidth="1"/>
    <col min="7" max="7" width="1.44140625" style="35" customWidth="1"/>
    <col min="8" max="8" width="16.33203125" style="40" customWidth="1"/>
    <col min="9" max="9" width="1.44140625" style="40" customWidth="1"/>
    <col min="10" max="10" width="16.33203125" style="108" customWidth="1"/>
    <col min="11" max="11" width="1.44140625" style="40" customWidth="1"/>
    <col min="12" max="12" width="16.33203125" style="40" customWidth="1"/>
    <col min="13" max="13" width="1.44140625" style="40" customWidth="1"/>
    <col min="14" max="14" width="16.33203125" style="40" customWidth="1"/>
    <col min="15" max="15" width="1.44140625" style="40" customWidth="1"/>
    <col min="16" max="16" width="16.33203125" style="40" customWidth="1"/>
    <col min="17" max="17" width="1.44140625" style="40" customWidth="1"/>
    <col min="18" max="18" width="16.33203125" style="40" customWidth="1"/>
    <col min="19" max="19" width="1.44140625" style="40" customWidth="1"/>
    <col min="20" max="20" width="20.5546875" style="40" customWidth="1"/>
    <col min="21" max="21" width="1.44140625" style="40" customWidth="1"/>
    <col min="22" max="22" width="22.5546875" style="40" customWidth="1"/>
    <col min="23" max="23" width="1.44140625" style="40" customWidth="1"/>
    <col min="24" max="24" width="16.6640625" style="40" customWidth="1"/>
    <col min="25" max="25" width="1.44140625" style="40" customWidth="1"/>
    <col min="26" max="26" width="18.5546875" style="40" customWidth="1"/>
    <col min="27" max="27" width="1.44140625" style="40" customWidth="1"/>
    <col min="28" max="28" width="16.6640625" style="40" customWidth="1"/>
    <col min="29" max="29" width="1.5546875" style="40" customWidth="1"/>
    <col min="30" max="16384" width="10.5546875" style="40"/>
  </cols>
  <sheetData>
    <row r="1" spans="1:39" ht="24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44" t="s">
        <v>77</v>
      </c>
    </row>
    <row r="2" spans="1:39" ht="24" customHeight="1">
      <c r="A2" s="34" t="s">
        <v>50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44"/>
    </row>
    <row r="3" spans="1:39" ht="24" customHeight="1">
      <c r="A3" s="132" t="s">
        <v>156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</row>
    <row r="4" spans="1:39" ht="24" customHeight="1">
      <c r="A4" s="34" t="s">
        <v>219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39" ht="24" customHeight="1">
      <c r="E5" s="40"/>
      <c r="G5" s="40"/>
      <c r="J5" s="40"/>
      <c r="X5" s="108"/>
      <c r="Z5" s="108"/>
      <c r="AB5" s="108" t="s">
        <v>65</v>
      </c>
    </row>
    <row r="6" spans="1:39" ht="24" customHeight="1">
      <c r="A6" s="43"/>
      <c r="B6" s="58"/>
      <c r="C6" s="58"/>
      <c r="D6" s="133" t="s">
        <v>0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35"/>
    </row>
    <row r="7" spans="1:39" ht="24" customHeight="1">
      <c r="A7" s="43"/>
      <c r="B7" s="58"/>
      <c r="C7" s="58"/>
      <c r="D7" s="136" t="s">
        <v>98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75"/>
      <c r="Z7" s="75"/>
      <c r="AA7" s="75"/>
      <c r="AB7" s="75"/>
      <c r="AC7" s="35"/>
    </row>
    <row r="8" spans="1:39" ht="24" customHeight="1">
      <c r="A8" s="43"/>
      <c r="B8" s="58"/>
      <c r="C8" s="58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137" t="s">
        <v>227</v>
      </c>
      <c r="S8" s="137"/>
      <c r="T8" s="137"/>
      <c r="U8" s="137"/>
      <c r="V8" s="137"/>
      <c r="W8" s="50"/>
      <c r="X8" s="50"/>
      <c r="Y8" s="75"/>
      <c r="Z8" s="75"/>
      <c r="AA8" s="75"/>
      <c r="AB8" s="75"/>
      <c r="AC8" s="35"/>
    </row>
    <row r="9" spans="1:39" ht="24" customHeight="1">
      <c r="A9" s="43"/>
      <c r="B9" s="58"/>
      <c r="C9" s="58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137" t="s">
        <v>228</v>
      </c>
      <c r="S9" s="137"/>
      <c r="T9" s="137"/>
      <c r="U9" s="137"/>
      <c r="V9" s="137"/>
      <c r="W9" s="50"/>
      <c r="X9" s="50"/>
      <c r="Y9" s="75"/>
      <c r="Z9" s="75"/>
      <c r="AA9" s="75"/>
      <c r="AB9" s="75"/>
      <c r="AC9" s="35"/>
    </row>
    <row r="10" spans="1:39" ht="24" customHeight="1">
      <c r="A10" s="43"/>
      <c r="B10" s="58"/>
      <c r="C10" s="58"/>
      <c r="D10" s="50"/>
      <c r="E10" s="50"/>
      <c r="F10" s="50"/>
      <c r="G10" s="50"/>
      <c r="H10" s="50"/>
      <c r="I10" s="50"/>
      <c r="J10" s="134" t="s">
        <v>66</v>
      </c>
      <c r="K10" s="134"/>
      <c r="L10" s="134"/>
      <c r="M10" s="134"/>
      <c r="N10" s="134"/>
      <c r="O10" s="50"/>
      <c r="P10" s="69"/>
      <c r="Q10" s="50"/>
      <c r="R10" s="116"/>
      <c r="S10" s="116"/>
      <c r="T10" s="116" t="s">
        <v>229</v>
      </c>
      <c r="U10" s="50"/>
      <c r="W10" s="50"/>
      <c r="X10" s="116" t="s">
        <v>48</v>
      </c>
      <c r="Y10" s="50"/>
      <c r="Z10" s="50" t="s">
        <v>100</v>
      </c>
      <c r="AA10" s="50"/>
      <c r="AB10" s="50"/>
      <c r="AC10" s="35"/>
    </row>
    <row r="11" spans="1:39" ht="24" customHeight="1">
      <c r="A11" s="43"/>
      <c r="B11" s="58"/>
      <c r="C11" s="58"/>
      <c r="D11" s="69" t="s">
        <v>44</v>
      </c>
      <c r="E11" s="51"/>
      <c r="F11" s="51"/>
      <c r="G11" s="51"/>
      <c r="H11" s="51"/>
      <c r="I11" s="51"/>
      <c r="J11" s="135" t="s">
        <v>89</v>
      </c>
      <c r="K11" s="135"/>
      <c r="L11" s="135"/>
      <c r="O11" s="69"/>
      <c r="P11" s="69"/>
      <c r="Q11" s="69"/>
      <c r="R11" s="116"/>
      <c r="S11" s="116"/>
      <c r="T11" s="116" t="s">
        <v>230</v>
      </c>
      <c r="U11" s="69"/>
      <c r="V11" s="58" t="s">
        <v>250</v>
      </c>
      <c r="W11" s="69"/>
      <c r="X11" s="69" t="s">
        <v>246</v>
      </c>
      <c r="Y11" s="69"/>
      <c r="Z11" s="69" t="s">
        <v>101</v>
      </c>
      <c r="AA11" s="69"/>
      <c r="AB11" s="69"/>
      <c r="AC11" s="35"/>
    </row>
    <row r="12" spans="1:39" ht="24" customHeight="1">
      <c r="A12" s="43"/>
      <c r="B12" s="58"/>
      <c r="C12" s="58"/>
      <c r="D12" s="69" t="s">
        <v>45</v>
      </c>
      <c r="E12" s="51"/>
      <c r="F12" s="50" t="s">
        <v>74</v>
      </c>
      <c r="G12" s="51"/>
      <c r="H12" s="50" t="s">
        <v>74</v>
      </c>
      <c r="I12" s="51"/>
      <c r="J12" s="58"/>
      <c r="L12" s="58" t="s">
        <v>90</v>
      </c>
      <c r="O12" s="69"/>
      <c r="P12" s="50"/>
      <c r="Q12" s="69"/>
      <c r="R12" s="117"/>
      <c r="S12" s="117"/>
      <c r="T12" s="116" t="s">
        <v>231</v>
      </c>
      <c r="U12" s="69"/>
      <c r="V12" s="58" t="s">
        <v>252</v>
      </c>
      <c r="W12" s="69"/>
      <c r="X12" s="69" t="s">
        <v>102</v>
      </c>
      <c r="Y12" s="69"/>
      <c r="Z12" s="69" t="s">
        <v>103</v>
      </c>
      <c r="AA12" s="69"/>
      <c r="AB12" s="69"/>
      <c r="AC12" s="35"/>
    </row>
    <row r="13" spans="1:39" ht="24" customHeight="1">
      <c r="B13" s="58"/>
      <c r="C13" s="58"/>
      <c r="D13" s="52" t="s">
        <v>46</v>
      </c>
      <c r="E13" s="62"/>
      <c r="F13" s="52" t="s">
        <v>75</v>
      </c>
      <c r="G13" s="62"/>
      <c r="H13" s="52" t="s">
        <v>76</v>
      </c>
      <c r="I13" s="9"/>
      <c r="J13" s="52" t="s">
        <v>92</v>
      </c>
      <c r="L13" s="59" t="s">
        <v>91</v>
      </c>
      <c r="N13" s="59" t="s">
        <v>47</v>
      </c>
      <c r="O13" s="50"/>
      <c r="P13" s="59" t="s">
        <v>85</v>
      </c>
      <c r="Q13" s="50"/>
      <c r="R13" s="118" t="s">
        <v>172</v>
      </c>
      <c r="S13" s="116"/>
      <c r="T13" s="118" t="s">
        <v>232</v>
      </c>
      <c r="U13" s="50"/>
      <c r="V13" s="129" t="s">
        <v>251</v>
      </c>
      <c r="W13" s="50"/>
      <c r="X13" s="107" t="s">
        <v>104</v>
      </c>
      <c r="Y13" s="50"/>
      <c r="Z13" s="107" t="s">
        <v>159</v>
      </c>
      <c r="AA13" s="50"/>
      <c r="AB13" s="107" t="s">
        <v>48</v>
      </c>
    </row>
    <row r="14" spans="1:39" ht="24" customHeight="1">
      <c r="A14" s="1" t="s">
        <v>186</v>
      </c>
      <c r="B14" s="50"/>
      <c r="C14" s="50"/>
      <c r="D14" s="21">
        <v>406208</v>
      </c>
      <c r="E14" s="16"/>
      <c r="F14" s="21">
        <v>1356909</v>
      </c>
      <c r="G14" s="16"/>
      <c r="H14" s="21">
        <v>96310</v>
      </c>
      <c r="I14" s="16"/>
      <c r="J14" s="21">
        <v>40630</v>
      </c>
      <c r="K14" s="16"/>
      <c r="L14" s="21">
        <v>120755</v>
      </c>
      <c r="M14" s="16"/>
      <c r="N14" s="21">
        <v>5789457</v>
      </c>
      <c r="O14" s="16"/>
      <c r="P14" s="21">
        <v>-120755</v>
      </c>
      <c r="Q14" s="16"/>
      <c r="R14" s="21">
        <v>25846</v>
      </c>
      <c r="S14" s="16"/>
      <c r="T14" s="21">
        <v>0</v>
      </c>
      <c r="U14" s="16"/>
      <c r="V14" s="21">
        <v>0</v>
      </c>
      <c r="W14" s="16"/>
      <c r="X14" s="18">
        <f>SUM(D14:T14)</f>
        <v>7715360</v>
      </c>
      <c r="Y14" s="16"/>
      <c r="Z14" s="21">
        <v>241143</v>
      </c>
      <c r="AA14" s="16"/>
      <c r="AB14" s="18">
        <f t="shared" ref="AB14:AB16" si="0">SUM(X14:Z14)</f>
        <v>7956503</v>
      </c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</row>
    <row r="15" spans="1:39" ht="24" customHeight="1">
      <c r="A15" s="4" t="s">
        <v>143</v>
      </c>
      <c r="B15" s="50"/>
      <c r="C15" s="50"/>
      <c r="D15" s="21">
        <v>0</v>
      </c>
      <c r="E15" s="16"/>
      <c r="F15" s="21">
        <v>0</v>
      </c>
      <c r="G15" s="16"/>
      <c r="H15" s="21">
        <v>0</v>
      </c>
      <c r="I15" s="16"/>
      <c r="J15" s="21">
        <v>0</v>
      </c>
      <c r="K15" s="16">
        <v>0</v>
      </c>
      <c r="L15" s="21">
        <v>0</v>
      </c>
      <c r="M15" s="16">
        <v>0</v>
      </c>
      <c r="N15" s="21">
        <v>-144459</v>
      </c>
      <c r="O15" s="16">
        <v>0</v>
      </c>
      <c r="P15" s="21">
        <v>0</v>
      </c>
      <c r="Q15" s="16">
        <v>0</v>
      </c>
      <c r="R15" s="21">
        <v>0</v>
      </c>
      <c r="S15" s="16">
        <v>0</v>
      </c>
      <c r="T15" s="21">
        <v>0</v>
      </c>
      <c r="U15" s="16"/>
      <c r="V15" s="21">
        <v>0</v>
      </c>
      <c r="W15" s="16"/>
      <c r="X15" s="18">
        <f>SUM(D15:T15)</f>
        <v>-144459</v>
      </c>
      <c r="Y15" s="16"/>
      <c r="Z15" s="18">
        <v>-31491</v>
      </c>
      <c r="AA15" s="16"/>
      <c r="AB15" s="18">
        <f t="shared" si="0"/>
        <v>-175950</v>
      </c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</row>
    <row r="16" spans="1:39" ht="24" customHeight="1">
      <c r="A16" s="4" t="s">
        <v>68</v>
      </c>
      <c r="B16" s="50"/>
      <c r="C16" s="50"/>
      <c r="D16" s="21">
        <v>0</v>
      </c>
      <c r="E16" s="16"/>
      <c r="F16" s="21">
        <v>0</v>
      </c>
      <c r="G16" s="16"/>
      <c r="H16" s="21">
        <v>0</v>
      </c>
      <c r="I16" s="16"/>
      <c r="J16" s="21">
        <v>0</v>
      </c>
      <c r="K16" s="16">
        <v>0</v>
      </c>
      <c r="L16" s="21">
        <v>0</v>
      </c>
      <c r="M16" s="16">
        <v>0</v>
      </c>
      <c r="N16" s="21">
        <v>0</v>
      </c>
      <c r="O16" s="16"/>
      <c r="P16" s="21">
        <v>0</v>
      </c>
      <c r="Q16" s="16">
        <v>0</v>
      </c>
      <c r="R16" s="21">
        <v>-8892</v>
      </c>
      <c r="S16" s="16">
        <v>0</v>
      </c>
      <c r="T16" s="21">
        <v>0</v>
      </c>
      <c r="U16" s="16"/>
      <c r="V16" s="21">
        <v>0</v>
      </c>
      <c r="W16" s="16"/>
      <c r="X16" s="16">
        <f>SUM(D16:T16)</f>
        <v>-8892</v>
      </c>
      <c r="Y16" s="16"/>
      <c r="Z16" s="21">
        <v>0</v>
      </c>
      <c r="AA16" s="16"/>
      <c r="AB16" s="16">
        <f t="shared" si="0"/>
        <v>-8892</v>
      </c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</row>
    <row r="17" spans="1:39" ht="24" customHeight="1">
      <c r="A17" s="4" t="s">
        <v>67</v>
      </c>
      <c r="B17" s="50"/>
      <c r="C17" s="50"/>
      <c r="D17" s="71">
        <f>SUM(D15:D16)</f>
        <v>0</v>
      </c>
      <c r="E17" s="16"/>
      <c r="F17" s="71">
        <f>SUM(F15:F16)</f>
        <v>0</v>
      </c>
      <c r="G17" s="16"/>
      <c r="H17" s="71">
        <f>SUM(H15:H16)</f>
        <v>0</v>
      </c>
      <c r="I17" s="16"/>
      <c r="J17" s="71">
        <f>SUM(J15:J16)</f>
        <v>0</v>
      </c>
      <c r="K17" s="16"/>
      <c r="L17" s="71">
        <f>SUM(L15:L16)</f>
        <v>0</v>
      </c>
      <c r="M17" s="16"/>
      <c r="N17" s="71">
        <f>SUM(N15:N16)</f>
        <v>-144459</v>
      </c>
      <c r="O17" s="16"/>
      <c r="P17" s="71">
        <f>SUM(P15:P16)</f>
        <v>0</v>
      </c>
      <c r="Q17" s="16"/>
      <c r="R17" s="71">
        <f>SUM(R15:R16)</f>
        <v>-8892</v>
      </c>
      <c r="S17" s="16"/>
      <c r="T17" s="71">
        <f>SUM(T15:T16)</f>
        <v>0</v>
      </c>
      <c r="U17" s="16"/>
      <c r="V17" s="71">
        <f>SUM(V15:V16)</f>
        <v>0</v>
      </c>
      <c r="W17" s="16"/>
      <c r="X17" s="71">
        <f>SUM(X15:X16)</f>
        <v>-153351</v>
      </c>
      <c r="Y17" s="16"/>
      <c r="Z17" s="71">
        <f>SUM(Z15:Z16)</f>
        <v>-31491</v>
      </c>
      <c r="AA17" s="16"/>
      <c r="AB17" s="71">
        <f>SUM(AB15:AB16)</f>
        <v>-184842</v>
      </c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</row>
    <row r="18" spans="1:39" ht="24" customHeight="1">
      <c r="A18" s="28" t="s">
        <v>194</v>
      </c>
      <c r="B18" s="50"/>
      <c r="C18" s="50"/>
      <c r="D18" s="21"/>
      <c r="E18" s="16"/>
      <c r="F18" s="21"/>
      <c r="G18" s="16"/>
      <c r="H18" s="21"/>
      <c r="I18" s="16"/>
      <c r="J18" s="21"/>
      <c r="K18" s="16"/>
      <c r="L18" s="21"/>
      <c r="M18" s="16"/>
      <c r="N18" s="21"/>
      <c r="O18" s="16"/>
      <c r="P18" s="21"/>
      <c r="Q18" s="16"/>
      <c r="R18" s="21"/>
      <c r="S18" s="16"/>
      <c r="T18" s="21"/>
      <c r="U18" s="16"/>
      <c r="V18" s="21"/>
      <c r="W18" s="16"/>
      <c r="X18" s="21"/>
      <c r="Y18" s="16"/>
      <c r="Z18" s="21"/>
      <c r="AA18" s="16"/>
      <c r="AB18" s="21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</row>
    <row r="19" spans="1:39" ht="24" customHeight="1">
      <c r="A19" s="28" t="s">
        <v>263</v>
      </c>
      <c r="B19" s="50"/>
      <c r="C19" s="50"/>
      <c r="D19" s="97">
        <v>0</v>
      </c>
      <c r="E19" s="16"/>
      <c r="F19" s="97">
        <v>0</v>
      </c>
      <c r="G19" s="16"/>
      <c r="H19" s="97">
        <v>0</v>
      </c>
      <c r="I19" s="16"/>
      <c r="J19" s="97">
        <v>0</v>
      </c>
      <c r="K19" s="16"/>
      <c r="L19" s="97">
        <v>0</v>
      </c>
      <c r="M19" s="16"/>
      <c r="N19" s="97">
        <v>0</v>
      </c>
      <c r="O19" s="16"/>
      <c r="P19" s="97">
        <v>0</v>
      </c>
      <c r="Q19" s="16"/>
      <c r="R19" s="97">
        <v>0</v>
      </c>
      <c r="S19" s="16"/>
      <c r="T19" s="97">
        <v>0</v>
      </c>
      <c r="U19" s="16"/>
      <c r="V19" s="97">
        <v>0</v>
      </c>
      <c r="W19" s="16"/>
      <c r="X19" s="97">
        <v>0</v>
      </c>
      <c r="Y19" s="16"/>
      <c r="Z19" s="104">
        <v>5000</v>
      </c>
      <c r="AA19" s="16"/>
      <c r="AB19" s="104">
        <v>5000</v>
      </c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</row>
    <row r="20" spans="1:39" ht="24" customHeight="1" thickBot="1">
      <c r="A20" s="1" t="s">
        <v>187</v>
      </c>
      <c r="B20" s="50"/>
      <c r="C20" s="50"/>
      <c r="D20" s="24">
        <f>SUM(D14,D17:D17)</f>
        <v>406208</v>
      </c>
      <c r="E20" s="16"/>
      <c r="F20" s="24">
        <f>SUM(F14,F17:F17)</f>
        <v>1356909</v>
      </c>
      <c r="G20" s="16"/>
      <c r="H20" s="24">
        <f>SUM(H14,H17:H17)</f>
        <v>96310</v>
      </c>
      <c r="I20" s="16"/>
      <c r="J20" s="24">
        <f>SUM(J14,J17:J17)</f>
        <v>40630</v>
      </c>
      <c r="K20" s="18"/>
      <c r="L20" s="24">
        <f>SUM(L14,L17:L17)</f>
        <v>120755</v>
      </c>
      <c r="M20" s="18"/>
      <c r="N20" s="24">
        <f>SUM(N14,N17:N17)</f>
        <v>5644998</v>
      </c>
      <c r="O20" s="18"/>
      <c r="P20" s="24">
        <f>SUM(P14,P17:P17)</f>
        <v>-120755</v>
      </c>
      <c r="Q20" s="18"/>
      <c r="R20" s="24">
        <f>SUM(R14,R17:R17)</f>
        <v>16954</v>
      </c>
      <c r="S20" s="18"/>
      <c r="T20" s="24">
        <f>SUM(T14,T17:T17)</f>
        <v>0</v>
      </c>
      <c r="U20" s="18"/>
      <c r="V20" s="24">
        <f>SUM(V14,V17:V17)</f>
        <v>0</v>
      </c>
      <c r="W20" s="18"/>
      <c r="X20" s="24">
        <f>SUM(X14,X17:X17)</f>
        <v>7562009</v>
      </c>
      <c r="Y20" s="18"/>
      <c r="Z20" s="24">
        <f>SUM(Z14,Z17:Z19)</f>
        <v>214652</v>
      </c>
      <c r="AA20" s="18"/>
      <c r="AB20" s="24">
        <f>SUM(AB14,AB17:AB19)</f>
        <v>7776661</v>
      </c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</row>
    <row r="21" spans="1:39" ht="24" customHeight="1" thickTop="1">
      <c r="A21" s="1"/>
      <c r="B21" s="50"/>
      <c r="C21" s="50"/>
      <c r="D21" s="16"/>
      <c r="E21" s="16"/>
      <c r="F21" s="16"/>
      <c r="G21" s="16"/>
      <c r="H21" s="16"/>
      <c r="I21" s="16"/>
      <c r="J21" s="16"/>
      <c r="K21" s="18"/>
      <c r="L21" s="16"/>
      <c r="M21" s="18"/>
      <c r="N21" s="16"/>
      <c r="O21" s="18"/>
      <c r="P21" s="16"/>
      <c r="Q21" s="18"/>
      <c r="R21" s="16"/>
      <c r="S21" s="18"/>
      <c r="T21" s="16"/>
      <c r="U21" s="18"/>
      <c r="V21" s="16"/>
      <c r="W21" s="18"/>
      <c r="X21" s="38"/>
      <c r="Y21" s="18"/>
      <c r="Z21" s="38"/>
      <c r="AA21" s="18"/>
      <c r="AB21" s="16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</row>
    <row r="22" spans="1:39" ht="24" customHeight="1">
      <c r="A22" s="1" t="s">
        <v>220</v>
      </c>
      <c r="B22" s="50"/>
      <c r="C22" s="50"/>
      <c r="D22" s="21">
        <v>406208</v>
      </c>
      <c r="E22" s="16"/>
      <c r="F22" s="21">
        <v>1356909</v>
      </c>
      <c r="G22" s="16"/>
      <c r="H22" s="21">
        <v>96310</v>
      </c>
      <c r="I22" s="16"/>
      <c r="J22" s="21">
        <v>40630</v>
      </c>
      <c r="K22" s="16"/>
      <c r="L22" s="21">
        <v>120755</v>
      </c>
      <c r="M22" s="16"/>
      <c r="N22" s="21">
        <v>5644552</v>
      </c>
      <c r="O22" s="16"/>
      <c r="P22" s="21">
        <v>-120755</v>
      </c>
      <c r="Q22" s="16"/>
      <c r="R22" s="21">
        <v>3765</v>
      </c>
      <c r="S22" s="16"/>
      <c r="T22" s="21">
        <v>0</v>
      </c>
      <c r="U22" s="16"/>
      <c r="V22" s="21">
        <v>0</v>
      </c>
      <c r="W22" s="16"/>
      <c r="X22" s="18">
        <f>SUM(D22:V22)</f>
        <v>7548374</v>
      </c>
      <c r="Y22" s="16"/>
      <c r="Z22" s="21">
        <v>200120</v>
      </c>
      <c r="AA22" s="16"/>
      <c r="AB22" s="18">
        <f t="shared" ref="AB22:AB24" si="1">SUM(X22:Z22)</f>
        <v>7748494</v>
      </c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</row>
    <row r="23" spans="1:39" ht="24" customHeight="1">
      <c r="A23" s="4" t="s">
        <v>242</v>
      </c>
      <c r="B23" s="50"/>
      <c r="C23" s="50"/>
      <c r="D23" s="21">
        <v>0</v>
      </c>
      <c r="E23" s="16"/>
      <c r="F23" s="21">
        <v>0</v>
      </c>
      <c r="G23" s="16"/>
      <c r="H23" s="21">
        <v>0</v>
      </c>
      <c r="I23" s="16"/>
      <c r="J23" s="21">
        <v>0</v>
      </c>
      <c r="K23" s="16"/>
      <c r="L23" s="21">
        <v>0</v>
      </c>
      <c r="M23" s="16"/>
      <c r="N23" s="21">
        <v>97103</v>
      </c>
      <c r="O23" s="16"/>
      <c r="P23" s="21">
        <v>0</v>
      </c>
      <c r="Q23" s="16"/>
      <c r="R23" s="21">
        <v>0</v>
      </c>
      <c r="S23" s="16"/>
      <c r="T23" s="21">
        <v>0</v>
      </c>
      <c r="U23" s="16"/>
      <c r="V23" s="21">
        <v>0</v>
      </c>
      <c r="W23" s="16"/>
      <c r="X23" s="18">
        <f>SUM(D23:V23)</f>
        <v>97103</v>
      </c>
      <c r="Y23" s="16"/>
      <c r="Z23" s="18">
        <f>PL!D136</f>
        <v>-12738</v>
      </c>
      <c r="AA23" s="16"/>
      <c r="AB23" s="18">
        <f t="shared" si="1"/>
        <v>84365</v>
      </c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</row>
    <row r="24" spans="1:39" ht="24" customHeight="1">
      <c r="A24" s="4" t="s">
        <v>68</v>
      </c>
      <c r="B24" s="50"/>
      <c r="C24" s="50"/>
      <c r="D24" s="21">
        <v>0</v>
      </c>
      <c r="E24" s="16"/>
      <c r="F24" s="21">
        <v>0</v>
      </c>
      <c r="G24" s="16"/>
      <c r="H24" s="21">
        <v>0</v>
      </c>
      <c r="I24" s="16"/>
      <c r="J24" s="21">
        <v>0</v>
      </c>
      <c r="K24" s="16"/>
      <c r="L24" s="21">
        <v>0</v>
      </c>
      <c r="M24" s="16"/>
      <c r="N24" s="21">
        <v>0</v>
      </c>
      <c r="O24" s="16"/>
      <c r="P24" s="21">
        <v>0</v>
      </c>
      <c r="Q24" s="16"/>
      <c r="R24" s="21">
        <v>-20800</v>
      </c>
      <c r="S24" s="16"/>
      <c r="T24" s="21">
        <v>2852</v>
      </c>
      <c r="U24" s="16"/>
      <c r="V24" s="21">
        <v>40767</v>
      </c>
      <c r="W24" s="16"/>
      <c r="X24" s="18">
        <f>SUM(D24:W24)</f>
        <v>22819</v>
      </c>
      <c r="Y24" s="16"/>
      <c r="Z24" s="21">
        <v>0</v>
      </c>
      <c r="AA24" s="16"/>
      <c r="AB24" s="16">
        <f t="shared" si="1"/>
        <v>22819</v>
      </c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</row>
    <row r="25" spans="1:39" ht="24" customHeight="1">
      <c r="A25" s="4" t="s">
        <v>67</v>
      </c>
      <c r="B25" s="50"/>
      <c r="C25" s="50"/>
      <c r="D25" s="130">
        <f>SUM(D23:D24)</f>
        <v>0</v>
      </c>
      <c r="E25" s="16"/>
      <c r="F25" s="130">
        <f>SUM(F23:F24)</f>
        <v>0</v>
      </c>
      <c r="G25" s="16"/>
      <c r="H25" s="130">
        <f>SUM(H23:H24)</f>
        <v>0</v>
      </c>
      <c r="I25" s="16"/>
      <c r="J25" s="130">
        <f>SUM(J23:J24)</f>
        <v>0</v>
      </c>
      <c r="K25" s="16"/>
      <c r="L25" s="130">
        <f>SUM(L23:L24)</f>
        <v>0</v>
      </c>
      <c r="M25" s="16"/>
      <c r="N25" s="130">
        <f>SUM(N23:N24)</f>
        <v>97103</v>
      </c>
      <c r="O25" s="16"/>
      <c r="P25" s="130">
        <f>SUM(P23:P24)</f>
        <v>0</v>
      </c>
      <c r="Q25" s="16"/>
      <c r="R25" s="130">
        <f>SUM(R23:R24)</f>
        <v>-20800</v>
      </c>
      <c r="S25" s="16"/>
      <c r="T25" s="130">
        <f>SUM(T23:T24)</f>
        <v>2852</v>
      </c>
      <c r="U25" s="16"/>
      <c r="V25" s="130">
        <f>SUM(V23:V24)</f>
        <v>40767</v>
      </c>
      <c r="W25" s="16"/>
      <c r="X25" s="130">
        <f>SUM(X23:X24)</f>
        <v>119922</v>
      </c>
      <c r="Y25" s="16"/>
      <c r="Z25" s="130">
        <f>SUM(Z23:Z24)</f>
        <v>-12738</v>
      </c>
      <c r="AA25" s="16"/>
      <c r="AB25" s="130">
        <f>SUM(AB23:AB24)</f>
        <v>107184</v>
      </c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</row>
    <row r="26" spans="1:39" ht="24" customHeight="1" thickBot="1">
      <c r="A26" s="1" t="s">
        <v>221</v>
      </c>
      <c r="B26" s="50"/>
      <c r="C26" s="50"/>
      <c r="D26" s="24">
        <f>SUM(D22,D25:D25)</f>
        <v>406208</v>
      </c>
      <c r="E26" s="16"/>
      <c r="F26" s="24">
        <f>SUM(F22,F25:F25)</f>
        <v>1356909</v>
      </c>
      <c r="G26" s="16"/>
      <c r="H26" s="24">
        <f>SUM(H22,H25:H25)</f>
        <v>96310</v>
      </c>
      <c r="I26" s="16"/>
      <c r="J26" s="24">
        <f>SUM(J22,J25:J25)</f>
        <v>40630</v>
      </c>
      <c r="K26" s="18"/>
      <c r="L26" s="24">
        <f>SUM(L22,L25:L25)</f>
        <v>120755</v>
      </c>
      <c r="M26" s="18"/>
      <c r="N26" s="24">
        <f>SUM(N22,N25:N25)</f>
        <v>5741655</v>
      </c>
      <c r="O26" s="18"/>
      <c r="P26" s="24">
        <f>SUM(P22,P25:P25)</f>
        <v>-120755</v>
      </c>
      <c r="Q26" s="18"/>
      <c r="R26" s="24">
        <f>SUM(R22,R25:R25)</f>
        <v>-17035</v>
      </c>
      <c r="S26" s="18"/>
      <c r="T26" s="24">
        <f>SUM(T22,T25:T25)</f>
        <v>2852</v>
      </c>
      <c r="U26" s="18"/>
      <c r="V26" s="24">
        <f>SUM(V22,V25:V25)</f>
        <v>40767</v>
      </c>
      <c r="W26" s="18"/>
      <c r="X26" s="24">
        <f>SUM(X22,X25:X25)</f>
        <v>7668296</v>
      </c>
      <c r="Y26" s="18"/>
      <c r="Z26" s="24">
        <f>SUM(Z22,Z25:Z25)</f>
        <v>187382</v>
      </c>
      <c r="AA26" s="18"/>
      <c r="AB26" s="24">
        <f>SUM(AB22,AB25:AB25)</f>
        <v>7855678</v>
      </c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</row>
    <row r="27" spans="1:39" ht="24" customHeight="1" thickTop="1">
      <c r="A27" s="1"/>
      <c r="B27" s="50"/>
      <c r="C27" s="50"/>
      <c r="D27" s="16"/>
      <c r="E27" s="16"/>
      <c r="F27" s="16"/>
      <c r="G27" s="16"/>
      <c r="H27" s="16"/>
      <c r="I27" s="16"/>
      <c r="J27" s="16"/>
      <c r="K27" s="18"/>
      <c r="L27" s="16"/>
      <c r="M27" s="18"/>
      <c r="N27" s="16"/>
      <c r="O27" s="18"/>
      <c r="P27" s="16"/>
      <c r="Q27" s="18"/>
      <c r="R27" s="16"/>
      <c r="S27" s="18"/>
      <c r="T27" s="16"/>
      <c r="U27" s="18"/>
      <c r="V27" s="18"/>
      <c r="W27" s="18"/>
      <c r="X27" s="38"/>
      <c r="Y27" s="18"/>
      <c r="Z27" s="38"/>
      <c r="AA27" s="18"/>
      <c r="AB27" s="16">
        <f>AB26-BS!D100</f>
        <v>0</v>
      </c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</row>
    <row r="28" spans="1:39" ht="24" customHeight="1">
      <c r="A28" s="28" t="s">
        <v>133</v>
      </c>
      <c r="J28" s="40"/>
    </row>
    <row r="29" spans="1:39" ht="24" customHeight="1">
      <c r="J29" s="40"/>
    </row>
    <row r="30" spans="1:39" ht="24" customHeight="1">
      <c r="J30" s="40"/>
    </row>
    <row r="31" spans="1:39" ht="24" customHeight="1">
      <c r="J31" s="40"/>
    </row>
    <row r="32" spans="1:39" ht="24" customHeight="1">
      <c r="J32" s="40"/>
    </row>
    <row r="33" spans="10:10" ht="24" customHeight="1">
      <c r="J33" s="40"/>
    </row>
    <row r="34" spans="10:10" ht="24" customHeight="1">
      <c r="J34" s="40"/>
    </row>
  </sheetData>
  <mergeCells count="7">
    <mergeCell ref="A3:AB3"/>
    <mergeCell ref="D6:AB6"/>
    <mergeCell ref="J10:N10"/>
    <mergeCell ref="J11:L11"/>
    <mergeCell ref="D7:X7"/>
    <mergeCell ref="R8:V8"/>
    <mergeCell ref="R9:V9"/>
  </mergeCells>
  <printOptions horizontalCentered="1"/>
  <pageMargins left="0.196850393700787" right="0.196850393700787" top="0.90500000000000003" bottom="0.196850393700787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showGridLines="0" view="pageBreakPreview" zoomScaleNormal="60" zoomScaleSheetLayoutView="100" workbookViewId="0"/>
  </sheetViews>
  <sheetFormatPr defaultColWidth="10.5546875" defaultRowHeight="24" customHeight="1"/>
  <cols>
    <col min="1" max="1" width="37.44140625" style="40" customWidth="1"/>
    <col min="2" max="2" width="4.5546875" style="40" customWidth="1"/>
    <col min="3" max="3" width="1.44140625" style="40" customWidth="1"/>
    <col min="4" max="4" width="17.44140625" style="40" customWidth="1"/>
    <col min="5" max="5" width="1.44140625" style="35" customWidth="1"/>
    <col min="6" max="6" width="17.109375" style="40" customWidth="1"/>
    <col min="7" max="7" width="1.44140625" style="35" customWidth="1"/>
    <col min="8" max="8" width="17.109375" style="40" customWidth="1"/>
    <col min="9" max="9" width="1.44140625" style="35" customWidth="1"/>
    <col min="10" max="10" width="17.5546875" style="101" customWidth="1"/>
    <col min="11" max="11" width="1.44140625" style="40" customWidth="1"/>
    <col min="12" max="12" width="17.5546875" style="40" customWidth="1"/>
    <col min="13" max="13" width="1.44140625" style="40" customWidth="1"/>
    <col min="14" max="14" width="17.5546875" style="40" customWidth="1"/>
    <col min="15" max="15" width="1.44140625" style="40" customWidth="1"/>
    <col min="16" max="16" width="17.5546875" style="40" customWidth="1"/>
    <col min="17" max="17" width="1.44140625" style="40" customWidth="1"/>
    <col min="18" max="18" width="20.109375" style="40" customWidth="1"/>
    <col min="19" max="19" width="1.5546875" style="40" customWidth="1"/>
    <col min="20" max="20" width="17.109375" style="40" customWidth="1"/>
    <col min="21" max="21" width="1.44140625" style="40" customWidth="1"/>
    <col min="22" max="22" width="10.5546875" style="40"/>
    <col min="23" max="23" width="12.44140625" style="40" bestFit="1" customWidth="1"/>
    <col min="24" max="16384" width="10.5546875" style="40"/>
  </cols>
  <sheetData>
    <row r="1" spans="1:28" ht="24" customHeight="1">
      <c r="T1" s="101" t="s">
        <v>64</v>
      </c>
    </row>
    <row r="2" spans="1:28" ht="24" customHeight="1">
      <c r="A2" s="99" t="s">
        <v>50</v>
      </c>
      <c r="B2" s="1"/>
      <c r="C2" s="1"/>
      <c r="D2" s="1"/>
      <c r="E2" s="1"/>
      <c r="F2" s="1"/>
      <c r="G2" s="1"/>
      <c r="H2" s="1"/>
      <c r="I2" s="9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8" ht="24" customHeight="1">
      <c r="A3" s="1" t="s">
        <v>157</v>
      </c>
      <c r="B3" s="1"/>
      <c r="C3" s="1"/>
      <c r="D3" s="1"/>
      <c r="E3" s="1"/>
      <c r="F3" s="1"/>
      <c r="G3" s="1"/>
      <c r="H3" s="1"/>
      <c r="I3" s="94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8" ht="24" customHeight="1">
      <c r="A4" s="1" t="s">
        <v>219</v>
      </c>
      <c r="B4" s="1"/>
      <c r="C4" s="1"/>
      <c r="D4" s="1"/>
      <c r="E4" s="1"/>
      <c r="F4" s="1"/>
      <c r="G4" s="1"/>
      <c r="H4" s="1"/>
      <c r="I4" s="94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8" ht="24" customHeight="1">
      <c r="A5" s="138" t="s">
        <v>65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</row>
    <row r="6" spans="1:28" ht="24" customHeight="1">
      <c r="A6" s="58"/>
      <c r="B6" s="69"/>
      <c r="C6" s="69"/>
      <c r="D6" s="133" t="s">
        <v>1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35"/>
    </row>
    <row r="7" spans="1:28" ht="24" customHeight="1">
      <c r="A7" s="58"/>
      <c r="B7" s="69"/>
      <c r="C7" s="69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50" t="s">
        <v>177</v>
      </c>
      <c r="S7" s="95"/>
      <c r="T7" s="95"/>
      <c r="U7" s="35"/>
    </row>
    <row r="8" spans="1:28" ht="24" customHeight="1">
      <c r="A8" s="58"/>
      <c r="B8" s="69"/>
      <c r="C8" s="69"/>
      <c r="D8" s="50"/>
      <c r="E8" s="50"/>
      <c r="F8" s="50"/>
      <c r="G8" s="50"/>
      <c r="H8" s="50"/>
      <c r="I8" s="50"/>
      <c r="J8" s="134" t="s">
        <v>66</v>
      </c>
      <c r="K8" s="134"/>
      <c r="L8" s="134"/>
      <c r="M8" s="134"/>
      <c r="N8" s="134"/>
      <c r="O8" s="50"/>
      <c r="P8" s="69"/>
      <c r="Q8" s="50"/>
      <c r="R8" s="100" t="s">
        <v>178</v>
      </c>
      <c r="S8" s="50"/>
      <c r="T8" s="50"/>
      <c r="U8" s="35"/>
    </row>
    <row r="9" spans="1:28" ht="24" customHeight="1">
      <c r="A9" s="58"/>
      <c r="B9" s="69"/>
      <c r="C9" s="69"/>
      <c r="D9" s="69" t="s">
        <v>44</v>
      </c>
      <c r="E9" s="50"/>
      <c r="F9" s="50"/>
      <c r="G9" s="50"/>
      <c r="H9" s="50"/>
      <c r="I9" s="50"/>
      <c r="J9" s="135" t="s">
        <v>89</v>
      </c>
      <c r="K9" s="135"/>
      <c r="L9" s="135"/>
      <c r="M9" s="96"/>
      <c r="O9" s="58"/>
      <c r="P9" s="69"/>
      <c r="Q9" s="58"/>
      <c r="R9" s="69" t="s">
        <v>174</v>
      </c>
      <c r="S9" s="69"/>
      <c r="T9" s="69"/>
      <c r="U9" s="35"/>
    </row>
    <row r="10" spans="1:28" ht="24" customHeight="1">
      <c r="A10" s="58"/>
      <c r="B10" s="69"/>
      <c r="C10" s="69"/>
      <c r="D10" s="69" t="s">
        <v>45</v>
      </c>
      <c r="E10" s="50"/>
      <c r="F10" s="50" t="s">
        <v>74</v>
      </c>
      <c r="G10" s="50"/>
      <c r="H10" s="50" t="s">
        <v>74</v>
      </c>
      <c r="I10" s="50"/>
      <c r="J10" s="58"/>
      <c r="K10" s="58"/>
      <c r="L10" s="58" t="s">
        <v>90</v>
      </c>
      <c r="M10" s="58"/>
      <c r="O10" s="58"/>
      <c r="P10" s="58"/>
      <c r="Q10" s="58"/>
      <c r="R10" s="100" t="s">
        <v>173</v>
      </c>
      <c r="S10" s="69"/>
      <c r="T10" s="69"/>
      <c r="U10" s="35"/>
    </row>
    <row r="11" spans="1:28" ht="24" customHeight="1">
      <c r="B11" s="50"/>
      <c r="D11" s="52" t="s">
        <v>46</v>
      </c>
      <c r="E11" s="62"/>
      <c r="F11" s="52" t="s">
        <v>75</v>
      </c>
      <c r="G11" s="62"/>
      <c r="H11" s="52" t="s">
        <v>76</v>
      </c>
      <c r="I11" s="9"/>
      <c r="J11" s="52" t="s">
        <v>92</v>
      </c>
      <c r="K11" s="58"/>
      <c r="L11" s="59" t="s">
        <v>91</v>
      </c>
      <c r="M11" s="58"/>
      <c r="N11" s="59" t="s">
        <v>47</v>
      </c>
      <c r="O11" s="50"/>
      <c r="P11" s="59" t="s">
        <v>85</v>
      </c>
      <c r="Q11" s="50"/>
      <c r="R11" s="59" t="s">
        <v>172</v>
      </c>
      <c r="S11" s="50"/>
      <c r="T11" s="100" t="s">
        <v>48</v>
      </c>
    </row>
    <row r="12" spans="1:28" ht="24" customHeight="1">
      <c r="A12" s="1" t="s">
        <v>186</v>
      </c>
      <c r="B12" s="37"/>
      <c r="C12" s="50"/>
      <c r="D12" s="21">
        <v>406208</v>
      </c>
      <c r="E12" s="16"/>
      <c r="F12" s="21">
        <v>1356909</v>
      </c>
      <c r="G12" s="16"/>
      <c r="H12" s="21">
        <v>96310</v>
      </c>
      <c r="I12" s="16"/>
      <c r="J12" s="21">
        <v>40630</v>
      </c>
      <c r="K12" s="16"/>
      <c r="L12" s="21">
        <v>120755</v>
      </c>
      <c r="M12" s="16"/>
      <c r="N12" s="21">
        <v>4852202</v>
      </c>
      <c r="O12" s="16"/>
      <c r="P12" s="21">
        <v>-120755</v>
      </c>
      <c r="Q12" s="16"/>
      <c r="R12" s="21">
        <v>25846</v>
      </c>
      <c r="S12" s="16"/>
      <c r="T12" s="21">
        <f>SUM(D12:R12)</f>
        <v>6778105</v>
      </c>
      <c r="U12" s="16"/>
      <c r="V12" s="70"/>
      <c r="W12" s="70"/>
      <c r="X12" s="70"/>
      <c r="Y12" s="70"/>
      <c r="Z12" s="70"/>
      <c r="AA12" s="70"/>
      <c r="AB12" s="70"/>
    </row>
    <row r="13" spans="1:28" ht="24" customHeight="1">
      <c r="A13" s="4" t="s">
        <v>143</v>
      </c>
      <c r="B13" s="37"/>
      <c r="C13" s="50"/>
      <c r="D13" s="21">
        <v>0</v>
      </c>
      <c r="E13" s="16"/>
      <c r="F13" s="21">
        <v>0</v>
      </c>
      <c r="G13" s="16"/>
      <c r="H13" s="21">
        <v>0</v>
      </c>
      <c r="I13" s="16"/>
      <c r="J13" s="21">
        <v>0</v>
      </c>
      <c r="K13" s="16"/>
      <c r="L13" s="21">
        <v>0</v>
      </c>
      <c r="M13" s="16"/>
      <c r="N13" s="21">
        <v>-85365</v>
      </c>
      <c r="O13" s="16"/>
      <c r="P13" s="21">
        <v>0</v>
      </c>
      <c r="Q13" s="16"/>
      <c r="R13" s="21">
        <v>0</v>
      </c>
      <c r="S13" s="16"/>
      <c r="T13" s="21">
        <f>SUM(D13:R13)</f>
        <v>-85365</v>
      </c>
      <c r="U13" s="70"/>
      <c r="V13" s="70"/>
      <c r="W13" s="70"/>
      <c r="X13" s="70"/>
      <c r="Y13" s="70"/>
      <c r="Z13" s="70"/>
      <c r="AA13" s="70"/>
      <c r="AB13" s="70"/>
    </row>
    <row r="14" spans="1:28" ht="24" customHeight="1">
      <c r="A14" s="4" t="s">
        <v>68</v>
      </c>
      <c r="B14" s="37"/>
      <c r="C14" s="50"/>
      <c r="D14" s="97">
        <v>0</v>
      </c>
      <c r="E14" s="16"/>
      <c r="F14" s="97">
        <v>0</v>
      </c>
      <c r="G14" s="16"/>
      <c r="H14" s="97">
        <v>0</v>
      </c>
      <c r="I14" s="16"/>
      <c r="J14" s="97">
        <v>0</v>
      </c>
      <c r="K14" s="16"/>
      <c r="L14" s="97">
        <v>0</v>
      </c>
      <c r="M14" s="16"/>
      <c r="N14" s="97">
        <v>0</v>
      </c>
      <c r="O14" s="16"/>
      <c r="P14" s="97">
        <v>0</v>
      </c>
      <c r="Q14" s="16"/>
      <c r="R14" s="97">
        <v>-8892</v>
      </c>
      <c r="S14" s="16"/>
      <c r="T14" s="97">
        <f>SUM(D14:R14)</f>
        <v>-8892</v>
      </c>
      <c r="U14" s="70"/>
      <c r="V14" s="70"/>
      <c r="W14" s="70"/>
      <c r="X14" s="70"/>
      <c r="Y14" s="70"/>
      <c r="Z14" s="70"/>
      <c r="AA14" s="70"/>
      <c r="AB14" s="70"/>
    </row>
    <row r="15" spans="1:28" ht="24" customHeight="1">
      <c r="A15" s="4" t="s">
        <v>67</v>
      </c>
      <c r="B15" s="37"/>
      <c r="C15" s="50"/>
      <c r="D15" s="71">
        <f>SUM(D13:D14)</f>
        <v>0</v>
      </c>
      <c r="E15" s="16"/>
      <c r="F15" s="71">
        <f>SUM(F13:F14)</f>
        <v>0</v>
      </c>
      <c r="G15" s="16"/>
      <c r="H15" s="64">
        <f>SUM(H13:H14)</f>
        <v>0</v>
      </c>
      <c r="I15" s="16"/>
      <c r="J15" s="71">
        <f>SUM(J13:J14)</f>
        <v>0</v>
      </c>
      <c r="K15" s="16"/>
      <c r="L15" s="71">
        <f>SUM(L13:L14)</f>
        <v>0</v>
      </c>
      <c r="M15" s="16"/>
      <c r="N15" s="71">
        <f>SUM(N13:N14)</f>
        <v>-85365</v>
      </c>
      <c r="O15" s="16"/>
      <c r="P15" s="71">
        <f>SUM(P13:P14)</f>
        <v>0</v>
      </c>
      <c r="Q15" s="16"/>
      <c r="R15" s="71">
        <f>SUM(R13:R14)</f>
        <v>-8892</v>
      </c>
      <c r="S15" s="16"/>
      <c r="T15" s="71">
        <f>SUM(T13:T14)</f>
        <v>-94257</v>
      </c>
      <c r="U15" s="70"/>
      <c r="V15" s="70"/>
      <c r="W15" s="70"/>
      <c r="X15" s="70"/>
      <c r="Y15" s="70"/>
      <c r="Z15" s="70"/>
      <c r="AA15" s="70"/>
      <c r="AB15" s="70"/>
    </row>
    <row r="16" spans="1:28" ht="24" customHeight="1" thickBot="1">
      <c r="A16" s="1" t="s">
        <v>187</v>
      </c>
      <c r="B16" s="37"/>
      <c r="C16" s="50"/>
      <c r="D16" s="33">
        <f>SUM(D12,D15:D15)</f>
        <v>406208</v>
      </c>
      <c r="E16" s="16"/>
      <c r="F16" s="33">
        <f>SUM(F12,F15:F15)</f>
        <v>1356909</v>
      </c>
      <c r="G16" s="16"/>
      <c r="H16" s="33">
        <f>SUM(H12,H15:H15)</f>
        <v>96310</v>
      </c>
      <c r="I16" s="16" t="e">
        <f>SUM(#REF!,I15)</f>
        <v>#REF!</v>
      </c>
      <c r="J16" s="33">
        <f>SUM(J12,J15:J15)</f>
        <v>40630</v>
      </c>
      <c r="K16" s="18"/>
      <c r="L16" s="33">
        <f>SUM(L12,L15:L15)</f>
        <v>120755</v>
      </c>
      <c r="M16" s="18"/>
      <c r="N16" s="33">
        <f>SUM(N12,N15:N15)</f>
        <v>4766837</v>
      </c>
      <c r="O16" s="18"/>
      <c r="P16" s="33">
        <f>SUM(P12,P15:P15)</f>
        <v>-120755</v>
      </c>
      <c r="Q16" s="18"/>
      <c r="R16" s="33">
        <f>SUM(R12,R15:R15)</f>
        <v>16954</v>
      </c>
      <c r="S16" s="18"/>
      <c r="T16" s="33">
        <f>SUM(T12,T15:T15)</f>
        <v>6683848</v>
      </c>
      <c r="U16" s="70"/>
      <c r="V16" s="70"/>
      <c r="W16" s="70"/>
      <c r="X16" s="70"/>
      <c r="Y16" s="70"/>
      <c r="Z16" s="70"/>
      <c r="AA16" s="70"/>
      <c r="AB16" s="70"/>
    </row>
    <row r="17" spans="1:28" ht="24" customHeight="1" thickTop="1">
      <c r="A17" s="1"/>
      <c r="B17" s="50"/>
      <c r="C17" s="50"/>
      <c r="D17" s="16"/>
      <c r="E17" s="16"/>
      <c r="F17" s="16"/>
      <c r="G17" s="16"/>
      <c r="H17" s="16"/>
      <c r="I17" s="16"/>
      <c r="J17" s="16"/>
      <c r="K17" s="18"/>
      <c r="L17" s="16"/>
      <c r="M17" s="18"/>
      <c r="N17" s="16"/>
      <c r="O17" s="18"/>
      <c r="P17" s="16"/>
      <c r="Q17" s="18"/>
      <c r="R17" s="16"/>
      <c r="S17" s="18"/>
      <c r="T17" s="16"/>
      <c r="U17" s="70"/>
      <c r="V17" s="70"/>
      <c r="W17" s="70"/>
      <c r="X17" s="70"/>
      <c r="Y17" s="70"/>
      <c r="Z17" s="70"/>
      <c r="AA17" s="70"/>
      <c r="AB17" s="70"/>
    </row>
    <row r="18" spans="1:28" ht="24" customHeight="1">
      <c r="A18" s="1" t="s">
        <v>220</v>
      </c>
      <c r="B18" s="37"/>
      <c r="C18" s="50"/>
      <c r="D18" s="21">
        <v>406208</v>
      </c>
      <c r="E18" s="16"/>
      <c r="F18" s="21">
        <v>1356909</v>
      </c>
      <c r="G18" s="16"/>
      <c r="H18" s="21">
        <v>96310</v>
      </c>
      <c r="I18" s="16"/>
      <c r="J18" s="21">
        <v>40630</v>
      </c>
      <c r="K18" s="16"/>
      <c r="L18" s="21">
        <v>120755</v>
      </c>
      <c r="M18" s="16"/>
      <c r="N18" s="21">
        <v>4780785</v>
      </c>
      <c r="O18" s="16"/>
      <c r="P18" s="21">
        <v>-120755</v>
      </c>
      <c r="Q18" s="16"/>
      <c r="R18" s="21">
        <v>3765</v>
      </c>
      <c r="S18" s="16"/>
      <c r="T18" s="21">
        <f>SUM(D18:R18)</f>
        <v>6684607</v>
      </c>
      <c r="U18" s="16"/>
      <c r="V18" s="70"/>
      <c r="W18" s="70"/>
      <c r="X18" s="70"/>
      <c r="Y18" s="70"/>
      <c r="Z18" s="70"/>
      <c r="AA18" s="70"/>
      <c r="AB18" s="70"/>
    </row>
    <row r="19" spans="1:28" ht="24" customHeight="1">
      <c r="A19" s="4" t="s">
        <v>242</v>
      </c>
      <c r="B19" s="37"/>
      <c r="C19" s="50"/>
      <c r="D19" s="21">
        <v>0</v>
      </c>
      <c r="E19" s="16"/>
      <c r="F19" s="21">
        <v>0</v>
      </c>
      <c r="G19" s="16"/>
      <c r="H19" s="21">
        <v>0</v>
      </c>
      <c r="I19" s="16"/>
      <c r="J19" s="21">
        <v>0</v>
      </c>
      <c r="K19" s="16"/>
      <c r="L19" s="21">
        <v>0</v>
      </c>
      <c r="M19" s="16"/>
      <c r="N19" s="21">
        <f>PL!H135</f>
        <v>117085</v>
      </c>
      <c r="O19" s="16"/>
      <c r="P19" s="21">
        <v>0</v>
      </c>
      <c r="Q19" s="16"/>
      <c r="R19" s="21">
        <v>0</v>
      </c>
      <c r="S19" s="16"/>
      <c r="T19" s="21">
        <f>SUM(D19:R19)</f>
        <v>117085</v>
      </c>
      <c r="U19" s="70"/>
      <c r="V19" s="70"/>
      <c r="W19" s="70"/>
      <c r="X19" s="70"/>
      <c r="Y19" s="70"/>
      <c r="Z19" s="70"/>
      <c r="AA19" s="70"/>
      <c r="AB19" s="70"/>
    </row>
    <row r="20" spans="1:28" ht="24" customHeight="1">
      <c r="A20" s="4" t="s">
        <v>68</v>
      </c>
      <c r="B20" s="37"/>
      <c r="C20" s="50"/>
      <c r="D20" s="97">
        <v>0</v>
      </c>
      <c r="E20" s="16"/>
      <c r="F20" s="97">
        <v>0</v>
      </c>
      <c r="G20" s="16"/>
      <c r="H20" s="97">
        <v>0</v>
      </c>
      <c r="I20" s="16"/>
      <c r="J20" s="97">
        <v>0</v>
      </c>
      <c r="K20" s="16"/>
      <c r="L20" s="97">
        <v>0</v>
      </c>
      <c r="M20" s="16"/>
      <c r="N20" s="97">
        <v>0</v>
      </c>
      <c r="O20" s="16"/>
      <c r="P20" s="97">
        <v>0</v>
      </c>
      <c r="Q20" s="16"/>
      <c r="R20" s="97">
        <f>PL!H130</f>
        <v>-20800</v>
      </c>
      <c r="S20" s="16"/>
      <c r="T20" s="97">
        <f>SUM(D20:R20)</f>
        <v>-20800</v>
      </c>
      <c r="U20" s="70"/>
      <c r="V20" s="70"/>
      <c r="W20" s="70"/>
      <c r="X20" s="70"/>
      <c r="Y20" s="70"/>
      <c r="Z20" s="70"/>
      <c r="AA20" s="70"/>
      <c r="AB20" s="70"/>
    </row>
    <row r="21" spans="1:28" ht="24" customHeight="1">
      <c r="A21" s="4" t="s">
        <v>67</v>
      </c>
      <c r="B21" s="37"/>
      <c r="C21" s="50"/>
      <c r="D21" s="71">
        <f>SUM(D19:D20)</f>
        <v>0</v>
      </c>
      <c r="E21" s="16"/>
      <c r="F21" s="71">
        <f>SUM(F19:F20)</f>
        <v>0</v>
      </c>
      <c r="G21" s="16"/>
      <c r="H21" s="64">
        <f>SUM(H19:H20)</f>
        <v>0</v>
      </c>
      <c r="I21" s="16"/>
      <c r="J21" s="71">
        <f>SUM(J19:J20)</f>
        <v>0</v>
      </c>
      <c r="K21" s="16"/>
      <c r="L21" s="71">
        <f>SUM(L19:L20)</f>
        <v>0</v>
      </c>
      <c r="M21" s="16"/>
      <c r="N21" s="71">
        <f>SUM(N19:N20)</f>
        <v>117085</v>
      </c>
      <c r="O21" s="16"/>
      <c r="P21" s="71">
        <f>SUM(P19:P20)</f>
        <v>0</v>
      </c>
      <c r="Q21" s="16"/>
      <c r="R21" s="71">
        <f>SUM(R19:R20)</f>
        <v>-20800</v>
      </c>
      <c r="S21" s="16"/>
      <c r="T21" s="71">
        <f>SUM(T19:T20)</f>
        <v>96285</v>
      </c>
      <c r="U21" s="70"/>
      <c r="V21" s="70"/>
      <c r="W21" s="70"/>
      <c r="X21" s="70"/>
      <c r="Y21" s="70"/>
      <c r="Z21" s="70"/>
      <c r="AA21" s="70"/>
      <c r="AB21" s="70"/>
    </row>
    <row r="22" spans="1:28" ht="24" customHeight="1" thickBot="1">
      <c r="A22" s="1" t="s">
        <v>221</v>
      </c>
      <c r="B22" s="37"/>
      <c r="C22" s="50"/>
      <c r="D22" s="33">
        <f>SUM(D18,D21:D21)</f>
        <v>406208</v>
      </c>
      <c r="E22" s="16"/>
      <c r="F22" s="33">
        <f>SUM(F18,F21:F21)</f>
        <v>1356909</v>
      </c>
      <c r="G22" s="16"/>
      <c r="H22" s="33">
        <f>SUM(H18,H21:H21)</f>
        <v>96310</v>
      </c>
      <c r="I22" s="16" t="e">
        <f>SUM(#REF!,I21)</f>
        <v>#REF!</v>
      </c>
      <c r="J22" s="33">
        <f>SUM(J18,J21:J21)</f>
        <v>40630</v>
      </c>
      <c r="K22" s="18"/>
      <c r="L22" s="33">
        <f>SUM(L18,L21:L21)</f>
        <v>120755</v>
      </c>
      <c r="M22" s="18"/>
      <c r="N22" s="33">
        <f>SUM(N18,N21:N21)</f>
        <v>4897870</v>
      </c>
      <c r="O22" s="18"/>
      <c r="P22" s="33">
        <f>SUM(P18,P21:P21)</f>
        <v>-120755</v>
      </c>
      <c r="Q22" s="18"/>
      <c r="R22" s="33">
        <f>SUM(R18,R21:R21)</f>
        <v>-17035</v>
      </c>
      <c r="S22" s="18"/>
      <c r="T22" s="33">
        <f>SUM(T18,T21:T21)</f>
        <v>6780892</v>
      </c>
      <c r="U22" s="70"/>
      <c r="V22" s="70"/>
      <c r="W22" s="70"/>
      <c r="X22" s="70"/>
      <c r="Y22" s="70"/>
      <c r="Z22" s="70"/>
      <c r="AA22" s="70"/>
      <c r="AB22" s="70"/>
    </row>
    <row r="23" spans="1:28" ht="24" customHeight="1" thickTop="1">
      <c r="A23" s="1"/>
      <c r="B23" s="50"/>
      <c r="C23" s="50"/>
      <c r="D23" s="16"/>
      <c r="E23" s="16"/>
      <c r="F23" s="16"/>
      <c r="G23" s="16"/>
      <c r="H23" s="16"/>
      <c r="I23" s="16"/>
      <c r="J23" s="16"/>
      <c r="K23" s="18"/>
      <c r="L23" s="16"/>
      <c r="M23" s="18"/>
      <c r="N23" s="16"/>
      <c r="O23" s="18"/>
      <c r="P23" s="16"/>
      <c r="Q23" s="18"/>
      <c r="R23" s="16"/>
      <c r="S23" s="18"/>
      <c r="T23" s="16">
        <f>T22-BS!H100</f>
        <v>0</v>
      </c>
      <c r="U23" s="70"/>
      <c r="V23" s="70"/>
      <c r="W23" s="70"/>
      <c r="X23" s="70"/>
      <c r="Y23" s="70"/>
      <c r="Z23" s="70"/>
      <c r="AA23" s="70"/>
      <c r="AB23" s="70"/>
    </row>
    <row r="24" spans="1:28" ht="24" customHeight="1">
      <c r="A24" s="28" t="s">
        <v>133</v>
      </c>
      <c r="J24" s="40"/>
    </row>
    <row r="26" spans="1:28" ht="24" customHeight="1">
      <c r="J26" s="40"/>
    </row>
    <row r="27" spans="1:28" ht="24" customHeight="1">
      <c r="J27" s="40"/>
    </row>
    <row r="28" spans="1:28" ht="24" customHeight="1">
      <c r="J28" s="40"/>
    </row>
    <row r="29" spans="1:28" ht="24" customHeight="1">
      <c r="J29" s="40"/>
    </row>
    <row r="30" spans="1:28" ht="24" customHeight="1">
      <c r="J30" s="40"/>
    </row>
    <row r="31" spans="1:28" ht="24" customHeight="1">
      <c r="J31" s="40"/>
    </row>
  </sheetData>
  <mergeCells count="4">
    <mergeCell ref="A5:T5"/>
    <mergeCell ref="D6:T6"/>
    <mergeCell ref="J8:N8"/>
    <mergeCell ref="J9:L9"/>
  </mergeCells>
  <printOptions horizontalCentered="1"/>
  <pageMargins left="0.48" right="0.39370078740157499" top="0.90500000000000003" bottom="0.118110236220472" header="0.31496062992126" footer="0.3149606299212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0F5-8428-4848-AA79-78CD0DD884B8}">
  <dimension ref="A1:O99"/>
  <sheetViews>
    <sheetView showGridLines="0" view="pageBreakPreview" zoomScaleNormal="100" zoomScaleSheetLayoutView="100" workbookViewId="0"/>
  </sheetViews>
  <sheetFormatPr defaultColWidth="10.5546875" defaultRowHeight="24" customHeight="1"/>
  <cols>
    <col min="1" max="1" width="69.5546875" style="3" customWidth="1"/>
    <col min="2" max="2" width="4.5546875" style="3" customWidth="1"/>
    <col min="3" max="3" width="0.5546875" style="3" customWidth="1"/>
    <col min="4" max="4" width="16.5546875" style="3" customWidth="1"/>
    <col min="5" max="5" width="1" style="3" customWidth="1"/>
    <col min="6" max="6" width="16.5546875" style="3" customWidth="1"/>
    <col min="7" max="7" width="1" style="11" customWidth="1"/>
    <col min="8" max="8" width="16.5546875" style="3" customWidth="1"/>
    <col min="9" max="9" width="1" style="3" customWidth="1"/>
    <col min="10" max="10" width="16.5546875" style="3" customWidth="1"/>
    <col min="11" max="11" width="1.44140625" style="3" customWidth="1"/>
    <col min="12" max="16384" width="10.5546875" style="3"/>
  </cols>
  <sheetData>
    <row r="1" spans="1:15" ht="24" customHeight="1">
      <c r="J1" s="61" t="s">
        <v>77</v>
      </c>
    </row>
    <row r="2" spans="1:15" ht="24" customHeight="1">
      <c r="A2" s="1" t="s">
        <v>50</v>
      </c>
      <c r="B2" s="26"/>
      <c r="C2" s="27"/>
      <c r="D2" s="2"/>
      <c r="E2" s="2"/>
      <c r="F2" s="2"/>
      <c r="G2" s="78"/>
      <c r="H2" s="2"/>
      <c r="I2" s="2"/>
      <c r="J2" s="2"/>
    </row>
    <row r="3" spans="1:15" s="28" customFormat="1" ht="24" customHeight="1">
      <c r="A3" s="1" t="s">
        <v>151</v>
      </c>
      <c r="B3" s="26"/>
      <c r="C3" s="27"/>
      <c r="D3" s="2"/>
      <c r="E3" s="2"/>
      <c r="F3" s="2"/>
      <c r="G3" s="78"/>
      <c r="H3" s="2"/>
      <c r="I3" s="2"/>
      <c r="J3" s="2"/>
      <c r="M3" s="3"/>
      <c r="O3" s="3"/>
    </row>
    <row r="4" spans="1:15" s="40" customFormat="1" ht="24" customHeight="1">
      <c r="A4" s="106" t="s">
        <v>219</v>
      </c>
      <c r="B4" s="106"/>
      <c r="C4" s="106"/>
      <c r="D4" s="106"/>
      <c r="E4" s="106"/>
      <c r="F4" s="106"/>
      <c r="G4" s="80"/>
      <c r="H4" s="106"/>
      <c r="I4" s="106"/>
      <c r="J4" s="106"/>
      <c r="K4" s="106"/>
      <c r="M4" s="3"/>
      <c r="O4" s="3"/>
    </row>
    <row r="5" spans="1:15" s="40" customFormat="1" ht="24" customHeight="1">
      <c r="A5" s="28"/>
      <c r="B5" s="26"/>
      <c r="C5" s="43"/>
      <c r="D5" s="43"/>
      <c r="E5" s="43"/>
      <c r="F5" s="43"/>
      <c r="G5" s="51"/>
      <c r="H5" s="43"/>
      <c r="I5" s="43"/>
      <c r="J5" s="44" t="s">
        <v>65</v>
      </c>
      <c r="M5" s="3"/>
      <c r="O5" s="3"/>
    </row>
    <row r="6" spans="1:15" s="40" customFormat="1" ht="24" customHeight="1">
      <c r="A6" s="28"/>
      <c r="B6" s="8"/>
      <c r="C6" s="45"/>
      <c r="D6" s="46"/>
      <c r="E6" s="47" t="s">
        <v>0</v>
      </c>
      <c r="F6" s="46"/>
      <c r="G6" s="79"/>
      <c r="H6" s="46"/>
      <c r="I6" s="47" t="s">
        <v>1</v>
      </c>
      <c r="J6" s="46"/>
      <c r="M6" s="3"/>
      <c r="O6" s="3"/>
    </row>
    <row r="7" spans="1:15" s="40" customFormat="1" ht="24" customHeight="1">
      <c r="A7" s="28"/>
      <c r="B7" s="30"/>
      <c r="C7" s="48"/>
      <c r="D7" s="9">
        <v>2023</v>
      </c>
      <c r="E7" s="10"/>
      <c r="F7" s="9">
        <v>2022</v>
      </c>
      <c r="G7" s="9"/>
      <c r="H7" s="9">
        <v>2023</v>
      </c>
      <c r="I7" s="10"/>
      <c r="J7" s="9">
        <v>2022</v>
      </c>
      <c r="M7" s="3"/>
      <c r="O7" s="3"/>
    </row>
    <row r="8" spans="1:15" ht="24" customHeight="1">
      <c r="A8" s="34" t="s">
        <v>179</v>
      </c>
      <c r="D8" s="40"/>
      <c r="E8" s="40"/>
      <c r="F8" s="40"/>
      <c r="G8" s="35"/>
      <c r="H8" s="40"/>
      <c r="I8" s="40"/>
      <c r="J8" s="40"/>
    </row>
    <row r="9" spans="1:15" ht="24" customHeight="1">
      <c r="A9" s="28" t="s">
        <v>125</v>
      </c>
      <c r="D9" s="49">
        <f>PL!D107</f>
        <v>98668</v>
      </c>
      <c r="E9" s="18"/>
      <c r="F9" s="49">
        <f>PL!F107</f>
        <v>-177106</v>
      </c>
      <c r="G9" s="16"/>
      <c r="H9" s="49">
        <f>PL!H107</f>
        <v>121550</v>
      </c>
      <c r="I9" s="18"/>
      <c r="J9" s="49">
        <f>PL!J107</f>
        <v>-101351</v>
      </c>
    </row>
    <row r="10" spans="1:15" ht="24" customHeight="1">
      <c r="A10" s="28" t="s">
        <v>127</v>
      </c>
      <c r="D10" s="49"/>
      <c r="E10" s="18"/>
      <c r="F10" s="49"/>
      <c r="G10" s="16"/>
      <c r="H10" s="49"/>
      <c r="I10" s="18"/>
      <c r="J10" s="49"/>
    </row>
    <row r="11" spans="1:15" ht="24" customHeight="1">
      <c r="A11" s="28" t="s">
        <v>94</v>
      </c>
      <c r="D11" s="49"/>
      <c r="E11" s="18"/>
      <c r="F11" s="49"/>
      <c r="G11" s="16"/>
      <c r="H11" s="49"/>
      <c r="I11" s="18"/>
      <c r="J11" s="49"/>
    </row>
    <row r="12" spans="1:15" ht="24" customHeight="1">
      <c r="A12" s="28" t="s">
        <v>36</v>
      </c>
      <c r="D12" s="49">
        <v>92669</v>
      </c>
      <c r="E12" s="39"/>
      <c r="F12" s="49">
        <v>99160</v>
      </c>
      <c r="G12" s="39"/>
      <c r="H12" s="49">
        <v>45441</v>
      </c>
      <c r="I12" s="39"/>
      <c r="J12" s="49">
        <v>42164</v>
      </c>
    </row>
    <row r="13" spans="1:15" ht="24" customHeight="1">
      <c r="A13" s="28" t="s">
        <v>264</v>
      </c>
      <c r="D13" s="39">
        <v>261</v>
      </c>
      <c r="E13" s="39"/>
      <c r="F13" s="39">
        <v>431</v>
      </c>
      <c r="G13" s="39"/>
      <c r="H13" s="39">
        <v>0</v>
      </c>
      <c r="I13" s="39"/>
      <c r="J13" s="39">
        <v>0</v>
      </c>
    </row>
    <row r="14" spans="1:15" ht="24" customHeight="1">
      <c r="A14" s="3" t="s">
        <v>114</v>
      </c>
      <c r="D14" s="39">
        <v>106</v>
      </c>
      <c r="E14" s="49"/>
      <c r="F14" s="39">
        <v>-16080</v>
      </c>
      <c r="G14" s="39"/>
      <c r="H14" s="39">
        <v>106</v>
      </c>
      <c r="I14" s="49"/>
      <c r="J14" s="39">
        <v>-16080</v>
      </c>
    </row>
    <row r="15" spans="1:15" ht="24" customHeight="1">
      <c r="A15" s="124" t="s">
        <v>236</v>
      </c>
      <c r="D15" s="39">
        <v>-2339</v>
      </c>
      <c r="E15" s="49"/>
      <c r="F15" s="39">
        <v>0</v>
      </c>
      <c r="G15" s="39"/>
      <c r="H15" s="39">
        <v>-2339</v>
      </c>
      <c r="I15" s="49"/>
      <c r="J15" s="39">
        <v>0</v>
      </c>
    </row>
    <row r="16" spans="1:15" ht="24" customHeight="1">
      <c r="A16" s="4" t="s">
        <v>265</v>
      </c>
      <c r="D16" s="49">
        <v>13940</v>
      </c>
      <c r="E16" s="49"/>
      <c r="F16" s="49">
        <v>10</v>
      </c>
      <c r="G16" s="49"/>
      <c r="H16" s="49">
        <v>0</v>
      </c>
      <c r="I16" s="49"/>
      <c r="J16" s="49">
        <v>0</v>
      </c>
    </row>
    <row r="17" spans="1:11" s="109" customFormat="1" ht="22.5" customHeight="1">
      <c r="A17" s="4" t="s">
        <v>206</v>
      </c>
      <c r="B17" s="3"/>
      <c r="C17" s="3"/>
      <c r="D17" s="49">
        <v>-9256</v>
      </c>
      <c r="E17" s="49"/>
      <c r="F17" s="49">
        <v>-16002</v>
      </c>
      <c r="G17" s="49"/>
      <c r="H17" s="49">
        <v>0</v>
      </c>
      <c r="I17" s="49"/>
      <c r="J17" s="49">
        <v>0</v>
      </c>
    </row>
    <row r="18" spans="1:11" ht="24" customHeight="1">
      <c r="A18" s="28" t="s">
        <v>266</v>
      </c>
      <c r="D18" s="49">
        <v>1547</v>
      </c>
      <c r="E18" s="49"/>
      <c r="F18" s="49">
        <v>983</v>
      </c>
      <c r="G18" s="39"/>
      <c r="H18" s="49">
        <v>-121</v>
      </c>
      <c r="I18" s="49"/>
      <c r="J18" s="49">
        <v>-120</v>
      </c>
    </row>
    <row r="19" spans="1:11" ht="24" customHeight="1">
      <c r="A19" s="3" t="s">
        <v>168</v>
      </c>
      <c r="D19" s="49">
        <v>-2484</v>
      </c>
      <c r="E19" s="49"/>
      <c r="F19" s="49">
        <v>2856</v>
      </c>
      <c r="G19" s="39"/>
      <c r="H19" s="49">
        <v>-2449</v>
      </c>
      <c r="I19" s="49"/>
      <c r="J19" s="49">
        <v>3143</v>
      </c>
    </row>
    <row r="20" spans="1:11" ht="24" customHeight="1">
      <c r="A20" s="3" t="s">
        <v>169</v>
      </c>
      <c r="D20" s="49">
        <v>-6577</v>
      </c>
      <c r="E20" s="49"/>
      <c r="F20" s="49">
        <v>72164</v>
      </c>
      <c r="G20" s="39"/>
      <c r="H20" s="49">
        <v>-8556</v>
      </c>
      <c r="I20" s="49"/>
      <c r="J20" s="49">
        <v>68539</v>
      </c>
    </row>
    <row r="21" spans="1:11" ht="24" customHeight="1">
      <c r="A21" s="3" t="s">
        <v>247</v>
      </c>
      <c r="D21" s="49">
        <v>-516</v>
      </c>
      <c r="E21" s="49"/>
      <c r="F21" s="39">
        <v>0</v>
      </c>
      <c r="G21" s="39"/>
      <c r="H21" s="39">
        <v>-516</v>
      </c>
      <c r="I21" s="49"/>
      <c r="J21" s="39">
        <v>0</v>
      </c>
    </row>
    <row r="22" spans="1:11" ht="24" customHeight="1">
      <c r="A22" s="22" t="s">
        <v>212</v>
      </c>
      <c r="D22" s="39">
        <v>-12963</v>
      </c>
      <c r="E22" s="49"/>
      <c r="F22" s="39">
        <v>-16203</v>
      </c>
      <c r="G22" s="39"/>
      <c r="H22" s="39">
        <v>-12241</v>
      </c>
      <c r="I22" s="49"/>
      <c r="J22" s="39">
        <v>-13614</v>
      </c>
    </row>
    <row r="23" spans="1:11" s="109" customFormat="1" ht="22.5" customHeight="1">
      <c r="A23" s="22" t="s">
        <v>213</v>
      </c>
      <c r="B23" s="3"/>
      <c r="C23" s="3"/>
      <c r="D23" s="49">
        <v>0</v>
      </c>
      <c r="E23" s="49"/>
      <c r="F23" s="49">
        <v>0</v>
      </c>
      <c r="G23" s="49"/>
      <c r="H23" s="49">
        <v>-9913</v>
      </c>
      <c r="I23" s="49"/>
      <c r="J23" s="49">
        <v>-7834</v>
      </c>
    </row>
    <row r="24" spans="1:11" s="109" customFormat="1" ht="22.5" customHeight="1">
      <c r="A24" s="3" t="s">
        <v>196</v>
      </c>
      <c r="B24" s="3"/>
      <c r="C24" s="3"/>
      <c r="D24" s="49">
        <v>0</v>
      </c>
      <c r="E24" s="49"/>
      <c r="F24" s="49">
        <v>-7723</v>
      </c>
      <c r="G24" s="49"/>
      <c r="H24" s="49">
        <v>0</v>
      </c>
      <c r="I24" s="49"/>
      <c r="J24" s="49">
        <v>-7723</v>
      </c>
    </row>
    <row r="25" spans="1:11" ht="24" customHeight="1">
      <c r="A25" s="22" t="s">
        <v>63</v>
      </c>
      <c r="D25" s="39">
        <v>16642</v>
      </c>
      <c r="E25" s="39"/>
      <c r="F25" s="39">
        <v>26302</v>
      </c>
      <c r="G25" s="39"/>
      <c r="H25" s="39">
        <v>16025</v>
      </c>
      <c r="I25" s="39"/>
      <c r="J25" s="39">
        <v>25759</v>
      </c>
    </row>
    <row r="26" spans="1:11" ht="24" customHeight="1">
      <c r="A26" s="3" t="s">
        <v>207</v>
      </c>
      <c r="D26" s="39">
        <v>-9570</v>
      </c>
      <c r="E26" s="49"/>
      <c r="F26" s="39">
        <v>22077</v>
      </c>
      <c r="G26" s="39"/>
      <c r="H26" s="49">
        <v>-43792</v>
      </c>
      <c r="I26" s="49"/>
      <c r="J26" s="49">
        <v>20497</v>
      </c>
    </row>
    <row r="27" spans="1:11" ht="24" customHeight="1">
      <c r="A27" s="28" t="s">
        <v>180</v>
      </c>
      <c r="D27" s="49">
        <v>-17059</v>
      </c>
      <c r="E27" s="49"/>
      <c r="F27" s="49">
        <v>-20448</v>
      </c>
      <c r="G27" s="39"/>
      <c r="H27" s="49">
        <v>-59027</v>
      </c>
      <c r="I27" s="49"/>
      <c r="J27" s="49">
        <v>-46993</v>
      </c>
    </row>
    <row r="28" spans="1:11" ht="24" customHeight="1">
      <c r="A28" s="28" t="s">
        <v>37</v>
      </c>
      <c r="D28" s="41">
        <v>22692</v>
      </c>
      <c r="E28" s="39"/>
      <c r="F28" s="41">
        <v>19383</v>
      </c>
      <c r="G28" s="39"/>
      <c r="H28" s="41">
        <v>15576</v>
      </c>
      <c r="I28" s="39"/>
      <c r="J28" s="41">
        <v>13475</v>
      </c>
      <c r="K28" s="11"/>
    </row>
    <row r="29" spans="1:11" ht="24" customHeight="1">
      <c r="A29" s="28" t="s">
        <v>126</v>
      </c>
      <c r="D29" s="49"/>
      <c r="E29" s="18"/>
      <c r="F29" s="49"/>
      <c r="G29" s="16"/>
      <c r="H29" s="49"/>
      <c r="I29" s="18"/>
      <c r="J29" s="49"/>
    </row>
    <row r="30" spans="1:11" ht="24" customHeight="1">
      <c r="A30" s="28" t="s">
        <v>69</v>
      </c>
      <c r="D30" s="49">
        <f>SUM(D9:D28)</f>
        <v>185761</v>
      </c>
      <c r="E30" s="16">
        <f>SUM(E9:E28)</f>
        <v>0</v>
      </c>
      <c r="F30" s="49">
        <f>SUM(F9:F28)</f>
        <v>-10196</v>
      </c>
      <c r="G30" s="16"/>
      <c r="H30" s="49">
        <f>SUM(H9:H28)</f>
        <v>59744</v>
      </c>
      <c r="I30" s="18"/>
      <c r="J30" s="49">
        <f>SUM(J9:J28)</f>
        <v>-20138</v>
      </c>
    </row>
    <row r="31" spans="1:11" ht="24" customHeight="1">
      <c r="A31" s="28" t="s">
        <v>38</v>
      </c>
      <c r="D31" s="49"/>
      <c r="E31" s="18"/>
      <c r="F31" s="49"/>
      <c r="G31" s="16"/>
      <c r="H31" s="49"/>
      <c r="I31" s="18"/>
      <c r="J31" s="49"/>
    </row>
    <row r="32" spans="1:11" ht="24" customHeight="1">
      <c r="A32" s="28" t="s">
        <v>208</v>
      </c>
      <c r="D32" s="49">
        <v>-97639</v>
      </c>
      <c r="E32" s="49"/>
      <c r="F32" s="49">
        <v>-319901</v>
      </c>
      <c r="G32" s="39"/>
      <c r="H32" s="39">
        <v>-91484</v>
      </c>
      <c r="I32" s="49"/>
      <c r="J32" s="39">
        <v>-313304</v>
      </c>
    </row>
    <row r="33" spans="1:11" ht="24" customHeight="1">
      <c r="A33" s="28" t="s">
        <v>39</v>
      </c>
      <c r="D33" s="49">
        <v>-34417</v>
      </c>
      <c r="E33" s="49"/>
      <c r="F33" s="49">
        <v>87668</v>
      </c>
      <c r="G33" s="39"/>
      <c r="H33" s="39">
        <v>-194</v>
      </c>
      <c r="I33" s="49"/>
      <c r="J33" s="39">
        <v>66076</v>
      </c>
    </row>
    <row r="34" spans="1:11" ht="24" customHeight="1">
      <c r="A34" s="28" t="s">
        <v>170</v>
      </c>
      <c r="D34" s="49">
        <v>693410</v>
      </c>
      <c r="E34" s="49"/>
      <c r="F34" s="49">
        <v>240821</v>
      </c>
      <c r="G34" s="39"/>
      <c r="H34" s="49">
        <v>579612</v>
      </c>
      <c r="I34" s="49"/>
      <c r="J34" s="49">
        <v>15634</v>
      </c>
    </row>
    <row r="35" spans="1:11" ht="24" customHeight="1">
      <c r="A35" s="28" t="s">
        <v>40</v>
      </c>
      <c r="D35" s="49">
        <v>-23956</v>
      </c>
      <c r="E35" s="49"/>
      <c r="F35" s="49">
        <v>-18562</v>
      </c>
      <c r="G35" s="39"/>
      <c r="H35" s="39">
        <v>-22252</v>
      </c>
      <c r="I35" s="49"/>
      <c r="J35" s="39">
        <v>-17302</v>
      </c>
    </row>
    <row r="36" spans="1:11" ht="24" customHeight="1">
      <c r="A36" s="28" t="s">
        <v>51</v>
      </c>
      <c r="D36" s="49">
        <v>3495</v>
      </c>
      <c r="E36" s="49"/>
      <c r="F36" s="49">
        <v>0</v>
      </c>
      <c r="G36" s="39"/>
      <c r="H36" s="39">
        <v>921</v>
      </c>
      <c r="I36" s="49"/>
      <c r="J36" s="39">
        <v>0</v>
      </c>
    </row>
    <row r="37" spans="1:11" ht="24" customHeight="1">
      <c r="A37" s="28" t="s">
        <v>70</v>
      </c>
      <c r="D37" s="49"/>
      <c r="E37" s="18"/>
      <c r="F37" s="49"/>
      <c r="G37" s="16"/>
      <c r="H37" s="49"/>
      <c r="I37" s="18"/>
      <c r="J37" s="49"/>
    </row>
    <row r="38" spans="1:11" ht="24" customHeight="1">
      <c r="A38" s="28" t="s">
        <v>73</v>
      </c>
      <c r="D38" s="49">
        <v>-52077</v>
      </c>
      <c r="E38" s="49"/>
      <c r="F38" s="49">
        <v>39107</v>
      </c>
      <c r="G38" s="39"/>
      <c r="H38" s="39">
        <v>-53534</v>
      </c>
      <c r="I38" s="49"/>
      <c r="J38" s="39">
        <v>104114</v>
      </c>
    </row>
    <row r="39" spans="1:11" ht="24" customHeight="1">
      <c r="A39" s="28" t="s">
        <v>120</v>
      </c>
      <c r="D39" s="49">
        <v>-61614</v>
      </c>
      <c r="E39" s="49"/>
      <c r="F39" s="49">
        <v>518</v>
      </c>
      <c r="G39" s="39"/>
      <c r="H39" s="49">
        <v>-57550</v>
      </c>
      <c r="I39" s="49"/>
      <c r="J39" s="49">
        <v>-33</v>
      </c>
    </row>
    <row r="40" spans="1:11" ht="24" customHeight="1">
      <c r="A40" s="28" t="s">
        <v>152</v>
      </c>
      <c r="D40" s="49">
        <v>0</v>
      </c>
      <c r="E40" s="49"/>
      <c r="F40" s="49">
        <v>-115599</v>
      </c>
      <c r="G40" s="39"/>
      <c r="H40" s="49">
        <v>0</v>
      </c>
      <c r="I40" s="49"/>
      <c r="J40" s="49">
        <v>-115599</v>
      </c>
    </row>
    <row r="41" spans="1:11" ht="24" customHeight="1">
      <c r="A41" s="28" t="s">
        <v>153</v>
      </c>
      <c r="D41" s="39">
        <v>-13829</v>
      </c>
      <c r="E41" s="39"/>
      <c r="F41" s="39">
        <v>-4484</v>
      </c>
      <c r="G41" s="39"/>
      <c r="H41" s="49">
        <v>-13801</v>
      </c>
      <c r="I41" s="39"/>
      <c r="J41" s="49">
        <v>-3476</v>
      </c>
    </row>
    <row r="42" spans="1:11" ht="24" customHeight="1">
      <c r="A42" s="28" t="s">
        <v>41</v>
      </c>
      <c r="D42" s="39">
        <v>-11754</v>
      </c>
      <c r="E42" s="39"/>
      <c r="F42" s="39">
        <v>83054</v>
      </c>
      <c r="G42" s="39"/>
      <c r="H42" s="39">
        <v>-10972</v>
      </c>
      <c r="I42" s="39"/>
      <c r="J42" s="39">
        <v>85725</v>
      </c>
    </row>
    <row r="43" spans="1:11" ht="24" customHeight="1">
      <c r="A43" s="28" t="s">
        <v>214</v>
      </c>
      <c r="D43" s="39">
        <v>-21846</v>
      </c>
      <c r="E43" s="39"/>
      <c r="F43" s="39">
        <v>-19595</v>
      </c>
      <c r="G43" s="39"/>
      <c r="H43" s="39">
        <v>0</v>
      </c>
      <c r="I43" s="39"/>
      <c r="J43" s="39">
        <v>0</v>
      </c>
    </row>
    <row r="44" spans="1:11" ht="24" customHeight="1">
      <c r="A44" s="28" t="s">
        <v>96</v>
      </c>
      <c r="D44" s="41">
        <v>-1454</v>
      </c>
      <c r="E44" s="39"/>
      <c r="F44" s="41">
        <v>-4901</v>
      </c>
      <c r="G44" s="39"/>
      <c r="H44" s="41">
        <v>0</v>
      </c>
      <c r="I44" s="39"/>
      <c r="J44" s="41">
        <v>0</v>
      </c>
    </row>
    <row r="45" spans="1:11" ht="24" customHeight="1">
      <c r="A45" s="28" t="s">
        <v>140</v>
      </c>
      <c r="D45" s="49">
        <f>SUM(D30:D44)</f>
        <v>564080</v>
      </c>
      <c r="E45" s="49"/>
      <c r="F45" s="49">
        <f>SUM(F30:F44)</f>
        <v>-42070</v>
      </c>
      <c r="G45" s="39"/>
      <c r="H45" s="49">
        <f>SUM(H30:H44)</f>
        <v>390490</v>
      </c>
      <c r="I45" s="18"/>
      <c r="J45" s="49">
        <f>SUM(J30:J44)</f>
        <v>-198303</v>
      </c>
    </row>
    <row r="46" spans="1:11" ht="24" customHeight="1">
      <c r="A46" s="28" t="s">
        <v>121</v>
      </c>
      <c r="D46" s="49">
        <v>-19869</v>
      </c>
      <c r="E46" s="49"/>
      <c r="F46" s="49">
        <v>-16902</v>
      </c>
      <c r="G46" s="39"/>
      <c r="H46" s="49">
        <v>-14681</v>
      </c>
      <c r="I46" s="18"/>
      <c r="J46" s="49">
        <v>-12473</v>
      </c>
    </row>
    <row r="47" spans="1:11" ht="24" customHeight="1">
      <c r="A47" s="28" t="s">
        <v>42</v>
      </c>
      <c r="D47" s="41">
        <v>-8960</v>
      </c>
      <c r="E47" s="49"/>
      <c r="F47" s="41">
        <v>-16206</v>
      </c>
      <c r="G47" s="39"/>
      <c r="H47" s="41">
        <v>-1186</v>
      </c>
      <c r="I47" s="49"/>
      <c r="J47" s="41">
        <v>-10762</v>
      </c>
      <c r="K47" s="3">
        <v>-70</v>
      </c>
    </row>
    <row r="48" spans="1:11" ht="24" customHeight="1">
      <c r="A48" s="34" t="s">
        <v>141</v>
      </c>
      <c r="D48" s="29">
        <f>SUM(D45:D47)</f>
        <v>535251</v>
      </c>
      <c r="E48" s="18"/>
      <c r="F48" s="29">
        <f>SUM(F45:F47)</f>
        <v>-75178</v>
      </c>
      <c r="G48" s="16"/>
      <c r="H48" s="29">
        <f>SUM(H45:H47)</f>
        <v>374623</v>
      </c>
      <c r="I48" s="18"/>
      <c r="J48" s="29">
        <f>SUM(J45:J47)</f>
        <v>-221538</v>
      </c>
    </row>
    <row r="50" spans="1:11" ht="24" customHeight="1">
      <c r="A50" s="3" t="s">
        <v>133</v>
      </c>
    </row>
    <row r="51" spans="1:11" ht="22.5" customHeight="1">
      <c r="J51" s="61" t="s">
        <v>77</v>
      </c>
    </row>
    <row r="52" spans="1:11" ht="22.5" customHeight="1">
      <c r="A52" s="1" t="s">
        <v>50</v>
      </c>
      <c r="B52" s="26"/>
      <c r="C52" s="27"/>
      <c r="D52" s="2"/>
      <c r="E52" s="2"/>
      <c r="F52" s="2"/>
      <c r="G52" s="78"/>
      <c r="H52" s="2"/>
      <c r="I52" s="2"/>
      <c r="J52" s="2"/>
    </row>
    <row r="53" spans="1:11" ht="22.5" customHeight="1">
      <c r="A53" s="1" t="s">
        <v>154</v>
      </c>
      <c r="B53" s="26"/>
      <c r="C53" s="27"/>
      <c r="D53" s="2"/>
      <c r="E53" s="2"/>
      <c r="F53" s="2"/>
      <c r="G53" s="78"/>
      <c r="H53" s="2"/>
      <c r="I53" s="2"/>
      <c r="J53" s="2"/>
      <c r="K53" s="28"/>
    </row>
    <row r="54" spans="1:11" ht="22.5" customHeight="1">
      <c r="A54" s="106" t="s">
        <v>219</v>
      </c>
      <c r="B54" s="106"/>
      <c r="C54" s="106"/>
      <c r="D54" s="106"/>
      <c r="E54" s="106"/>
      <c r="F54" s="106"/>
      <c r="G54" s="80"/>
      <c r="H54" s="106"/>
      <c r="I54" s="106"/>
      <c r="J54" s="106"/>
      <c r="K54" s="106"/>
    </row>
    <row r="55" spans="1:11" ht="22.5" customHeight="1">
      <c r="A55" s="28"/>
      <c r="B55" s="26"/>
      <c r="C55" s="43"/>
      <c r="D55" s="43"/>
      <c r="E55" s="43"/>
      <c r="F55" s="43"/>
      <c r="G55" s="51"/>
      <c r="H55" s="43"/>
      <c r="I55" s="43"/>
      <c r="J55" s="44" t="s">
        <v>65</v>
      </c>
      <c r="K55" s="40"/>
    </row>
    <row r="56" spans="1:11" ht="22.5" customHeight="1">
      <c r="A56" s="28"/>
      <c r="B56" s="8"/>
      <c r="C56" s="45"/>
      <c r="D56" s="46"/>
      <c r="E56" s="47" t="s">
        <v>0</v>
      </c>
      <c r="F56" s="46"/>
      <c r="G56" s="79"/>
      <c r="H56" s="46"/>
      <c r="I56" s="47" t="s">
        <v>1</v>
      </c>
      <c r="J56" s="46"/>
      <c r="K56" s="40"/>
    </row>
    <row r="57" spans="1:11" ht="22.5" customHeight="1">
      <c r="A57" s="28"/>
      <c r="B57" s="30"/>
      <c r="C57" s="48"/>
      <c r="D57" s="9">
        <v>2023</v>
      </c>
      <c r="E57" s="10"/>
      <c r="F57" s="9">
        <v>2022</v>
      </c>
      <c r="G57" s="9"/>
      <c r="H57" s="9">
        <v>2023</v>
      </c>
      <c r="I57" s="10"/>
      <c r="J57" s="9">
        <v>2022</v>
      </c>
      <c r="K57" s="40"/>
    </row>
    <row r="58" spans="1:11" ht="22.5" customHeight="1">
      <c r="A58" s="34" t="s">
        <v>181</v>
      </c>
      <c r="D58" s="18"/>
      <c r="E58" s="31"/>
      <c r="F58" s="18"/>
      <c r="G58" s="60"/>
      <c r="H58" s="18"/>
      <c r="I58" s="31"/>
      <c r="J58" s="18"/>
    </row>
    <row r="59" spans="1:11" ht="22.5" customHeight="1">
      <c r="A59" s="28" t="s">
        <v>209</v>
      </c>
      <c r="D59" s="110">
        <v>-60</v>
      </c>
      <c r="E59" s="49"/>
      <c r="F59" s="110">
        <v>-19</v>
      </c>
      <c r="G59" s="39"/>
      <c r="H59" s="49">
        <v>0</v>
      </c>
      <c r="I59" s="49"/>
      <c r="J59" s="49">
        <v>0</v>
      </c>
    </row>
    <row r="60" spans="1:11" ht="22.5" customHeight="1">
      <c r="A60" s="125" t="s">
        <v>237</v>
      </c>
      <c r="D60" s="110">
        <v>0</v>
      </c>
      <c r="E60" s="49"/>
      <c r="F60" s="110">
        <v>0</v>
      </c>
      <c r="G60" s="39"/>
      <c r="H60" s="49">
        <v>30000</v>
      </c>
      <c r="I60" s="49"/>
      <c r="J60" s="49">
        <v>-100000</v>
      </c>
    </row>
    <row r="61" spans="1:11" ht="22.5" customHeight="1">
      <c r="A61" s="28" t="s">
        <v>215</v>
      </c>
      <c r="D61" s="110">
        <v>0</v>
      </c>
      <c r="E61" s="49"/>
      <c r="F61" s="110">
        <v>0</v>
      </c>
      <c r="G61" s="39"/>
      <c r="H61" s="49">
        <v>-672106</v>
      </c>
      <c r="I61" s="49"/>
      <c r="J61" s="49">
        <v>-59150</v>
      </c>
    </row>
    <row r="62" spans="1:11" ht="22.5" customHeight="1">
      <c r="A62" s="126" t="s">
        <v>238</v>
      </c>
      <c r="D62" s="110">
        <v>-75536</v>
      </c>
      <c r="E62" s="49"/>
      <c r="F62" s="110">
        <v>0</v>
      </c>
      <c r="G62" s="39"/>
      <c r="H62" s="49">
        <v>-45536</v>
      </c>
      <c r="I62" s="49"/>
      <c r="J62" s="110">
        <v>0</v>
      </c>
    </row>
    <row r="63" spans="1:11" ht="22.5" customHeight="1">
      <c r="A63" s="126" t="s">
        <v>239</v>
      </c>
      <c r="D63" s="110">
        <v>-230387</v>
      </c>
      <c r="E63" s="49"/>
      <c r="F63" s="110">
        <v>0</v>
      </c>
      <c r="G63" s="39"/>
      <c r="H63" s="49">
        <v>0</v>
      </c>
      <c r="I63" s="49"/>
      <c r="J63" s="110">
        <v>0</v>
      </c>
    </row>
    <row r="64" spans="1:11" ht="22.5" customHeight="1">
      <c r="A64" s="127" t="s">
        <v>240</v>
      </c>
      <c r="D64" s="110">
        <v>2856</v>
      </c>
      <c r="E64" s="49"/>
      <c r="F64" s="110">
        <v>0</v>
      </c>
      <c r="G64" s="39"/>
      <c r="H64" s="49">
        <v>2856</v>
      </c>
      <c r="I64" s="49"/>
      <c r="J64" s="110">
        <v>0</v>
      </c>
    </row>
    <row r="65" spans="1:10" ht="22.5" customHeight="1">
      <c r="A65" s="28" t="s">
        <v>200</v>
      </c>
      <c r="D65" s="110">
        <v>0</v>
      </c>
      <c r="E65" s="49"/>
      <c r="F65" s="110">
        <v>-66279</v>
      </c>
      <c r="G65" s="39"/>
      <c r="H65" s="49">
        <v>0</v>
      </c>
      <c r="I65" s="49"/>
      <c r="J65" s="49">
        <v>-66279</v>
      </c>
    </row>
    <row r="66" spans="1:10" ht="22.5" customHeight="1">
      <c r="A66" s="66" t="s">
        <v>198</v>
      </c>
      <c r="D66" s="92">
        <v>0</v>
      </c>
      <c r="E66" s="49"/>
      <c r="F66" s="92">
        <v>-110000</v>
      </c>
      <c r="G66" s="39"/>
      <c r="H66" s="49">
        <v>0</v>
      </c>
      <c r="I66" s="49"/>
      <c r="J66" s="49">
        <v>-10000</v>
      </c>
    </row>
    <row r="67" spans="1:10" ht="22.5" customHeight="1">
      <c r="A67" s="66" t="s">
        <v>182</v>
      </c>
      <c r="D67" s="49">
        <v>12916</v>
      </c>
      <c r="E67" s="49"/>
      <c r="F67" s="49">
        <v>94584</v>
      </c>
      <c r="G67" s="39"/>
      <c r="H67" s="49">
        <v>12916</v>
      </c>
      <c r="I67" s="49"/>
      <c r="J67" s="49">
        <v>94584</v>
      </c>
    </row>
    <row r="68" spans="1:10" ht="22.5" customHeight="1">
      <c r="A68" s="66" t="s">
        <v>241</v>
      </c>
      <c r="D68" s="92">
        <v>0</v>
      </c>
      <c r="E68" s="49"/>
      <c r="F68" s="92">
        <v>-2397</v>
      </c>
      <c r="G68" s="39"/>
      <c r="H68" s="49">
        <v>-1027</v>
      </c>
      <c r="I68" s="49"/>
      <c r="J68" s="49">
        <v>0</v>
      </c>
    </row>
    <row r="69" spans="1:10" ht="22.5" customHeight="1">
      <c r="A69" s="3" t="s">
        <v>267</v>
      </c>
      <c r="D69" s="92">
        <v>-453627</v>
      </c>
      <c r="E69" s="49"/>
      <c r="F69" s="92">
        <v>-9000</v>
      </c>
      <c r="G69" s="39"/>
      <c r="H69" s="49">
        <v>-9000</v>
      </c>
      <c r="I69" s="49"/>
      <c r="J69" s="49">
        <v>-9000</v>
      </c>
    </row>
    <row r="70" spans="1:10" ht="22.5" customHeight="1">
      <c r="A70" s="66" t="s">
        <v>197</v>
      </c>
      <c r="D70" s="92">
        <v>0</v>
      </c>
      <c r="E70" s="49"/>
      <c r="F70" s="92">
        <v>-5636</v>
      </c>
      <c r="G70" s="39"/>
      <c r="H70" s="49">
        <v>0</v>
      </c>
      <c r="I70" s="49"/>
      <c r="J70" s="49">
        <v>-5636</v>
      </c>
    </row>
    <row r="71" spans="1:10" ht="22.5" customHeight="1">
      <c r="A71" s="28" t="s">
        <v>268</v>
      </c>
      <c r="D71" s="49">
        <v>402</v>
      </c>
      <c r="E71" s="49"/>
      <c r="F71" s="49">
        <v>4175</v>
      </c>
      <c r="G71" s="39"/>
      <c r="H71" s="49">
        <v>397</v>
      </c>
      <c r="I71" s="49"/>
      <c r="J71" s="49">
        <v>120</v>
      </c>
    </row>
    <row r="72" spans="1:10" ht="22.5" customHeight="1">
      <c r="A72" s="28" t="s">
        <v>122</v>
      </c>
      <c r="B72" s="32"/>
      <c r="D72" s="49">
        <v>-68250</v>
      </c>
      <c r="E72" s="49"/>
      <c r="F72" s="49">
        <v>-135334</v>
      </c>
      <c r="G72" s="39"/>
      <c r="H72" s="49">
        <v>0</v>
      </c>
      <c r="I72" s="49"/>
      <c r="J72" s="49">
        <v>0</v>
      </c>
    </row>
    <row r="73" spans="1:10" ht="22.5" customHeight="1">
      <c r="A73" s="28" t="s">
        <v>43</v>
      </c>
      <c r="B73" s="32"/>
      <c r="D73" s="49">
        <v>-17062</v>
      </c>
      <c r="E73" s="49"/>
      <c r="F73" s="49">
        <v>-25908</v>
      </c>
      <c r="G73" s="39"/>
      <c r="H73" s="49">
        <v>-12125</v>
      </c>
      <c r="I73" s="49"/>
      <c r="J73" s="49">
        <v>-26030</v>
      </c>
    </row>
    <row r="74" spans="1:10" ht="22.5" customHeight="1">
      <c r="A74" s="28" t="s">
        <v>93</v>
      </c>
      <c r="B74" s="32"/>
      <c r="D74" s="49">
        <v>0</v>
      </c>
      <c r="E74" s="49"/>
      <c r="F74" s="49">
        <v>-3</v>
      </c>
      <c r="G74" s="39"/>
      <c r="H74" s="49">
        <v>0</v>
      </c>
      <c r="I74" s="49"/>
      <c r="J74" s="49">
        <v>-3</v>
      </c>
    </row>
    <row r="75" spans="1:10" ht="22.5" customHeight="1">
      <c r="A75" s="28" t="s">
        <v>183</v>
      </c>
      <c r="B75" s="32"/>
      <c r="D75" s="49">
        <v>12963</v>
      </c>
      <c r="E75" s="49"/>
      <c r="F75" s="49">
        <v>16203</v>
      </c>
      <c r="G75" s="39"/>
      <c r="H75" s="49">
        <v>12241</v>
      </c>
      <c r="I75" s="49"/>
      <c r="J75" s="49">
        <v>13614</v>
      </c>
    </row>
    <row r="76" spans="1:10" s="109" customFormat="1" ht="22.5" customHeight="1">
      <c r="A76" s="28" t="s">
        <v>199</v>
      </c>
      <c r="B76" s="32"/>
      <c r="C76" s="40"/>
      <c r="D76" s="49">
        <v>30961</v>
      </c>
      <c r="E76" s="49"/>
      <c r="F76" s="49">
        <v>24466</v>
      </c>
      <c r="G76" s="49"/>
      <c r="H76" s="49">
        <v>9913</v>
      </c>
      <c r="I76" s="49"/>
      <c r="J76" s="49">
        <v>7834</v>
      </c>
    </row>
    <row r="77" spans="1:10" ht="22.5" customHeight="1">
      <c r="A77" s="28" t="s">
        <v>270</v>
      </c>
      <c r="B77" s="32"/>
      <c r="D77" s="49">
        <v>17089</v>
      </c>
      <c r="E77" s="49"/>
      <c r="F77" s="49">
        <v>21095</v>
      </c>
      <c r="G77" s="39"/>
      <c r="H77" s="49">
        <v>21340</v>
      </c>
      <c r="I77" s="49"/>
      <c r="J77" s="49">
        <v>19413</v>
      </c>
    </row>
    <row r="78" spans="1:10" ht="22.5" customHeight="1">
      <c r="A78" s="34" t="s">
        <v>269</v>
      </c>
      <c r="B78" s="32"/>
      <c r="D78" s="29">
        <f>SUM(D59:D77)</f>
        <v>-767735</v>
      </c>
      <c r="E78" s="18"/>
      <c r="F78" s="29">
        <f>SUM(F59:F77)</f>
        <v>-194053</v>
      </c>
      <c r="G78" s="16"/>
      <c r="H78" s="29">
        <f>SUM(H59:H77)</f>
        <v>-650131</v>
      </c>
      <c r="I78" s="18"/>
      <c r="J78" s="29">
        <f>SUM(J59:J77)</f>
        <v>-140533</v>
      </c>
    </row>
    <row r="79" spans="1:10" ht="22.5" customHeight="1">
      <c r="A79" s="34" t="s">
        <v>184</v>
      </c>
      <c r="B79" s="32"/>
      <c r="D79" s="18"/>
      <c r="E79" s="18"/>
      <c r="F79" s="18"/>
      <c r="G79" s="16"/>
      <c r="H79" s="18"/>
      <c r="I79" s="18"/>
      <c r="J79" s="18"/>
    </row>
    <row r="80" spans="1:10" ht="22.5" customHeight="1">
      <c r="A80" s="28" t="s">
        <v>245</v>
      </c>
      <c r="B80" s="32"/>
      <c r="D80" s="49">
        <v>385000</v>
      </c>
      <c r="E80" s="49"/>
      <c r="F80" s="49">
        <v>-100000</v>
      </c>
      <c r="G80" s="39"/>
      <c r="H80" s="49">
        <v>200000</v>
      </c>
      <c r="I80" s="49"/>
      <c r="J80" s="49">
        <v>0</v>
      </c>
    </row>
    <row r="81" spans="1:10" ht="22.5" customHeight="1">
      <c r="A81" s="28" t="s">
        <v>271</v>
      </c>
      <c r="B81" s="32"/>
      <c r="D81" s="49">
        <v>0</v>
      </c>
      <c r="E81" s="49"/>
      <c r="F81" s="110">
        <v>0</v>
      </c>
      <c r="G81" s="39"/>
      <c r="H81" s="49">
        <v>122000</v>
      </c>
      <c r="I81" s="49"/>
      <c r="J81" s="110">
        <v>0</v>
      </c>
    </row>
    <row r="82" spans="1:10" ht="22.5" customHeight="1">
      <c r="A82" s="28" t="s">
        <v>155</v>
      </c>
      <c r="B82" s="32"/>
      <c r="D82" s="49">
        <v>-87252</v>
      </c>
      <c r="E82" s="49"/>
      <c r="F82" s="49">
        <v>-86022</v>
      </c>
      <c r="G82" s="39"/>
      <c r="H82" s="49">
        <v>-72000</v>
      </c>
      <c r="I82" s="49"/>
      <c r="J82" s="49">
        <v>-72000</v>
      </c>
    </row>
    <row r="83" spans="1:10" ht="22.5" customHeight="1">
      <c r="A83" s="28" t="s">
        <v>201</v>
      </c>
      <c r="B83" s="32"/>
      <c r="D83" s="49">
        <v>-16625</v>
      </c>
      <c r="E83" s="49"/>
      <c r="F83" s="49">
        <v>-18286</v>
      </c>
      <c r="G83" s="39"/>
      <c r="H83" s="49">
        <v>-6332</v>
      </c>
      <c r="I83" s="49"/>
      <c r="J83" s="49">
        <v>-6024</v>
      </c>
    </row>
    <row r="84" spans="1:10" ht="22.5" customHeight="1">
      <c r="A84" s="28" t="s">
        <v>210</v>
      </c>
      <c r="B84" s="32"/>
      <c r="D84" s="49">
        <v>0</v>
      </c>
      <c r="E84" s="49"/>
      <c r="F84" s="49">
        <v>4700</v>
      </c>
      <c r="G84" s="39"/>
      <c r="H84" s="49">
        <v>0</v>
      </c>
      <c r="I84" s="49"/>
      <c r="J84" s="49">
        <v>0</v>
      </c>
    </row>
    <row r="85" spans="1:10" ht="22.5" customHeight="1">
      <c r="A85" s="34" t="s">
        <v>272</v>
      </c>
      <c r="D85" s="29">
        <f>SUM(D80:E84)</f>
        <v>281123</v>
      </c>
      <c r="E85" s="18"/>
      <c r="F85" s="29">
        <f>SUM(F80:G84)</f>
        <v>-199608</v>
      </c>
      <c r="G85" s="16"/>
      <c r="H85" s="29">
        <f>SUM(H80:I84)</f>
        <v>243668</v>
      </c>
      <c r="I85" s="18"/>
      <c r="J85" s="29">
        <f>SUM(J80:K84)</f>
        <v>-78024</v>
      </c>
    </row>
    <row r="86" spans="1:10" ht="22.5" customHeight="1">
      <c r="A86" s="28" t="s">
        <v>248</v>
      </c>
      <c r="D86" s="29">
        <v>2852</v>
      </c>
      <c r="E86" s="18"/>
      <c r="F86" s="29">
        <v>0</v>
      </c>
      <c r="G86" s="16"/>
      <c r="H86" s="29">
        <v>0</v>
      </c>
      <c r="I86" s="18"/>
      <c r="J86" s="29">
        <v>0</v>
      </c>
    </row>
    <row r="87" spans="1:10" ht="22.5" customHeight="1">
      <c r="A87" s="34" t="s">
        <v>244</v>
      </c>
      <c r="D87" s="16">
        <f>SUM(D85+D78+D48)</f>
        <v>48639</v>
      </c>
      <c r="E87" s="16"/>
      <c r="F87" s="16">
        <f>SUM(F85+F78+F48)</f>
        <v>-468839</v>
      </c>
      <c r="G87" s="16"/>
      <c r="H87" s="16">
        <f>SUM(H85+H78+H48)</f>
        <v>-31840</v>
      </c>
      <c r="I87" s="16"/>
      <c r="J87" s="16">
        <f>SUM(J85+J78+J48)</f>
        <v>-440095</v>
      </c>
    </row>
    <row r="88" spans="1:10" ht="22.5" customHeight="1">
      <c r="A88" s="28" t="s">
        <v>144</v>
      </c>
      <c r="D88" s="16">
        <v>1781</v>
      </c>
      <c r="E88" s="16"/>
      <c r="F88" s="16">
        <v>-19885</v>
      </c>
      <c r="G88" s="16"/>
      <c r="H88" s="16">
        <v>1829</v>
      </c>
      <c r="I88" s="16"/>
      <c r="J88" s="16">
        <v>-19884</v>
      </c>
    </row>
    <row r="89" spans="1:10" ht="22.5" customHeight="1">
      <c r="A89" s="28" t="s">
        <v>71</v>
      </c>
      <c r="D89" s="49">
        <f>+BS!F11</f>
        <v>329813</v>
      </c>
      <c r="E89" s="49"/>
      <c r="F89" s="49">
        <v>980443</v>
      </c>
      <c r="G89" s="39"/>
      <c r="H89" s="49">
        <v>233534</v>
      </c>
      <c r="I89" s="18"/>
      <c r="J89" s="49">
        <v>837081</v>
      </c>
    </row>
    <row r="90" spans="1:10" ht="22.5" customHeight="1" thickBot="1">
      <c r="A90" s="34" t="s">
        <v>72</v>
      </c>
      <c r="D90" s="33">
        <f>SUM(D86:D89)</f>
        <v>383085</v>
      </c>
      <c r="E90" s="18"/>
      <c r="F90" s="33">
        <f>SUM(F87:F89)</f>
        <v>491719</v>
      </c>
      <c r="G90" s="16"/>
      <c r="H90" s="33">
        <f>SUM(H87:H89)</f>
        <v>203523</v>
      </c>
      <c r="I90" s="18"/>
      <c r="J90" s="33">
        <f>SUM(J87:J89)</f>
        <v>377102</v>
      </c>
    </row>
    <row r="91" spans="1:10" ht="22.5" customHeight="1" thickTop="1">
      <c r="A91" s="28"/>
      <c r="D91" s="18">
        <f>D90-BS!D11</f>
        <v>0</v>
      </c>
      <c r="E91" s="18"/>
      <c r="F91" s="18">
        <v>0</v>
      </c>
      <c r="G91" s="16"/>
      <c r="H91" s="18">
        <f>BS!H11-H90</f>
        <v>0</v>
      </c>
      <c r="I91" s="18"/>
      <c r="J91" s="18">
        <v>0</v>
      </c>
    </row>
    <row r="92" spans="1:10" ht="22.5" customHeight="1">
      <c r="A92" s="34" t="s">
        <v>95</v>
      </c>
      <c r="D92" s="18"/>
      <c r="E92" s="18"/>
      <c r="F92" s="18"/>
      <c r="G92" s="16"/>
      <c r="H92" s="18"/>
      <c r="I92" s="18"/>
      <c r="J92" s="18"/>
    </row>
    <row r="93" spans="1:10" ht="22.5" customHeight="1">
      <c r="A93" s="28" t="s">
        <v>171</v>
      </c>
      <c r="D93" s="18"/>
      <c r="E93" s="18"/>
      <c r="F93" s="18"/>
      <c r="G93" s="16"/>
      <c r="H93" s="18"/>
      <c r="I93" s="18"/>
      <c r="J93" s="18"/>
    </row>
    <row r="94" spans="1:10" ht="22.5" customHeight="1">
      <c r="A94" s="3" t="s">
        <v>185</v>
      </c>
      <c r="G94" s="3"/>
    </row>
    <row r="95" spans="1:10" ht="22.5" customHeight="1">
      <c r="A95" s="3" t="s">
        <v>175</v>
      </c>
      <c r="D95" s="83">
        <v>-10512</v>
      </c>
      <c r="E95" s="86"/>
      <c r="F95" s="92">
        <v>8188</v>
      </c>
      <c r="G95" s="21"/>
      <c r="H95" s="92">
        <v>-7615</v>
      </c>
      <c r="I95" s="119"/>
      <c r="J95" s="92">
        <v>8184</v>
      </c>
    </row>
    <row r="96" spans="1:10" ht="22.5" customHeight="1">
      <c r="A96" s="3" t="s">
        <v>243</v>
      </c>
      <c r="D96" s="83">
        <v>476066</v>
      </c>
      <c r="E96" s="86"/>
      <c r="F96" s="92">
        <v>0</v>
      </c>
      <c r="G96" s="21"/>
      <c r="H96" s="18">
        <v>0</v>
      </c>
      <c r="I96" s="119"/>
      <c r="J96" s="92">
        <v>0</v>
      </c>
    </row>
    <row r="97" spans="1:10" s="109" customFormat="1" ht="22.5" customHeight="1">
      <c r="A97" s="28" t="s">
        <v>211</v>
      </c>
      <c r="B97" s="3"/>
      <c r="C97" s="3"/>
      <c r="D97" s="49">
        <v>0</v>
      </c>
      <c r="E97" s="31"/>
      <c r="F97" s="49">
        <v>33782</v>
      </c>
      <c r="G97" s="31"/>
      <c r="H97" s="49">
        <v>0</v>
      </c>
      <c r="I97" s="31"/>
      <c r="J97" s="49">
        <v>0</v>
      </c>
    </row>
    <row r="98" spans="1:10" ht="22.5" customHeight="1">
      <c r="A98" s="4"/>
      <c r="D98" s="49"/>
      <c r="E98" s="49"/>
      <c r="F98" s="49"/>
      <c r="G98" s="39"/>
      <c r="H98" s="49"/>
      <c r="I98" s="49"/>
      <c r="J98" s="49"/>
    </row>
    <row r="99" spans="1:10" ht="22.5" customHeight="1">
      <c r="A99" s="3" t="s">
        <v>133</v>
      </c>
    </row>
  </sheetData>
  <printOptions horizontalCentered="1"/>
  <pageMargins left="0.64" right="0.31496062992125984" top="0.66" bottom="0.19685039370078741" header="0.31496062992125984" footer="0.31496062992125984"/>
  <pageSetup paperSize="9" scale="65" fitToHeight="6" orientation="portrait" r:id="rId1"/>
  <rowBreaks count="1" manualBreakCount="1">
    <brk id="50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73132</vt:lpwstr>
  </property>
  <property fmtid="{D5CDD505-2E9C-101B-9397-08002B2CF9AE}" pid="4" name="OptimizationTime">
    <vt:lpwstr>20230815_1421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Kawintida Mahanukul</cp:lastModifiedBy>
  <cp:lastPrinted>2023-08-15T02:38:43Z</cp:lastPrinted>
  <dcterms:created xsi:type="dcterms:W3CDTF">2010-02-15T09:29:27Z</dcterms:created>
  <dcterms:modified xsi:type="dcterms:W3CDTF">2023-08-15T07:10:32Z</dcterms:modified>
</cp:coreProperties>
</file>