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3/financial statement/TYPIST/Q2 ' 2566/THA/Final_T  --  ส่ง ตลาด/"/>
    </mc:Choice>
  </mc:AlternateContent>
  <xr:revisionPtr revIDLastSave="245" documentId="13_ncr:1_{81FB362E-DE33-4862-93F2-4B7EC9D4715E}" xr6:coauthVersionLast="47" xr6:coauthVersionMax="47" xr10:uidLastSave="{827F6E3B-D2DC-4C6D-9A31-363E790D35E0}"/>
  <bookViews>
    <workbookView xWindow="-120" yWindow="-120" windowWidth="29040" windowHeight="15720" tabRatio="757" activeTab="4" xr2:uid="{00000000-000D-0000-FFFF-FFFF00000000}"/>
  </bookViews>
  <sheets>
    <sheet name="งบแสดงฐานะการเงิน" sheetId="90" r:id="rId1"/>
    <sheet name="งบกำไรขาดทุนเบ็ดเสร็จ (3M)" sheetId="91" r:id="rId2"/>
    <sheet name="งบกำไรขาดทุนเบ็ดเสร็จ (6M)" sheetId="93" r:id="rId3"/>
    <sheet name="งบเปลี่ยนแปลง" sheetId="92" r:id="rId4"/>
    <sheet name="งบกระแสเงินสด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4">งบกระแสเงินสด!$A$1:$L$81</definedName>
    <definedName name="_xlnm.Print_Area" localSheetId="1">'งบกำไรขาดทุนเบ็ดเสร็จ (3M)'!$A$1:$M$38</definedName>
    <definedName name="_xlnm.Print_Area" localSheetId="2">'งบกำไรขาดทุนเบ็ดเสร็จ (6M)'!$A$1:$M$39</definedName>
    <definedName name="_xlnm.Print_Area" localSheetId="3">งบเปลี่ยนแปลง!$A$1:$O$26</definedName>
    <definedName name="_xlnm.Print_Area" localSheetId="0">งบแสดงฐานะการเงิน!$A$1:$K$114</definedName>
    <definedName name="q">#REF!</definedName>
    <definedName name="Report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3" i="80" l="1"/>
  <c r="L56" i="80"/>
  <c r="L36" i="80"/>
  <c r="J56" i="80" l="1"/>
  <c r="J63" i="80"/>
  <c r="O17" i="92" l="1"/>
  <c r="O10" i="92"/>
  <c r="O16" i="92"/>
  <c r="I96" i="90" l="1"/>
  <c r="K28" i="90"/>
  <c r="I28" i="90"/>
  <c r="O9" i="92"/>
  <c r="M15" i="93"/>
  <c r="K15" i="93"/>
  <c r="M10" i="93"/>
  <c r="K10" i="93"/>
  <c r="K17" i="93" l="1"/>
  <c r="K19" i="93" s="1"/>
  <c r="M17" i="93"/>
  <c r="M19" i="93" s="1"/>
  <c r="M21" i="93" s="1"/>
  <c r="M24" i="93" s="1"/>
  <c r="A79" i="90"/>
  <c r="I63" i="90"/>
  <c r="K21" i="93" l="1"/>
  <c r="J25" i="80"/>
  <c r="J36" i="80" s="1"/>
  <c r="I19" i="92"/>
  <c r="K19" i="92"/>
  <c r="M13" i="92"/>
  <c r="M14" i="92" s="1"/>
  <c r="K57" i="90"/>
  <c r="K24" i="93" l="1"/>
  <c r="K14" i="92"/>
  <c r="I14" i="92"/>
  <c r="G14" i="92"/>
  <c r="M15" i="91"/>
  <c r="M10" i="91"/>
  <c r="K96" i="90"/>
  <c r="K63" i="90"/>
  <c r="K65" i="90" s="1"/>
  <c r="K18" i="90"/>
  <c r="M17" i="91" l="1"/>
  <c r="L39" i="80"/>
  <c r="L65" i="80" s="1"/>
  <c r="L67" i="80" s="1"/>
  <c r="K30" i="90"/>
  <c r="G19" i="92"/>
  <c r="K10" i="91"/>
  <c r="M19" i="91"/>
  <c r="M21" i="91" s="1"/>
  <c r="K15" i="91"/>
  <c r="K82" i="90"/>
  <c r="I82" i="90"/>
  <c r="K44" i="90"/>
  <c r="I44" i="90"/>
  <c r="I57" i="90"/>
  <c r="I18" i="90"/>
  <c r="L47" i="80"/>
  <c r="J47" i="80"/>
  <c r="A44" i="80"/>
  <c r="A77" i="90"/>
  <c r="A41" i="90"/>
  <c r="A39" i="90"/>
  <c r="O13" i="92"/>
  <c r="I30" i="90" l="1"/>
  <c r="M23" i="91"/>
  <c r="K17" i="91"/>
  <c r="K19" i="91" s="1"/>
  <c r="K98" i="90"/>
  <c r="I65" i="90"/>
  <c r="I98" i="90" s="1"/>
  <c r="K21" i="91" l="1"/>
  <c r="J39" i="80"/>
  <c r="J65" i="80" s="1"/>
  <c r="O12" i="92"/>
  <c r="O14" i="92" s="1"/>
  <c r="J67" i="80" l="1"/>
  <c r="K23" i="91"/>
  <c r="M19" i="92"/>
  <c r="O18" i="92" l="1"/>
  <c r="O19" i="92" s="1"/>
</calcChain>
</file>

<file path=xl/sharedStrings.xml><?xml version="1.0" encoding="utf-8"?>
<sst xmlns="http://schemas.openxmlformats.org/spreadsheetml/2006/main" count="239" uniqueCount="162">
  <si>
    <t>บริษัท วัฒนาการแพทย์ จำกัด (มหาชน)</t>
  </si>
  <si>
    <t>งบแสดงฐานะการเงิน</t>
  </si>
  <si>
    <t>ณ วันที่ 30 มิถุนายน 2566</t>
  </si>
  <si>
    <t>หน่วย : บาท</t>
  </si>
  <si>
    <t>30 มิถุนายน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</si>
  <si>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</si>
  <si>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</si>
  <si>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</si>
  <si>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</si>
  <si>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</si>
  <si>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</si>
  <si>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</si>
  <si>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</si>
  <si>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</si>
  <si>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</si>
  <si>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</si>
  <si>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</si>
  <si>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</si>
  <si>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</si>
  <si>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</si>
  <si>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</si>
  <si>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</si>
  <si>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</si>
  <si>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</si>
  <si>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</si>
  <si>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</si>
  <si>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</si>
  <si>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</si>
  <si>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</si>
  <si>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</si>
  <si>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23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</si>
  <si>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</si>
  <si>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</si>
  <si>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</si>
  <si>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</si>
  <si>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16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</si>
  <si>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</si>
  <si>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</si>
  <si>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</si>
  <si>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</si>
  <si>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</si>
  <si>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</si>
  <si>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</si>
  <si>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</si>
  <si>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</si>
  <si>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</si>
  <si>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</si>
  <si>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</si>
  <si>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 - สุทธิ</t>
  </si>
  <si>
    <t>รวมหนี้สินไม่หมุนเวียน</t>
  </si>
  <si>
    <t>รวมหนี้สิน</t>
  </si>
  <si>
    <t>หน้า 2 จาก 23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</si>
  <si>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</si>
  <si>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</si>
  <si>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</si>
  <si>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</si>
  <si>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10.-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</si>
  <si>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</si>
  <si>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</si>
  <si>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</si>
  <si>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</si>
  <si>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</si>
  <si>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</si>
  <si>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</si>
  <si>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หน้า 3 จาก 23</t>
  </si>
  <si>
    <t>งบกำไรขาดทุนเบ็ดเสร็จ</t>
  </si>
  <si>
    <t>สำหรับงวดสามเดือน สิ้นสุดวันที่  30 มิถุนายน 2566</t>
  </si>
  <si>
    <t>ปี 2566</t>
  </si>
  <si>
    <t>ปี 2565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</si>
  <si>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</si>
  <si>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</si>
  <si>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</si>
  <si>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</si>
  <si>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</si>
  <si>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</si>
  <si>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</si>
  <si>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</si>
  <si>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</si>
  <si>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</si>
  <si>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</si>
  <si>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</si>
  <si>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กำไรสุทธิสำหรับงวด</t>
  </si>
  <si>
    <t>กำไร (ขาดทุน) เบ็ดเสร็จอื่น</t>
  </si>
  <si>
    <t>กำไรเบ็ดเสร็จรวมสำหรับงวด</t>
  </si>
  <si>
    <t>กำไรต่อหุ้นขั้นพื้นฐาน  (บาท : หุ้น)</t>
  </si>
  <si>
    <t>หน้า 4 จาก 23</t>
  </si>
  <si>
    <t>หน้า 3 จาก 20</t>
  </si>
  <si>
    <t>สำหรับงวดหกเดือน สิ้นสุดวันที่  30 มิถุนายน 2566</t>
  </si>
  <si>
    <t>หน้า 5 จาก 23</t>
  </si>
  <si>
    <t>งบแสดงการเปลี่ยนแปลงในส่วนของผู้ถือหุ้น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</si>
  <si>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</si>
  <si>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</si>
  <si>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</si>
  <si>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</si>
  <si>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</si>
  <si>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ยอดคงเหลือ ณ วันที่ 1 มกราคม 2565</t>
  </si>
  <si>
    <t>เงินปันผลจ่าย</t>
  </si>
  <si>
    <t>กำไร (ขาดทุน) สุทธิสำหรับงวดเบ็ดเสร็จอื่น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</si>
  <si>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</si>
  <si>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</si>
  <si>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</si>
  <si>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หน้า 6 จาก 23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</si>
  <si>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</si>
  <si>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</si>
  <si>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</si>
  <si>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</si>
  <si>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ค่าเสื่อมราคาและค่าใช้จ่ายตัดจ่าย</t>
  </si>
  <si>
    <t>11 และ 12 และ 13</t>
  </si>
  <si>
    <t>ผลขาดทุนด้านเครดิตที่คาดว่าจะเกิดขึ้น</t>
  </si>
  <si>
    <t>ผลขาดทุนจากสินค้าเสื่อมสภาพ</t>
  </si>
  <si>
    <t>ค่าใช้จ่ายผลประโยชน์พนักงานหลังออกจากงาน</t>
  </si>
  <si>
    <t>ขาดทุน (กำไร) จากการปรับมูลค่ายุติธรรม</t>
  </si>
  <si>
    <t>ขาดทุนจากการสับเปลี่ยนกองทุน</t>
  </si>
  <si>
    <t>กำไรจากการเปลี่ยนแปลงสัญญาเช่า</t>
  </si>
  <si>
    <t>12.1 และ 12.2</t>
  </si>
  <si>
    <t>กำไรจากการขายสินทรัพย์ทางการเงินหมุนเวียนอื่น</t>
  </si>
  <si>
    <t>ปรับปรุงสินทรัพย์เป็นค่าใช้จ่าย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</si>
  <si>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</si>
  <si>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</si>
  <si>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</si>
  <si>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(เพิ่มขึ้น):-</t>
  </si>
  <si>
    <t>ลูกหนี้การค้าและลูกหนี้หมุนเวียนอื่น</t>
  </si>
  <si>
    <t>หนี้สินดำเนินงานเพิ่มขึ้น (ลดลง):-</t>
  </si>
  <si>
    <t>จ่ายผลประโยชน์พนักงานระหว่างงวด</t>
  </si>
  <si>
    <t>เงินรับล่วงหน้าค่าจองวัคซีนทางเลือกโควิด 19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</si>
  <si>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</si>
  <si>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</si>
  <si>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</si>
  <si>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</si>
  <si>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หน้า 7 จาก 23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</si>
  <si>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</si>
  <si>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</si>
  <si>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</si>
  <si>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 xml:space="preserve">เงินสดจ่ายซื้อสินทรัพย์ทางการเงินหมุนเวียนอื่น
</t>
  </si>
  <si>
    <t>เงินสดรับจากการจำหน่ายสินทรัพย์ทางการเงินไม่หมุนเวียนอื่น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</si>
  <si>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</si>
  <si>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</si>
  <si>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</si>
  <si>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</si>
  <si>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</si>
  <si>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</si>
  <si>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</si>
  <si>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</si>
  <si>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</si>
  <si>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</si>
  <si>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</si>
  <si>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</si>
  <si>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</si>
  <si>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</si>
  <si>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</si>
  <si>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</si>
  <si>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</si>
  <si>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สินทรัพย์สิทธิการใช้เพิ่มขึ้นจากสัญญาเช่า</t>
  </si>
  <si>
    <t>ซื้อสินทรัพย์ไม่มีตัวตนโดยการก่อหนี้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</si>
  <si>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</si>
  <si>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</si>
  <si>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</si>
  <si>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หน้า 8 จาก 23</t>
  </si>
  <si>
    <t>5.2 และ 12.1</t>
  </si>
  <si>
    <t>สินทรัพย์ทางการเงินไม่หมุนเวียนอื่น</t>
  </si>
  <si>
    <t>ส่วนที่ถึงกำหนดชำระภายในหนึ่งปี</t>
  </si>
  <si>
    <t>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</si>
</sst>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_-* #,##0.000000_-;\-* #,##0.000000_-;_-* &quot;-&quot;??_-;_-@_-"/>
    <numFmt numFmtId="206" formatCode="#,##0.0000000_);\(#,##0.0000000\)"/>
    <numFmt numFmtId="207" formatCode="_(* #,##0.000000_);_(* \(#,##0.000000\);_(* &quot;-&quot;??_);_(@_)"/>
  </numFmts>
  <fonts count="88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4"/>
      <color rgb="FF00000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2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</cellStyleXfs>
  <cellXfs count="122">
    <xf numFmtId="0" fontId="0" fillId="0" borderId="0" xfId="0" applyNumberFormat="1"/>
    <xf numFmtId="0" fontId="2" fillId="0" borderId="0" xfId="2370" applyFont="1" applyAlignment="1">
      <alignment horizontal="right"/>
    </xf>
    <xf numFmtId="172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69" fontId="32" fillId="0" borderId="0" xfId="2370" applyNumberFormat="1" applyFont="1" applyAlignment="1">
      <alignment horizontal="right"/>
    </xf>
    <xf numFmtId="177" fontId="32" fillId="0" borderId="0" xfId="1003" applyFont="1"/>
    <xf numFmtId="43" fontId="32" fillId="0" borderId="0" xfId="216" applyFont="1" applyFill="1" applyAlignment="1"/>
    <xf numFmtId="173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32" fillId="0" borderId="0" xfId="0" applyNumberFormat="1" applyFont="1" applyAlignment="1">
      <alignment horizontal="center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51" fillId="0" borderId="0" xfId="2370" applyFont="1"/>
    <xf numFmtId="43" fontId="32" fillId="0" borderId="0" xfId="216" applyFont="1" applyFill="1" applyBorder="1" applyAlignment="1"/>
    <xf numFmtId="175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73" fontId="32" fillId="0" borderId="0" xfId="2370" applyNumberFormat="1" applyFont="1"/>
    <xf numFmtId="169" fontId="32" fillId="0" borderId="0" xfId="2370" applyNumberFormat="1" applyFont="1"/>
    <xf numFmtId="173" fontId="32" fillId="0" borderId="0" xfId="216" applyNumberFormat="1" applyFont="1" applyFill="1" applyBorder="1" applyAlignment="1"/>
    <xf numFmtId="0" fontId="86" fillId="0" borderId="0" xfId="2370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69" fontId="32" fillId="0" borderId="0" xfId="1003" applyNumberFormat="1" applyFont="1"/>
    <xf numFmtId="169" fontId="32" fillId="0" borderId="0" xfId="216" applyNumberFormat="1" applyFont="1" applyFill="1" applyAlignment="1"/>
    <xf numFmtId="172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72" fontId="32" fillId="0" borderId="0" xfId="200" applyNumberFormat="1" applyFont="1" applyFill="1" applyAlignment="1"/>
    <xf numFmtId="175" fontId="32" fillId="0" borderId="0" xfId="200" applyNumberFormat="1" applyFont="1" applyFill="1" applyBorder="1" applyAlignment="1"/>
    <xf numFmtId="175" fontId="32" fillId="0" borderId="0" xfId="2370" applyNumberFormat="1" applyFont="1"/>
    <xf numFmtId="205" fontId="32" fillId="0" borderId="0" xfId="161" applyNumberFormat="1" applyFont="1" applyFill="1" applyAlignment="1"/>
    <xf numFmtId="204" fontId="32" fillId="0" borderId="0" xfId="216" applyNumberFormat="1" applyFont="1" applyFill="1" applyBorder="1" applyAlignment="1"/>
    <xf numFmtId="206" fontId="32" fillId="0" borderId="0" xfId="1553" applyNumberFormat="1" applyFont="1"/>
    <xf numFmtId="207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40" fontId="32" fillId="0" borderId="0" xfId="2370" applyNumberFormat="1" applyFont="1"/>
    <xf numFmtId="177" fontId="32" fillId="0" borderId="0" xfId="1003" applyFont="1" applyAlignment="1">
      <alignment horizontal="centerContinuous"/>
    </xf>
    <xf numFmtId="177" fontId="32" fillId="0" borderId="0" xfId="1003" applyFont="1" applyAlignment="1">
      <alignment horizontal="left"/>
    </xf>
    <xf numFmtId="43" fontId="32" fillId="0" borderId="0" xfId="168" applyFont="1" applyFill="1"/>
    <xf numFmtId="0" fontId="51" fillId="0" borderId="0" xfId="1003" applyNumberFormat="1" applyFont="1" applyAlignment="1">
      <alignment horizontal="center"/>
    </xf>
    <xf numFmtId="173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43" fontId="86" fillId="0" borderId="0" xfId="2370" applyNumberFormat="1" applyFont="1"/>
    <xf numFmtId="173" fontId="86" fillId="0" borderId="0" xfId="2370" applyNumberFormat="1" applyFont="1"/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39" fontId="32" fillId="0" borderId="0" xfId="200" applyNumberFormat="1" applyFont="1" applyFill="1" applyAlignment="1">
      <alignment vertical="top"/>
    </xf>
    <xf numFmtId="169" fontId="32" fillId="0" borderId="0" xfId="200" applyNumberFormat="1" applyFont="1" applyFill="1" applyAlignment="1">
      <alignment horizontal="right" vertical="top"/>
    </xf>
    <xf numFmtId="43" fontId="32" fillId="0" borderId="0" xfId="2370" applyNumberFormat="1" applyFont="1" applyAlignment="1">
      <alignment vertical="top"/>
    </xf>
    <xf numFmtId="0" fontId="32" fillId="0" borderId="0" xfId="2370" applyFont="1" applyAlignment="1">
      <alignment horizontal="right" vertical="top"/>
    </xf>
    <xf numFmtId="169" fontId="32" fillId="0" borderId="0" xfId="200" applyNumberFormat="1" applyFont="1" applyFill="1" applyBorder="1" applyAlignment="1">
      <alignment horizontal="right" vertical="top"/>
    </xf>
    <xf numFmtId="0" fontId="51" fillId="0" borderId="0" xfId="2370" applyFont="1" applyAlignment="1">
      <alignment horizontal="center" vertical="top"/>
    </xf>
    <xf numFmtId="169" fontId="32" fillId="0" borderId="19" xfId="200" applyNumberFormat="1" applyFont="1" applyFill="1" applyBorder="1" applyAlignment="1">
      <alignment horizontal="right" vertical="top"/>
    </xf>
    <xf numFmtId="169" fontId="32" fillId="0" borderId="0" xfId="2370" applyNumberFormat="1" applyFont="1" applyAlignment="1">
      <alignment vertical="top"/>
    </xf>
    <xf numFmtId="43" fontId="32" fillId="0" borderId="0" xfId="168" applyFont="1" applyFill="1" applyAlignment="1">
      <alignment vertical="top"/>
    </xf>
    <xf numFmtId="169" fontId="32" fillId="0" borderId="0" xfId="200" applyNumberFormat="1" applyFont="1" applyFill="1" applyAlignment="1">
      <alignment vertical="top"/>
    </xf>
    <xf numFmtId="169" fontId="32" fillId="0" borderId="20" xfId="200" applyNumberFormat="1" applyFont="1" applyFill="1" applyBorder="1" applyAlignment="1">
      <alignment horizontal="right" vertical="top"/>
    </xf>
    <xf numFmtId="169" fontId="32" fillId="0" borderId="5" xfId="200" applyNumberFormat="1" applyFont="1" applyFill="1" applyBorder="1" applyAlignment="1">
      <alignment vertical="top"/>
    </xf>
    <xf numFmtId="169" fontId="32" fillId="0" borderId="0" xfId="200" applyNumberFormat="1" applyFont="1" applyFill="1" applyBorder="1" applyAlignment="1">
      <alignment vertical="top"/>
    </xf>
    <xf numFmtId="177" fontId="32" fillId="0" borderId="0" xfId="0" applyFont="1" applyAlignment="1">
      <alignment horizontal="centerContinuous" vertical="top"/>
    </xf>
    <xf numFmtId="0" fontId="32" fillId="0" borderId="0" xfId="2369" applyFont="1" applyAlignment="1">
      <alignment horizontal="left"/>
    </xf>
    <xf numFmtId="172" fontId="32" fillId="0" borderId="0" xfId="2370" applyNumberFormat="1" applyFont="1"/>
    <xf numFmtId="0" fontId="32" fillId="0" borderId="0" xfId="2370" quotePrefix="1" applyFont="1"/>
    <xf numFmtId="43" fontId="32" fillId="0" borderId="0" xfId="161" applyFont="1"/>
    <xf numFmtId="39" fontId="32" fillId="0" borderId="19" xfId="1553" applyNumberFormat="1" applyFont="1" applyBorder="1" applyAlignment="1">
      <alignment horizontal="center"/>
    </xf>
    <xf numFmtId="175" fontId="32" fillId="0" borderId="0" xfId="216" applyNumberFormat="1" applyFont="1" applyFill="1" applyBorder="1" applyAlignment="1"/>
    <xf numFmtId="183" fontId="32" fillId="0" borderId="19" xfId="216" applyNumberFormat="1" applyFont="1" applyFill="1" applyBorder="1" applyAlignment="1"/>
    <xf numFmtId="0" fontId="87" fillId="0" borderId="0" xfId="2370" applyFont="1"/>
    <xf numFmtId="0" fontId="51" fillId="0" borderId="0" xfId="1003" applyNumberFormat="1" applyFont="1" applyAlignment="1">
      <alignment vertical="top"/>
    </xf>
    <xf numFmtId="39" fontId="51" fillId="0" borderId="0" xfId="1003" applyNumberFormat="1" applyFont="1" applyAlignment="1">
      <alignment vertical="top"/>
    </xf>
    <xf numFmtId="39" fontId="51" fillId="0" borderId="0" xfId="1553" applyNumberFormat="1" applyFont="1" applyAlignment="1">
      <alignment vertical="top"/>
    </xf>
    <xf numFmtId="0" fontId="51" fillId="0" borderId="0" xfId="2370" applyFont="1" applyAlignment="1">
      <alignment horizontal="left" vertical="center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2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6</xdr:col>
      <xdr:colOff>171450</xdr:colOff>
      <xdr:row>15</xdr:row>
      <xdr:rowOff>0</xdr:rowOff>
    </xdr:from>
    <xdr:to>
      <xdr:col>8</xdr:col>
      <xdr:colOff>152400</xdr:colOff>
      <xdr:row>16</xdr:row>
      <xdr:rowOff>114300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5FD209-D956-1E90-4B35-B19165155071}"/>
            </a:ext>
          </a:extLst>
        </xdr:cNvPr>
        <xdr:cNvSpPr txBox="1"/>
      </xdr:nvSpPr>
      <xdr:spPr>
        <a:xfrm>
          <a:off x="3705225" y="3867150"/>
          <a:ext cx="68580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n>
                <a:noFill/>
              </a:ln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5" name="Rectangle 1">
          <a:extLst>
            <a:ext uri="{FF2B5EF4-FFF2-40B4-BE49-F238E27FC236}">
              <a16:creationId xmlns:a16="http://schemas.microsoft.com/office/drawing/2014/main" id="{1207C1C5-1140-C649-1F97-AD47C22F32E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6" name="Rectangle 1">
          <a:extLst>
            <a:ext uri="{FF2B5EF4-FFF2-40B4-BE49-F238E27FC236}">
              <a16:creationId xmlns:a16="http://schemas.microsoft.com/office/drawing/2014/main" id="{C266B113-30B8-93CB-D875-17C56143736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78F14FA-836D-6101-40FA-CBAD5DFFF1FC}"/>
            </a:ext>
          </a:extLst>
        </xdr:cNvPr>
        <xdr:cNvSpPr txBox="1">
          <a:spLocks noChangeArrowheads="1"/>
        </xdr:cNvSpPr>
      </xdr:nvSpPr>
      <xdr:spPr bwMode="auto">
        <a:xfrm>
          <a:off x="4867275" y="0"/>
          <a:ext cx="1724024" cy="80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62B405E-7A85-4CB9-ABB7-D25EE4801314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B1D8F874-387C-4EA2-AF12-902DFBD0FDCD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C6C559E-D574-4FAB-9108-4C7FA7773680}"/>
            </a:ext>
          </a:extLst>
        </xdr:cNvPr>
        <xdr:cNvSpPr txBox="1">
          <a:spLocks noChangeArrowheads="1"/>
        </xdr:cNvSpPr>
      </xdr:nvSpPr>
      <xdr:spPr bwMode="auto">
        <a:xfrm>
          <a:off x="4314825" y="0"/>
          <a:ext cx="1632294" cy="812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3810</xdr:rowOff>
    </xdr:from>
    <xdr:to>
      <xdr:col>15</xdr:col>
      <xdr:colOff>3609</xdr:colOff>
      <xdr:row>2</xdr:row>
      <xdr:rowOff>167640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A3750-8763-7D92-BE6E-1EC0CEC4859D}"/>
            </a:ext>
          </a:extLst>
        </xdr:cNvPr>
        <xdr:cNvSpPr txBox="1">
          <a:spLocks noChangeArrowheads="1"/>
        </xdr:cNvSpPr>
      </xdr:nvSpPr>
      <xdr:spPr bwMode="auto">
        <a:xfrm>
          <a:off x="7711440" y="3810"/>
          <a:ext cx="1672533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81</xdr:row>
      <xdr:rowOff>0</xdr:rowOff>
    </xdr:from>
    <xdr:to>
      <xdr:col>12</xdr:col>
      <xdr:colOff>1966</xdr:colOff>
      <xdr:row>81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81</xdr:row>
      <xdr:rowOff>0</xdr:rowOff>
    </xdr:from>
    <xdr:to>
      <xdr:col>12</xdr:col>
      <xdr:colOff>1966</xdr:colOff>
      <xdr:row>81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439735</xdr:colOff>
      <xdr:row>0</xdr:row>
      <xdr:rowOff>0</xdr:rowOff>
    </xdr:from>
    <xdr:to>
      <xdr:col>13</xdr:col>
      <xdr:colOff>837</xdr:colOff>
      <xdr:row>3</xdr:row>
      <xdr:rowOff>11905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7809652D-02C3-59B9-1EA6-3C500294A0BA}"/>
            </a:ext>
          </a:extLst>
        </xdr:cNvPr>
        <xdr:cNvSpPr txBox="1">
          <a:spLocks noChangeArrowheads="1"/>
        </xdr:cNvSpPr>
      </xdr:nvSpPr>
      <xdr:spPr bwMode="auto">
        <a:xfrm>
          <a:off x="4559298" y="0"/>
          <a:ext cx="1788277" cy="821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439415</xdr:colOff>
      <xdr:row>41</xdr:row>
      <xdr:rowOff>4764</xdr:rowOff>
    </xdr:from>
    <xdr:to>
      <xdr:col>13</xdr:col>
      <xdr:colOff>2250</xdr:colOff>
      <xdr:row>44</xdr:row>
      <xdr:rowOff>3978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63F73363-F0A0-968F-A4DE-02C62DBEE244}"/>
            </a:ext>
          </a:extLst>
        </xdr:cNvPr>
        <xdr:cNvSpPr txBox="1">
          <a:spLocks noChangeArrowheads="1"/>
        </xdr:cNvSpPr>
      </xdr:nvSpPr>
      <xdr:spPr bwMode="auto">
        <a:xfrm>
          <a:off x="4668515" y="10501314"/>
          <a:ext cx="1791685" cy="808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5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28515625" style="4" customWidth="1"/>
    <col min="6" max="6" width="22.710937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40" customWidth="1"/>
    <col min="12" max="12" width="4.42578125" style="4" customWidth="1"/>
    <col min="13" max="13" width="17.28515625" style="4" customWidth="1"/>
    <col min="14" max="14" width="16.7109375" style="4" customWidth="1"/>
    <col min="15" max="15" width="19.7109375" style="4" customWidth="1"/>
    <col min="16" max="16" width="17.42578125" style="4" customWidth="1"/>
    <col min="17" max="17" width="18.140625" style="4" customWidth="1"/>
    <col min="18" max="18" width="15.85546875" style="4" customWidth="1"/>
    <col min="19" max="20" width="12.140625" style="4" customWidth="1"/>
    <col min="21" max="16384" width="9.140625" style="4"/>
  </cols>
  <sheetData>
    <row r="1" spans="1:17" ht="21.9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7" ht="21.95" customHeight="1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7" ht="21.95" customHeight="1">
      <c r="A3" s="117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5" spans="1:17" ht="21.95" customHeight="1">
      <c r="H5" s="20"/>
      <c r="I5" s="116" t="s">
        <v>3</v>
      </c>
      <c r="J5" s="116"/>
      <c r="K5" s="116"/>
    </row>
    <row r="6" spans="1:17" ht="21.95" customHeight="1">
      <c r="G6" s="3"/>
      <c r="H6" s="12"/>
      <c r="I6" s="25" t="s">
        <v>4</v>
      </c>
      <c r="K6" s="26" t="s">
        <v>5</v>
      </c>
    </row>
    <row r="7" spans="1:17" ht="21.95" customHeight="1">
      <c r="G7" s="3"/>
      <c r="H7" s="12"/>
      <c r="I7" s="3" t="s">
        <v>6</v>
      </c>
      <c r="K7" s="24" t="s">
        <v>7</v>
      </c>
    </row>
    <row r="8" spans="1:17" ht="21.95" customHeight="1">
      <c r="G8" s="5" t="s">
        <v>8</v>
      </c>
      <c r="H8" s="12"/>
      <c r="I8" s="27" t="s">
        <v>9</v>
      </c>
      <c r="K8" s="28"/>
      <c r="O8" s="47"/>
    </row>
    <row r="9" spans="1:17" ht="21.95" customHeight="1">
      <c r="A9" s="115" t="s">
        <v>10</v>
      </c>
      <c r="B9" s="115"/>
      <c r="C9" s="115"/>
      <c r="D9" s="115"/>
      <c r="E9" s="115"/>
      <c r="F9" s="115"/>
      <c r="G9" s="3"/>
      <c r="H9" s="12"/>
      <c r="I9" s="22"/>
      <c r="K9" s="22"/>
      <c r="O9" s="47"/>
    </row>
    <row r="10" spans="1:17" ht="21.95" customHeight="1">
      <c r="A10" s="29" t="s">
        <v>11</v>
      </c>
      <c r="G10" s="3"/>
      <c r="H10" s="13"/>
      <c r="I10" s="13"/>
      <c r="O10" s="47"/>
    </row>
    <row r="11" spans="1:17" ht="21.95" customHeight="1">
      <c r="A11" s="4" t="s">
        <v>12</v>
      </c>
      <c r="G11" s="3">
        <v>6</v>
      </c>
      <c r="H11" s="13"/>
      <c r="I11" s="13">
        <v>27876153.140000001</v>
      </c>
      <c r="J11" s="13"/>
      <c r="K11" s="13">
        <v>75373896.450000003</v>
      </c>
      <c r="M11" s="47"/>
    </row>
    <row r="12" spans="1:17" ht="21.95" customHeight="1">
      <c r="A12" s="4" t="s">
        <v>13</v>
      </c>
      <c r="G12" s="3" t="s">
        <v>14</v>
      </c>
      <c r="H12" s="13"/>
      <c r="I12" s="13">
        <v>37211847</v>
      </c>
      <c r="J12" s="13"/>
      <c r="K12" s="23">
        <v>38317738.030000009</v>
      </c>
      <c r="M12" s="47"/>
      <c r="N12" s="47"/>
      <c r="P12" s="47"/>
      <c r="Q12" s="47"/>
    </row>
    <row r="13" spans="1:17" ht="21.95" customHeight="1">
      <c r="A13" s="4" t="s">
        <v>15</v>
      </c>
      <c r="G13" s="3">
        <v>8</v>
      </c>
      <c r="H13" s="13"/>
      <c r="I13" s="23">
        <v>7251350.7700000005</v>
      </c>
      <c r="J13" s="13"/>
      <c r="K13" s="13">
        <v>9164939.9399999995</v>
      </c>
      <c r="M13" s="47"/>
      <c r="N13" s="47"/>
    </row>
    <row r="14" spans="1:17" ht="21.95" customHeight="1">
      <c r="A14" s="4" t="s">
        <v>16</v>
      </c>
      <c r="G14" s="3">
        <v>9</v>
      </c>
      <c r="H14" s="13"/>
      <c r="I14" s="13">
        <v>50000000</v>
      </c>
      <c r="J14" s="13"/>
      <c r="K14" s="13">
        <v>47000000</v>
      </c>
      <c r="M14" s="47"/>
      <c r="N14" s="47"/>
    </row>
    <row r="15" spans="1:17" ht="21.95" customHeight="1">
      <c r="A15" s="4" t="s">
        <v>159</v>
      </c>
      <c r="G15" s="3"/>
      <c r="H15" s="13"/>
      <c r="I15" s="13"/>
      <c r="J15" s="13"/>
      <c r="K15" s="13"/>
      <c r="M15" s="47"/>
      <c r="N15" s="47"/>
    </row>
    <row r="16" spans="1:17" ht="21.95" customHeight="1">
      <c r="B16" s="4" t="s">
        <v>160</v>
      </c>
      <c r="G16" s="3"/>
      <c r="H16" s="13"/>
      <c r="I16" s="13">
        <v>20000000</v>
      </c>
      <c r="J16" s="13"/>
      <c r="K16" s="13">
        <v>20000000</v>
      </c>
      <c r="M16" s="47"/>
      <c r="N16" s="47"/>
    </row>
    <row r="17" spans="1:17" ht="21.95" customHeight="1">
      <c r="A17" s="4" t="s">
        <v>17</v>
      </c>
      <c r="G17" s="3"/>
      <c r="H17" s="13"/>
      <c r="I17" s="13">
        <v>551130.03</v>
      </c>
      <c r="J17" s="13"/>
      <c r="K17" s="13">
        <v>3481279.94</v>
      </c>
      <c r="M17" s="47"/>
      <c r="N17" s="47"/>
    </row>
    <row r="18" spans="1:17" ht="21.95" customHeight="1">
      <c r="A18" s="4" t="s">
        <v>18</v>
      </c>
      <c r="G18" s="3"/>
      <c r="H18" s="30"/>
      <c r="I18" s="15">
        <f>SUM(I11:I17)</f>
        <v>142890480.94</v>
      </c>
      <c r="J18" s="13"/>
      <c r="K18" s="15">
        <f>SUM(K11:K17)</f>
        <v>193337854.36000001</v>
      </c>
      <c r="M18" s="47"/>
      <c r="N18" s="47"/>
    </row>
    <row r="19" spans="1:17" ht="21.95" customHeight="1">
      <c r="A19" s="29"/>
      <c r="G19" s="3"/>
      <c r="H19" s="13"/>
      <c r="I19" s="13"/>
      <c r="J19" s="13"/>
      <c r="K19" s="13"/>
      <c r="M19" s="47"/>
      <c r="N19" s="47"/>
    </row>
    <row r="20" spans="1:17" ht="21.95" customHeight="1">
      <c r="A20" s="29" t="s">
        <v>19</v>
      </c>
      <c r="G20" s="3"/>
      <c r="H20" s="13"/>
      <c r="I20" s="13"/>
      <c r="J20" s="13"/>
      <c r="K20" s="13"/>
      <c r="M20" s="47"/>
      <c r="N20" s="47"/>
    </row>
    <row r="21" spans="1:17" ht="21.95" customHeight="1">
      <c r="A21" s="4" t="s">
        <v>20</v>
      </c>
      <c r="G21" s="3">
        <v>10</v>
      </c>
      <c r="H21" s="13"/>
      <c r="I21" s="13">
        <v>0</v>
      </c>
      <c r="J21" s="13"/>
      <c r="K21" s="13">
        <v>20000000</v>
      </c>
      <c r="M21" s="47"/>
      <c r="N21" s="47"/>
    </row>
    <row r="22" spans="1:17" ht="21.95" customHeight="1">
      <c r="A22" s="4" t="s">
        <v>21</v>
      </c>
      <c r="G22" s="3">
        <v>11</v>
      </c>
      <c r="H22" s="13"/>
      <c r="I22" s="13">
        <v>355540630.88</v>
      </c>
      <c r="J22" s="13"/>
      <c r="K22" s="13">
        <v>341196912.38999987</v>
      </c>
      <c r="M22" s="47"/>
      <c r="N22" s="47"/>
      <c r="O22" s="42"/>
      <c r="P22" s="47"/>
      <c r="Q22" s="47"/>
    </row>
    <row r="23" spans="1:17" ht="21.95" customHeight="1">
      <c r="A23" s="4" t="s">
        <v>22</v>
      </c>
      <c r="G23" s="3" t="s">
        <v>158</v>
      </c>
      <c r="H23" s="13"/>
      <c r="I23" s="13">
        <v>48409750.850000001</v>
      </c>
      <c r="J23" s="13"/>
      <c r="K23" s="13">
        <v>34745130.07</v>
      </c>
      <c r="M23" s="47"/>
      <c r="N23" s="47"/>
    </row>
    <row r="24" spans="1:17" ht="21.95" customHeight="1">
      <c r="A24" s="4" t="s">
        <v>23</v>
      </c>
      <c r="G24" s="3">
        <v>13</v>
      </c>
      <c r="H24" s="13"/>
      <c r="I24" s="13">
        <v>2281988.6899999995</v>
      </c>
      <c r="J24" s="13"/>
      <c r="K24" s="13">
        <v>2644518.5</v>
      </c>
      <c r="M24" s="47"/>
      <c r="N24" s="47"/>
    </row>
    <row r="25" spans="1:17" ht="21.95" customHeight="1">
      <c r="A25" s="4" t="s">
        <v>24</v>
      </c>
      <c r="G25" s="3">
        <v>14</v>
      </c>
      <c r="H25" s="13"/>
      <c r="I25" s="13">
        <v>6364484.3799999999</v>
      </c>
      <c r="J25" s="13"/>
      <c r="K25" s="13">
        <v>6413443.3399999999</v>
      </c>
      <c r="M25" s="47"/>
      <c r="N25" s="47"/>
    </row>
    <row r="26" spans="1:17" ht="21.95" customHeight="1">
      <c r="A26" s="4" t="s">
        <v>25</v>
      </c>
      <c r="G26" s="3">
        <v>15</v>
      </c>
      <c r="H26" s="13"/>
      <c r="I26" s="13">
        <v>5020000</v>
      </c>
      <c r="J26" s="13"/>
      <c r="K26" s="13">
        <v>5020000</v>
      </c>
      <c r="M26" s="47"/>
      <c r="N26" s="47"/>
    </row>
    <row r="27" spans="1:17" ht="21.95" customHeight="1">
      <c r="A27" s="4" t="s">
        <v>26</v>
      </c>
      <c r="G27" s="3"/>
      <c r="H27" s="30"/>
      <c r="I27" s="41">
        <v>6728448.8399999999</v>
      </c>
      <c r="J27" s="13"/>
      <c r="K27" s="41">
        <v>5348439.8500000015</v>
      </c>
      <c r="M27" s="47"/>
      <c r="N27" s="47"/>
    </row>
    <row r="28" spans="1:17" ht="21.95" customHeight="1">
      <c r="A28" s="4" t="s">
        <v>27</v>
      </c>
      <c r="G28" s="3"/>
      <c r="H28" s="30"/>
      <c r="I28" s="15">
        <f>SUM(I21:I27)</f>
        <v>424345303.63999999</v>
      </c>
      <c r="J28" s="13"/>
      <c r="K28" s="15">
        <f>SUM(K21:K27)</f>
        <v>415368444.14999986</v>
      </c>
      <c r="M28" s="47"/>
      <c r="N28" s="47"/>
    </row>
    <row r="29" spans="1:17" ht="9.75" customHeight="1">
      <c r="A29" s="29"/>
      <c r="G29" s="3"/>
      <c r="H29" s="13"/>
      <c r="I29" s="13"/>
      <c r="J29" s="13"/>
      <c r="K29" s="13"/>
      <c r="M29" s="47"/>
      <c r="N29" s="47"/>
    </row>
    <row r="30" spans="1:17" ht="21.95" customHeight="1" thickBot="1">
      <c r="A30" s="29" t="s">
        <v>28</v>
      </c>
      <c r="E30" s="42"/>
      <c r="G30" s="3"/>
      <c r="H30" s="30"/>
      <c r="I30" s="43">
        <f>I18+I28</f>
        <v>567235784.57999992</v>
      </c>
      <c r="J30" s="13"/>
      <c r="K30" s="43">
        <f>K18+K28</f>
        <v>608706298.50999987</v>
      </c>
      <c r="M30" s="47"/>
      <c r="N30" s="47"/>
    </row>
    <row r="31" spans="1:17" ht="21.95" customHeight="1" thickTop="1">
      <c r="G31" s="3"/>
      <c r="H31" s="72"/>
      <c r="I31" s="72"/>
      <c r="M31" s="47"/>
      <c r="N31" s="47"/>
    </row>
    <row r="32" spans="1:17" ht="21.95" customHeight="1">
      <c r="A32" s="19" t="s">
        <v>29</v>
      </c>
      <c r="G32" s="3"/>
      <c r="H32" s="72"/>
      <c r="I32" s="72"/>
      <c r="M32" s="47"/>
      <c r="N32" s="47"/>
    </row>
    <row r="33" spans="1:18" ht="21.95" customHeight="1">
      <c r="G33" s="3"/>
      <c r="H33" s="72"/>
      <c r="I33" s="72"/>
      <c r="M33" s="47"/>
      <c r="N33" s="47"/>
    </row>
    <row r="34" spans="1:18" ht="21.95" customHeight="1">
      <c r="G34" s="3"/>
      <c r="H34" s="72"/>
      <c r="I34" s="72"/>
      <c r="M34" s="47"/>
      <c r="N34" s="47"/>
    </row>
    <row r="35" spans="1:18" ht="21.95" customHeight="1">
      <c r="G35" s="3"/>
      <c r="H35" s="72"/>
      <c r="I35" s="72"/>
      <c r="M35" s="47"/>
      <c r="N35" s="47"/>
    </row>
    <row r="36" spans="1:18" ht="18" customHeight="1">
      <c r="G36" s="3"/>
      <c r="H36" s="72"/>
      <c r="I36" s="72"/>
      <c r="M36" s="47"/>
      <c r="N36" s="47"/>
    </row>
    <row r="37" spans="1:18" ht="33.950000000000003" customHeight="1">
      <c r="B37" s="73"/>
      <c r="D37" s="74"/>
      <c r="E37" s="73"/>
      <c r="F37" s="73"/>
      <c r="G37" s="74"/>
      <c r="H37" s="73"/>
      <c r="I37" s="73"/>
      <c r="J37" s="73"/>
      <c r="M37" s="47"/>
      <c r="N37" s="47"/>
    </row>
    <row r="38" spans="1:18" ht="21.95" customHeight="1">
      <c r="K38" s="1" t="s">
        <v>30</v>
      </c>
      <c r="M38" s="47"/>
      <c r="N38" s="47"/>
    </row>
    <row r="39" spans="1:18" ht="21.95" customHeight="1">
      <c r="A39" s="117" t="str">
        <f>$A$1</f>
        <v>บริษัท วัฒนาการแพทย์ จำกัด (มหาชน)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M39" s="47"/>
      <c r="N39" s="47"/>
    </row>
    <row r="40" spans="1:18" ht="21.95" customHeight="1">
      <c r="A40" s="117" t="s">
        <v>31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M40" s="47"/>
      <c r="N40" s="47"/>
    </row>
    <row r="41" spans="1:18" ht="21.95" customHeight="1">
      <c r="A41" s="117" t="str">
        <f>A3</f>
        <v>ณ วันที่ 30 มิถุนายน 2566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M41" s="47"/>
      <c r="N41" s="47"/>
    </row>
    <row r="42" spans="1:18" ht="21.95" customHeight="1">
      <c r="M42" s="47"/>
      <c r="N42" s="47"/>
    </row>
    <row r="43" spans="1:18" ht="21.95" customHeight="1">
      <c r="H43" s="20"/>
      <c r="I43" s="116" t="s">
        <v>3</v>
      </c>
      <c r="J43" s="116"/>
      <c r="K43" s="116"/>
      <c r="M43" s="47"/>
      <c r="N43" s="47"/>
    </row>
    <row r="44" spans="1:18" ht="21.95" customHeight="1">
      <c r="H44" s="20"/>
      <c r="I44" s="25" t="str">
        <f>I6</f>
        <v>30 มิถุนายน 2566</v>
      </c>
      <c r="K44" s="26" t="str">
        <f>K6</f>
        <v>31 ธันวาคม 2565</v>
      </c>
      <c r="M44" s="47"/>
      <c r="N44" s="47"/>
    </row>
    <row r="45" spans="1:18" ht="21.95" customHeight="1">
      <c r="H45" s="20"/>
      <c r="I45" s="3" t="s">
        <v>6</v>
      </c>
      <c r="K45" s="24" t="s">
        <v>7</v>
      </c>
      <c r="M45" s="47"/>
      <c r="N45" s="47"/>
    </row>
    <row r="46" spans="1:18" ht="21.95" customHeight="1">
      <c r="G46" s="5" t="s">
        <v>8</v>
      </c>
      <c r="H46" s="12"/>
      <c r="I46" s="27" t="s">
        <v>9</v>
      </c>
      <c r="K46" s="28"/>
      <c r="M46" s="47"/>
      <c r="N46" s="47"/>
      <c r="O46" s="47"/>
    </row>
    <row r="47" spans="1:18" ht="21.95" customHeight="1">
      <c r="A47" s="115" t="s">
        <v>32</v>
      </c>
      <c r="B47" s="115"/>
      <c r="C47" s="115"/>
      <c r="D47" s="115"/>
      <c r="E47" s="115"/>
      <c r="F47" s="115"/>
      <c r="G47" s="3"/>
      <c r="H47" s="12"/>
      <c r="I47" s="22"/>
      <c r="K47" s="22"/>
      <c r="M47" s="47"/>
      <c r="N47" s="47"/>
      <c r="P47" s="47"/>
      <c r="R47" s="106"/>
    </row>
    <row r="48" spans="1:18" ht="21.95" customHeight="1">
      <c r="A48" s="29" t="s">
        <v>33</v>
      </c>
      <c r="M48" s="47"/>
      <c r="N48" s="47"/>
    </row>
    <row r="49" spans="1:18" ht="21.95" customHeight="1">
      <c r="A49" s="4" t="s">
        <v>34</v>
      </c>
      <c r="G49" s="3" t="s">
        <v>35</v>
      </c>
      <c r="H49" s="13"/>
      <c r="I49" s="13">
        <v>42712358.260000013</v>
      </c>
      <c r="J49" s="13"/>
      <c r="K49" s="13">
        <v>49101420.780000001</v>
      </c>
      <c r="M49" s="47"/>
      <c r="N49" s="47"/>
      <c r="O49" s="47"/>
      <c r="P49" s="106"/>
      <c r="Q49" s="47"/>
      <c r="R49" s="106"/>
    </row>
    <row r="50" spans="1:18" ht="21.95" customHeight="1">
      <c r="A50" s="4" t="s">
        <v>36</v>
      </c>
      <c r="G50" s="3"/>
      <c r="H50" s="13"/>
      <c r="I50" s="13"/>
      <c r="J50" s="13"/>
      <c r="K50" s="13"/>
      <c r="M50" s="47"/>
      <c r="N50" s="47"/>
      <c r="P50" s="106"/>
      <c r="R50" s="106"/>
    </row>
    <row r="51" spans="1:18" ht="21.95" customHeight="1">
      <c r="A51" s="29"/>
      <c r="B51" s="4" t="s">
        <v>37</v>
      </c>
      <c r="G51" s="3">
        <v>17</v>
      </c>
      <c r="H51" s="13"/>
      <c r="I51" s="13">
        <v>7415000</v>
      </c>
      <c r="J51" s="13"/>
      <c r="K51" s="13">
        <v>9605000</v>
      </c>
      <c r="M51" s="47"/>
      <c r="N51" s="47"/>
      <c r="P51" s="106"/>
      <c r="R51" s="47"/>
    </row>
    <row r="52" spans="1:18" ht="21.95" customHeight="1">
      <c r="A52" s="29"/>
      <c r="B52" s="4" t="s">
        <v>38</v>
      </c>
      <c r="G52" s="3" t="s">
        <v>39</v>
      </c>
      <c r="H52" s="13"/>
      <c r="I52" s="13">
        <v>8475747.1799999997</v>
      </c>
      <c r="J52" s="13"/>
      <c r="K52" s="13">
        <v>4260756.75</v>
      </c>
      <c r="M52" s="47"/>
      <c r="N52" s="47"/>
      <c r="P52" s="106"/>
    </row>
    <row r="53" spans="1:18" ht="21.95" customHeight="1">
      <c r="A53" s="4" t="s">
        <v>40</v>
      </c>
      <c r="G53" s="3"/>
      <c r="H53" s="13"/>
      <c r="I53" s="13">
        <v>4362148.68</v>
      </c>
      <c r="J53" s="13"/>
      <c r="K53" s="13">
        <v>8642448.1099999994</v>
      </c>
      <c r="N53" s="47"/>
      <c r="P53" s="106"/>
    </row>
    <row r="54" spans="1:18" ht="21.95" customHeight="1">
      <c r="A54" s="4" t="s">
        <v>41</v>
      </c>
      <c r="G54" s="3">
        <v>18</v>
      </c>
      <c r="H54" s="13"/>
      <c r="I54" s="13">
        <v>12435400</v>
      </c>
      <c r="J54" s="13"/>
      <c r="K54" s="13">
        <v>12705947</v>
      </c>
      <c r="M54" s="47"/>
      <c r="N54" s="47"/>
      <c r="O54" s="47"/>
    </row>
    <row r="55" spans="1:18" ht="21.95" customHeight="1">
      <c r="A55" s="4" t="s">
        <v>42</v>
      </c>
      <c r="G55" s="3"/>
      <c r="H55" s="13"/>
      <c r="I55" s="13">
        <v>427281.31</v>
      </c>
      <c r="J55" s="13"/>
      <c r="K55" s="75">
        <v>239740.81</v>
      </c>
      <c r="M55" s="47"/>
      <c r="N55" s="47"/>
    </row>
    <row r="56" spans="1:18" ht="21.95" customHeight="1">
      <c r="A56" s="4" t="s">
        <v>43</v>
      </c>
      <c r="G56" s="3"/>
      <c r="H56" s="30"/>
      <c r="I56" s="13">
        <v>1806968.22</v>
      </c>
      <c r="J56" s="13"/>
      <c r="K56" s="13">
        <v>1087314.76</v>
      </c>
      <c r="M56" s="47"/>
      <c r="N56" s="47"/>
    </row>
    <row r="57" spans="1:18" ht="21.95" customHeight="1">
      <c r="A57" s="4" t="s">
        <v>44</v>
      </c>
      <c r="G57" s="3"/>
      <c r="H57" s="30"/>
      <c r="I57" s="15">
        <f>SUM(I49:I56)</f>
        <v>77634903.650000006</v>
      </c>
      <c r="J57" s="13"/>
      <c r="K57" s="15">
        <f>SUM(K49:K56)</f>
        <v>85642628.210000008</v>
      </c>
      <c r="M57" s="47"/>
      <c r="N57" s="47"/>
    </row>
    <row r="58" spans="1:18" ht="21.95" customHeight="1">
      <c r="A58" s="29"/>
      <c r="G58" s="3"/>
      <c r="H58" s="45"/>
      <c r="I58" s="45"/>
      <c r="J58" s="46"/>
      <c r="K58" s="46"/>
      <c r="M58" s="47"/>
      <c r="N58" s="47"/>
    </row>
    <row r="59" spans="1:18" ht="21.95" customHeight="1">
      <c r="A59" s="29" t="s">
        <v>45</v>
      </c>
      <c r="G59" s="3"/>
      <c r="H59" s="45"/>
      <c r="I59" s="45"/>
      <c r="J59" s="46"/>
      <c r="K59" s="46"/>
      <c r="M59" s="47"/>
      <c r="N59" s="47"/>
    </row>
    <row r="60" spans="1:18" ht="21.95" customHeight="1">
      <c r="A60" s="4" t="s">
        <v>46</v>
      </c>
      <c r="G60" s="3">
        <v>17</v>
      </c>
      <c r="H60" s="13"/>
      <c r="I60" s="13">
        <v>6540000</v>
      </c>
      <c r="J60" s="46"/>
      <c r="K60" s="13">
        <v>9720000</v>
      </c>
      <c r="M60" s="47"/>
      <c r="N60" s="47"/>
    </row>
    <row r="61" spans="1:18" ht="21.95" customHeight="1">
      <c r="A61" s="4" t="s">
        <v>47</v>
      </c>
      <c r="G61" s="3" t="s">
        <v>39</v>
      </c>
      <c r="H61" s="13"/>
      <c r="I61" s="13">
        <v>16671671.51</v>
      </c>
      <c r="J61" s="46"/>
      <c r="K61" s="13">
        <v>31629431.560000002</v>
      </c>
      <c r="M61" s="47"/>
      <c r="N61" s="47"/>
    </row>
    <row r="62" spans="1:18" ht="21.95" customHeight="1">
      <c r="A62" s="4" t="s">
        <v>48</v>
      </c>
      <c r="G62" s="3">
        <v>18</v>
      </c>
      <c r="H62" s="13"/>
      <c r="I62" s="13">
        <v>16415665</v>
      </c>
      <c r="J62" s="46"/>
      <c r="K62" s="13">
        <v>15460466</v>
      </c>
      <c r="M62" s="47"/>
      <c r="N62" s="47"/>
      <c r="P62" s="47"/>
      <c r="Q62" s="47"/>
    </row>
    <row r="63" spans="1:18" ht="21.95" customHeight="1">
      <c r="A63" s="4" t="s">
        <v>49</v>
      </c>
      <c r="G63" s="3"/>
      <c r="H63" s="13"/>
      <c r="I63" s="15">
        <f>SUM(I60:I62)</f>
        <v>39627336.509999998</v>
      </c>
      <c r="J63" s="46"/>
      <c r="K63" s="15">
        <f>SUM(K60:K62)</f>
        <v>56809897.560000002</v>
      </c>
      <c r="M63" s="47"/>
      <c r="N63" s="47"/>
      <c r="P63" s="47"/>
    </row>
    <row r="64" spans="1:18" ht="9.75" customHeight="1">
      <c r="A64" s="29"/>
      <c r="G64" s="3"/>
      <c r="H64" s="13"/>
      <c r="I64" s="13"/>
      <c r="J64" s="46"/>
      <c r="K64" s="13"/>
      <c r="M64" s="47"/>
      <c r="N64" s="47"/>
    </row>
    <row r="65" spans="1:13" ht="21.95" customHeight="1">
      <c r="A65" s="29" t="s">
        <v>50</v>
      </c>
      <c r="G65" s="3"/>
      <c r="H65" s="13"/>
      <c r="I65" s="41">
        <f>I57+I63</f>
        <v>117262240.16</v>
      </c>
      <c r="J65" s="46"/>
      <c r="K65" s="41">
        <f>K57+K63</f>
        <v>142452525.77000001</v>
      </c>
      <c r="M65" s="47"/>
    </row>
    <row r="66" spans="1:13" ht="21.95" customHeight="1">
      <c r="A66" s="29"/>
      <c r="G66" s="3"/>
      <c r="H66" s="47"/>
      <c r="I66" s="47"/>
      <c r="M66" s="47"/>
    </row>
    <row r="67" spans="1:13" ht="21.95" customHeight="1">
      <c r="A67" s="19" t="s">
        <v>29</v>
      </c>
      <c r="G67" s="3"/>
      <c r="H67" s="47"/>
      <c r="I67" s="47"/>
    </row>
    <row r="68" spans="1:13" ht="21.95" customHeight="1">
      <c r="A68" s="19"/>
      <c r="G68" s="3"/>
      <c r="H68" s="47"/>
      <c r="I68" s="47"/>
    </row>
    <row r="69" spans="1:13" ht="21.95" customHeight="1">
      <c r="A69" s="19"/>
      <c r="G69" s="3"/>
      <c r="H69" s="47"/>
      <c r="I69" s="47"/>
    </row>
    <row r="70" spans="1:13" ht="21.95" customHeight="1">
      <c r="A70" s="19"/>
      <c r="G70" s="3"/>
      <c r="H70" s="47"/>
      <c r="I70" s="47"/>
    </row>
    <row r="71" spans="1:13" ht="21.95" customHeight="1">
      <c r="A71" s="19"/>
      <c r="G71" s="3"/>
      <c r="H71" s="47"/>
      <c r="I71" s="47"/>
    </row>
    <row r="72" spans="1:13" ht="21.95" customHeight="1">
      <c r="A72" s="19"/>
      <c r="G72" s="3"/>
      <c r="H72" s="47"/>
      <c r="I72" s="47"/>
    </row>
    <row r="73" spans="1:13" ht="21.95" customHeight="1">
      <c r="A73" s="29"/>
      <c r="G73" s="3"/>
      <c r="H73" s="47"/>
      <c r="I73" s="47"/>
    </row>
    <row r="74" spans="1:13" ht="21.95" customHeight="1">
      <c r="A74" s="29"/>
      <c r="G74" s="3"/>
      <c r="H74" s="47"/>
      <c r="I74" s="47"/>
    </row>
    <row r="75" spans="1:13" ht="30" customHeight="1">
      <c r="A75" s="29"/>
      <c r="G75" s="3"/>
      <c r="H75" s="47"/>
      <c r="I75" s="47"/>
    </row>
    <row r="76" spans="1:13" ht="21.95" customHeight="1">
      <c r="K76" s="1" t="s">
        <v>51</v>
      </c>
    </row>
    <row r="77" spans="1:13" ht="21.95" customHeight="1">
      <c r="A77" s="117" t="str">
        <f>$A$1</f>
        <v>บริษัท วัฒนาการแพทย์ จำกัด (มหาชน)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</row>
    <row r="78" spans="1:13" ht="21.95" customHeight="1">
      <c r="A78" s="117" t="s">
        <v>31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</row>
    <row r="79" spans="1:13" ht="21.95" customHeight="1">
      <c r="A79" s="117" t="str">
        <f>A3</f>
        <v>ณ วันที่ 30 มิถุนายน 2566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</row>
    <row r="80" spans="1:13" ht="21.95" customHeight="1">
      <c r="A80" s="76"/>
      <c r="B80" s="76"/>
      <c r="C80" s="76"/>
      <c r="D80" s="76"/>
      <c r="E80" s="76"/>
      <c r="F80" s="76"/>
      <c r="G80" s="76"/>
      <c r="H80" s="76"/>
      <c r="I80" s="76"/>
    </row>
    <row r="81" spans="1:14" ht="21.95" customHeight="1">
      <c r="H81" s="20"/>
      <c r="I81" s="116" t="s">
        <v>3</v>
      </c>
      <c r="J81" s="116"/>
      <c r="K81" s="116"/>
    </row>
    <row r="82" spans="1:14" ht="21.95" customHeight="1">
      <c r="H82" s="20"/>
      <c r="I82" s="25" t="str">
        <f>I6</f>
        <v>30 มิถุนายน 2566</v>
      </c>
      <c r="K82" s="26" t="str">
        <f>K6</f>
        <v>31 ธันวาคม 2565</v>
      </c>
    </row>
    <row r="83" spans="1:14" ht="21.95" customHeight="1">
      <c r="H83" s="20"/>
      <c r="I83" s="3" t="s">
        <v>6</v>
      </c>
      <c r="K83" s="24" t="s">
        <v>7</v>
      </c>
    </row>
    <row r="84" spans="1:14" ht="21.95" customHeight="1">
      <c r="G84" s="5" t="s">
        <v>8</v>
      </c>
      <c r="H84" s="12"/>
      <c r="I84" s="27" t="s">
        <v>9</v>
      </c>
      <c r="K84" s="28"/>
    </row>
    <row r="85" spans="1:14" ht="21.95" customHeight="1">
      <c r="A85" s="115" t="s">
        <v>52</v>
      </c>
      <c r="B85" s="115"/>
      <c r="C85" s="115"/>
      <c r="D85" s="115"/>
      <c r="E85" s="115"/>
      <c r="F85" s="115"/>
      <c r="G85" s="3"/>
      <c r="H85" s="12"/>
      <c r="I85" s="22"/>
      <c r="K85" s="22"/>
    </row>
    <row r="86" spans="1:14" ht="21.95" customHeight="1">
      <c r="A86" s="29" t="s">
        <v>53</v>
      </c>
      <c r="H86" s="77"/>
      <c r="I86" s="77"/>
      <c r="J86" s="46"/>
      <c r="K86" s="46"/>
    </row>
    <row r="87" spans="1:14" ht="21.95" customHeight="1">
      <c r="A87" s="4" t="s">
        <v>54</v>
      </c>
      <c r="G87" s="29"/>
      <c r="H87" s="45"/>
      <c r="I87" s="45"/>
      <c r="J87" s="46"/>
      <c r="K87" s="46"/>
    </row>
    <row r="88" spans="1:14" ht="21.95" customHeight="1">
      <c r="A88" s="78" t="s">
        <v>55</v>
      </c>
      <c r="G88" s="29"/>
      <c r="H88" s="45"/>
      <c r="I88" s="45"/>
      <c r="J88" s="46"/>
      <c r="K88" s="46"/>
    </row>
    <row r="89" spans="1:14" ht="21.95" customHeight="1">
      <c r="B89" s="4" t="s">
        <v>56</v>
      </c>
      <c r="G89" s="29"/>
      <c r="H89" s="13"/>
      <c r="I89" s="69">
        <v>100000000</v>
      </c>
      <c r="J89" s="13"/>
      <c r="K89" s="69">
        <v>100000000</v>
      </c>
    </row>
    <row r="90" spans="1:14" ht="21.95" customHeight="1">
      <c r="A90" s="78" t="s">
        <v>57</v>
      </c>
      <c r="G90" s="29"/>
      <c r="H90" s="13"/>
      <c r="I90" s="13"/>
      <c r="J90" s="13"/>
      <c r="K90" s="13"/>
    </row>
    <row r="91" spans="1:14" ht="21.95" customHeight="1">
      <c r="B91" s="4" t="s">
        <v>56</v>
      </c>
      <c r="G91" s="29"/>
      <c r="H91" s="13"/>
      <c r="I91" s="13">
        <v>100000000</v>
      </c>
      <c r="J91" s="13"/>
      <c r="K91" s="13">
        <v>100000000</v>
      </c>
    </row>
    <row r="92" spans="1:14" ht="21.95" customHeight="1">
      <c r="A92" s="4" t="s">
        <v>58</v>
      </c>
      <c r="G92" s="29"/>
      <c r="H92" s="13"/>
      <c r="I92" s="13">
        <v>62500000</v>
      </c>
      <c r="J92" s="13"/>
      <c r="K92" s="13">
        <v>62500000</v>
      </c>
    </row>
    <row r="93" spans="1:14" ht="21.95" customHeight="1">
      <c r="A93" s="4" t="s">
        <v>59</v>
      </c>
      <c r="G93" s="29"/>
      <c r="H93" s="13"/>
      <c r="I93" s="13"/>
      <c r="J93" s="13"/>
      <c r="K93" s="13"/>
    </row>
    <row r="94" spans="1:14" ht="21.95" customHeight="1">
      <c r="A94" s="78"/>
      <c r="B94" s="4" t="s">
        <v>60</v>
      </c>
      <c r="G94" s="3"/>
      <c r="H94" s="13"/>
      <c r="I94" s="13">
        <v>10000000</v>
      </c>
      <c r="J94" s="13"/>
      <c r="K94" s="13">
        <v>10000000</v>
      </c>
      <c r="N94" s="44"/>
    </row>
    <row r="95" spans="1:14" ht="21.95" customHeight="1">
      <c r="A95" s="78"/>
      <c r="B95" s="4" t="s">
        <v>61</v>
      </c>
      <c r="G95" s="29"/>
      <c r="H95" s="13"/>
      <c r="I95" s="13">
        <v>277473544.42000002</v>
      </c>
      <c r="J95" s="13"/>
      <c r="K95" s="13">
        <v>293753772.74000019</v>
      </c>
      <c r="N95" s="44"/>
    </row>
    <row r="96" spans="1:14" ht="21.95" customHeight="1">
      <c r="A96" s="78" t="s">
        <v>62</v>
      </c>
      <c r="G96" s="29"/>
      <c r="H96" s="13"/>
      <c r="I96" s="15">
        <f>SUM(I91:I95)</f>
        <v>449973544.42000002</v>
      </c>
      <c r="J96" s="13"/>
      <c r="K96" s="15">
        <f>SUM(K91:K95)</f>
        <v>466253772.74000019</v>
      </c>
    </row>
    <row r="97" spans="1:16" ht="11.25" customHeight="1">
      <c r="A97" s="29"/>
      <c r="G97" s="29"/>
      <c r="H97" s="13"/>
      <c r="I97" s="13"/>
      <c r="J97" s="13"/>
      <c r="K97" s="13"/>
    </row>
    <row r="98" spans="1:16" ht="21.95" customHeight="1" thickBot="1">
      <c r="A98" s="29" t="s">
        <v>63</v>
      </c>
      <c r="F98" s="47"/>
      <c r="G98" s="29"/>
      <c r="H98" s="13"/>
      <c r="I98" s="43">
        <f>I96+I65</f>
        <v>567235784.58000004</v>
      </c>
      <c r="J98" s="13"/>
      <c r="K98" s="43">
        <f>K96+K65</f>
        <v>608706298.51000023</v>
      </c>
      <c r="M98" s="47"/>
      <c r="N98" s="47"/>
      <c r="O98" s="47"/>
    </row>
    <row r="99" spans="1:16" ht="21.95" customHeight="1" thickTop="1">
      <c r="A99" s="29"/>
      <c r="H99" s="45"/>
      <c r="I99" s="48"/>
      <c r="J99" s="46"/>
      <c r="K99" s="46"/>
      <c r="N99" s="42"/>
    </row>
    <row r="100" spans="1:16" s="49" customFormat="1" ht="21.95" customHeight="1">
      <c r="A100" s="19" t="s">
        <v>29</v>
      </c>
      <c r="E100" s="79"/>
      <c r="H100" s="50"/>
      <c r="I100" s="51"/>
      <c r="J100" s="80"/>
      <c r="K100" s="51"/>
    </row>
    <row r="101" spans="1:16" ht="21.95" customHeight="1">
      <c r="A101" s="29"/>
      <c r="E101" s="42"/>
      <c r="H101" s="45"/>
      <c r="I101" s="48"/>
      <c r="J101" s="46"/>
      <c r="K101" s="46"/>
    </row>
    <row r="102" spans="1:16" ht="21.95" customHeight="1">
      <c r="A102" s="29"/>
      <c r="E102" s="42"/>
      <c r="H102" s="45"/>
      <c r="I102" s="48"/>
      <c r="J102" s="46"/>
      <c r="K102" s="46"/>
    </row>
    <row r="103" spans="1:16" ht="21.95" customHeight="1">
      <c r="A103" s="29"/>
      <c r="E103" s="42"/>
      <c r="H103" s="45"/>
      <c r="I103" s="48"/>
      <c r="J103" s="46"/>
      <c r="K103" s="46"/>
      <c r="P103" s="42"/>
    </row>
    <row r="104" spans="1:16" ht="21.95" customHeight="1">
      <c r="A104" s="29"/>
      <c r="E104" s="42"/>
      <c r="H104" s="45"/>
      <c r="I104" s="48"/>
      <c r="J104" s="46"/>
      <c r="K104" s="46"/>
      <c r="P104" s="42"/>
    </row>
    <row r="105" spans="1:16" ht="21.95" customHeight="1">
      <c r="A105" s="29"/>
      <c r="E105" s="42"/>
      <c r="H105" s="45"/>
      <c r="I105" s="48"/>
      <c r="J105" s="46"/>
      <c r="K105" s="46"/>
      <c r="P105" s="42"/>
    </row>
    <row r="106" spans="1:16" ht="21.95" customHeight="1">
      <c r="A106" s="29"/>
      <c r="E106" s="42"/>
      <c r="H106" s="45"/>
      <c r="I106" s="48"/>
      <c r="J106" s="46"/>
      <c r="K106" s="46"/>
    </row>
    <row r="107" spans="1:16" ht="21.95" customHeight="1">
      <c r="A107" s="29"/>
      <c r="H107" s="45"/>
      <c r="I107" s="48"/>
      <c r="J107" s="46"/>
      <c r="K107" s="46"/>
    </row>
    <row r="108" spans="1:16" ht="21.95" customHeight="1">
      <c r="A108" s="29"/>
      <c r="H108" s="45"/>
      <c r="I108" s="48"/>
      <c r="J108" s="46"/>
      <c r="K108" s="46"/>
    </row>
    <row r="109" spans="1:16" ht="21.95" customHeight="1">
      <c r="A109" s="12"/>
      <c r="B109" s="12"/>
      <c r="C109" s="12"/>
      <c r="D109" s="12"/>
      <c r="E109" s="12"/>
      <c r="F109" s="12"/>
      <c r="G109" s="12"/>
      <c r="H109" s="53"/>
      <c r="I109" s="52"/>
      <c r="J109" s="53"/>
    </row>
    <row r="110" spans="1:16" ht="21.95" customHeight="1">
      <c r="A110" s="12"/>
      <c r="B110" s="12"/>
      <c r="C110" s="12"/>
      <c r="D110" s="12"/>
      <c r="E110" s="12"/>
      <c r="F110" s="12"/>
      <c r="G110" s="12"/>
      <c r="H110" s="53"/>
      <c r="I110" s="52"/>
      <c r="J110" s="53"/>
    </row>
    <row r="111" spans="1:16" ht="21.95" customHeight="1">
      <c r="A111" s="12"/>
      <c r="B111" s="12"/>
      <c r="C111" s="12"/>
      <c r="D111" s="12"/>
      <c r="E111" s="12"/>
      <c r="F111" s="12"/>
      <c r="G111" s="12"/>
      <c r="H111" s="53"/>
      <c r="I111" s="52"/>
      <c r="J111" s="53"/>
    </row>
    <row r="112" spans="1:16" ht="21.95" customHeight="1">
      <c r="A112" s="12"/>
      <c r="B112" s="12"/>
      <c r="C112" s="12"/>
      <c r="D112" s="12"/>
      <c r="E112" s="12"/>
      <c r="F112" s="12"/>
      <c r="G112" s="12"/>
      <c r="H112" s="53"/>
      <c r="I112" s="52"/>
      <c r="J112" s="53"/>
    </row>
    <row r="113" spans="1:11" ht="28.5" customHeight="1">
      <c r="A113" s="12"/>
      <c r="B113" s="12"/>
      <c r="C113" s="12"/>
      <c r="D113" s="12"/>
      <c r="E113" s="12"/>
      <c r="F113" s="12"/>
      <c r="G113" s="12"/>
      <c r="H113" s="53"/>
      <c r="I113" s="52"/>
      <c r="J113" s="53"/>
    </row>
    <row r="114" spans="1:11" ht="21.95" customHeight="1">
      <c r="K114" s="1" t="s">
        <v>64</v>
      </c>
    </row>
    <row r="115" spans="1:11" ht="20.25"/>
  </sheetData>
  <mergeCells count="15">
    <mergeCell ref="A85:F85"/>
    <mergeCell ref="I81:K81"/>
    <mergeCell ref="A47:F47"/>
    <mergeCell ref="I43:K43"/>
    <mergeCell ref="A1:K1"/>
    <mergeCell ref="A2:K2"/>
    <mergeCell ref="A3:K3"/>
    <mergeCell ref="A9:F9"/>
    <mergeCell ref="I5:K5"/>
    <mergeCell ref="A39:K39"/>
    <mergeCell ref="A77:K77"/>
    <mergeCell ref="A78:K78"/>
    <mergeCell ref="A79:K79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4" customWidth="1"/>
    <col min="5" max="5" width="16.28515625" style="4" customWidth="1"/>
    <col min="6" max="6" width="12.28515625" style="4" customWidth="1"/>
    <col min="7" max="7" width="8.710937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0" customWidth="1"/>
    <col min="14" max="14" width="9.140625" style="4"/>
    <col min="15" max="15" width="12.5703125" style="4" bestFit="1" customWidth="1"/>
    <col min="16" max="16384" width="9.140625" style="4"/>
  </cols>
  <sheetData>
    <row r="1" spans="1:13" ht="21.9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21.95" customHeight="1">
      <c r="A2" s="118" t="s">
        <v>65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21.95" customHeight="1">
      <c r="A3" s="29" t="s">
        <v>66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5" spans="1:13" ht="21.95" customHeight="1">
      <c r="K5" s="119" t="s">
        <v>3</v>
      </c>
      <c r="L5" s="119"/>
      <c r="M5" s="119"/>
    </row>
    <row r="6" spans="1:13" ht="21.95" customHeight="1">
      <c r="G6" s="3"/>
      <c r="I6" s="5" t="s">
        <v>8</v>
      </c>
      <c r="K6" s="7" t="s">
        <v>67</v>
      </c>
      <c r="L6" s="3"/>
      <c r="M6" s="7" t="s">
        <v>68</v>
      </c>
    </row>
    <row r="7" spans="1:13" ht="21.95" customHeight="1">
      <c r="A7" s="29" t="s">
        <v>69</v>
      </c>
      <c r="G7" s="3"/>
      <c r="K7" s="3"/>
      <c r="L7" s="3"/>
      <c r="M7" s="4"/>
    </row>
    <row r="8" spans="1:13" ht="21.95" customHeight="1">
      <c r="A8" s="4" t="s">
        <v>70</v>
      </c>
      <c r="G8" s="3"/>
      <c r="H8" s="3"/>
      <c r="I8" s="3">
        <v>5.0999999999999996</v>
      </c>
      <c r="K8" s="13">
        <v>114800750.52</v>
      </c>
      <c r="L8" s="13"/>
      <c r="M8" s="13">
        <v>124316288.48999999</v>
      </c>
    </row>
    <row r="9" spans="1:13" ht="21.95" customHeight="1">
      <c r="A9" s="4" t="s">
        <v>71</v>
      </c>
      <c r="G9" s="3"/>
      <c r="H9" s="3"/>
      <c r="I9" s="3">
        <v>5.0999999999999996</v>
      </c>
      <c r="K9" s="13">
        <v>1726286.9</v>
      </c>
      <c r="L9" s="13"/>
      <c r="M9" s="13">
        <v>1488207.96</v>
      </c>
    </row>
    <row r="10" spans="1:13" ht="21.95" customHeight="1">
      <c r="A10" s="4" t="s">
        <v>72</v>
      </c>
      <c r="G10" s="3"/>
      <c r="H10" s="3"/>
      <c r="K10" s="15">
        <f>SUM(K8:K9)</f>
        <v>116527037.42</v>
      </c>
      <c r="L10" s="13"/>
      <c r="M10" s="15">
        <f>SUM(M8:M9)</f>
        <v>125804496.44999999</v>
      </c>
    </row>
    <row r="11" spans="1:13" ht="12" customHeight="1">
      <c r="A11" s="29"/>
      <c r="G11" s="3"/>
      <c r="H11" s="3"/>
      <c r="K11" s="45"/>
      <c r="L11" s="45"/>
      <c r="M11" s="45"/>
    </row>
    <row r="12" spans="1:13" ht="21.95" customHeight="1">
      <c r="A12" s="29" t="s">
        <v>73</v>
      </c>
      <c r="G12" s="3"/>
      <c r="H12" s="3"/>
      <c r="K12" s="45"/>
      <c r="L12" s="45"/>
      <c r="M12" s="14"/>
    </row>
    <row r="13" spans="1:13" ht="21.95" customHeight="1">
      <c r="A13" s="4" t="s">
        <v>74</v>
      </c>
      <c r="G13" s="3"/>
      <c r="H13" s="3"/>
      <c r="I13" s="3">
        <v>5.0999999999999996</v>
      </c>
      <c r="K13" s="13">
        <v>87015710.989999995</v>
      </c>
      <c r="L13" s="13"/>
      <c r="M13" s="13">
        <v>72071005.370000005</v>
      </c>
    </row>
    <row r="14" spans="1:13" ht="21.95" customHeight="1">
      <c r="A14" s="4" t="s">
        <v>75</v>
      </c>
      <c r="G14" s="3"/>
      <c r="H14" s="3"/>
      <c r="I14" s="3">
        <v>5.0999999999999996</v>
      </c>
      <c r="K14" s="13">
        <v>14314878.809999997</v>
      </c>
      <c r="L14" s="13"/>
      <c r="M14" s="13">
        <v>27079409.719999999</v>
      </c>
    </row>
    <row r="15" spans="1:13" ht="21.95" customHeight="1">
      <c r="A15" s="4" t="s">
        <v>76</v>
      </c>
      <c r="G15" s="3"/>
      <c r="H15" s="3"/>
      <c r="K15" s="15">
        <f>SUM(K13:K14)</f>
        <v>101330589.8</v>
      </c>
      <c r="L15" s="13"/>
      <c r="M15" s="15">
        <f>SUM(M13:M14)</f>
        <v>99150415.090000004</v>
      </c>
    </row>
    <row r="16" spans="1:13" ht="12" customHeight="1">
      <c r="G16" s="3"/>
      <c r="H16" s="3"/>
      <c r="K16" s="45"/>
      <c r="L16" s="45"/>
      <c r="M16" s="45"/>
    </row>
    <row r="17" spans="1:17" ht="21.95" customHeight="1">
      <c r="A17" s="29" t="s">
        <v>77</v>
      </c>
      <c r="G17" s="3"/>
      <c r="H17" s="3"/>
      <c r="K17" s="44">
        <f>SUM(K10-K15)</f>
        <v>15196447.620000005</v>
      </c>
      <c r="L17" s="45"/>
      <c r="M17" s="44">
        <f>SUM(M10-M15)</f>
        <v>26654081.359999985</v>
      </c>
    </row>
    <row r="18" spans="1:17" ht="21.95" customHeight="1">
      <c r="A18" s="4" t="s">
        <v>78</v>
      </c>
      <c r="G18" s="3"/>
      <c r="H18" s="3"/>
      <c r="I18" s="3">
        <v>5.0999999999999996</v>
      </c>
      <c r="K18" s="37">
        <v>-880503.40999999968</v>
      </c>
      <c r="L18" s="45"/>
      <c r="M18" s="37">
        <v>-546983.81999999995</v>
      </c>
    </row>
    <row r="19" spans="1:17" ht="21.95" customHeight="1">
      <c r="A19" s="29" t="s">
        <v>79</v>
      </c>
      <c r="G19" s="3"/>
      <c r="H19" s="3"/>
      <c r="K19" s="55">
        <f>SUM(K17:K18)</f>
        <v>14315944.210000005</v>
      </c>
      <c r="L19" s="13"/>
      <c r="M19" s="55">
        <f>SUM(M17:M18)</f>
        <v>26107097.539999984</v>
      </c>
      <c r="P19" s="42"/>
    </row>
    <row r="20" spans="1:17" ht="21.95" customHeight="1">
      <c r="A20" s="4" t="s">
        <v>80</v>
      </c>
      <c r="G20" s="3"/>
      <c r="H20" s="3"/>
      <c r="I20" s="3">
        <v>14.2</v>
      </c>
      <c r="K20" s="37">
        <v>-2838046.4700000035</v>
      </c>
      <c r="L20" s="54"/>
      <c r="M20" s="37">
        <v>-5091127.12</v>
      </c>
    </row>
    <row r="21" spans="1:17" ht="21.95" customHeight="1">
      <c r="A21" s="29" t="s">
        <v>81</v>
      </c>
      <c r="G21" s="3"/>
      <c r="H21" s="3"/>
      <c r="K21" s="55">
        <f>SUM(K19:K20)</f>
        <v>11477897.740000002</v>
      </c>
      <c r="L21" s="13"/>
      <c r="M21" s="55">
        <f>SUM(M19:M20)</f>
        <v>21015970.419999983</v>
      </c>
      <c r="P21" s="42"/>
    </row>
    <row r="22" spans="1:17" ht="21.95" customHeight="1">
      <c r="A22" s="4" t="s">
        <v>82</v>
      </c>
      <c r="G22" s="3"/>
      <c r="H22" s="3"/>
      <c r="K22" s="30">
        <v>0</v>
      </c>
      <c r="L22" s="30"/>
      <c r="M22" s="30">
        <v>0</v>
      </c>
      <c r="O22" s="64"/>
    </row>
    <row r="23" spans="1:17" ht="21.95" customHeight="1" thickBot="1">
      <c r="A23" s="56" t="s">
        <v>83</v>
      </c>
      <c r="G23" s="3"/>
      <c r="H23" s="3"/>
      <c r="K23" s="58">
        <f>SUM(K21:K22)</f>
        <v>11477897.740000002</v>
      </c>
      <c r="L23" s="13"/>
      <c r="M23" s="58">
        <f>SUM(M21:M22)</f>
        <v>21015970.419999983</v>
      </c>
      <c r="O23" s="63"/>
      <c r="P23" s="42"/>
    </row>
    <row r="24" spans="1:17" ht="21.95" customHeight="1" thickTop="1">
      <c r="A24" s="29"/>
      <c r="G24" s="3"/>
      <c r="H24" s="3"/>
      <c r="K24" s="13"/>
      <c r="L24" s="13"/>
      <c r="M24" s="30"/>
      <c r="P24" s="42"/>
    </row>
    <row r="25" spans="1:17" ht="21.95" customHeight="1">
      <c r="A25" s="29" t="s">
        <v>84</v>
      </c>
      <c r="G25" s="3"/>
      <c r="I25" s="3">
        <v>20</v>
      </c>
      <c r="K25" s="31">
        <v>1.1477897740000003</v>
      </c>
      <c r="L25" s="16"/>
      <c r="M25" s="31">
        <v>2.1015970419999985</v>
      </c>
    </row>
    <row r="26" spans="1:17" ht="21.95" customHeight="1">
      <c r="A26" s="29"/>
    </row>
    <row r="27" spans="1:17" ht="21.95" customHeight="1">
      <c r="A27" s="19" t="s">
        <v>29</v>
      </c>
      <c r="P27" s="42"/>
    </row>
    <row r="28" spans="1:17" ht="21.95" customHeight="1">
      <c r="A28" s="29"/>
      <c r="K28" s="17">
        <v>10000000</v>
      </c>
      <c r="L28" s="17"/>
      <c r="M28" s="17">
        <v>10000000</v>
      </c>
      <c r="P28" s="42"/>
      <c r="Q28" s="42"/>
    </row>
    <row r="29" spans="1:17" ht="21.95" customHeight="1">
      <c r="A29" s="29"/>
      <c r="K29" s="17"/>
      <c r="L29" s="17"/>
      <c r="M29" s="17"/>
      <c r="P29" s="42"/>
      <c r="Q29" s="42"/>
    </row>
    <row r="30" spans="1:17" ht="21.95" customHeight="1">
      <c r="A30" s="29"/>
      <c r="K30" s="17"/>
      <c r="L30" s="17"/>
      <c r="M30" s="17"/>
      <c r="P30" s="42"/>
      <c r="Q30" s="42"/>
    </row>
    <row r="31" spans="1:17" ht="21.95" customHeight="1">
      <c r="A31" s="29"/>
      <c r="K31" s="17"/>
      <c r="L31" s="17"/>
      <c r="M31" s="17"/>
      <c r="P31" s="42"/>
      <c r="Q31" s="42"/>
    </row>
    <row r="32" spans="1:17" ht="21.95" customHeight="1">
      <c r="A32" s="29"/>
      <c r="K32" s="17"/>
      <c r="L32" s="17"/>
      <c r="M32" s="17"/>
      <c r="P32" s="42"/>
      <c r="Q32" s="42"/>
    </row>
    <row r="33" spans="1:17" ht="21.95" customHeight="1">
      <c r="A33" s="29"/>
      <c r="K33" s="17"/>
      <c r="L33" s="17"/>
      <c r="M33" s="17"/>
      <c r="P33" s="42"/>
      <c r="Q33" s="42"/>
    </row>
    <row r="34" spans="1:17" ht="21.95" customHeight="1">
      <c r="A34" s="29"/>
      <c r="K34" s="17"/>
      <c r="L34" s="17"/>
      <c r="M34" s="17"/>
      <c r="P34" s="42"/>
      <c r="Q34" s="42"/>
    </row>
    <row r="35" spans="1:17" ht="21.95" customHeight="1">
      <c r="A35" s="29"/>
      <c r="K35" s="17"/>
      <c r="L35" s="17"/>
      <c r="M35" s="17"/>
      <c r="P35" s="42"/>
      <c r="Q35" s="42"/>
    </row>
    <row r="36" spans="1:17" ht="21.95" customHeight="1">
      <c r="A36" s="29"/>
      <c r="K36" s="17"/>
      <c r="L36" s="17"/>
      <c r="M36" s="17"/>
      <c r="P36" s="42"/>
      <c r="Q36" s="42"/>
    </row>
    <row r="37" spans="1:17" ht="37.700000000000003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7" ht="21.95" customHeight="1">
      <c r="M38" s="1" t="s">
        <v>85</v>
      </c>
    </row>
    <row r="119" spans="11:11" ht="21.95" customHeight="1">
      <c r="K119" s="4" t="s">
        <v>86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940C-478D-414C-9C83-A92A5F8A10D5}">
  <sheetPr>
    <tabColor rgb="FF00B050"/>
  </sheetPr>
  <dimension ref="A1:Q120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4" customWidth="1"/>
    <col min="5" max="5" width="16.28515625" style="4" customWidth="1"/>
    <col min="6" max="6" width="12.28515625" style="4" customWidth="1"/>
    <col min="7" max="7" width="8.710937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0" customWidth="1"/>
    <col min="14" max="14" width="9.140625" style="4"/>
    <col min="15" max="15" width="12.5703125" style="4" bestFit="1" customWidth="1"/>
    <col min="16" max="16384" width="9.140625" style="4"/>
  </cols>
  <sheetData>
    <row r="1" spans="1:13" ht="21.9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21.95" customHeight="1">
      <c r="A2" s="118" t="s">
        <v>65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21.95" customHeight="1">
      <c r="A3" s="29" t="s">
        <v>87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5" spans="1:13" ht="21.95" customHeight="1">
      <c r="K5" s="119" t="s">
        <v>3</v>
      </c>
      <c r="L5" s="119"/>
      <c r="M5" s="119"/>
    </row>
    <row r="6" spans="1:13" ht="21.95" customHeight="1">
      <c r="G6" s="3"/>
      <c r="I6" s="5" t="s">
        <v>8</v>
      </c>
      <c r="K6" s="7" t="s">
        <v>67</v>
      </c>
      <c r="L6" s="3"/>
      <c r="M6" s="7" t="s">
        <v>68</v>
      </c>
    </row>
    <row r="7" spans="1:13" ht="21.95" customHeight="1">
      <c r="A7" s="29" t="s">
        <v>69</v>
      </c>
      <c r="G7" s="3"/>
      <c r="K7" s="3"/>
      <c r="L7" s="3"/>
      <c r="M7" s="4"/>
    </row>
    <row r="8" spans="1:13" ht="21.95" customHeight="1">
      <c r="A8" s="4" t="s">
        <v>70</v>
      </c>
      <c r="G8" s="3"/>
      <c r="H8" s="3"/>
      <c r="I8" s="3">
        <v>5.0999999999999996</v>
      </c>
      <c r="K8" s="13">
        <v>226142012.19000003</v>
      </c>
      <c r="L8" s="13"/>
      <c r="M8" s="13">
        <v>257112376.09999999</v>
      </c>
    </row>
    <row r="9" spans="1:13" ht="21.95" customHeight="1">
      <c r="A9" s="4" t="s">
        <v>71</v>
      </c>
      <c r="G9" s="3"/>
      <c r="H9" s="3"/>
      <c r="I9" s="3">
        <v>5.0999999999999996</v>
      </c>
      <c r="K9" s="13">
        <v>4866240.9000000004</v>
      </c>
      <c r="L9" s="13"/>
      <c r="M9" s="13">
        <v>2722030.33</v>
      </c>
    </row>
    <row r="10" spans="1:13" ht="21.95" customHeight="1">
      <c r="A10" s="4" t="s">
        <v>72</v>
      </c>
      <c r="G10" s="3"/>
      <c r="H10" s="3"/>
      <c r="K10" s="15">
        <f>SUM(K8:K9)</f>
        <v>231008253.09000003</v>
      </c>
      <c r="L10" s="13"/>
      <c r="M10" s="15">
        <f>SUM(M8:M9)</f>
        <v>259834406.43000001</v>
      </c>
    </row>
    <row r="11" spans="1:13" ht="12" customHeight="1">
      <c r="A11" s="29"/>
      <c r="G11" s="3"/>
      <c r="H11" s="3"/>
      <c r="K11" s="45"/>
      <c r="L11" s="45"/>
      <c r="M11" s="45"/>
    </row>
    <row r="12" spans="1:13" ht="21.95" customHeight="1">
      <c r="A12" s="29" t="s">
        <v>73</v>
      </c>
      <c r="G12" s="3"/>
      <c r="H12" s="3"/>
      <c r="K12" s="45"/>
      <c r="L12" s="45"/>
      <c r="M12" s="14"/>
    </row>
    <row r="13" spans="1:13" ht="21.95" customHeight="1">
      <c r="A13" s="4" t="s">
        <v>74</v>
      </c>
      <c r="G13" s="3"/>
      <c r="H13" s="3"/>
      <c r="I13" s="3">
        <v>5.0999999999999996</v>
      </c>
      <c r="K13" s="13">
        <v>169975683.24000001</v>
      </c>
      <c r="L13" s="13"/>
      <c r="M13" s="13">
        <v>148339911.31999999</v>
      </c>
    </row>
    <row r="14" spans="1:13" ht="21.95" customHeight="1">
      <c r="A14" s="4" t="s">
        <v>75</v>
      </c>
      <c r="G14" s="3"/>
      <c r="H14" s="3"/>
      <c r="I14" s="3">
        <v>5.0999999999999996</v>
      </c>
      <c r="K14" s="13">
        <v>29237942.109999999</v>
      </c>
      <c r="L14" s="13"/>
      <c r="M14" s="13">
        <v>47540910.950000003</v>
      </c>
    </row>
    <row r="15" spans="1:13" ht="21.95" customHeight="1">
      <c r="A15" s="4" t="s">
        <v>76</v>
      </c>
      <c r="G15" s="3"/>
      <c r="H15" s="3"/>
      <c r="K15" s="15">
        <f>SUM(K13:K14)</f>
        <v>199213625.35000002</v>
      </c>
      <c r="L15" s="13"/>
      <c r="M15" s="15">
        <f>SUM(M13:M14)</f>
        <v>195880822.26999998</v>
      </c>
    </row>
    <row r="16" spans="1:13" ht="12" customHeight="1">
      <c r="G16" s="3"/>
      <c r="H16" s="3"/>
      <c r="K16" s="45"/>
      <c r="L16" s="45"/>
      <c r="M16" s="45"/>
    </row>
    <row r="17" spans="1:16" ht="21.95" customHeight="1">
      <c r="A17" s="29" t="s">
        <v>77</v>
      </c>
      <c r="G17" s="3"/>
      <c r="H17" s="3"/>
      <c r="K17" s="44">
        <f>SUM(K10-K15)</f>
        <v>31794627.74000001</v>
      </c>
      <c r="L17" s="45"/>
      <c r="M17" s="44">
        <f>SUM(M10-M15)</f>
        <v>63953584.160000026</v>
      </c>
    </row>
    <row r="18" spans="1:16" ht="21.95" customHeight="1">
      <c r="A18" s="4" t="s">
        <v>78</v>
      </c>
      <c r="G18" s="3"/>
      <c r="H18" s="3"/>
      <c r="I18" s="3">
        <v>5.0999999999999996</v>
      </c>
      <c r="K18" s="37">
        <v>-1831249.53</v>
      </c>
      <c r="L18" s="45"/>
      <c r="M18" s="37">
        <v>-1252246.08</v>
      </c>
    </row>
    <row r="19" spans="1:16" ht="21.95" customHeight="1">
      <c r="A19" s="29" t="s">
        <v>79</v>
      </c>
      <c r="G19" s="3"/>
      <c r="H19" s="3"/>
      <c r="K19" s="55">
        <f>SUM(K17:K18)</f>
        <v>29963378.210000008</v>
      </c>
      <c r="L19" s="13"/>
      <c r="M19" s="55">
        <f>SUM(M17:M18)</f>
        <v>62701338.080000028</v>
      </c>
      <c r="P19" s="42"/>
    </row>
    <row r="20" spans="1:16" ht="21.95" customHeight="1">
      <c r="A20" s="4" t="s">
        <v>80</v>
      </c>
      <c r="G20" s="3"/>
      <c r="H20" s="3"/>
      <c r="I20" s="3">
        <v>14.2</v>
      </c>
      <c r="K20" s="37">
        <v>-6247606.5300000031</v>
      </c>
      <c r="L20" s="54"/>
      <c r="M20" s="37">
        <v>-12371798.93</v>
      </c>
    </row>
    <row r="21" spans="1:16" ht="21.95" customHeight="1">
      <c r="A21" s="29" t="s">
        <v>81</v>
      </c>
      <c r="G21" s="3"/>
      <c r="H21" s="3"/>
      <c r="K21" s="55">
        <f>SUM(K19:K20)</f>
        <v>23715771.680000007</v>
      </c>
      <c r="L21" s="13"/>
      <c r="M21" s="55">
        <f>SUM(M19:M20)</f>
        <v>50329539.150000028</v>
      </c>
      <c r="P21" s="42"/>
    </row>
    <row r="22" spans="1:16" ht="21.95" customHeight="1">
      <c r="A22" s="4" t="s">
        <v>82</v>
      </c>
      <c r="G22" s="3"/>
      <c r="H22" s="3"/>
      <c r="I22" s="3"/>
      <c r="K22" s="109">
        <v>0</v>
      </c>
      <c r="L22" s="13"/>
      <c r="M22" s="109">
        <v>0</v>
      </c>
    </row>
    <row r="23" spans="1:16" ht="6.75" customHeight="1">
      <c r="A23" s="29"/>
      <c r="G23" s="3"/>
      <c r="H23" s="3"/>
      <c r="K23" s="13"/>
      <c r="L23" s="13"/>
      <c r="M23" s="30"/>
    </row>
    <row r="24" spans="1:16" ht="21.95" customHeight="1" thickBot="1">
      <c r="A24" s="56" t="s">
        <v>83</v>
      </c>
      <c r="G24" s="3"/>
      <c r="H24" s="3"/>
      <c r="K24" s="43">
        <f>SUM(K21,K22)</f>
        <v>23715771.680000007</v>
      </c>
      <c r="L24" s="13"/>
      <c r="M24" s="43">
        <f>SUM(M21,M22)</f>
        <v>50329539.150000028</v>
      </c>
      <c r="O24" s="63"/>
      <c r="P24" s="42"/>
    </row>
    <row r="25" spans="1:16" ht="21.95" customHeight="1" thickTop="1">
      <c r="A25" s="29"/>
      <c r="G25" s="3"/>
      <c r="H25" s="3"/>
      <c r="K25" s="13"/>
      <c r="L25" s="13"/>
      <c r="M25" s="30"/>
      <c r="P25" s="42"/>
    </row>
    <row r="26" spans="1:16" ht="21.95" customHeight="1">
      <c r="A26" s="29" t="s">
        <v>84</v>
      </c>
      <c r="G26" s="3"/>
      <c r="I26" s="3">
        <v>20</v>
      </c>
      <c r="K26" s="31">
        <v>2.3715771680000008</v>
      </c>
      <c r="L26" s="16"/>
      <c r="M26" s="31">
        <v>5.0329539150000029</v>
      </c>
    </row>
    <row r="27" spans="1:16" ht="21.95" customHeight="1">
      <c r="A27" s="29"/>
    </row>
    <row r="28" spans="1:16" ht="21.95" customHeight="1">
      <c r="A28" s="19" t="s">
        <v>29</v>
      </c>
      <c r="P28" s="42"/>
    </row>
    <row r="29" spans="1:16" ht="21.95" customHeight="1">
      <c r="A29" s="19"/>
      <c r="P29" s="42"/>
    </row>
    <row r="30" spans="1:16" ht="21.95" customHeight="1">
      <c r="A30" s="19"/>
      <c r="P30" s="42"/>
    </row>
    <row r="31" spans="1:16" ht="21.95" customHeight="1">
      <c r="A31" s="19"/>
      <c r="P31" s="42"/>
    </row>
    <row r="32" spans="1:16" ht="21.95" customHeight="1">
      <c r="A32" s="19"/>
      <c r="P32" s="42"/>
    </row>
    <row r="33" spans="1:17" ht="21.95" customHeight="1">
      <c r="A33" s="19"/>
      <c r="P33" s="42"/>
    </row>
    <row r="34" spans="1:17" ht="21.95" customHeight="1">
      <c r="A34" s="19"/>
      <c r="P34" s="42"/>
    </row>
    <row r="35" spans="1:17" ht="21.95" customHeight="1">
      <c r="A35" s="29"/>
      <c r="K35" s="17">
        <v>10000000</v>
      </c>
      <c r="L35" s="17"/>
      <c r="M35" s="17">
        <v>10000000</v>
      </c>
      <c r="P35" s="42"/>
      <c r="Q35" s="42"/>
    </row>
    <row r="36" spans="1:17" ht="21.95" customHeight="1">
      <c r="A36" s="29"/>
      <c r="K36" s="17"/>
      <c r="L36" s="17"/>
      <c r="M36" s="17"/>
      <c r="P36" s="42"/>
      <c r="Q36" s="42"/>
    </row>
    <row r="37" spans="1:17" ht="21.95" customHeight="1">
      <c r="A37" s="29"/>
      <c r="K37" s="17"/>
      <c r="L37" s="17"/>
      <c r="M37" s="17"/>
      <c r="P37" s="42"/>
      <c r="Q37" s="42"/>
    </row>
    <row r="38" spans="1:17" ht="31.15" customHeight="1">
      <c r="A38" s="29"/>
      <c r="K38" s="17"/>
      <c r="L38" s="17"/>
      <c r="M38" s="17"/>
      <c r="P38" s="42"/>
      <c r="Q38" s="42"/>
    </row>
    <row r="39" spans="1:17" ht="21.95" customHeight="1">
      <c r="M39" s="1" t="s">
        <v>88</v>
      </c>
    </row>
    <row r="120" spans="11:11" ht="21.95" customHeight="1">
      <c r="K120" s="4" t="s">
        <v>86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0" customWidth="1"/>
    <col min="2" max="2" width="3.140625" style="10" customWidth="1"/>
    <col min="3" max="3" width="2.42578125" style="10" customWidth="1"/>
    <col min="4" max="4" width="33.42578125" style="10" customWidth="1"/>
    <col min="5" max="5" width="9.7109375" style="10" customWidth="1"/>
    <col min="6" max="6" width="0.85546875" style="10" customWidth="1"/>
    <col min="7" max="7" width="16.7109375" style="10" customWidth="1"/>
    <col min="8" max="8" width="0.85546875" style="10" customWidth="1"/>
    <col min="9" max="9" width="16.7109375" style="10" customWidth="1"/>
    <col min="10" max="10" width="0.85546875" style="10" customWidth="1"/>
    <col min="11" max="11" width="17.7109375" style="10" customWidth="1"/>
    <col min="12" max="12" width="0.85546875" style="10" customWidth="1"/>
    <col min="13" max="13" width="17.7109375" style="10" customWidth="1"/>
    <col min="14" max="14" width="0.85546875" style="10" customWidth="1"/>
    <col min="15" max="15" width="16.7109375" style="10" customWidth="1"/>
    <col min="16" max="16" width="14.140625" style="10" bestFit="1" customWidth="1"/>
    <col min="17" max="16384" width="9.140625" style="10"/>
  </cols>
  <sheetData>
    <row r="1" spans="1:15" ht="21.6" customHeight="1">
      <c r="A1" s="113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1.6" customHeight="1">
      <c r="A2" s="112" t="s">
        <v>89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21.6" customHeight="1">
      <c r="A3" s="111" t="s">
        <v>87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21.6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21.6" customHeight="1">
      <c r="G5" s="121" t="s">
        <v>3</v>
      </c>
      <c r="H5" s="121"/>
      <c r="I5" s="121"/>
      <c r="J5" s="121"/>
      <c r="K5" s="121"/>
      <c r="L5" s="121"/>
      <c r="M5" s="121"/>
      <c r="N5" s="121"/>
      <c r="O5" s="121"/>
    </row>
    <row r="6" spans="1:15" ht="21.6" customHeight="1">
      <c r="G6" s="9" t="s">
        <v>54</v>
      </c>
      <c r="I6" s="9" t="s">
        <v>58</v>
      </c>
      <c r="K6" s="120" t="s">
        <v>59</v>
      </c>
      <c r="L6" s="120"/>
      <c r="M6" s="120"/>
      <c r="N6" s="9"/>
      <c r="O6" s="9" t="s">
        <v>90</v>
      </c>
    </row>
    <row r="7" spans="1:15" ht="21.6" customHeight="1">
      <c r="G7" s="9" t="s">
        <v>91</v>
      </c>
      <c r="I7" s="9"/>
      <c r="K7" s="9" t="s">
        <v>92</v>
      </c>
      <c r="M7" s="9" t="s">
        <v>61</v>
      </c>
      <c r="N7" s="9"/>
      <c r="O7" s="9" t="s">
        <v>53</v>
      </c>
    </row>
    <row r="8" spans="1:15" ht="21.6" customHeight="1">
      <c r="E8" s="5" t="s">
        <v>8</v>
      </c>
      <c r="G8" s="107" t="s">
        <v>93</v>
      </c>
      <c r="I8" s="107"/>
      <c r="K8" s="107" t="s">
        <v>94</v>
      </c>
      <c r="M8" s="107"/>
      <c r="N8" s="9"/>
      <c r="O8" s="107"/>
    </row>
    <row r="9" spans="1:15" ht="21.6" customHeight="1">
      <c r="A9" s="20" t="s">
        <v>95</v>
      </c>
      <c r="B9" s="57"/>
      <c r="C9" s="57"/>
      <c r="D9" s="57"/>
      <c r="G9" s="30">
        <v>100000000</v>
      </c>
      <c r="H9" s="30"/>
      <c r="I9" s="30">
        <v>62500000</v>
      </c>
      <c r="J9" s="30"/>
      <c r="K9" s="30">
        <v>10000000</v>
      </c>
      <c r="M9" s="30">
        <v>196170210.47999999</v>
      </c>
      <c r="N9" s="30"/>
      <c r="O9" s="55">
        <f>SUM(G9:M9)</f>
        <v>368670210.48000002</v>
      </c>
    </row>
    <row r="10" spans="1:15" ht="21.6" customHeight="1">
      <c r="A10" s="20" t="s">
        <v>96</v>
      </c>
      <c r="B10" s="57"/>
      <c r="C10" s="57"/>
      <c r="D10" s="57"/>
      <c r="E10" s="3">
        <v>19</v>
      </c>
      <c r="G10" s="30">
        <v>0</v>
      </c>
      <c r="H10" s="30"/>
      <c r="I10" s="30">
        <v>0</v>
      </c>
      <c r="J10" s="30"/>
      <c r="K10" s="30">
        <v>0</v>
      </c>
      <c r="M10" s="108">
        <v>-3500000</v>
      </c>
      <c r="N10" s="30"/>
      <c r="O10" s="108">
        <f>SUM(G10:M10)</f>
        <v>-3500000</v>
      </c>
    </row>
    <row r="11" spans="1:15" ht="21.6" hidden="1" customHeight="1">
      <c r="A11" s="57"/>
      <c r="B11" s="57"/>
      <c r="C11" s="57"/>
      <c r="D11" s="57"/>
      <c r="G11" s="30"/>
      <c r="H11" s="30"/>
      <c r="I11" s="30"/>
      <c r="J11" s="30"/>
      <c r="K11" s="30"/>
      <c r="M11" s="30"/>
      <c r="N11" s="30"/>
      <c r="O11" s="55"/>
    </row>
    <row r="12" spans="1:15" ht="21.6" customHeight="1">
      <c r="A12" s="57" t="s">
        <v>81</v>
      </c>
      <c r="B12" s="57"/>
      <c r="C12" s="57"/>
      <c r="D12" s="57"/>
      <c r="G12" s="30">
        <v>0</v>
      </c>
      <c r="H12" s="30"/>
      <c r="I12" s="30">
        <v>0</v>
      </c>
      <c r="J12" s="30"/>
      <c r="K12" s="30">
        <v>0</v>
      </c>
      <c r="M12" s="30">
        <v>50329539.154000029</v>
      </c>
      <c r="N12" s="30"/>
      <c r="O12" s="55">
        <f>SUM(G12:M12)</f>
        <v>50329539.154000029</v>
      </c>
    </row>
    <row r="13" spans="1:15" ht="21.6" hidden="1" customHeight="1">
      <c r="B13" s="10" t="s">
        <v>97</v>
      </c>
      <c r="C13" s="57"/>
      <c r="D13" s="57"/>
      <c r="G13" s="30">
        <v>0</v>
      </c>
      <c r="H13" s="13"/>
      <c r="I13" s="30">
        <v>0</v>
      </c>
      <c r="J13" s="13"/>
      <c r="K13" s="30">
        <v>0</v>
      </c>
      <c r="M13" s="30">
        <f>'งบกำไรขาดทุนเบ็ดเสร็จ (3M)'!M22</f>
        <v>0</v>
      </c>
      <c r="N13" s="30"/>
      <c r="O13" s="55">
        <f>SUM(G13:M13)</f>
        <v>0</v>
      </c>
    </row>
    <row r="14" spans="1:15" ht="21.6" customHeight="1" thickBot="1">
      <c r="A14" s="4" t="s">
        <v>98</v>
      </c>
      <c r="B14" s="57"/>
      <c r="C14" s="57"/>
      <c r="D14" s="57"/>
      <c r="G14" s="58">
        <f>SUM(G9:G13)</f>
        <v>100000000</v>
      </c>
      <c r="H14" s="13"/>
      <c r="I14" s="58">
        <f>SUM(I9:I13)</f>
        <v>62500000</v>
      </c>
      <c r="J14" s="13"/>
      <c r="K14" s="58">
        <f>SUM(K9:K13)</f>
        <v>10000000</v>
      </c>
      <c r="M14" s="58">
        <f>SUM(M9:M13)</f>
        <v>242999749.634</v>
      </c>
      <c r="N14" s="30"/>
      <c r="O14" s="58">
        <f>SUM(O9:O13)</f>
        <v>415499749.63400006</v>
      </c>
    </row>
    <row r="15" spans="1:15" ht="21.6" customHeight="1" thickTop="1">
      <c r="A15" s="57"/>
      <c r="B15" s="57"/>
      <c r="C15" s="57"/>
      <c r="D15" s="57"/>
      <c r="G15" s="30"/>
      <c r="H15" s="13"/>
      <c r="I15" s="30"/>
      <c r="J15" s="13"/>
      <c r="K15" s="30"/>
      <c r="M15" s="30"/>
      <c r="N15" s="30"/>
      <c r="O15" s="30"/>
    </row>
    <row r="16" spans="1:15" ht="21.6" customHeight="1">
      <c r="A16" s="20" t="s">
        <v>99</v>
      </c>
      <c r="B16" s="57"/>
      <c r="C16" s="57"/>
      <c r="D16" s="57"/>
      <c r="G16" s="30">
        <v>100000000</v>
      </c>
      <c r="H16" s="30"/>
      <c r="I16" s="30">
        <v>62500000</v>
      </c>
      <c r="J16" s="30"/>
      <c r="K16" s="30">
        <v>10000000</v>
      </c>
      <c r="M16" s="30">
        <v>293753772.74000001</v>
      </c>
      <c r="N16" s="30"/>
      <c r="O16" s="55">
        <f>SUM(G16:M16)</f>
        <v>466253772.74000001</v>
      </c>
    </row>
    <row r="17" spans="1:15" ht="21.6" customHeight="1">
      <c r="A17" s="20" t="s">
        <v>96</v>
      </c>
      <c r="B17" s="57"/>
      <c r="C17" s="57"/>
      <c r="D17" s="57"/>
      <c r="E17" s="3">
        <v>19</v>
      </c>
      <c r="G17" s="30">
        <v>0</v>
      </c>
      <c r="H17" s="30"/>
      <c r="I17" s="30">
        <v>0</v>
      </c>
      <c r="J17" s="30"/>
      <c r="K17" s="30">
        <v>0</v>
      </c>
      <c r="M17" s="108">
        <v>-39996000</v>
      </c>
      <c r="N17" s="30"/>
      <c r="O17" s="108">
        <f>SUM(G17:M17)</f>
        <v>-39996000</v>
      </c>
    </row>
    <row r="18" spans="1:15" ht="21.6" customHeight="1">
      <c r="A18" s="57" t="s">
        <v>81</v>
      </c>
      <c r="C18" s="57"/>
      <c r="D18" s="57"/>
      <c r="G18" s="30">
        <v>0</v>
      </c>
      <c r="H18" s="30"/>
      <c r="I18" s="30">
        <v>0</v>
      </c>
      <c r="J18" s="30"/>
      <c r="K18" s="30">
        <v>0</v>
      </c>
      <c r="M18" s="30">
        <v>23715771.680000007</v>
      </c>
      <c r="N18" s="30"/>
      <c r="O18" s="55">
        <f>SUM(G18:M18)</f>
        <v>23715771.680000007</v>
      </c>
    </row>
    <row r="19" spans="1:15" ht="21.6" customHeight="1" thickBot="1">
      <c r="A19" s="4" t="s">
        <v>100</v>
      </c>
      <c r="B19" s="57"/>
      <c r="C19" s="57"/>
      <c r="D19" s="57"/>
      <c r="G19" s="58">
        <f>SUM(G16:G18)</f>
        <v>100000000</v>
      </c>
      <c r="H19" s="13"/>
      <c r="I19" s="58">
        <f>SUM(I16:I18)</f>
        <v>62500000</v>
      </c>
      <c r="J19" s="13"/>
      <c r="K19" s="58">
        <f>SUM(K16:K18)</f>
        <v>10000000</v>
      </c>
      <c r="M19" s="58">
        <f>SUM(M16:M18)</f>
        <v>277473544.42000002</v>
      </c>
      <c r="N19" s="30"/>
      <c r="O19" s="58">
        <f>SUM(O16:O18)</f>
        <v>449973544.42000002</v>
      </c>
    </row>
    <row r="20" spans="1:15" ht="21.6" customHeight="1" thickTop="1">
      <c r="A20" s="4"/>
      <c r="B20" s="57"/>
      <c r="C20" s="57"/>
      <c r="D20" s="57"/>
      <c r="G20" s="30"/>
      <c r="H20" s="13"/>
      <c r="I20" s="30"/>
      <c r="J20" s="13"/>
      <c r="K20" s="30"/>
      <c r="M20" s="30"/>
      <c r="N20" s="30"/>
      <c r="O20" s="30"/>
    </row>
    <row r="21" spans="1:15" ht="21.6" customHeight="1">
      <c r="A21" s="19" t="s">
        <v>29</v>
      </c>
      <c r="B21" s="57"/>
      <c r="C21" s="57"/>
      <c r="D21" s="57"/>
      <c r="G21" s="30"/>
      <c r="H21" s="13"/>
      <c r="I21" s="30"/>
      <c r="J21" s="13"/>
      <c r="K21" s="30"/>
      <c r="M21" s="30"/>
      <c r="N21" s="30"/>
      <c r="O21" s="30"/>
    </row>
    <row r="22" spans="1:15" ht="21.6" customHeight="1">
      <c r="A22" s="4"/>
      <c r="B22" s="57"/>
      <c r="C22" s="57"/>
      <c r="D22" s="57"/>
      <c r="G22" s="30"/>
      <c r="H22" s="13"/>
      <c r="I22" s="30"/>
      <c r="J22" s="13"/>
      <c r="K22" s="30"/>
      <c r="M22" s="30"/>
      <c r="N22" s="30"/>
      <c r="O22" s="30"/>
    </row>
    <row r="23" spans="1:15" ht="21.6" customHeight="1">
      <c r="B23" s="57"/>
      <c r="C23" s="57"/>
      <c r="D23" s="57"/>
      <c r="G23" s="30"/>
      <c r="H23" s="13"/>
      <c r="I23" s="30"/>
      <c r="J23" s="13"/>
      <c r="K23" s="30"/>
      <c r="M23" s="65"/>
      <c r="N23" s="30"/>
      <c r="O23" s="30"/>
    </row>
    <row r="24" spans="1:15" ht="21.6" customHeight="1">
      <c r="A24" s="19"/>
      <c r="B24" s="57"/>
      <c r="C24" s="57"/>
      <c r="D24" s="57"/>
      <c r="G24" s="30"/>
      <c r="H24" s="13"/>
      <c r="I24" s="30"/>
      <c r="J24" s="13"/>
      <c r="K24" s="30"/>
      <c r="M24" s="65"/>
      <c r="N24" s="30"/>
      <c r="O24" s="30"/>
    </row>
    <row r="25" spans="1:15" ht="33.75" customHeight="1">
      <c r="A25" s="19"/>
      <c r="B25" s="57"/>
      <c r="C25" s="57"/>
      <c r="D25" s="57"/>
      <c r="G25" s="30"/>
      <c r="H25" s="13"/>
      <c r="I25" s="30"/>
      <c r="J25" s="13"/>
      <c r="K25" s="30"/>
      <c r="M25" s="65"/>
      <c r="N25" s="30"/>
      <c r="O25" s="30"/>
    </row>
    <row r="26" spans="1:15" ht="21.6" customHeight="1">
      <c r="B26" s="57"/>
      <c r="C26" s="57"/>
      <c r="D26" s="57"/>
      <c r="O26" s="18" t="s">
        <v>101</v>
      </c>
    </row>
    <row r="29" spans="1:15">
      <c r="M29" s="66"/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83" customWidth="1"/>
    <col min="2" max="4" width="4.7109375" style="83" customWidth="1"/>
    <col min="5" max="6" width="10.7109375" style="83" customWidth="1"/>
    <col min="7" max="7" width="13.7109375" style="83" customWidth="1"/>
    <col min="8" max="8" width="9.7109375" style="83" customWidth="1"/>
    <col min="9" max="9" width="0.85546875" style="83" customWidth="1"/>
    <col min="10" max="10" width="15.7109375" style="83" customWidth="1"/>
    <col min="11" max="11" width="0.85546875" style="83" customWidth="1"/>
    <col min="12" max="12" width="15.7109375" style="83" customWidth="1"/>
    <col min="13" max="13" width="1.140625" style="83" customWidth="1"/>
    <col min="14" max="14" width="10.85546875" style="83" customWidth="1"/>
    <col min="15" max="15" width="15.28515625" style="83" customWidth="1"/>
    <col min="16" max="16" width="16.28515625" style="83" customWidth="1"/>
    <col min="17" max="17" width="12.42578125" style="83" customWidth="1"/>
    <col min="18" max="16384" width="9.140625" style="83"/>
  </cols>
  <sheetData>
    <row r="1" spans="1:14" ht="20.100000000000001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4" ht="20.100000000000001" customHeight="1">
      <c r="A2" s="81" t="s">
        <v>102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4" ht="21" customHeight="1">
      <c r="A3" s="114" t="s">
        <v>87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4" ht="18.95" customHeight="1">
      <c r="A4" s="84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4" ht="20.100000000000001" customHeight="1">
      <c r="J5" s="85"/>
      <c r="K5" s="85" t="s">
        <v>3</v>
      </c>
      <c r="L5" s="85"/>
    </row>
    <row r="6" spans="1:14" ht="20.100000000000001" customHeight="1">
      <c r="H6" s="85" t="s">
        <v>8</v>
      </c>
      <c r="J6" s="86" t="s">
        <v>67</v>
      </c>
      <c r="K6" s="87"/>
      <c r="L6" s="86" t="s">
        <v>68</v>
      </c>
    </row>
    <row r="7" spans="1:14" ht="20.100000000000001" customHeight="1">
      <c r="A7" s="88" t="s">
        <v>103</v>
      </c>
      <c r="H7" s="88"/>
      <c r="J7" s="89"/>
      <c r="K7" s="89"/>
      <c r="L7" s="89"/>
    </row>
    <row r="8" spans="1:14" ht="20.100000000000001" customHeight="1">
      <c r="A8" s="83" t="s">
        <v>79</v>
      </c>
      <c r="H8" s="88"/>
      <c r="J8" s="90">
        <v>29963378.210000008</v>
      </c>
      <c r="K8" s="90"/>
      <c r="L8" s="90">
        <v>62701338.079999998</v>
      </c>
      <c r="N8" s="91"/>
    </row>
    <row r="9" spans="1:14" ht="20.100000000000001" customHeight="1">
      <c r="A9" s="83" t="s">
        <v>104</v>
      </c>
      <c r="H9" s="88"/>
      <c r="J9" s="90"/>
      <c r="K9" s="90"/>
      <c r="L9" s="90"/>
      <c r="N9" s="91"/>
    </row>
    <row r="10" spans="1:14" ht="20.100000000000001" customHeight="1">
      <c r="B10" s="83" t="s">
        <v>105</v>
      </c>
      <c r="H10" s="88"/>
      <c r="J10" s="90"/>
      <c r="K10" s="90"/>
      <c r="L10" s="90"/>
    </row>
    <row r="11" spans="1:14" ht="20.100000000000001" customHeight="1">
      <c r="A11" s="83" t="s">
        <v>106</v>
      </c>
      <c r="H11" s="92" t="s">
        <v>107</v>
      </c>
      <c r="I11" s="87"/>
      <c r="J11" s="90">
        <v>19304298.879999999</v>
      </c>
      <c r="K11" s="90"/>
      <c r="L11" s="90">
        <v>16663674.85</v>
      </c>
      <c r="N11" s="91"/>
    </row>
    <row r="12" spans="1:14" ht="20.100000000000001" customHeight="1">
      <c r="A12" s="83" t="s">
        <v>161</v>
      </c>
      <c r="H12" s="87">
        <v>7</v>
      </c>
      <c r="I12" s="87"/>
      <c r="J12" s="90">
        <v>120409</v>
      </c>
      <c r="K12" s="90"/>
      <c r="L12" s="90">
        <v>2616</v>
      </c>
      <c r="N12" s="91"/>
    </row>
    <row r="13" spans="1:14" ht="20.100000000000001" customHeight="1">
      <c r="A13" s="83" t="s">
        <v>108</v>
      </c>
      <c r="H13" s="87">
        <v>7</v>
      </c>
      <c r="I13" s="87"/>
      <c r="J13" s="90">
        <v>171141.09</v>
      </c>
      <c r="K13" s="90"/>
      <c r="L13" s="90">
        <v>779830.9</v>
      </c>
      <c r="N13" s="91"/>
    </row>
    <row r="14" spans="1:14" ht="20.100000000000001" customHeight="1">
      <c r="A14" s="83" t="s">
        <v>109</v>
      </c>
      <c r="H14" s="87"/>
      <c r="I14" s="87"/>
      <c r="J14" s="93">
        <v>0</v>
      </c>
      <c r="K14" s="93"/>
      <c r="L14" s="93">
        <v>4854600</v>
      </c>
      <c r="N14" s="91"/>
    </row>
    <row r="15" spans="1:14" ht="20.100000000000001" customHeight="1">
      <c r="A15" s="83" t="s">
        <v>110</v>
      </c>
      <c r="H15" s="87">
        <v>18</v>
      </c>
      <c r="I15" s="87"/>
      <c r="J15" s="93">
        <v>953852</v>
      </c>
      <c r="K15" s="93"/>
      <c r="L15" s="93">
        <v>826459</v>
      </c>
    </row>
    <row r="16" spans="1:14" ht="20.100000000000001" customHeight="1">
      <c r="A16" s="83" t="s">
        <v>111</v>
      </c>
    </row>
    <row r="17" spans="1:15" ht="20.100000000000001" customHeight="1">
      <c r="B17" s="83" t="s">
        <v>16</v>
      </c>
      <c r="H17" s="87"/>
      <c r="I17" s="87"/>
      <c r="J17" s="93">
        <v>0</v>
      </c>
      <c r="K17" s="93"/>
      <c r="L17" s="93">
        <v>485063.71</v>
      </c>
    </row>
    <row r="18" spans="1:15" ht="20.100000000000001" customHeight="1">
      <c r="A18" s="83" t="s">
        <v>112</v>
      </c>
      <c r="H18" s="87"/>
      <c r="I18" s="87"/>
      <c r="J18" s="93">
        <v>0</v>
      </c>
      <c r="K18" s="93"/>
      <c r="L18" s="93">
        <v>23808.05</v>
      </c>
    </row>
    <row r="19" spans="1:15" ht="20.100000000000001" customHeight="1">
      <c r="A19" s="83" t="s">
        <v>113</v>
      </c>
      <c r="H19" s="87" t="s">
        <v>114</v>
      </c>
      <c r="I19" s="87"/>
      <c r="J19" s="93">
        <v>-974711.05</v>
      </c>
      <c r="K19" s="93"/>
      <c r="L19" s="93">
        <v>0</v>
      </c>
    </row>
    <row r="20" spans="1:15" ht="20.100000000000001" customHeight="1">
      <c r="A20" s="83" t="s">
        <v>115</v>
      </c>
      <c r="H20" s="87"/>
      <c r="I20" s="87"/>
      <c r="J20" s="93">
        <v>0</v>
      </c>
      <c r="K20" s="93"/>
      <c r="L20" s="93">
        <v>-375443.76</v>
      </c>
    </row>
    <row r="21" spans="1:15" ht="20.100000000000001" customHeight="1">
      <c r="A21" s="83" t="s">
        <v>116</v>
      </c>
      <c r="H21" s="87"/>
      <c r="I21" s="87"/>
      <c r="J21" s="93">
        <v>0</v>
      </c>
      <c r="K21" s="93"/>
      <c r="L21" s="93">
        <v>65000</v>
      </c>
    </row>
    <row r="22" spans="1:15" ht="20.100000000000001" customHeight="1">
      <c r="A22" s="83" t="s">
        <v>117</v>
      </c>
      <c r="H22" s="94"/>
      <c r="I22" s="87"/>
      <c r="J22" s="93">
        <v>-257086.03</v>
      </c>
      <c r="K22" s="93"/>
      <c r="L22" s="93">
        <v>-134495.54999999999</v>
      </c>
    </row>
    <row r="23" spans="1:15" ht="20.100000000000001" customHeight="1">
      <c r="A23" s="83" t="s">
        <v>78</v>
      </c>
      <c r="H23" s="88"/>
      <c r="J23" s="95">
        <v>1831249.53</v>
      </c>
      <c r="K23" s="90"/>
      <c r="L23" s="95">
        <v>1252246.08</v>
      </c>
    </row>
    <row r="24" spans="1:15" ht="20.100000000000001" customHeight="1">
      <c r="A24" s="83" t="s">
        <v>118</v>
      </c>
      <c r="H24" s="88"/>
      <c r="J24" s="96"/>
      <c r="K24" s="96"/>
      <c r="L24" s="96"/>
      <c r="O24" s="97"/>
    </row>
    <row r="25" spans="1:15" ht="20.100000000000001" customHeight="1">
      <c r="B25" s="83" t="s">
        <v>119</v>
      </c>
      <c r="H25" s="88"/>
      <c r="J25" s="90">
        <f>SUM(J8:J23)</f>
        <v>51112531.63000001</v>
      </c>
      <c r="K25" s="90"/>
      <c r="L25" s="90">
        <v>87144697.359999985</v>
      </c>
      <c r="O25" s="97"/>
    </row>
    <row r="26" spans="1:15" ht="20.100000000000001" customHeight="1">
      <c r="A26" s="83" t="s">
        <v>120</v>
      </c>
      <c r="H26" s="88"/>
      <c r="J26" s="98"/>
      <c r="K26" s="98"/>
      <c r="L26" s="98"/>
      <c r="O26" s="97"/>
    </row>
    <row r="27" spans="1:15" ht="20.100000000000001" customHeight="1">
      <c r="B27" s="83" t="s">
        <v>121</v>
      </c>
      <c r="H27" s="88"/>
      <c r="J27" s="90">
        <v>814340.94</v>
      </c>
      <c r="K27" s="90"/>
      <c r="L27" s="90">
        <v>-5168651.4000000004</v>
      </c>
      <c r="N27" s="91"/>
      <c r="O27" s="97"/>
    </row>
    <row r="28" spans="1:15" ht="20.100000000000001" customHeight="1">
      <c r="B28" s="83" t="s">
        <v>15</v>
      </c>
      <c r="H28" s="88"/>
      <c r="J28" s="90">
        <v>1913589.169999999</v>
      </c>
      <c r="K28" s="90"/>
      <c r="L28" s="90">
        <v>-3622956.99</v>
      </c>
      <c r="N28" s="91"/>
      <c r="O28" s="97"/>
    </row>
    <row r="29" spans="1:15" ht="20.100000000000001" customHeight="1">
      <c r="B29" s="83" t="s">
        <v>17</v>
      </c>
      <c r="H29" s="88"/>
      <c r="J29" s="90">
        <v>2930149.91</v>
      </c>
      <c r="K29" s="90"/>
      <c r="L29" s="90">
        <v>365739.82</v>
      </c>
      <c r="O29" s="97"/>
    </row>
    <row r="30" spans="1:15" ht="20.100000000000001" customHeight="1">
      <c r="B30" s="83" t="s">
        <v>26</v>
      </c>
      <c r="H30" s="88"/>
      <c r="J30" s="90">
        <v>-1380008.9899999993</v>
      </c>
      <c r="K30" s="90"/>
      <c r="L30" s="90">
        <v>-2084741.94</v>
      </c>
      <c r="O30" s="97"/>
    </row>
    <row r="31" spans="1:15" ht="20.100000000000001" customHeight="1">
      <c r="A31" s="83" t="s">
        <v>122</v>
      </c>
      <c r="H31" s="88"/>
      <c r="J31" s="98"/>
      <c r="K31" s="98"/>
      <c r="L31" s="98"/>
      <c r="O31" s="97"/>
    </row>
    <row r="32" spans="1:15" ht="20.100000000000001" customHeight="1">
      <c r="B32" s="83" t="s">
        <v>34</v>
      </c>
      <c r="H32" s="87"/>
      <c r="J32" s="90">
        <v>-7658565.1900000004</v>
      </c>
      <c r="K32" s="90"/>
      <c r="L32" s="90">
        <v>5447943.1399999997</v>
      </c>
      <c r="N32" s="91"/>
      <c r="O32" s="97"/>
    </row>
    <row r="33" spans="1:15" ht="20.100000000000001" customHeight="1">
      <c r="B33" s="83" t="s">
        <v>123</v>
      </c>
      <c r="H33" s="87">
        <v>18</v>
      </c>
      <c r="J33" s="90">
        <v>-269200</v>
      </c>
      <c r="K33" s="90"/>
      <c r="L33" s="90">
        <v>-137332</v>
      </c>
      <c r="N33" s="91"/>
      <c r="O33" s="97"/>
    </row>
    <row r="34" spans="1:15" ht="20.100000000000001" customHeight="1">
      <c r="B34" s="83" t="s">
        <v>124</v>
      </c>
      <c r="H34" s="87"/>
      <c r="J34" s="90">
        <v>0</v>
      </c>
      <c r="K34" s="90"/>
      <c r="L34" s="90">
        <v>-12474792</v>
      </c>
      <c r="N34" s="91"/>
      <c r="O34" s="97"/>
    </row>
    <row r="35" spans="1:15" ht="20.100000000000001" customHeight="1">
      <c r="B35" s="83" t="s">
        <v>43</v>
      </c>
      <c r="H35" s="87"/>
      <c r="J35" s="90">
        <v>719653.45</v>
      </c>
      <c r="K35" s="90"/>
      <c r="L35" s="90">
        <v>69577.59</v>
      </c>
      <c r="N35" s="91"/>
      <c r="O35" s="97"/>
    </row>
    <row r="36" spans="1:15" ht="20.100000000000001" customHeight="1">
      <c r="A36" s="88" t="s">
        <v>125</v>
      </c>
      <c r="H36" s="87"/>
      <c r="J36" s="99">
        <f>SUM(J24:J35)</f>
        <v>48182490.920000009</v>
      </c>
      <c r="K36" s="90"/>
      <c r="L36" s="99">
        <f>SUM(L24:L35)</f>
        <v>69539483.579999983</v>
      </c>
      <c r="O36" s="97"/>
    </row>
    <row r="37" spans="1:15" ht="20.100000000000001" customHeight="1">
      <c r="A37" s="83" t="s">
        <v>126</v>
      </c>
      <c r="H37" s="88"/>
      <c r="J37" s="93">
        <v>-1837297.6600000001</v>
      </c>
      <c r="K37" s="93"/>
      <c r="L37" s="93">
        <v>-1263938.17</v>
      </c>
      <c r="N37" s="91"/>
      <c r="O37" s="97"/>
    </row>
    <row r="38" spans="1:15" ht="20.100000000000001" customHeight="1">
      <c r="A38" s="83" t="s">
        <v>127</v>
      </c>
      <c r="H38" s="88"/>
      <c r="J38" s="95">
        <v>-10478947</v>
      </c>
      <c r="K38" s="90"/>
      <c r="L38" s="95">
        <v>-1784556.03</v>
      </c>
      <c r="N38" s="91"/>
      <c r="O38" s="97"/>
    </row>
    <row r="39" spans="1:15" ht="20.100000000000001" customHeight="1">
      <c r="A39" s="88" t="s">
        <v>128</v>
      </c>
      <c r="H39" s="88"/>
      <c r="J39" s="100">
        <f>SUM(J36:J38)</f>
        <v>35866246.260000005</v>
      </c>
      <c r="K39" s="98"/>
      <c r="L39" s="100">
        <f>SUM(L36:L38)</f>
        <v>66490989.37999998</v>
      </c>
      <c r="O39" s="97"/>
    </row>
    <row r="40" spans="1:15" ht="24.4" customHeight="1">
      <c r="A40" s="103" t="s">
        <v>29</v>
      </c>
      <c r="H40" s="88"/>
      <c r="J40" s="101"/>
      <c r="K40" s="98"/>
      <c r="L40" s="101"/>
      <c r="O40" s="97"/>
    </row>
    <row r="41" spans="1:15" ht="24.4" customHeight="1"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2" t="s">
        <v>129</v>
      </c>
      <c r="O41" s="97"/>
    </row>
    <row r="42" spans="1:15" s="4" customFormat="1" ht="21" customHeight="1">
      <c r="A42" s="21" t="s">
        <v>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O42" s="59"/>
    </row>
    <row r="43" spans="1:15" s="4" customFormat="1" ht="21" customHeight="1">
      <c r="A43" s="21" t="s">
        <v>130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O43" s="59"/>
    </row>
    <row r="44" spans="1:15" s="4" customFormat="1" ht="21" customHeight="1">
      <c r="A44" s="21" t="str">
        <f>A3</f>
        <v>สำหรับงวดหกเดือน สิ้นสุดวันที่  30 มิถุนายน 2566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O44" s="59"/>
    </row>
    <row r="45" spans="1:15" s="4" customFormat="1" ht="21" customHeight="1">
      <c r="O45" s="59"/>
    </row>
    <row r="46" spans="1:15" s="4" customFormat="1" ht="21" customHeight="1">
      <c r="J46" s="5"/>
      <c r="K46" s="5" t="s">
        <v>3</v>
      </c>
      <c r="L46" s="5"/>
      <c r="O46" s="59"/>
    </row>
    <row r="47" spans="1:15" s="4" customFormat="1" ht="21" customHeight="1">
      <c r="H47" s="5" t="s">
        <v>8</v>
      </c>
      <c r="J47" s="7" t="str">
        <f>J6</f>
        <v>ปี 2566</v>
      </c>
      <c r="K47" s="3"/>
      <c r="L47" s="7" t="str">
        <f>L6</f>
        <v>ปี 2565</v>
      </c>
      <c r="O47" s="59"/>
    </row>
    <row r="48" spans="1:15" s="4" customFormat="1" ht="21" customHeight="1">
      <c r="A48" s="29" t="s">
        <v>131</v>
      </c>
      <c r="J48" s="60"/>
      <c r="K48" s="60"/>
      <c r="L48" s="47"/>
      <c r="O48" s="59"/>
    </row>
    <row r="49" spans="1:15" s="4" customFormat="1" ht="21" customHeight="1">
      <c r="A49" s="4" t="s">
        <v>132</v>
      </c>
      <c r="H49" s="3">
        <v>9</v>
      </c>
      <c r="J49" s="60">
        <v>47000000</v>
      </c>
      <c r="K49" s="60"/>
      <c r="L49" s="60">
        <v>61466285.710000001</v>
      </c>
      <c r="O49" s="59"/>
    </row>
    <row r="50" spans="1:15" s="4" customFormat="1" ht="21" customHeight="1">
      <c r="A50" s="110" t="s">
        <v>133</v>
      </c>
      <c r="H50" s="3">
        <v>9</v>
      </c>
      <c r="J50" s="60">
        <v>-50000000</v>
      </c>
      <c r="K50" s="60"/>
      <c r="L50" s="60">
        <v>0</v>
      </c>
      <c r="O50" s="59"/>
    </row>
    <row r="51" spans="1:15" s="4" customFormat="1" ht="21" customHeight="1">
      <c r="A51" s="4" t="s">
        <v>134</v>
      </c>
      <c r="H51" s="3">
        <v>10</v>
      </c>
      <c r="J51" s="60">
        <v>20000000</v>
      </c>
      <c r="K51" s="60"/>
      <c r="L51" s="60">
        <v>5000000</v>
      </c>
    </row>
    <row r="52" spans="1:15" s="4" customFormat="1" ht="21" customHeight="1">
      <c r="A52" s="4" t="s">
        <v>135</v>
      </c>
      <c r="H52" s="3">
        <v>11</v>
      </c>
      <c r="J52" s="35">
        <v>-27372732.370000001</v>
      </c>
      <c r="K52" s="60"/>
      <c r="L52" s="35">
        <v>-6187091.6699999999</v>
      </c>
      <c r="N52" s="42"/>
    </row>
    <row r="53" spans="1:15" s="4" customFormat="1" ht="21" customHeight="1">
      <c r="A53" s="4" t="s">
        <v>136</v>
      </c>
      <c r="H53" s="3">
        <v>13</v>
      </c>
      <c r="J53" s="11">
        <v>-75000</v>
      </c>
      <c r="K53" s="60"/>
      <c r="L53" s="11">
        <v>-34980</v>
      </c>
      <c r="O53" s="59"/>
    </row>
    <row r="54" spans="1:15" s="4" customFormat="1" ht="21" customHeight="1">
      <c r="A54" s="4" t="s">
        <v>137</v>
      </c>
      <c r="H54" s="3">
        <v>12</v>
      </c>
      <c r="J54" s="11">
        <v>-589750</v>
      </c>
      <c r="K54" s="60"/>
      <c r="L54" s="11">
        <v>0</v>
      </c>
      <c r="O54" s="59"/>
    </row>
    <row r="55" spans="1:15" s="4" customFormat="1" ht="21" customHeight="1">
      <c r="A55" s="4" t="s">
        <v>117</v>
      </c>
      <c r="H55" s="3"/>
      <c r="J55" s="35">
        <v>257086.03</v>
      </c>
      <c r="K55" s="60"/>
      <c r="L55" s="35">
        <v>135488.70000000001</v>
      </c>
      <c r="O55" s="59"/>
    </row>
    <row r="56" spans="1:15" s="4" customFormat="1" ht="21" customHeight="1">
      <c r="A56" s="29" t="s">
        <v>138</v>
      </c>
      <c r="J56" s="38">
        <f>SUM(J49:J55)</f>
        <v>-10780396.340000002</v>
      </c>
      <c r="K56" s="60"/>
      <c r="L56" s="38">
        <f>SUM(L49:L55)</f>
        <v>60379702.740000002</v>
      </c>
      <c r="O56" s="59"/>
    </row>
    <row r="57" spans="1:15" s="4" customFormat="1" ht="11.1" customHeight="1">
      <c r="J57" s="104"/>
      <c r="K57" s="104"/>
      <c r="L57" s="104"/>
    </row>
    <row r="58" spans="1:15" s="4" customFormat="1" ht="21" customHeight="1">
      <c r="A58" s="29" t="s">
        <v>139</v>
      </c>
      <c r="J58" s="61"/>
      <c r="K58" s="61"/>
      <c r="L58" s="61"/>
    </row>
    <row r="59" spans="1:15" s="4" customFormat="1" ht="21" customHeight="1">
      <c r="A59" s="4" t="s">
        <v>140</v>
      </c>
      <c r="J59" s="35">
        <v>0</v>
      </c>
      <c r="K59" s="35"/>
      <c r="L59" s="35">
        <v>-10954324.23</v>
      </c>
    </row>
    <row r="60" spans="1:15" s="4" customFormat="1" ht="21" customHeight="1">
      <c r="A60" s="4" t="s">
        <v>141</v>
      </c>
      <c r="H60" s="3">
        <v>17</v>
      </c>
      <c r="I60" s="3"/>
      <c r="J60" s="35">
        <v>-5370000</v>
      </c>
      <c r="K60" s="60"/>
      <c r="L60" s="35">
        <v>-21404677.02</v>
      </c>
    </row>
    <row r="61" spans="1:15" s="4" customFormat="1" ht="21" customHeight="1">
      <c r="A61" s="4" t="s">
        <v>142</v>
      </c>
      <c r="H61" s="3">
        <v>12.2</v>
      </c>
      <c r="I61" s="3"/>
      <c r="J61" s="35">
        <v>-27405133.73</v>
      </c>
      <c r="K61" s="60"/>
      <c r="L61" s="35">
        <v>-1316075.92</v>
      </c>
    </row>
    <row r="62" spans="1:15" s="4" customFormat="1" ht="21" customHeight="1">
      <c r="A62" s="4" t="s">
        <v>143</v>
      </c>
      <c r="H62" s="3">
        <v>19</v>
      </c>
      <c r="I62" s="3"/>
      <c r="J62" s="35">
        <v>-39808459.5</v>
      </c>
      <c r="K62" s="60"/>
      <c r="L62" s="35">
        <v>-3466151.89</v>
      </c>
    </row>
    <row r="63" spans="1:15" s="4" customFormat="1" ht="21" customHeight="1">
      <c r="A63" s="29" t="s">
        <v>144</v>
      </c>
      <c r="J63" s="38">
        <f>SUM(J59:J62)</f>
        <v>-72583593.230000004</v>
      </c>
      <c r="K63" s="60"/>
      <c r="L63" s="38">
        <f>SUM(L59:L62)</f>
        <v>-37141229.060000002</v>
      </c>
    </row>
    <row r="64" spans="1:15" s="4" customFormat="1" ht="11.1" customHeight="1">
      <c r="A64" s="29"/>
      <c r="J64" s="60"/>
      <c r="K64" s="60"/>
      <c r="L64" s="60"/>
    </row>
    <row r="65" spans="1:16" s="4" customFormat="1" ht="21" customHeight="1">
      <c r="A65" s="29" t="s">
        <v>145</v>
      </c>
      <c r="J65" s="35">
        <f>J39+J56+J63</f>
        <v>-47497743.310000002</v>
      </c>
      <c r="K65" s="60"/>
      <c r="L65" s="35">
        <f>L39+L56+L63</f>
        <v>89729463.059999973</v>
      </c>
    </row>
    <row r="66" spans="1:16" s="4" customFormat="1" ht="21" customHeight="1">
      <c r="A66" s="29" t="s">
        <v>146</v>
      </c>
      <c r="H66" s="3"/>
      <c r="J66" s="35">
        <v>75373896.450000018</v>
      </c>
      <c r="K66" s="60"/>
      <c r="L66" s="35">
        <v>19095699.539999999</v>
      </c>
    </row>
    <row r="67" spans="1:16" s="4" customFormat="1" ht="21" customHeight="1" thickBot="1">
      <c r="A67" s="29" t="s">
        <v>147</v>
      </c>
      <c r="H67" s="3"/>
      <c r="J67" s="39">
        <f>SUM(J65:J66)</f>
        <v>27876153.140000015</v>
      </c>
      <c r="K67" s="60"/>
      <c r="L67" s="39">
        <f>SUM(L65:L66)</f>
        <v>108825162.59999996</v>
      </c>
      <c r="O67" s="44"/>
      <c r="P67" s="47"/>
    </row>
    <row r="68" spans="1:16" s="4" customFormat="1" ht="21" customHeight="1" thickTop="1">
      <c r="A68" s="29"/>
      <c r="J68" s="36"/>
      <c r="K68" s="60"/>
      <c r="L68" s="36"/>
      <c r="N68" s="42"/>
    </row>
    <row r="69" spans="1:16" s="4" customFormat="1" ht="21" customHeight="1">
      <c r="A69" s="29" t="s">
        <v>148</v>
      </c>
      <c r="J69" s="60"/>
      <c r="K69" s="60"/>
      <c r="L69" s="67"/>
      <c r="O69" s="40"/>
      <c r="P69" s="40"/>
    </row>
    <row r="70" spans="1:16" s="4" customFormat="1" ht="21" customHeight="1">
      <c r="A70" s="105" t="s">
        <v>149</v>
      </c>
      <c r="B70" s="4" t="s">
        <v>150</v>
      </c>
      <c r="O70" s="40"/>
      <c r="P70" s="40"/>
    </row>
    <row r="71" spans="1:16" s="4" customFormat="1" ht="21" customHeight="1">
      <c r="C71" s="4" t="s">
        <v>151</v>
      </c>
      <c r="H71" s="3">
        <v>11</v>
      </c>
      <c r="J71" s="35">
        <v>1275550.8</v>
      </c>
      <c r="K71" s="35"/>
      <c r="L71" s="35">
        <v>295477</v>
      </c>
    </row>
    <row r="72" spans="1:16" s="4" customFormat="1" ht="21" customHeight="1">
      <c r="C72" s="4" t="s">
        <v>152</v>
      </c>
      <c r="H72" s="3">
        <v>12.1</v>
      </c>
      <c r="J72" s="55">
        <v>1769250</v>
      </c>
      <c r="K72" s="35"/>
      <c r="L72" s="70">
        <v>29309314.629999999</v>
      </c>
      <c r="O72" s="40"/>
      <c r="P72" s="47"/>
    </row>
    <row r="73" spans="1:16" s="4" customFormat="1" ht="21" customHeight="1">
      <c r="C73" s="4" t="s">
        <v>153</v>
      </c>
      <c r="H73" s="3"/>
      <c r="J73" s="55">
        <v>0</v>
      </c>
      <c r="K73" s="35"/>
      <c r="L73" s="70">
        <v>30000</v>
      </c>
      <c r="O73" s="40"/>
      <c r="P73" s="47"/>
    </row>
    <row r="74" spans="1:16" s="4" customFormat="1" ht="21" customHeight="1">
      <c r="C74" s="4" t="s">
        <v>42</v>
      </c>
      <c r="H74" s="3"/>
      <c r="J74" s="62">
        <v>427281.31</v>
      </c>
      <c r="K74" s="35"/>
      <c r="L74" s="62">
        <v>263710.06</v>
      </c>
      <c r="O74" s="47"/>
      <c r="P74" s="47"/>
    </row>
    <row r="75" spans="1:16" s="4" customFormat="1" ht="11.1" customHeight="1">
      <c r="H75" s="3"/>
      <c r="J75" s="44"/>
      <c r="L75" s="59"/>
    </row>
    <row r="76" spans="1:16" s="4" customFormat="1" ht="21" customHeight="1">
      <c r="A76" s="105" t="s">
        <v>154</v>
      </c>
      <c r="B76" s="4" t="s">
        <v>155</v>
      </c>
      <c r="J76" s="35"/>
      <c r="K76" s="35"/>
      <c r="L76" s="35"/>
      <c r="P76" s="47"/>
    </row>
    <row r="77" spans="1:16" s="4" customFormat="1" ht="21" customHeight="1">
      <c r="C77" s="4" t="s">
        <v>156</v>
      </c>
      <c r="H77" s="3"/>
      <c r="I77" s="3"/>
      <c r="J77" s="68">
        <v>20000000</v>
      </c>
      <c r="K77" s="35"/>
      <c r="L77" s="71">
        <v>17941407.899999999</v>
      </c>
      <c r="O77" s="47"/>
    </row>
    <row r="78" spans="1:16" s="4" customFormat="1" ht="21" customHeight="1">
      <c r="H78" s="3"/>
      <c r="I78" s="3"/>
      <c r="J78" s="68"/>
      <c r="K78" s="35"/>
      <c r="L78" s="35"/>
    </row>
    <row r="79" spans="1:16" s="4" customFormat="1" ht="21" customHeight="1">
      <c r="A79" s="19" t="s">
        <v>29</v>
      </c>
      <c r="H79" s="3"/>
      <c r="I79" s="3"/>
      <c r="J79" s="68"/>
      <c r="K79" s="35"/>
      <c r="L79" s="35"/>
    </row>
    <row r="80" spans="1:16" s="4" customFormat="1" ht="38.1" customHeight="1">
      <c r="H80" s="3"/>
      <c r="J80" s="35"/>
      <c r="K80" s="35"/>
      <c r="L80" s="35"/>
    </row>
    <row r="81" spans="10:12" s="4" customFormat="1" ht="21.95" customHeight="1">
      <c r="J81" s="36"/>
      <c r="K81" s="60"/>
      <c r="L81" s="1" t="s">
        <v>157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(3M)</vt:lpstr>
      <vt:lpstr>งบกำไรขาดทุนเบ็ดเสร็จ (6M)</vt:lpstr>
      <vt:lpstr>งบเปลี่ยนแปลง</vt:lpstr>
      <vt:lpstr>งบกระแสเงินสด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(6M)'!Print_Area</vt:lpstr>
      <vt:lpstr>งบเปลี่ยนแปลง!Print_Area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2023-08-14T17:37:05Z</cp:lastPrinted>
  <dcterms:created xsi:type="dcterms:W3CDTF">2005-07-19T10:04:35Z</dcterms:created>
  <dcterms:modified xsi:type="dcterms:W3CDTF">2023-08-14T20:17:20Z</dcterms:modified>
  <cp:category/>
  <cp:contentStatus/>
</cp:coreProperties>
</file>