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Q2 ' 2566/ENG/Final_E  --  ส่ง ตลาด/"/>
    </mc:Choice>
  </mc:AlternateContent>
  <xr:revisionPtr revIDLastSave="176" documentId="13_ncr:1_{063EAD18-9F90-4140-8BDF-D4BAECCD8EE3}" xr6:coauthVersionLast="47" xr6:coauthVersionMax="47" xr10:uidLastSave="{D7BE7426-9037-4085-9298-93FA5014E986}"/>
  <bookViews>
    <workbookView xWindow="-120" yWindow="-120" windowWidth="29040" windowHeight="15720" tabRatio="757" activeTab="4" xr2:uid="{00000000-000D-0000-FFFF-FFFF00000000}"/>
  </bookViews>
  <sheets>
    <sheet name="BS" sheetId="90" r:id="rId1"/>
    <sheet name="PL (3M)" sheetId="93" r:id="rId2"/>
    <sheet name="PL (6M)" sheetId="94" r:id="rId3"/>
    <sheet name="Changes in shareholder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BS!$A$1:$K$114</definedName>
    <definedName name="_xlnm.Print_Area" localSheetId="4">'Cash Flow'!$A$1:$L$83</definedName>
    <definedName name="_xlnm.Print_Area" localSheetId="3">'Changes in shareholder'!$A$1:$O$26</definedName>
    <definedName name="q" localSheetId="1">#REF!</definedName>
    <definedName name="q" localSheetId="2">#REF!</definedName>
    <definedName name="q">#REF!</definedName>
    <definedName name="Report" localSheetId="1">#REF!</definedName>
    <definedName name="Report" localSheetId="2">#REF!</definedName>
    <definedName name="Report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5" i="80" l="1"/>
  <c r="J65" i="80"/>
  <c r="M13" i="92" l="1"/>
  <c r="A3" i="80"/>
  <c r="O16" i="92"/>
  <c r="O10" i="92"/>
  <c r="M12" i="92"/>
  <c r="M15" i="94"/>
  <c r="K15" i="94"/>
  <c r="M10" i="94"/>
  <c r="K10" i="94"/>
  <c r="M15" i="93"/>
  <c r="K15" i="93"/>
  <c r="M10" i="93"/>
  <c r="K10" i="93"/>
  <c r="K17" i="94" l="1"/>
  <c r="K19" i="94" s="1"/>
  <c r="M17" i="94"/>
  <c r="M19" i="94" s="1"/>
  <c r="M21" i="94" s="1"/>
  <c r="M17" i="93"/>
  <c r="M19" i="93" s="1"/>
  <c r="M21" i="93" s="1"/>
  <c r="M29" i="93" s="1"/>
  <c r="K17" i="93"/>
  <c r="K19" i="93" s="1"/>
  <c r="K21" i="93" s="1"/>
  <c r="K29" i="93" s="1"/>
  <c r="K21" i="94" l="1"/>
  <c r="K23" i="94" s="1"/>
  <c r="M19" i="92" s="1"/>
  <c r="M23" i="94"/>
  <c r="J25" i="80" l="1"/>
  <c r="J36" i="80" s="1"/>
  <c r="J39" i="80" s="1"/>
  <c r="L57" i="80"/>
  <c r="J57" i="80"/>
  <c r="I96" i="90"/>
  <c r="I57" i="90"/>
  <c r="M18" i="92"/>
  <c r="O18" i="92" s="1"/>
  <c r="G19" i="92"/>
  <c r="O12" i="92"/>
  <c r="K57" i="90"/>
  <c r="L25" i="80"/>
  <c r="L36" i="80" s="1"/>
  <c r="L39" i="80" s="1"/>
  <c r="K13" i="92"/>
  <c r="I13" i="92"/>
  <c r="G13" i="92"/>
  <c r="K96" i="90"/>
  <c r="K63" i="90"/>
  <c r="K28" i="90"/>
  <c r="K17" i="90"/>
  <c r="L67" i="80" l="1"/>
  <c r="J67" i="80"/>
  <c r="J69" i="80" s="1"/>
  <c r="K65" i="90"/>
  <c r="K30" i="90"/>
  <c r="I63" i="90"/>
  <c r="K19" i="92"/>
  <c r="I19" i="92"/>
  <c r="O9" i="92"/>
  <c r="I28" i="90"/>
  <c r="K82" i="90"/>
  <c r="I82" i="90"/>
  <c r="K44" i="90"/>
  <c r="I44" i="90"/>
  <c r="I17" i="90"/>
  <c r="L47" i="80"/>
  <c r="J47" i="80"/>
  <c r="A44" i="80"/>
  <c r="A79" i="90"/>
  <c r="A77" i="90"/>
  <c r="A41" i="90"/>
  <c r="A39" i="90"/>
  <c r="I30" i="90" l="1"/>
  <c r="L69" i="80"/>
  <c r="K98" i="90"/>
  <c r="I65" i="90"/>
  <c r="I98" i="90" s="1"/>
  <c r="O11" i="92" l="1"/>
  <c r="O13" i="92" s="1"/>
  <c r="O17" i="92" l="1"/>
  <c r="O19" i="92" s="1"/>
</calcChain>
</file>

<file path=xl/sharedStrings.xml><?xml version="1.0" encoding="utf-8"?>
<sst xmlns="http://schemas.openxmlformats.org/spreadsheetml/2006/main" count="243" uniqueCount="175">
  <si>
    <t>WATTANA KARNPAET PUBLIC COMPANY LIMITED</t>
  </si>
  <si>
    <t>STATEMENT OF FINANCIAL POSITION</t>
  </si>
  <si>
    <t>AS AT JUNE 30, 2023</t>
  </si>
  <si>
    <t>Unit : Baht</t>
  </si>
  <si>
    <t>June 30,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</si>
  <si>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</si>
  <si>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</si>
  <si>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</si>
  <si>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</si>
  <si>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</si>
  <si>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</si>
  <si>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</si>
  <si>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</si>
  <si>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</si>
  <si>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</si>
  <si>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 xml:space="preserve">Inventories </t>
  </si>
  <si>
    <t>Other current financial assets</t>
  </si>
  <si>
    <t>Other current assets</t>
  </si>
  <si>
    <t>Total current assets</t>
  </si>
  <si>
    <t>NON - CURRENT ASSETS</t>
  </si>
  <si>
    <t>Other non - current financial assets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</si>
  <si>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</si>
  <si>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</si>
  <si>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</si>
  <si>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</si>
  <si>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</si>
  <si>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</si>
  <si>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</si>
  <si>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</si>
  <si>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</si>
  <si>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</si>
  <si>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Page 1 of 24</t>
  </si>
  <si>
    <t>STATEMENT OF FINANCIAL POSITION (Con't)</t>
  </si>
  <si>
    <t>LIABILITIES AND SHAREHOLDERS' EQUITY</t>
  </si>
  <si>
    <t>CURRENT  LIABILITIES</t>
  </si>
  <si>
    <t>Trade accounts and other current payables</t>
  </si>
  <si>
    <t>5.2, 16</t>
  </si>
  <si>
    <t xml:space="preserve">Current portion of long - term liabilities </t>
  </si>
  <si>
    <t>Long - term loan from financial institution</t>
  </si>
  <si>
    <t>Lease liabilities</t>
  </si>
  <si>
    <t>5.2, 12.2</t>
  </si>
  <si>
    <t>Accrued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</si>
  <si>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</si>
  <si>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</si>
  <si>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</si>
  <si>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</si>
  <si>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</si>
  <si>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</si>
  <si>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</si>
  <si>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</si>
  <si>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</si>
  <si>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</si>
  <si>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t>Page 2 of 24</t>
  </si>
  <si>
    <t>LIABILITIES AND SHAREHOLDERS' EQUITY (Con't)</t>
  </si>
  <si>
    <t>SHAREHOLDERS' EQUITY</t>
  </si>
  <si>
    <t>Share capital</t>
  </si>
  <si>
    <t>Registered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</si>
  <si>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</si>
  <si>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</si>
  <si>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</si>
  <si>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</si>
  <si>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</si>
  <si>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</si>
  <si>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</si>
  <si>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</si>
  <si>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Page 3 of 24</t>
  </si>
  <si>
    <t>STATEMENT OF COMPREHENSIVE INCOME</t>
  </si>
  <si>
    <t>FOR  THE  THREE - MONTH PERIOD ENDED JUNE 30, 2023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</si>
  <si>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</si>
  <si>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</si>
  <si>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</si>
  <si>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</si>
  <si>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</si>
  <si>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</si>
  <si>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</si>
  <si>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</si>
  <si>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PROFIT FROM OPERATING ACTIVITIES</t>
  </si>
  <si>
    <t>Finance cost</t>
  </si>
  <si>
    <t>Income tax (expenses)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</si>
  <si>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</si>
  <si>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</si>
  <si>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</si>
  <si>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</si>
  <si>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>COMPREHENSIVE INCOME FOR THE PERIOD</t>
  </si>
  <si>
    <t xml:space="preserve">Condensed notes to interim financial information are an integral part of these interim financial information.   </t>
  </si>
  <si>
    <t>Page 4 of 24</t>
  </si>
  <si>
    <t>FOR  THE  SIX - MONTH PERIOD ENDED JUNE 30, 2023</t>
  </si>
  <si>
    <t>Page 5 of 24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</si>
  <si>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</si>
  <si>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</si>
  <si>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</si>
  <si>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</si>
  <si>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</si>
  <si>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</si>
  <si>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</si>
  <si>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</si>
  <si>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</si>
  <si>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Legal reserves</t>
  </si>
  <si>
    <t>equity</t>
  </si>
  <si>
    <t>Balance as at January 1, 2022</t>
  </si>
  <si>
    <t>Dividend paid</t>
  </si>
  <si>
    <t>Other comprehensive income (loss)</t>
  </si>
  <si>
    <t>Balance as at June 30, 2022</t>
  </si>
  <si>
    <t>Balance as at January 1, 2023</t>
  </si>
  <si>
    <t>Balance as at June 30, 2023</t>
  </si>
  <si>
    <t>Page 6 of 24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</si>
  <si>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</si>
  <si>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</si>
  <si>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</si>
  <si>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</si>
  <si>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</si>
  <si>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</si>
  <si>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</si>
  <si>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Expected credit losses</t>
  </si>
  <si>
    <t>Loss on obsolete of inventories</t>
  </si>
  <si>
    <t>Provision for employee benefits</t>
  </si>
  <si>
    <t xml:space="preserve">Loss on switching fund </t>
  </si>
  <si>
    <t>Gain on change lease contracts</t>
  </si>
  <si>
    <t>12.1, 12.2</t>
  </si>
  <si>
    <t>Gain on sale of other current financial assets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</si>
  <si>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</si>
  <si>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</si>
  <si>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</si>
  <si>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</si>
  <si>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</si>
  <si>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</si>
  <si>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</si>
  <si>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</si>
  <si>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</si>
  <si>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Advance receipt from alternative vaccine COVID-19</t>
  </si>
  <si>
    <t>Cash provided by (used in) operating activities</t>
  </si>
  <si>
    <t>Interest paid</t>
  </si>
  <si>
    <t>Income tax paid</t>
  </si>
  <si>
    <t>Net cash provided by (used in) operating activities</t>
  </si>
  <si>
    <t>Page 7 of 24</t>
  </si>
  <si>
    <t>STATEMENT OF CASH FLOWS (Con't)</t>
  </si>
  <si>
    <t>CASH FLOWS FROM INVESTING ACTIVITIES</t>
  </si>
  <si>
    <t>Decrease (Increase) in fixed deposits</t>
  </si>
  <si>
    <t>Receipt of other current financial assets</t>
  </si>
  <si>
    <t>Purchase of other current financial assets</t>
  </si>
  <si>
    <t>Receipt of other non - current financial assets</t>
  </si>
  <si>
    <t>Acquisition of property, plant and equipment</t>
  </si>
  <si>
    <t>Purchase of intangible assets</t>
  </si>
  <si>
    <t>Purchase right of use asset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</si>
  <si>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</si>
  <si>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</si>
  <si>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</si>
  <si>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</si>
  <si>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</si>
  <si>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</si>
  <si>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</si>
  <si>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</si>
  <si>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</si>
  <si>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</si>
  <si>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</si>
  <si>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 :</t>
  </si>
  <si>
    <t>1.</t>
  </si>
  <si>
    <t>Non - cash items</t>
  </si>
  <si>
    <t>Purchase of fixed assets on credit</t>
  </si>
  <si>
    <t>2.</t>
  </si>
  <si>
    <t>Unrealize credit facilities for future working capital</t>
  </si>
  <si>
    <t>Page 8 of 24</t>
  </si>
  <si>
    <t>Purchase of Intangible asset on credit</t>
  </si>
  <si>
    <t>Adjust of assets as expense</t>
  </si>
  <si>
    <t>5.2, 12.1</t>
  </si>
  <si>
    <t>PROFIT BEFORE INCOME TAX</t>
  </si>
  <si>
    <t>NET PROFIT FOR THE PERIOD</t>
  </si>
  <si>
    <t>BASIC EARNINGS PER SHARE (BAHT : SHARE)</t>
  </si>
  <si>
    <t>Net profit for the period</t>
  </si>
  <si>
    <t>Other non - current financial assets - current portion</t>
  </si>
  <si>
    <t>Bad - debts</t>
  </si>
  <si>
    <t xml:space="preserve">Unrealized gain (loss) on the changes in </t>
  </si>
  <si>
    <t>value of other current financial assets</t>
  </si>
  <si>
    <t xml:space="preserve">Increase in right-of-use assets and </t>
  </si>
  <si>
    <t>lease liabilites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</si>
</sst>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#,##0.0000000_);\(#,##0.0000000\)"/>
    <numFmt numFmtId="206" formatCode="_(* #,##0.000000_);_(* \(#,##0.000000\);_(* &quot;-&quot;??_);_(@_)"/>
    <numFmt numFmtId="207" formatCode="#,##0.000000000000000000"/>
  </numFmts>
  <fonts count="91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4"/>
      <color rgb="FF000000"/>
      <name val="Browallia New"/>
      <family val="2"/>
    </font>
    <font>
      <i/>
      <sz val="14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7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 applyNumberFormat="1"/>
    <xf numFmtId="0" fontId="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7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51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7" fontId="32" fillId="0" borderId="0" xfId="1003" applyFont="1"/>
    <xf numFmtId="43" fontId="32" fillId="0" borderId="0" xfId="216" applyFont="1" applyFill="1" applyAlignment="1"/>
    <xf numFmtId="0" fontId="32" fillId="0" borderId="0" xfId="2370" applyFont="1" applyAlignment="1">
      <alignment horizontal="left"/>
    </xf>
    <xf numFmtId="43" fontId="32" fillId="0" borderId="5" xfId="216" applyFont="1" applyFill="1" applyBorder="1" applyAlignment="1"/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43" fontId="32" fillId="0" borderId="0" xfId="161" applyFont="1" applyFill="1" applyBorder="1" applyAlignme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69" fontId="32" fillId="0" borderId="0" xfId="200" applyNumberFormat="1" applyFont="1" applyFill="1" applyBorder="1" applyAlignment="1"/>
    <xf numFmtId="172" fontId="32" fillId="0" borderId="0" xfId="200" applyNumberFormat="1" applyFont="1" applyFill="1" applyAlignment="1"/>
    <xf numFmtId="0" fontId="32" fillId="0" borderId="0" xfId="2370" quotePrefix="1" applyFont="1"/>
    <xf numFmtId="175" fontId="32" fillId="0" borderId="0" xfId="200" applyNumberFormat="1" applyFont="1" applyFill="1" applyBorder="1" applyAlignment="1"/>
    <xf numFmtId="204" fontId="32" fillId="0" borderId="0" xfId="216" applyNumberFormat="1" applyFont="1" applyFill="1" applyBorder="1" applyAlignment="1"/>
    <xf numFmtId="205" fontId="32" fillId="0" borderId="0" xfId="1553" applyNumberFormat="1" applyFont="1"/>
    <xf numFmtId="206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0" fontId="32" fillId="0" borderId="0" xfId="2370" applyFont="1" applyAlignment="1">
      <alignment vertical="center"/>
    </xf>
    <xf numFmtId="177" fontId="32" fillId="0" borderId="0" xfId="0" applyFont="1"/>
    <xf numFmtId="177" fontId="51" fillId="0" borderId="0" xfId="0" applyFont="1"/>
    <xf numFmtId="0" fontId="87" fillId="0" borderId="0" xfId="2369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7" fillId="0" borderId="0" xfId="2370" applyFont="1"/>
    <xf numFmtId="0" fontId="32" fillId="0" borderId="0" xfId="1003" quotePrefix="1" applyNumberFormat="1" applyFont="1" applyAlignment="1">
      <alignment horizontal="center"/>
    </xf>
    <xf numFmtId="177" fontId="32" fillId="0" borderId="0" xfId="0" applyFont="1" applyProtection="1">
      <protection locked="0"/>
    </xf>
    <xf numFmtId="40" fontId="32" fillId="0" borderId="0" xfId="2370" applyNumberFormat="1" applyFont="1"/>
    <xf numFmtId="43" fontId="32" fillId="0" borderId="0" xfId="168" applyFont="1" applyFill="1"/>
    <xf numFmtId="173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43" fontId="86" fillId="0" borderId="0" xfId="2370" applyNumberFormat="1" applyFont="1"/>
    <xf numFmtId="173" fontId="86" fillId="0" borderId="0" xfId="2370" applyNumberFormat="1" applyFont="1"/>
    <xf numFmtId="169" fontId="32" fillId="0" borderId="0" xfId="1003" applyNumberFormat="1" applyFont="1"/>
    <xf numFmtId="169" fontId="32" fillId="0" borderId="0" xfId="2370" applyNumberFormat="1" applyFont="1" applyAlignment="1">
      <alignment horizontal="right"/>
    </xf>
    <xf numFmtId="172" fontId="32" fillId="0" borderId="0" xfId="2370" applyNumberFormat="1" applyFont="1"/>
    <xf numFmtId="39" fontId="32" fillId="0" borderId="19" xfId="1553" applyNumberFormat="1" applyFont="1" applyBorder="1" applyAlignment="1">
      <alignment horizontal="center"/>
    </xf>
    <xf numFmtId="0" fontId="32" fillId="0" borderId="0" xfId="2370" applyFont="1" applyAlignment="1">
      <alignment horizontal="center" vertical="top"/>
    </xf>
    <xf numFmtId="169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/>
    <xf numFmtId="43" fontId="32" fillId="0" borderId="0" xfId="161" applyFont="1" applyFill="1" applyAlignment="1">
      <alignment horizontal="right"/>
    </xf>
    <xf numFmtId="39" fontId="32" fillId="0" borderId="19" xfId="1553" applyNumberFormat="1" applyFont="1" applyBorder="1" applyAlignment="1">
      <alignment horizontal="center" vertical="center"/>
    </xf>
    <xf numFmtId="0" fontId="51" fillId="0" borderId="0" xfId="2421" applyNumberFormat="1" applyFont="1"/>
    <xf numFmtId="0" fontId="89" fillId="0" borderId="0" xfId="0" applyNumberFormat="1" applyFont="1" applyAlignment="1">
      <alignment horizontal="center" vertical="center" readingOrder="2"/>
    </xf>
    <xf numFmtId="0" fontId="32" fillId="0" borderId="19" xfId="2370" applyFont="1" applyBorder="1" applyAlignment="1">
      <alignment horizontal="center" vertical="center"/>
    </xf>
    <xf numFmtId="0" fontId="32" fillId="0" borderId="5" xfId="2370" applyFont="1" applyBorder="1" applyAlignment="1">
      <alignment horizontal="center" vertical="center"/>
    </xf>
    <xf numFmtId="0" fontId="32" fillId="0" borderId="0" xfId="2370" applyFont="1" applyAlignment="1">
      <alignment horizontal="center" vertical="center"/>
    </xf>
    <xf numFmtId="43" fontId="32" fillId="0" borderId="0" xfId="2422" applyFont="1" applyFill="1" applyAlignment="1"/>
    <xf numFmtId="43" fontId="32" fillId="0" borderId="0" xfId="2422" applyFont="1" applyFill="1"/>
    <xf numFmtId="43" fontId="32" fillId="0" borderId="5" xfId="2422" applyFont="1" applyFill="1" applyBorder="1"/>
    <xf numFmtId="173" fontId="32" fillId="0" borderId="0" xfId="2422" applyNumberFormat="1" applyFont="1" applyFill="1"/>
    <xf numFmtId="173" fontId="32" fillId="0" borderId="0" xfId="2423" applyNumberFormat="1" applyFont="1" applyFill="1" applyAlignment="1"/>
    <xf numFmtId="43" fontId="32" fillId="0" borderId="5" xfId="2422" applyFont="1" applyFill="1" applyBorder="1" applyAlignment="1"/>
    <xf numFmtId="169" fontId="32" fillId="0" borderId="19" xfId="2425" applyNumberFormat="1" applyFont="1" applyFill="1" applyBorder="1" applyAlignment="1">
      <alignment horizontal="right"/>
    </xf>
    <xf numFmtId="172" fontId="32" fillId="0" borderId="0" xfId="2422" applyNumberFormat="1" applyFont="1" applyFill="1"/>
    <xf numFmtId="169" fontId="32" fillId="0" borderId="0" xfId="2425" applyNumberFormat="1" applyFont="1" applyFill="1" applyBorder="1" applyAlignment="1">
      <alignment horizontal="right"/>
    </xf>
    <xf numFmtId="169" fontId="32" fillId="0" borderId="20" xfId="2425" applyNumberFormat="1" applyFont="1" applyFill="1" applyBorder="1" applyAlignment="1">
      <alignment horizontal="right"/>
    </xf>
    <xf numFmtId="43" fontId="32" fillId="0" borderId="0" xfId="2422" applyFont="1" applyFill="1" applyBorder="1"/>
    <xf numFmtId="43" fontId="32" fillId="0" borderId="19" xfId="2424" applyFont="1" applyFill="1" applyBorder="1"/>
    <xf numFmtId="0" fontId="90" fillId="0" borderId="0" xfId="2370" applyFont="1" applyAlignment="1">
      <alignment horizontal="left" vertical="center"/>
    </xf>
    <xf numFmtId="0" fontId="32" fillId="0" borderId="0" xfId="2370" applyFont="1" applyAlignment="1">
      <alignment horizontal="left" vertical="center"/>
    </xf>
    <xf numFmtId="43" fontId="32" fillId="0" borderId="0" xfId="2424" applyFont="1" applyFill="1" applyBorder="1"/>
    <xf numFmtId="39" fontId="51" fillId="0" borderId="0" xfId="2421" applyNumberFormat="1" applyFont="1"/>
    <xf numFmtId="43" fontId="32" fillId="0" borderId="22" xfId="2422" applyFont="1" applyFill="1" applyBorder="1"/>
    <xf numFmtId="169" fontId="32" fillId="0" borderId="22" xfId="2425" applyNumberFormat="1" applyFont="1" applyFill="1" applyBorder="1" applyAlignment="1">
      <alignment horizontal="right"/>
    </xf>
    <xf numFmtId="175" fontId="58" fillId="0" borderId="0" xfId="2422" applyNumberFormat="1" applyFont="1" applyFill="1" applyAlignment="1">
      <alignment horizontal="right" shrinkToFit="1" readingOrder="2"/>
    </xf>
    <xf numFmtId="43" fontId="32" fillId="0" borderId="0" xfId="2422" applyFont="1" applyFill="1" applyAlignment="1">
      <alignment horizontal="right" shrinkToFit="1" readingOrder="2"/>
    </xf>
    <xf numFmtId="39" fontId="86" fillId="0" borderId="0" xfId="2422" applyNumberFormat="1" applyFont="1" applyFill="1" applyAlignment="1">
      <alignment horizontal="right" shrinkToFit="1" readingOrder="2"/>
    </xf>
    <xf numFmtId="0" fontId="32" fillId="0" borderId="0" xfId="2426" applyFont="1"/>
    <xf numFmtId="207" fontId="32" fillId="0" borderId="0" xfId="2370" applyNumberFormat="1" applyFont="1"/>
    <xf numFmtId="173" fontId="32" fillId="0" borderId="0" xfId="2422" applyNumberFormat="1" applyFont="1" applyFill="1" applyAlignment="1"/>
    <xf numFmtId="172" fontId="32" fillId="0" borderId="0" xfId="2422" applyNumberFormat="1" applyFont="1" applyFill="1" applyAlignment="1"/>
    <xf numFmtId="43" fontId="32" fillId="0" borderId="0" xfId="2422" applyFont="1" applyFill="1" applyBorder="1" applyAlignment="1"/>
    <xf numFmtId="175" fontId="32" fillId="0" borderId="0" xfId="2422" applyNumberFormat="1" applyFont="1" applyFill="1" applyBorder="1" applyAlignment="1"/>
    <xf numFmtId="0" fontId="32" fillId="0" borderId="0" xfId="2421" applyNumberFormat="1" applyFont="1"/>
    <xf numFmtId="43" fontId="32" fillId="0" borderId="20" xfId="2424" applyFont="1" applyFill="1" applyBorder="1"/>
    <xf numFmtId="43" fontId="32" fillId="0" borderId="21" xfId="2424" applyFont="1" applyFill="1" applyBorder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3 4" xfId="2425" xr:uid="{F87ACF13-BBBE-4676-B762-3CCBB7B6ACAC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7CCD4840-96F7-4C6E-9323-D54123C436F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6" xfId="2424" xr:uid="{A7831141-3640-47CC-9582-D51ED3CF54AD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22" xfId="2423" xr:uid="{5A91E1DD-968E-4EDE-A423-58C569003B27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22" xfId="2421" xr:uid="{3ACA087F-ACC2-400E-9113-AE5C74622F57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EPCO_T2 2" xfId="2426" xr:uid="{D552970D-4E9D-496B-B086-F614CBD9AA22}"/>
    <cellStyle name="ปกติ_final_14_05_51" xfId="2370" xr:uid="{00000000-0005-0000-0000-000072090000}"/>
    <cellStyle name="เปอร์เซ็นต์ 2" xfId="2371" xr:uid="{00000000-0005-0000-0000-000078080000}"/>
    <cellStyle name="เปอร์เซ็นต์ 2 10" xfId="2372" xr:uid="{00000000-0005-0000-0000-000079080000}"/>
    <cellStyle name="เปอร์เซ็นต์ 2 10 2" xfId="2373" xr:uid="{00000000-0005-0000-0000-00007A080000}"/>
    <cellStyle name="เปอร์เซ็นต์ 2 11" xfId="2374" xr:uid="{00000000-0005-0000-0000-00007B080000}"/>
    <cellStyle name="เปอร์เซ็นต์ 2 12" xfId="2375" xr:uid="{00000000-0005-0000-0000-00007C080000}"/>
    <cellStyle name="เปอร์เซ็นต์ 2 12 2" xfId="2376" xr:uid="{00000000-0005-0000-0000-00007D080000}"/>
    <cellStyle name="เปอร์เซ็นต์ 2 13" xfId="2377" xr:uid="{00000000-0005-0000-0000-00007E080000}"/>
    <cellStyle name="เปอร์เซ็นต์ 2 14" xfId="2378" xr:uid="{00000000-0005-0000-0000-00007F080000}"/>
    <cellStyle name="เปอร์เซ็นต์ 2 14 2" xfId="2379" xr:uid="{00000000-0005-0000-0000-000080080000}"/>
    <cellStyle name="เปอร์เซ็นต์ 2 15" xfId="2380" xr:uid="{00000000-0005-0000-0000-000081080000}"/>
    <cellStyle name="เปอร์เซ็นต์ 2 16" xfId="2381" xr:uid="{00000000-0005-0000-0000-000082080000}"/>
    <cellStyle name="เปอร์เซ็นต์ 2 17" xfId="2382" xr:uid="{00000000-0005-0000-0000-000083080000}"/>
    <cellStyle name="เปอร์เซ็นต์ 2 18" xfId="2383" xr:uid="{00000000-0005-0000-0000-000084080000}"/>
    <cellStyle name="เปอร์เซ็นต์ 2 19" xfId="2384" xr:uid="{00000000-0005-0000-0000-000085080000}"/>
    <cellStyle name="เปอร์เซ็นต์ 2 2" xfId="2385" xr:uid="{00000000-0005-0000-0000-000086080000}"/>
    <cellStyle name="เปอร์เซ็นต์ 2 2 2" xfId="2386" xr:uid="{00000000-0005-0000-0000-000087080000}"/>
    <cellStyle name="เปอร์เซ็นต์ 2 2 3" xfId="2387" xr:uid="{00000000-0005-0000-0000-000088080000}"/>
    <cellStyle name="เปอร์เซ็นต์ 2 2 4" xfId="2388" xr:uid="{00000000-0005-0000-0000-000089080000}"/>
    <cellStyle name="เปอร์เซ็นต์ 2 2 5" xfId="2389" xr:uid="{00000000-0005-0000-0000-00008A080000}"/>
    <cellStyle name="เปอร์เซ็นต์ 2 2 6" xfId="2390" xr:uid="{00000000-0005-0000-0000-00008B080000}"/>
    <cellStyle name="เปอร์เซ็นต์ 2 20" xfId="2391" xr:uid="{00000000-0005-0000-0000-00008C080000}"/>
    <cellStyle name="เปอร์เซ็นต์ 2 21" xfId="2392" xr:uid="{00000000-0005-0000-0000-00008D080000}"/>
    <cellStyle name="เปอร์เซ็นต์ 2 22" xfId="2393" xr:uid="{00000000-0005-0000-0000-00008E080000}"/>
    <cellStyle name="เปอร์เซ็นต์ 2 23" xfId="2394" xr:uid="{00000000-0005-0000-0000-00008F080000}"/>
    <cellStyle name="เปอร์เซ็นต์ 2 24" xfId="2395" xr:uid="{00000000-0005-0000-0000-000090080000}"/>
    <cellStyle name="เปอร์เซ็นต์ 2 25" xfId="2396" xr:uid="{00000000-0005-0000-0000-000091080000}"/>
    <cellStyle name="เปอร์เซ็นต์ 2 26" xfId="2397" xr:uid="{00000000-0005-0000-0000-000092080000}"/>
    <cellStyle name="เปอร์เซ็นต์ 2 27" xfId="2398" xr:uid="{00000000-0005-0000-0000-000093080000}"/>
    <cellStyle name="เปอร์เซ็นต์ 2 28" xfId="2399" xr:uid="{00000000-0005-0000-0000-000094080000}"/>
    <cellStyle name="เปอร์เซ็นต์ 2 29" xfId="2400" xr:uid="{00000000-0005-0000-0000-000095080000}"/>
    <cellStyle name="เปอร์เซ็นต์ 2 3" xfId="2401" xr:uid="{00000000-0005-0000-0000-000096080000}"/>
    <cellStyle name="เปอร์เซ็นต์ 2 3 2" xfId="2402" xr:uid="{00000000-0005-0000-0000-000097080000}"/>
    <cellStyle name="เปอร์เซ็นต์ 2 4" xfId="2403" xr:uid="{00000000-0005-0000-0000-000098080000}"/>
    <cellStyle name="เปอร์เซ็นต์ 2 4 2" xfId="2404" xr:uid="{00000000-0005-0000-0000-000099080000}"/>
    <cellStyle name="เปอร์เซ็นต์ 2 5" xfId="2405" xr:uid="{00000000-0005-0000-0000-00009A080000}"/>
    <cellStyle name="เปอร์เซ็นต์ 2 5 2" xfId="2406" xr:uid="{00000000-0005-0000-0000-00009B080000}"/>
    <cellStyle name="เปอร์เซ็นต์ 2 6" xfId="2407" xr:uid="{00000000-0005-0000-0000-00009C080000}"/>
    <cellStyle name="เปอร์เซ็นต์ 2 6 2" xfId="2408" xr:uid="{00000000-0005-0000-0000-00009D080000}"/>
    <cellStyle name="เปอร์เซ็นต์ 2 7" xfId="2409" xr:uid="{00000000-0005-0000-0000-00009E080000}"/>
    <cellStyle name="เปอร์เซ็นต์ 2 8" xfId="2410" xr:uid="{00000000-0005-0000-0000-00009F080000}"/>
    <cellStyle name="เปอร์เซ็นต์ 2 9" xfId="2411" xr:uid="{00000000-0005-0000-0000-0000A0080000}"/>
    <cellStyle name="เปอร์เซ็นต์ 3" xfId="2412" xr:uid="{00000000-0005-0000-0000-0000A1080000}"/>
    <cellStyle name="เปอร์เซ็นต์ 3 2" xfId="2413" xr:uid="{00000000-0005-0000-0000-0000A2080000}"/>
    <cellStyle name="เปอร์เซ็นต์ 3 3" xfId="2414" xr:uid="{00000000-0005-0000-0000-0000A3080000}"/>
    <cellStyle name="เปอร์เซ็นต์ 3 4" xfId="2415" xr:uid="{00000000-0005-0000-0000-0000A4080000}"/>
    <cellStyle name="เปอร์เซ็นต์ 3 5" xfId="2416" xr:uid="{00000000-0005-0000-0000-0000A5080000}"/>
    <cellStyle name="เปอร์เซ็นต์ 4" xfId="2417" xr:uid="{00000000-0005-0000-0000-0000A6080000}"/>
    <cellStyle name="เปอร์เซ็นต์ 5" xfId="2418" xr:uid="{00000000-0005-0000-0000-0000A7080000}"/>
    <cellStyle name="ลักษณะ 1" xfId="2419" xr:uid="{00000000-0005-0000-0000-000074090000}"/>
    <cellStyle name="一般_mgt_dept_exp" xfId="2420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F410FB9-FCF0-4A5F-9142-C55B49AC0D43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C4D60F68-BC9C-4FBF-AC36-E65DD662DE2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CC0EB0-97EA-49E6-8013-E7D2F333974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514350</xdr:colOff>
      <xdr:row>0</xdr:row>
      <xdr:rowOff>95250</xdr:rowOff>
    </xdr:from>
    <xdr:to>
      <xdr:col>10</xdr:col>
      <xdr:colOff>809625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B358175-A84B-4542-9893-DAFD004E61CE}"/>
            </a:ext>
          </a:extLst>
        </xdr:cNvPr>
        <xdr:cNvSpPr>
          <a:spLocks noChangeArrowheads="1"/>
        </xdr:cNvSpPr>
      </xdr:nvSpPr>
      <xdr:spPr bwMode="auto">
        <a:xfrm>
          <a:off x="411480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0</xdr:colOff>
      <xdr:row>3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DF3DF34-1E01-4E65-BB64-3ECFF840975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83</xdr:row>
      <xdr:rowOff>0</xdr:rowOff>
    </xdr:from>
    <xdr:to>
      <xdr:col>12</xdr:col>
      <xdr:colOff>1966</xdr:colOff>
      <xdr:row>83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83</xdr:row>
      <xdr:rowOff>0</xdr:rowOff>
    </xdr:from>
    <xdr:to>
      <xdr:col>12</xdr:col>
      <xdr:colOff>1966</xdr:colOff>
      <xdr:row>83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990600</xdr:colOff>
      <xdr:row>0</xdr:row>
      <xdr:rowOff>0</xdr:rowOff>
    </xdr:from>
    <xdr:to>
      <xdr:col>12</xdr:col>
      <xdr:colOff>0</xdr:colOff>
      <xdr:row>3</xdr:row>
      <xdr:rowOff>95250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F6E00F2-8106-4EF2-B67F-88E23C7D19B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990600</xdr:colOff>
      <xdr:row>41</xdr:row>
      <xdr:rowOff>9525</xdr:rowOff>
    </xdr:from>
    <xdr:to>
      <xdr:col>12</xdr:col>
      <xdr:colOff>0</xdr:colOff>
      <xdr:row>44</xdr:row>
      <xdr:rowOff>104775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503BA74-01D1-4519-B2C8-5AF80BB27581}"/>
            </a:ext>
          </a:extLst>
        </xdr:cNvPr>
        <xdr:cNvSpPr txBox="1">
          <a:spLocks noChangeArrowheads="1"/>
        </xdr:cNvSpPr>
      </xdr:nvSpPr>
      <xdr:spPr bwMode="auto">
        <a:xfrm>
          <a:off x="5219700" y="1051560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view="pageBreakPreview" zoomScaleNormal="100" zoomScaleSheetLayoutView="100" workbookViewId="0">
      <selection sqref="A1:K1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28515625" style="5" customWidth="1"/>
    <col min="6" max="6" width="19.7109375" style="5" customWidth="1"/>
    <col min="7" max="7" width="8.7109375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7.7109375" style="33" customWidth="1"/>
    <col min="12" max="12" width="9.140625" style="5"/>
    <col min="13" max="13" width="14.42578125" style="5" customWidth="1"/>
    <col min="14" max="14" width="9.85546875" style="5" customWidth="1"/>
    <col min="15" max="15" width="14.7109375" style="5" bestFit="1" customWidth="1"/>
    <col min="16" max="16" width="13" style="5" customWidth="1"/>
    <col min="17" max="16384" width="9.140625" style="5"/>
  </cols>
  <sheetData>
    <row r="1" spans="1:11" ht="21.9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21.9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21.95" customHeight="1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5" spans="1:11" ht="21.95" customHeight="1">
      <c r="H5" s="19"/>
      <c r="I5" s="127" t="s">
        <v>3</v>
      </c>
      <c r="J5" s="127"/>
      <c r="K5" s="127"/>
    </row>
    <row r="6" spans="1:11" ht="21.95" customHeight="1">
      <c r="G6" s="3"/>
      <c r="H6" s="13"/>
      <c r="I6" s="67" t="s">
        <v>4</v>
      </c>
      <c r="K6" s="68" t="s">
        <v>5</v>
      </c>
    </row>
    <row r="7" spans="1:11" ht="21.95" customHeight="1">
      <c r="G7" s="3"/>
      <c r="H7" s="13"/>
      <c r="I7" s="3" t="s">
        <v>6</v>
      </c>
      <c r="K7" s="69" t="s">
        <v>7</v>
      </c>
    </row>
    <row r="8" spans="1:11" ht="21.95" customHeight="1">
      <c r="G8" s="6" t="s">
        <v>8</v>
      </c>
      <c r="H8" s="13"/>
      <c r="I8" s="70" t="s">
        <v>9</v>
      </c>
      <c r="K8" s="71"/>
    </row>
    <row r="9" spans="1:11" ht="21.95" customHeight="1">
      <c r="A9" s="72" t="s">
        <v>10</v>
      </c>
      <c r="B9" s="72"/>
      <c r="C9" s="72"/>
      <c r="D9" s="72"/>
      <c r="E9" s="72"/>
      <c r="F9" s="72"/>
      <c r="G9" s="3"/>
      <c r="H9" s="13"/>
      <c r="I9" s="73"/>
      <c r="K9" s="73"/>
    </row>
    <row r="10" spans="1:11" ht="21.95" customHeight="1">
      <c r="A10" s="22" t="s">
        <v>11</v>
      </c>
      <c r="G10" s="3"/>
      <c r="H10" s="14"/>
      <c r="I10" s="14"/>
    </row>
    <row r="11" spans="1:11" ht="21.95" customHeight="1">
      <c r="A11" s="5" t="s">
        <v>12</v>
      </c>
      <c r="G11" s="3">
        <v>6</v>
      </c>
      <c r="H11" s="14"/>
      <c r="I11" s="14">
        <v>27876153.140000001</v>
      </c>
      <c r="J11" s="14"/>
      <c r="K11" s="14">
        <v>75373896.450000018</v>
      </c>
    </row>
    <row r="12" spans="1:11" ht="21.95" customHeight="1">
      <c r="A12" s="5" t="s">
        <v>13</v>
      </c>
      <c r="G12" s="3" t="s">
        <v>14</v>
      </c>
      <c r="H12" s="14"/>
      <c r="I12" s="14">
        <v>37211847</v>
      </c>
      <c r="J12" s="14"/>
      <c r="K12" s="21">
        <v>38317738.030000009</v>
      </c>
    </row>
    <row r="13" spans="1:11" ht="21.95" customHeight="1">
      <c r="A13" s="5" t="s">
        <v>15</v>
      </c>
      <c r="G13" s="3">
        <v>8</v>
      </c>
      <c r="H13" s="14"/>
      <c r="I13" s="21">
        <v>7251350.7700000005</v>
      </c>
      <c r="J13" s="14"/>
      <c r="K13" s="14">
        <v>9164939.9399999995</v>
      </c>
    </row>
    <row r="14" spans="1:11" ht="21.95" customHeight="1">
      <c r="A14" s="5" t="s">
        <v>16</v>
      </c>
      <c r="G14" s="3">
        <v>9</v>
      </c>
      <c r="H14" s="14"/>
      <c r="I14" s="14">
        <v>50000000</v>
      </c>
      <c r="J14" s="14"/>
      <c r="K14" s="14">
        <v>47000000</v>
      </c>
    </row>
    <row r="15" spans="1:11" ht="21.95" customHeight="1">
      <c r="A15" s="5" t="s">
        <v>169</v>
      </c>
      <c r="G15" s="3">
        <v>10</v>
      </c>
      <c r="H15" s="14"/>
      <c r="I15" s="14">
        <v>20000000</v>
      </c>
      <c r="J15" s="14"/>
      <c r="K15" s="14">
        <v>20000000</v>
      </c>
    </row>
    <row r="16" spans="1:11" ht="21.95" customHeight="1">
      <c r="A16" s="5" t="s">
        <v>17</v>
      </c>
      <c r="G16" s="3"/>
      <c r="H16" s="14"/>
      <c r="I16" s="14">
        <v>551130.03</v>
      </c>
      <c r="J16" s="14"/>
      <c r="K16" s="14">
        <v>3481279.94</v>
      </c>
    </row>
    <row r="17" spans="1:11" ht="21.95" customHeight="1">
      <c r="A17" s="5" t="s">
        <v>18</v>
      </c>
      <c r="G17" s="3"/>
      <c r="H17" s="23"/>
      <c r="I17" s="16">
        <f>SUM(I11:I16)</f>
        <v>142890480.94</v>
      </c>
      <c r="J17" s="14"/>
      <c r="K17" s="16">
        <f>SUM(K11:K16)</f>
        <v>193337854.36000001</v>
      </c>
    </row>
    <row r="18" spans="1:11" ht="21.95" customHeight="1">
      <c r="A18" s="22"/>
      <c r="G18" s="3"/>
      <c r="H18" s="14"/>
      <c r="I18" s="14"/>
      <c r="J18" s="14"/>
      <c r="K18" s="14"/>
    </row>
    <row r="19" spans="1:11" ht="21.95" customHeight="1">
      <c r="A19" s="22" t="s">
        <v>19</v>
      </c>
      <c r="G19" s="3"/>
      <c r="H19" s="14"/>
      <c r="I19" s="14"/>
      <c r="J19" s="14"/>
      <c r="K19" s="14"/>
    </row>
    <row r="20" spans="1:11" ht="21.95" customHeight="1">
      <c r="A20" s="5" t="s">
        <v>20</v>
      </c>
      <c r="G20" s="3">
        <v>10</v>
      </c>
      <c r="H20" s="14"/>
      <c r="I20" s="14">
        <v>0</v>
      </c>
      <c r="J20" s="14"/>
      <c r="K20" s="14">
        <v>20000000</v>
      </c>
    </row>
    <row r="21" spans="1:11" ht="21.95" customHeight="1">
      <c r="A21" s="5" t="s">
        <v>21</v>
      </c>
      <c r="G21" s="3">
        <v>11</v>
      </c>
      <c r="H21" s="14"/>
      <c r="I21" s="14">
        <v>355540630.88</v>
      </c>
      <c r="J21" s="14"/>
      <c r="K21" s="14">
        <v>341196912.38999987</v>
      </c>
    </row>
    <row r="22" spans="1:11" ht="21.95" customHeight="1">
      <c r="A22" s="5" t="s">
        <v>22</v>
      </c>
      <c r="G22" s="3" t="s">
        <v>164</v>
      </c>
      <c r="H22" s="14"/>
      <c r="I22" s="14">
        <v>48409750.850000001</v>
      </c>
      <c r="J22" s="14"/>
      <c r="K22" s="14">
        <v>34745130.07</v>
      </c>
    </row>
    <row r="23" spans="1:11" ht="21.95" customHeight="1">
      <c r="A23" s="5" t="s">
        <v>23</v>
      </c>
      <c r="G23" s="3">
        <v>13</v>
      </c>
      <c r="H23" s="14"/>
      <c r="I23" s="14">
        <v>2281988.6899999995</v>
      </c>
      <c r="J23" s="14"/>
      <c r="K23" s="14">
        <v>2644518.5</v>
      </c>
    </row>
    <row r="24" spans="1:11" ht="21.95" customHeight="1">
      <c r="A24" s="5" t="s">
        <v>24</v>
      </c>
      <c r="G24" s="3">
        <v>14</v>
      </c>
      <c r="H24" s="14"/>
      <c r="I24" s="14">
        <v>6364484.3799999999</v>
      </c>
      <c r="J24" s="14"/>
      <c r="K24" s="14">
        <v>6413443.3399999999</v>
      </c>
    </row>
    <row r="25" spans="1:11" ht="21.95" customHeight="1">
      <c r="A25" s="5" t="s">
        <v>25</v>
      </c>
      <c r="G25" s="3"/>
      <c r="H25" s="14"/>
      <c r="I25" s="14"/>
      <c r="J25" s="14"/>
      <c r="K25" s="14"/>
    </row>
    <row r="26" spans="1:11" ht="21.95" customHeight="1">
      <c r="B26" s="74" t="s">
        <v>26</v>
      </c>
      <c r="G26" s="3">
        <v>15</v>
      </c>
      <c r="H26" s="14"/>
      <c r="I26" s="14">
        <v>5020000</v>
      </c>
      <c r="J26" s="14"/>
      <c r="K26" s="14">
        <v>5020000</v>
      </c>
    </row>
    <row r="27" spans="1:11" ht="21.95" customHeight="1">
      <c r="A27" s="5" t="s">
        <v>27</v>
      </c>
      <c r="G27" s="3"/>
      <c r="H27" s="23"/>
      <c r="I27" s="34">
        <v>6728448.8399999999</v>
      </c>
      <c r="J27" s="14"/>
      <c r="K27" s="34">
        <v>5348439.8499999996</v>
      </c>
    </row>
    <row r="28" spans="1:11" ht="21.95" customHeight="1">
      <c r="A28" s="5" t="s">
        <v>28</v>
      </c>
      <c r="G28" s="3"/>
      <c r="H28" s="23"/>
      <c r="I28" s="16">
        <f>SUM(I20:I27)</f>
        <v>424345303.63999999</v>
      </c>
      <c r="J28" s="14"/>
      <c r="K28" s="16">
        <f>SUM(K20:K27)</f>
        <v>415368444.14999986</v>
      </c>
    </row>
    <row r="29" spans="1:11" ht="9.75" customHeight="1">
      <c r="A29" s="22"/>
      <c r="G29" s="3"/>
      <c r="H29" s="14"/>
      <c r="I29" s="14"/>
      <c r="J29" s="14"/>
      <c r="K29" s="14"/>
    </row>
    <row r="30" spans="1:11" ht="21.95" customHeight="1" thickBot="1">
      <c r="A30" s="22" t="s">
        <v>29</v>
      </c>
      <c r="E30" s="35"/>
      <c r="G30" s="3"/>
      <c r="H30" s="23"/>
      <c r="I30" s="36">
        <f>I17+I28</f>
        <v>567235784.57999992</v>
      </c>
      <c r="J30" s="14"/>
      <c r="K30" s="36">
        <f>K17+K28</f>
        <v>608706298.50999987</v>
      </c>
    </row>
    <row r="31" spans="1:11" ht="21.95" customHeight="1" thickTop="1">
      <c r="G31" s="3"/>
      <c r="H31" s="75"/>
      <c r="I31" s="75"/>
    </row>
    <row r="32" spans="1:11" ht="21.95" customHeight="1">
      <c r="A32" s="18" t="s">
        <v>30</v>
      </c>
      <c r="G32" s="3"/>
      <c r="H32" s="75"/>
      <c r="I32" s="75"/>
    </row>
    <row r="33" spans="1:11" ht="21.95" customHeight="1">
      <c r="A33" s="18"/>
      <c r="G33" s="3"/>
      <c r="H33" s="75"/>
      <c r="I33" s="75"/>
    </row>
    <row r="34" spans="1:11" ht="21.95" customHeight="1">
      <c r="G34" s="3"/>
      <c r="H34" s="75"/>
      <c r="I34" s="75"/>
    </row>
    <row r="35" spans="1:11" ht="21.95" customHeight="1">
      <c r="G35" s="3"/>
      <c r="H35" s="75"/>
      <c r="I35" s="75"/>
    </row>
    <row r="36" spans="1:11" ht="21.95" customHeight="1">
      <c r="G36" s="3"/>
      <c r="H36" s="75"/>
      <c r="I36" s="75"/>
    </row>
    <row r="37" spans="1:11" ht="30" customHeight="1">
      <c r="G37" s="3"/>
      <c r="H37" s="75"/>
      <c r="I37" s="75"/>
    </row>
    <row r="38" spans="1:11" ht="21.95" customHeight="1">
      <c r="K38" s="1" t="s">
        <v>31</v>
      </c>
    </row>
    <row r="39" spans="1:11" ht="21.95" customHeight="1">
      <c r="A39" s="128" t="str">
        <f>$A$1</f>
        <v>WATTANA KARNPAET PUBLIC COMPANY LIMITED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</row>
    <row r="40" spans="1:11" ht="21.95" customHeight="1">
      <c r="A40" s="128" t="s">
        <v>32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</row>
    <row r="41" spans="1:11" ht="21.95" customHeight="1">
      <c r="A41" s="128" t="str">
        <f>A3</f>
        <v>AS AT JUNE 30, 2023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  <row r="43" spans="1:11" ht="21.95" customHeight="1">
      <c r="H43" s="19"/>
      <c r="I43" s="127" t="s">
        <v>3</v>
      </c>
      <c r="J43" s="127"/>
      <c r="K43" s="127"/>
    </row>
    <row r="44" spans="1:11" ht="21.95" customHeight="1">
      <c r="H44" s="19"/>
      <c r="I44" s="67" t="str">
        <f>I6</f>
        <v>June 30, 2023</v>
      </c>
      <c r="K44" s="68" t="str">
        <f>K6</f>
        <v>December 31, 2022</v>
      </c>
    </row>
    <row r="45" spans="1:11" ht="21.95" customHeight="1">
      <c r="G45" s="3"/>
      <c r="H45" s="13"/>
      <c r="I45" s="3" t="s">
        <v>6</v>
      </c>
      <c r="K45" s="69" t="s">
        <v>7</v>
      </c>
    </row>
    <row r="46" spans="1:11" ht="21.95" customHeight="1">
      <c r="G46" s="6" t="s">
        <v>8</v>
      </c>
      <c r="H46" s="13"/>
      <c r="I46" s="70" t="s">
        <v>9</v>
      </c>
      <c r="K46" s="71"/>
    </row>
    <row r="47" spans="1:11" ht="21.95" customHeight="1">
      <c r="A47" s="126" t="s">
        <v>33</v>
      </c>
      <c r="B47" s="126"/>
      <c r="C47" s="126"/>
      <c r="D47" s="126"/>
      <c r="E47" s="126"/>
      <c r="F47" s="126"/>
      <c r="G47" s="3"/>
      <c r="H47" s="13"/>
      <c r="I47" s="73"/>
      <c r="K47" s="73"/>
    </row>
    <row r="48" spans="1:11" ht="21.95" customHeight="1">
      <c r="A48" s="22" t="s">
        <v>34</v>
      </c>
    </row>
    <row r="49" spans="1:11" ht="21.95" customHeight="1">
      <c r="A49" s="5" t="s">
        <v>35</v>
      </c>
      <c r="G49" s="3" t="s">
        <v>36</v>
      </c>
      <c r="H49" s="14"/>
      <c r="I49" s="14">
        <v>42712358.260000013</v>
      </c>
      <c r="J49" s="14"/>
      <c r="K49" s="14">
        <v>49101420.780000001</v>
      </c>
    </row>
    <row r="50" spans="1:11" ht="21.95" customHeight="1">
      <c r="A50" s="5" t="s">
        <v>37</v>
      </c>
      <c r="G50" s="3"/>
      <c r="H50" s="14"/>
      <c r="I50" s="14"/>
      <c r="J50" s="14"/>
      <c r="K50" s="14"/>
    </row>
    <row r="51" spans="1:11" ht="21.95" customHeight="1">
      <c r="A51" s="22"/>
      <c r="B51" s="5" t="s">
        <v>38</v>
      </c>
      <c r="G51" s="3">
        <v>17</v>
      </c>
      <c r="H51" s="14"/>
      <c r="I51" s="14">
        <v>7415000</v>
      </c>
      <c r="J51" s="14"/>
      <c r="K51" s="14">
        <v>9605000</v>
      </c>
    </row>
    <row r="52" spans="1:11" ht="21.95" customHeight="1">
      <c r="A52" s="22"/>
      <c r="B52" s="5" t="s">
        <v>39</v>
      </c>
      <c r="G52" s="3" t="s">
        <v>40</v>
      </c>
      <c r="H52" s="14"/>
      <c r="I52" s="14">
        <v>8475747.1799999997</v>
      </c>
      <c r="J52" s="14"/>
      <c r="K52" s="14">
        <v>4260756.75</v>
      </c>
    </row>
    <row r="53" spans="1:11" ht="21.95" customHeight="1">
      <c r="A53" s="5" t="s">
        <v>41</v>
      </c>
      <c r="G53" s="3"/>
      <c r="H53" s="14"/>
      <c r="I53" s="14">
        <v>4362148.68</v>
      </c>
      <c r="J53" s="14"/>
      <c r="K53" s="14">
        <v>8642448.1099999994</v>
      </c>
    </row>
    <row r="54" spans="1:11" ht="21.95" customHeight="1">
      <c r="A54" s="5" t="s">
        <v>42</v>
      </c>
      <c r="G54" s="3">
        <v>18</v>
      </c>
      <c r="H54" s="14"/>
      <c r="I54" s="14">
        <v>12435400</v>
      </c>
      <c r="J54" s="14"/>
      <c r="K54" s="14">
        <v>12705947</v>
      </c>
    </row>
    <row r="55" spans="1:11" ht="21.95" customHeight="1">
      <c r="A55" s="5" t="s">
        <v>43</v>
      </c>
      <c r="G55" s="3"/>
      <c r="H55" s="14"/>
      <c r="I55" s="14">
        <v>427281.31</v>
      </c>
      <c r="J55" s="14"/>
      <c r="K55" s="76">
        <v>239740.81</v>
      </c>
    </row>
    <row r="56" spans="1:11" ht="21.95" customHeight="1">
      <c r="A56" s="5" t="s">
        <v>44</v>
      </c>
      <c r="G56" s="3"/>
      <c r="H56" s="23"/>
      <c r="I56" s="14">
        <v>1806968.22</v>
      </c>
      <c r="J56" s="14"/>
      <c r="K56" s="14">
        <v>1087314.76</v>
      </c>
    </row>
    <row r="57" spans="1:11" ht="21.95" customHeight="1">
      <c r="A57" s="5" t="s">
        <v>45</v>
      </c>
      <c r="G57" s="3"/>
      <c r="H57" s="23"/>
      <c r="I57" s="16">
        <f>SUM(I49:I56)</f>
        <v>77634903.650000006</v>
      </c>
      <c r="J57" s="14"/>
      <c r="K57" s="16">
        <f>SUM(K49:K56)</f>
        <v>85642628.210000008</v>
      </c>
    </row>
    <row r="58" spans="1:11" ht="21.95" customHeight="1">
      <c r="A58" s="22"/>
      <c r="G58" s="3"/>
      <c r="H58" s="38"/>
      <c r="I58" s="38"/>
      <c r="J58" s="77"/>
      <c r="K58" s="77"/>
    </row>
    <row r="59" spans="1:11" ht="21.95" customHeight="1">
      <c r="A59" s="22" t="s">
        <v>46</v>
      </c>
      <c r="G59" s="3"/>
      <c r="H59" s="38"/>
      <c r="I59" s="38"/>
      <c r="J59" s="77"/>
      <c r="K59" s="77"/>
    </row>
    <row r="60" spans="1:11" ht="21.95" customHeight="1">
      <c r="A60" s="5" t="s">
        <v>47</v>
      </c>
      <c r="G60" s="3">
        <v>17</v>
      </c>
      <c r="H60" s="14"/>
      <c r="I60" s="14">
        <v>6540000</v>
      </c>
      <c r="J60" s="77"/>
      <c r="K60" s="14">
        <v>9720000</v>
      </c>
    </row>
    <row r="61" spans="1:11" ht="21.95" customHeight="1">
      <c r="A61" s="5" t="s">
        <v>48</v>
      </c>
      <c r="G61" s="3" t="s">
        <v>40</v>
      </c>
      <c r="H61" s="14"/>
      <c r="I61" s="14">
        <v>16671671.51</v>
      </c>
      <c r="J61" s="77"/>
      <c r="K61" s="14">
        <v>31629431.560000002</v>
      </c>
    </row>
    <row r="62" spans="1:11" ht="21.95" customHeight="1">
      <c r="A62" s="5" t="s">
        <v>49</v>
      </c>
      <c r="G62" s="3">
        <v>18</v>
      </c>
      <c r="H62" s="14"/>
      <c r="I62" s="14">
        <v>16415665</v>
      </c>
      <c r="J62" s="77"/>
      <c r="K62" s="14">
        <v>15460466</v>
      </c>
    </row>
    <row r="63" spans="1:11" ht="21.95" customHeight="1">
      <c r="A63" s="5" t="s">
        <v>50</v>
      </c>
      <c r="G63" s="3"/>
      <c r="H63" s="14"/>
      <c r="I63" s="16">
        <f>SUM(I60:I62)</f>
        <v>39627336.509999998</v>
      </c>
      <c r="J63" s="77"/>
      <c r="K63" s="16">
        <f>SUM(K60:K62)</f>
        <v>56809897.560000002</v>
      </c>
    </row>
    <row r="64" spans="1:11" ht="9.75" customHeight="1">
      <c r="A64" s="22"/>
      <c r="G64" s="3"/>
      <c r="H64" s="14"/>
      <c r="I64" s="14"/>
      <c r="J64" s="77"/>
      <c r="K64" s="14"/>
    </row>
    <row r="65" spans="1:11" ht="21.95" customHeight="1">
      <c r="A65" s="22" t="s">
        <v>51</v>
      </c>
      <c r="G65" s="3"/>
      <c r="H65" s="14"/>
      <c r="I65" s="34">
        <f>I57+I63</f>
        <v>117262240.16</v>
      </c>
      <c r="J65" s="77"/>
      <c r="K65" s="34">
        <f>K57+K63</f>
        <v>142452525.77000001</v>
      </c>
    </row>
    <row r="66" spans="1:11" ht="21.95" customHeight="1">
      <c r="A66" s="22"/>
      <c r="G66" s="3"/>
      <c r="H66" s="39"/>
      <c r="I66" s="39"/>
    </row>
    <row r="67" spans="1:11" ht="21.95" customHeight="1">
      <c r="A67" s="18" t="s">
        <v>30</v>
      </c>
      <c r="G67" s="3"/>
      <c r="H67" s="39"/>
      <c r="I67" s="39"/>
    </row>
    <row r="68" spans="1:11" ht="21.95" customHeight="1">
      <c r="A68" s="18"/>
      <c r="G68" s="3"/>
      <c r="H68" s="39"/>
      <c r="I68" s="39"/>
    </row>
    <row r="69" spans="1:11" ht="21.95" customHeight="1">
      <c r="A69" s="18"/>
      <c r="G69" s="3"/>
      <c r="H69" s="39"/>
      <c r="I69" s="39"/>
    </row>
    <row r="70" spans="1:11" ht="21.95" customHeight="1">
      <c r="A70" s="18"/>
      <c r="G70" s="3"/>
      <c r="H70" s="39"/>
      <c r="I70" s="39"/>
    </row>
    <row r="71" spans="1:11" ht="21.95" customHeight="1">
      <c r="A71" s="18"/>
      <c r="G71" s="3"/>
      <c r="H71" s="39"/>
      <c r="I71" s="39"/>
    </row>
    <row r="72" spans="1:11" ht="21.95" customHeight="1">
      <c r="A72" s="18"/>
      <c r="G72" s="3"/>
      <c r="H72" s="39"/>
      <c r="I72" s="39"/>
    </row>
    <row r="73" spans="1:11" ht="21.95" customHeight="1">
      <c r="A73" s="18"/>
      <c r="G73" s="3"/>
      <c r="H73" s="39"/>
      <c r="I73" s="39"/>
    </row>
    <row r="74" spans="1:11" ht="21.95" customHeight="1">
      <c r="A74" s="22"/>
      <c r="G74" s="3"/>
      <c r="H74" s="39"/>
      <c r="I74" s="39"/>
    </row>
    <row r="75" spans="1:11" ht="31.7" customHeight="1">
      <c r="A75" s="22"/>
      <c r="G75" s="3"/>
      <c r="H75" s="39"/>
      <c r="I75" s="39"/>
    </row>
    <row r="76" spans="1:11" ht="20.25">
      <c r="K76" s="1" t="s">
        <v>52</v>
      </c>
    </row>
    <row r="77" spans="1:11" ht="21.95" customHeight="1">
      <c r="A77" s="128" t="str">
        <f>$A$1</f>
        <v>WATTANA KARNPAET PUBLIC COMPANY LIMITED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</row>
    <row r="78" spans="1:11" ht="21.95" customHeight="1">
      <c r="A78" s="128" t="s">
        <v>32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</row>
    <row r="79" spans="1:11" ht="21.95" customHeight="1">
      <c r="A79" s="128" t="str">
        <f>A3</f>
        <v>AS AT JUNE 30, 2023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</row>
    <row r="80" spans="1:11" ht="21.95" customHeight="1">
      <c r="A80" s="78"/>
      <c r="B80" s="78"/>
      <c r="C80" s="78"/>
      <c r="D80" s="78"/>
      <c r="E80" s="78"/>
      <c r="F80" s="78"/>
      <c r="G80" s="78"/>
      <c r="H80" s="78"/>
      <c r="I80" s="78"/>
    </row>
    <row r="81" spans="1:14" ht="21.95" customHeight="1">
      <c r="H81" s="19"/>
      <c r="I81" s="127" t="s">
        <v>3</v>
      </c>
      <c r="J81" s="127"/>
      <c r="K81" s="127"/>
    </row>
    <row r="82" spans="1:14" ht="21.95" customHeight="1">
      <c r="H82" s="19"/>
      <c r="I82" s="67" t="str">
        <f>I6</f>
        <v>June 30, 2023</v>
      </c>
      <c r="K82" s="68" t="str">
        <f>K6</f>
        <v>December 31, 2022</v>
      </c>
    </row>
    <row r="83" spans="1:14" ht="21.95" customHeight="1">
      <c r="G83" s="3"/>
      <c r="H83" s="13"/>
      <c r="I83" s="3" t="s">
        <v>6</v>
      </c>
      <c r="K83" s="69" t="s">
        <v>7</v>
      </c>
    </row>
    <row r="84" spans="1:14" ht="21.95" customHeight="1">
      <c r="G84" s="6" t="s">
        <v>8</v>
      </c>
      <c r="H84" s="13"/>
      <c r="I84" s="70" t="s">
        <v>9</v>
      </c>
      <c r="K84" s="71"/>
    </row>
    <row r="85" spans="1:14" ht="21.95" customHeight="1">
      <c r="A85" s="126" t="s">
        <v>53</v>
      </c>
      <c r="B85" s="126"/>
      <c r="C85" s="126"/>
      <c r="D85" s="126"/>
      <c r="E85" s="126"/>
      <c r="F85" s="126"/>
      <c r="G85" s="3"/>
      <c r="H85" s="13"/>
      <c r="I85" s="73"/>
      <c r="K85" s="73"/>
    </row>
    <row r="86" spans="1:14" ht="21.95" customHeight="1">
      <c r="A86" s="22" t="s">
        <v>54</v>
      </c>
      <c r="H86" s="79"/>
      <c r="I86" s="79"/>
      <c r="J86" s="77"/>
      <c r="K86" s="77"/>
    </row>
    <row r="87" spans="1:14" ht="21.95" customHeight="1">
      <c r="A87" s="5" t="s">
        <v>55</v>
      </c>
      <c r="G87" s="22"/>
      <c r="H87" s="38"/>
      <c r="I87" s="38"/>
      <c r="J87" s="77"/>
      <c r="K87" s="77"/>
    </row>
    <row r="88" spans="1:14" ht="21.95" customHeight="1">
      <c r="A88" s="5" t="s">
        <v>56</v>
      </c>
      <c r="G88" s="22"/>
      <c r="H88" s="38"/>
      <c r="I88" s="38"/>
      <c r="J88" s="77"/>
      <c r="K88" s="77"/>
    </row>
    <row r="89" spans="1:14" ht="21.95" customHeight="1">
      <c r="B89" s="5" t="s">
        <v>57</v>
      </c>
      <c r="G89" s="22"/>
      <c r="H89" s="14"/>
      <c r="I89" s="60">
        <v>100000000</v>
      </c>
      <c r="J89" s="14"/>
      <c r="K89" s="60">
        <v>100000000</v>
      </c>
    </row>
    <row r="90" spans="1:14" ht="21.95" customHeight="1">
      <c r="A90" s="15" t="s">
        <v>58</v>
      </c>
      <c r="G90" s="22"/>
      <c r="H90" s="14"/>
      <c r="I90" s="14"/>
      <c r="J90" s="14"/>
      <c r="K90" s="14"/>
    </row>
    <row r="91" spans="1:14" ht="21.95" customHeight="1">
      <c r="B91" s="5" t="s">
        <v>57</v>
      </c>
      <c r="G91" s="22"/>
      <c r="H91" s="14"/>
      <c r="I91" s="14">
        <v>100000000</v>
      </c>
      <c r="J91" s="14"/>
      <c r="K91" s="14">
        <v>100000000</v>
      </c>
    </row>
    <row r="92" spans="1:14" ht="21.95" customHeight="1">
      <c r="A92" s="5" t="s">
        <v>59</v>
      </c>
      <c r="G92" s="22"/>
      <c r="H92" s="14"/>
      <c r="I92" s="14">
        <v>62500000</v>
      </c>
      <c r="J92" s="14"/>
      <c r="K92" s="14">
        <v>62500000</v>
      </c>
    </row>
    <row r="93" spans="1:14" ht="21.95" customHeight="1">
      <c r="A93" s="5" t="s">
        <v>60</v>
      </c>
      <c r="G93" s="22"/>
      <c r="H93" s="14"/>
      <c r="I93" s="14"/>
      <c r="J93" s="14"/>
      <c r="K93" s="14"/>
    </row>
    <row r="94" spans="1:14" ht="21.95" customHeight="1">
      <c r="A94" s="15"/>
      <c r="B94" s="5" t="s">
        <v>61</v>
      </c>
      <c r="G94" s="3"/>
      <c r="H94" s="14"/>
      <c r="I94" s="14">
        <v>10000000</v>
      </c>
      <c r="J94" s="14"/>
      <c r="K94" s="14">
        <v>10000000</v>
      </c>
      <c r="N94" s="37"/>
    </row>
    <row r="95" spans="1:14" ht="21.95" customHeight="1">
      <c r="A95" s="15"/>
      <c r="B95" s="5" t="s">
        <v>62</v>
      </c>
      <c r="G95" s="22"/>
      <c r="H95" s="14"/>
      <c r="I95" s="14">
        <v>277473544.42000002</v>
      </c>
      <c r="J95" s="14"/>
      <c r="K95" s="14">
        <v>293753772.74000019</v>
      </c>
      <c r="N95" s="37"/>
    </row>
    <row r="96" spans="1:14" ht="21.95" customHeight="1">
      <c r="A96" s="15" t="s">
        <v>63</v>
      </c>
      <c r="G96" s="22"/>
      <c r="H96" s="14"/>
      <c r="I96" s="16">
        <f>SUM(I91:I95)</f>
        <v>449973544.42000002</v>
      </c>
      <c r="J96" s="14"/>
      <c r="K96" s="16">
        <f>SUM(K91:K95)</f>
        <v>466253772.74000019</v>
      </c>
    </row>
    <row r="97" spans="1:16" ht="11.25" customHeight="1">
      <c r="A97" s="22"/>
      <c r="G97" s="22"/>
      <c r="H97" s="14"/>
      <c r="I97" s="14"/>
      <c r="J97" s="14"/>
      <c r="K97" s="14"/>
    </row>
    <row r="98" spans="1:16" ht="21.95" customHeight="1" thickBot="1">
      <c r="A98" s="22" t="s">
        <v>64</v>
      </c>
      <c r="F98" s="39"/>
      <c r="G98" s="22"/>
      <c r="H98" s="14"/>
      <c r="I98" s="36">
        <f>I96+I65</f>
        <v>567235784.58000004</v>
      </c>
      <c r="J98" s="14"/>
      <c r="K98" s="36">
        <f>K96+K65</f>
        <v>608706298.51000023</v>
      </c>
      <c r="M98" s="39"/>
      <c r="N98" s="39"/>
      <c r="O98" s="39"/>
    </row>
    <row r="99" spans="1:16" ht="21.95" customHeight="1" thickTop="1">
      <c r="A99" s="22"/>
      <c r="H99" s="38"/>
      <c r="I99" s="40"/>
      <c r="J99" s="77"/>
      <c r="K99" s="77"/>
      <c r="N99" s="35"/>
    </row>
    <row r="100" spans="1:16" s="41" customFormat="1" ht="21.95" customHeight="1">
      <c r="A100" s="18" t="s">
        <v>30</v>
      </c>
      <c r="E100" s="80"/>
      <c r="H100" s="42"/>
      <c r="I100" s="43"/>
      <c r="J100" s="81"/>
      <c r="K100" s="43"/>
    </row>
    <row r="101" spans="1:16" ht="21.95" customHeight="1">
      <c r="A101" s="22"/>
      <c r="E101" s="35"/>
      <c r="H101" s="38"/>
      <c r="I101" s="40"/>
      <c r="J101" s="77"/>
      <c r="K101" s="77"/>
      <c r="M101" s="35"/>
      <c r="P101" s="35"/>
    </row>
    <row r="102" spans="1:16" ht="21.95" customHeight="1">
      <c r="A102" s="22"/>
      <c r="E102" s="35"/>
      <c r="H102" s="38"/>
      <c r="I102" s="40"/>
      <c r="J102" s="77"/>
      <c r="K102" s="77"/>
    </row>
    <row r="103" spans="1:16" ht="21.95" customHeight="1">
      <c r="A103" s="22"/>
      <c r="E103" s="35"/>
      <c r="H103" s="38"/>
      <c r="I103" s="40"/>
      <c r="J103" s="77"/>
      <c r="K103" s="77"/>
    </row>
    <row r="104" spans="1:16" ht="21.95" customHeight="1">
      <c r="A104" s="22"/>
      <c r="E104" s="35"/>
      <c r="H104" s="38"/>
      <c r="I104" s="40"/>
      <c r="J104" s="77"/>
      <c r="K104" s="77"/>
      <c r="P104" s="35"/>
    </row>
    <row r="105" spans="1:16" ht="21.95" customHeight="1">
      <c r="A105" s="22"/>
      <c r="E105" s="35"/>
      <c r="H105" s="38"/>
      <c r="I105" s="40"/>
      <c r="J105" s="77"/>
      <c r="K105" s="77"/>
      <c r="P105" s="35"/>
    </row>
    <row r="106" spans="1:16" ht="21.95" customHeight="1">
      <c r="A106" s="22"/>
      <c r="E106" s="35"/>
      <c r="H106" s="38"/>
      <c r="I106" s="40"/>
      <c r="J106" s="77"/>
      <c r="K106" s="77"/>
      <c r="P106" s="35"/>
    </row>
    <row r="107" spans="1:16" ht="21.95" customHeight="1">
      <c r="A107" s="22"/>
      <c r="E107" s="35"/>
      <c r="H107" s="38"/>
      <c r="I107" s="40"/>
      <c r="J107" s="77"/>
      <c r="K107" s="77"/>
    </row>
    <row r="108" spans="1:16" ht="21.95" customHeight="1">
      <c r="A108" s="22"/>
      <c r="H108" s="38"/>
      <c r="I108" s="40"/>
      <c r="J108" s="77"/>
      <c r="K108" s="77"/>
    </row>
    <row r="109" spans="1:16" ht="21.95" customHeight="1">
      <c r="A109" s="22"/>
      <c r="H109" s="38"/>
      <c r="I109" s="40"/>
      <c r="J109" s="77"/>
      <c r="K109" s="77"/>
    </row>
    <row r="110" spans="1:16" ht="21.95" customHeight="1">
      <c r="A110" s="13"/>
      <c r="B110" s="13"/>
      <c r="C110" s="13"/>
      <c r="D110" s="13"/>
      <c r="E110" s="13"/>
      <c r="F110" s="13"/>
      <c r="G110" s="13"/>
      <c r="H110" s="44"/>
      <c r="I110" s="82"/>
      <c r="J110" s="44"/>
    </row>
    <row r="111" spans="1:16" ht="21.95" customHeight="1">
      <c r="A111" s="13"/>
      <c r="B111" s="13"/>
      <c r="C111" s="13"/>
      <c r="D111" s="13"/>
      <c r="E111" s="13"/>
      <c r="F111" s="13"/>
      <c r="G111" s="13"/>
      <c r="H111" s="44"/>
      <c r="I111" s="82"/>
      <c r="J111" s="44"/>
    </row>
    <row r="112" spans="1:16" ht="21.95" customHeight="1">
      <c r="A112" s="13"/>
      <c r="B112" s="13"/>
      <c r="C112" s="13"/>
      <c r="D112" s="13"/>
      <c r="E112" s="13"/>
      <c r="F112" s="13"/>
      <c r="G112" s="13"/>
      <c r="H112" s="44"/>
      <c r="I112" s="82"/>
      <c r="J112" s="44"/>
    </row>
    <row r="113" spans="1:11" ht="28.5" customHeight="1">
      <c r="A113" s="13"/>
      <c r="B113" s="13"/>
      <c r="C113" s="13"/>
      <c r="D113" s="13"/>
      <c r="E113" s="13"/>
      <c r="F113" s="13"/>
      <c r="G113" s="13"/>
      <c r="H113" s="44"/>
      <c r="I113" s="82"/>
      <c r="J113" s="44"/>
    </row>
    <row r="114" spans="1:11" ht="21.95" customHeight="1">
      <c r="K114" s="1" t="s">
        <v>65</v>
      </c>
    </row>
    <row r="115" spans="1:11" ht="20.25"/>
  </sheetData>
  <mergeCells count="14">
    <mergeCell ref="A85:F85"/>
    <mergeCell ref="I81:K81"/>
    <mergeCell ref="A47:F47"/>
    <mergeCell ref="I43:K43"/>
    <mergeCell ref="A1:K1"/>
    <mergeCell ref="A2:K2"/>
    <mergeCell ref="A3:K3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85CB-0471-42B6-ABD5-2BD074184FD6}">
  <sheetPr>
    <tabColor rgb="FF00B050"/>
  </sheetPr>
  <dimension ref="A1:P4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2" t="s">
        <v>6</v>
      </c>
    </row>
    <row r="2" spans="1:13" ht="21.95" customHeight="1">
      <c r="A2" s="22" t="s">
        <v>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2" t="s">
        <v>9</v>
      </c>
    </row>
    <row r="3" spans="1:13" ht="21.95" customHeight="1">
      <c r="A3" s="22" t="s">
        <v>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29" t="s">
        <v>3</v>
      </c>
      <c r="L5" s="129"/>
      <c r="M5" s="129"/>
    </row>
    <row r="6" spans="1:13" ht="21.95" customHeight="1">
      <c r="G6" s="3"/>
      <c r="I6" s="93" t="s">
        <v>8</v>
      </c>
      <c r="K6" s="94">
        <v>2023</v>
      </c>
      <c r="L6" s="95"/>
      <c r="M6" s="94">
        <v>2022</v>
      </c>
    </row>
    <row r="7" spans="1:13" ht="21.95" customHeight="1">
      <c r="A7" s="22" t="s">
        <v>68</v>
      </c>
      <c r="G7" s="3"/>
      <c r="K7" s="3"/>
      <c r="L7" s="3"/>
      <c r="M7" s="5"/>
    </row>
    <row r="8" spans="1:13" ht="21.95" customHeight="1">
      <c r="A8" s="63" t="s">
        <v>69</v>
      </c>
      <c r="C8" s="63"/>
      <c r="D8" s="63"/>
      <c r="E8" s="63"/>
      <c r="F8" s="63"/>
      <c r="G8" s="95"/>
      <c r="H8" s="95"/>
      <c r="I8" s="3">
        <v>5.0999999999999996</v>
      </c>
      <c r="K8" s="96">
        <v>114800750.52</v>
      </c>
      <c r="L8" s="96"/>
      <c r="M8" s="96">
        <v>124316288.48999999</v>
      </c>
    </row>
    <row r="9" spans="1:13" ht="21.95" customHeight="1">
      <c r="A9" s="5" t="s">
        <v>70</v>
      </c>
      <c r="C9" s="63"/>
      <c r="D9" s="63"/>
      <c r="E9" s="63"/>
      <c r="F9" s="63"/>
      <c r="G9" s="95"/>
      <c r="H9" s="95"/>
      <c r="I9" s="3">
        <v>5.0999999999999996</v>
      </c>
      <c r="K9" s="96">
        <v>1726286.9</v>
      </c>
      <c r="L9" s="96"/>
      <c r="M9" s="96">
        <v>1488207.96</v>
      </c>
    </row>
    <row r="10" spans="1:13" ht="21.95" customHeight="1">
      <c r="A10" s="5" t="s">
        <v>71</v>
      </c>
      <c r="G10" s="95"/>
      <c r="H10" s="95"/>
      <c r="K10" s="98">
        <f>SUM(K8:K9)</f>
        <v>116527037.42</v>
      </c>
      <c r="L10" s="97"/>
      <c r="M10" s="98">
        <f>SUM(M8:M9)</f>
        <v>125804496.44999999</v>
      </c>
    </row>
    <row r="11" spans="1:13" ht="12" customHeight="1">
      <c r="A11" s="22"/>
      <c r="G11" s="95"/>
      <c r="H11" s="95"/>
      <c r="K11" s="99"/>
      <c r="L11" s="99"/>
      <c r="M11" s="99"/>
    </row>
    <row r="12" spans="1:13" ht="21.95" customHeight="1">
      <c r="A12" s="22" t="s">
        <v>72</v>
      </c>
      <c r="G12" s="95"/>
      <c r="H12" s="95"/>
      <c r="K12" s="99"/>
      <c r="L12" s="99"/>
      <c r="M12" s="100"/>
    </row>
    <row r="13" spans="1:13" ht="21.95" customHeight="1">
      <c r="A13" s="5" t="s">
        <v>73</v>
      </c>
      <c r="G13" s="95"/>
      <c r="H13" s="95"/>
      <c r="I13" s="3">
        <v>5.0999999999999996</v>
      </c>
      <c r="K13" s="96">
        <v>87015710.989999995</v>
      </c>
      <c r="L13" s="96"/>
      <c r="M13" s="96">
        <v>72071005.370000005</v>
      </c>
    </row>
    <row r="14" spans="1:13" ht="21.95" customHeight="1">
      <c r="A14" s="5" t="s">
        <v>74</v>
      </c>
      <c r="G14" s="95"/>
      <c r="H14" s="95"/>
      <c r="I14" s="3">
        <v>5.0999999999999996</v>
      </c>
      <c r="K14" s="96">
        <v>14314878.809999997</v>
      </c>
      <c r="L14" s="96"/>
      <c r="M14" s="96">
        <v>27079409.719999999</v>
      </c>
    </row>
    <row r="15" spans="1:13" ht="21.95" customHeight="1">
      <c r="A15" s="5" t="s">
        <v>75</v>
      </c>
      <c r="G15" s="95"/>
      <c r="H15" s="95"/>
      <c r="K15" s="101">
        <f>SUM(K13:K14)</f>
        <v>101330589.8</v>
      </c>
      <c r="L15" s="97"/>
      <c r="M15" s="101">
        <f>SUM(M13:M14)</f>
        <v>99150415.090000004</v>
      </c>
    </row>
    <row r="16" spans="1:13" ht="12" customHeight="1">
      <c r="G16" s="95"/>
      <c r="H16" s="95"/>
      <c r="K16" s="99"/>
      <c r="L16" s="99"/>
      <c r="M16" s="99"/>
    </row>
    <row r="17" spans="1:16" ht="21.95" customHeight="1">
      <c r="A17" s="22" t="s">
        <v>76</v>
      </c>
      <c r="G17" s="95"/>
      <c r="H17" s="95"/>
      <c r="K17" s="37">
        <f>SUM(K10-K15)</f>
        <v>15196447.620000005</v>
      </c>
      <c r="L17" s="119"/>
      <c r="M17" s="37">
        <f>SUM(M10-M15)</f>
        <v>26654081.359999985</v>
      </c>
    </row>
    <row r="18" spans="1:16" ht="21.95" customHeight="1">
      <c r="A18" s="5" t="s">
        <v>77</v>
      </c>
      <c r="G18" s="95"/>
      <c r="H18" s="95"/>
      <c r="I18" s="3">
        <v>5.0999999999999996</v>
      </c>
      <c r="K18" s="102">
        <v>-880503.40999999968</v>
      </c>
      <c r="L18" s="119"/>
      <c r="M18" s="102">
        <v>-546983.81999999995</v>
      </c>
    </row>
    <row r="19" spans="1:16" ht="21.95" customHeight="1">
      <c r="A19" s="22" t="s">
        <v>165</v>
      </c>
      <c r="G19" s="95"/>
      <c r="H19" s="95"/>
      <c r="K19" s="45">
        <f>SUM(K17:K18)</f>
        <v>14315944.210000005</v>
      </c>
      <c r="L19" s="97"/>
      <c r="M19" s="45">
        <f>SUM(M17:M18)</f>
        <v>26107097.539999984</v>
      </c>
    </row>
    <row r="20" spans="1:16" ht="21.95" customHeight="1">
      <c r="A20" s="64" t="s">
        <v>78</v>
      </c>
      <c r="G20" s="95"/>
      <c r="H20" s="95"/>
      <c r="I20" s="3">
        <v>14.2</v>
      </c>
      <c r="K20" s="102">
        <v>-2838046.4700000035</v>
      </c>
      <c r="L20" s="103"/>
      <c r="M20" s="102">
        <v>-5091127.12</v>
      </c>
    </row>
    <row r="21" spans="1:16" ht="21.95" customHeight="1">
      <c r="A21" s="65" t="s">
        <v>166</v>
      </c>
      <c r="G21" s="95"/>
      <c r="H21" s="95"/>
      <c r="K21" s="105">
        <f>SUM(K19:K20)</f>
        <v>11477897.740000002</v>
      </c>
      <c r="L21" s="106"/>
      <c r="M21" s="105">
        <f>SUM(M19:M20)</f>
        <v>21015970.419999983</v>
      </c>
    </row>
    <row r="22" spans="1:16" ht="5.25" customHeight="1">
      <c r="A22" s="65"/>
      <c r="G22" s="95"/>
      <c r="H22" s="95"/>
      <c r="K22" s="104"/>
      <c r="L22" s="106"/>
      <c r="M22" s="104"/>
    </row>
    <row r="23" spans="1:16" ht="21.95" customHeight="1">
      <c r="A23" s="5" t="s">
        <v>101</v>
      </c>
      <c r="G23" s="95"/>
      <c r="H23" s="95"/>
      <c r="K23" s="107">
        <v>0</v>
      </c>
      <c r="L23" s="106"/>
      <c r="M23" s="107">
        <v>0</v>
      </c>
    </row>
    <row r="24" spans="1:16" ht="21.95" hidden="1" customHeight="1">
      <c r="A24" s="22"/>
      <c r="B24" s="108" t="s">
        <v>79</v>
      </c>
      <c r="C24" s="109"/>
      <c r="G24" s="95"/>
      <c r="H24" s="95"/>
      <c r="K24" s="110"/>
      <c r="L24" s="106"/>
      <c r="M24" s="110"/>
    </row>
    <row r="25" spans="1:16" ht="21.95" hidden="1" customHeight="1">
      <c r="A25" s="22"/>
      <c r="B25" s="108"/>
      <c r="C25" s="109" t="s">
        <v>80</v>
      </c>
      <c r="G25" s="95"/>
      <c r="H25" s="95"/>
      <c r="K25" s="110"/>
      <c r="L25" s="106"/>
      <c r="M25" s="110"/>
    </row>
    <row r="26" spans="1:16" ht="21.95" hidden="1" customHeight="1">
      <c r="A26" s="22"/>
      <c r="B26" s="108"/>
      <c r="C26" s="109" t="s">
        <v>81</v>
      </c>
      <c r="G26" s="95"/>
      <c r="H26" s="95"/>
      <c r="K26" s="110"/>
      <c r="L26" s="106"/>
      <c r="M26" s="110"/>
    </row>
    <row r="27" spans="1:16" ht="21.95" hidden="1" customHeight="1">
      <c r="A27" s="22"/>
      <c r="B27" s="108"/>
      <c r="D27" s="5" t="s">
        <v>82</v>
      </c>
      <c r="G27" s="95"/>
      <c r="H27" s="95"/>
      <c r="I27" s="3"/>
      <c r="K27" s="102">
        <v>0</v>
      </c>
      <c r="L27" s="106"/>
      <c r="M27" s="102">
        <v>0</v>
      </c>
    </row>
    <row r="28" spans="1:16" ht="8.25" customHeight="1">
      <c r="A28" s="22"/>
      <c r="G28" s="95"/>
      <c r="H28" s="95"/>
      <c r="K28" s="97"/>
      <c r="L28" s="97"/>
      <c r="M28" s="106"/>
    </row>
    <row r="29" spans="1:16" ht="21.95" customHeight="1" thickBot="1">
      <c r="A29" s="111" t="s">
        <v>83</v>
      </c>
      <c r="G29" s="95"/>
      <c r="H29" s="95"/>
      <c r="K29" s="112">
        <f>SUM(K21,K27)</f>
        <v>11477897.740000002</v>
      </c>
      <c r="L29" s="97"/>
      <c r="M29" s="113">
        <f>SUM(M21,M27)</f>
        <v>21015970.419999983</v>
      </c>
    </row>
    <row r="30" spans="1:16" ht="21.95" customHeight="1" thickTop="1">
      <c r="G30" s="95"/>
      <c r="H30" s="95"/>
      <c r="K30" s="97"/>
      <c r="L30" s="97"/>
      <c r="M30" s="106"/>
    </row>
    <row r="31" spans="1:16" ht="21.95" customHeight="1">
      <c r="A31" s="22" t="s">
        <v>167</v>
      </c>
      <c r="G31" s="3"/>
      <c r="I31" s="3">
        <v>20</v>
      </c>
      <c r="K31" s="114">
        <v>1.1477897740000003</v>
      </c>
      <c r="L31" s="115"/>
      <c r="M31" s="114">
        <v>2.1015970419999985</v>
      </c>
    </row>
    <row r="32" spans="1:16" ht="21.95" customHeight="1">
      <c r="A32" s="22"/>
      <c r="K32" s="116">
        <v>10000000</v>
      </c>
      <c r="L32" s="116"/>
      <c r="M32" s="116">
        <v>10000000</v>
      </c>
      <c r="P32" s="35"/>
    </row>
    <row r="33" spans="1:16" ht="21.95" customHeight="1">
      <c r="A33" s="117" t="s">
        <v>84</v>
      </c>
    </row>
    <row r="34" spans="1:16" ht="21.95" customHeight="1">
      <c r="A34" s="117"/>
    </row>
    <row r="35" spans="1:16" ht="21.95" customHeight="1">
      <c r="A35" s="22"/>
      <c r="K35" s="116"/>
      <c r="L35" s="116"/>
      <c r="M35" s="116"/>
      <c r="P35" s="118"/>
    </row>
    <row r="36" spans="1:16" ht="21.95" customHeight="1">
      <c r="A36" s="22"/>
      <c r="K36" s="116"/>
      <c r="L36" s="116"/>
      <c r="M36" s="116"/>
      <c r="P36" s="118"/>
    </row>
    <row r="37" spans="1:16" ht="21.95" customHeight="1">
      <c r="A37" s="22"/>
      <c r="K37" s="116"/>
      <c r="L37" s="116"/>
      <c r="M37" s="116"/>
      <c r="P37" s="118"/>
    </row>
    <row r="38" spans="1:16" ht="21.95" customHeight="1">
      <c r="A38" s="22"/>
      <c r="K38" s="116"/>
      <c r="L38" s="116"/>
      <c r="M38" s="116"/>
      <c r="P38" s="118"/>
    </row>
    <row r="39" spans="1:16" ht="21.95" customHeight="1">
      <c r="A39" s="22"/>
      <c r="K39" s="116"/>
      <c r="L39" s="116"/>
      <c r="M39" s="116"/>
      <c r="P39" s="118"/>
    </row>
    <row r="40" spans="1:16" ht="21.95" customHeight="1">
      <c r="A40" s="22"/>
      <c r="K40" s="116"/>
      <c r="L40" s="116"/>
      <c r="M40" s="116"/>
      <c r="P40" s="118"/>
    </row>
    <row r="41" spans="1:16" ht="21.95" customHeight="1">
      <c r="A41" s="22"/>
      <c r="K41" s="116"/>
      <c r="L41" s="116"/>
      <c r="M41" s="116"/>
      <c r="P41" s="118"/>
    </row>
    <row r="42" spans="1:16" ht="21.95" customHeight="1">
      <c r="A42" s="22"/>
      <c r="K42" s="116"/>
      <c r="L42" s="116"/>
      <c r="M42" s="116"/>
      <c r="P42" s="118"/>
    </row>
    <row r="43" spans="1:16" ht="24.4" customHeight="1">
      <c r="A43" s="22"/>
      <c r="K43" s="116"/>
      <c r="L43" s="116"/>
      <c r="M43" s="116"/>
    </row>
    <row r="44" spans="1:16" ht="21.95" customHeight="1">
      <c r="M44" s="1" t="s">
        <v>85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2592-330C-47CD-9814-9CDB9DE6FD5C}">
  <sheetPr>
    <tabColor rgb="FF00B050"/>
  </sheetPr>
  <dimension ref="A1:P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2" t="s">
        <v>6</v>
      </c>
    </row>
    <row r="2" spans="1:13" ht="21.95" customHeight="1">
      <c r="A2" s="22" t="s">
        <v>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2" t="s">
        <v>9</v>
      </c>
    </row>
    <row r="3" spans="1:13" ht="21.95" customHeight="1">
      <c r="A3" s="22" t="s">
        <v>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29" t="s">
        <v>3</v>
      </c>
      <c r="L5" s="129"/>
      <c r="M5" s="129"/>
    </row>
    <row r="6" spans="1:13" ht="21.95" customHeight="1">
      <c r="G6" s="3"/>
      <c r="I6" s="93" t="s">
        <v>8</v>
      </c>
      <c r="K6" s="94">
        <v>2023</v>
      </c>
      <c r="L6" s="95"/>
      <c r="M6" s="94">
        <v>2022</v>
      </c>
    </row>
    <row r="7" spans="1:13" ht="21.95" customHeight="1">
      <c r="A7" s="22" t="s">
        <v>68</v>
      </c>
      <c r="G7" s="3"/>
      <c r="K7" s="3"/>
      <c r="L7" s="3"/>
      <c r="M7" s="5"/>
    </row>
    <row r="8" spans="1:13" ht="21.95" customHeight="1">
      <c r="A8" s="63" t="s">
        <v>69</v>
      </c>
      <c r="C8" s="63"/>
      <c r="D8" s="63"/>
      <c r="E8" s="63"/>
      <c r="F8" s="63"/>
      <c r="G8" s="95"/>
      <c r="H8" s="95"/>
      <c r="I8" s="3">
        <v>5.0999999999999996</v>
      </c>
      <c r="K8" s="96">
        <v>226142012.19000003</v>
      </c>
      <c r="L8" s="96"/>
      <c r="M8" s="96">
        <v>257112376.09999999</v>
      </c>
    </row>
    <row r="9" spans="1:13" ht="21.95" customHeight="1">
      <c r="A9" s="5" t="s">
        <v>70</v>
      </c>
      <c r="C9" s="63"/>
      <c r="D9" s="63"/>
      <c r="E9" s="63"/>
      <c r="F9" s="63"/>
      <c r="G9" s="95"/>
      <c r="H9" s="95"/>
      <c r="I9" s="3">
        <v>5.0999999999999996</v>
      </c>
      <c r="K9" s="96">
        <v>4866240.9000000004</v>
      </c>
      <c r="L9" s="96"/>
      <c r="M9" s="96">
        <v>2722030.33</v>
      </c>
    </row>
    <row r="10" spans="1:13" ht="21.95" customHeight="1">
      <c r="A10" s="5" t="s">
        <v>71</v>
      </c>
      <c r="G10" s="95"/>
      <c r="H10" s="95"/>
      <c r="K10" s="98">
        <f>SUM(K8:K9)</f>
        <v>231008253.09000003</v>
      </c>
      <c r="L10" s="97"/>
      <c r="M10" s="98">
        <f>SUM(M8:M9)</f>
        <v>259834406.43000001</v>
      </c>
    </row>
    <row r="11" spans="1:13" ht="12" customHeight="1">
      <c r="A11" s="22"/>
      <c r="G11" s="95"/>
      <c r="H11" s="95"/>
      <c r="K11" s="99"/>
      <c r="L11" s="99"/>
      <c r="M11" s="99"/>
    </row>
    <row r="12" spans="1:13" ht="21.95" customHeight="1">
      <c r="A12" s="22" t="s">
        <v>72</v>
      </c>
      <c r="G12" s="95"/>
      <c r="H12" s="95"/>
      <c r="K12" s="99"/>
      <c r="L12" s="99"/>
      <c r="M12" s="100"/>
    </row>
    <row r="13" spans="1:13" ht="21.95" customHeight="1">
      <c r="A13" s="5" t="s">
        <v>73</v>
      </c>
      <c r="G13" s="95"/>
      <c r="H13" s="95"/>
      <c r="I13" s="3">
        <v>5.0999999999999996</v>
      </c>
      <c r="K13" s="96">
        <v>169975683.24000001</v>
      </c>
      <c r="L13" s="96"/>
      <c r="M13" s="96">
        <v>148339911.31999999</v>
      </c>
    </row>
    <row r="14" spans="1:13" ht="21.95" customHeight="1">
      <c r="A14" s="5" t="s">
        <v>74</v>
      </c>
      <c r="G14" s="95"/>
      <c r="H14" s="95"/>
      <c r="I14" s="3">
        <v>5.0999999999999996</v>
      </c>
      <c r="K14" s="96">
        <v>29237942.109999999</v>
      </c>
      <c r="L14" s="96"/>
      <c r="M14" s="96">
        <v>47540910.950000003</v>
      </c>
    </row>
    <row r="15" spans="1:13" ht="21.95" customHeight="1">
      <c r="A15" s="5" t="s">
        <v>75</v>
      </c>
      <c r="G15" s="95"/>
      <c r="H15" s="95"/>
      <c r="K15" s="101">
        <f>SUM(K13:K14)</f>
        <v>199213625.35000002</v>
      </c>
      <c r="L15" s="97"/>
      <c r="M15" s="101">
        <f>SUM(M13:M14)</f>
        <v>195880822.26999998</v>
      </c>
    </row>
    <row r="16" spans="1:13" ht="12" customHeight="1">
      <c r="G16" s="95"/>
      <c r="H16" s="95"/>
      <c r="K16" s="99"/>
      <c r="L16" s="99"/>
      <c r="M16" s="99"/>
    </row>
    <row r="17" spans="1:16" ht="21.95" customHeight="1">
      <c r="A17" s="22" t="s">
        <v>76</v>
      </c>
      <c r="G17" s="95"/>
      <c r="H17" s="95"/>
      <c r="K17" s="37">
        <f>SUM(K10-K15)</f>
        <v>31794627.74000001</v>
      </c>
      <c r="L17" s="119"/>
      <c r="M17" s="37">
        <f>SUM(M10-M15)</f>
        <v>63953584.160000026</v>
      </c>
    </row>
    <row r="18" spans="1:16" ht="21.95" customHeight="1">
      <c r="A18" s="5" t="s">
        <v>77</v>
      </c>
      <c r="G18" s="95"/>
      <c r="H18" s="95"/>
      <c r="I18" s="3">
        <v>5.0999999999999996</v>
      </c>
      <c r="K18" s="102">
        <v>-1831249.53</v>
      </c>
      <c r="L18" s="119"/>
      <c r="M18" s="102">
        <v>-1252246.08</v>
      </c>
    </row>
    <row r="19" spans="1:16" ht="21.95" customHeight="1">
      <c r="A19" s="22" t="s">
        <v>165</v>
      </c>
      <c r="G19" s="95"/>
      <c r="H19" s="95"/>
      <c r="K19" s="110">
        <f>SUM(K17:K18)</f>
        <v>29963378.210000008</v>
      </c>
      <c r="L19" s="97"/>
      <c r="M19" s="110">
        <f>SUM(M17:M18)</f>
        <v>62701338.080000028</v>
      </c>
    </row>
    <row r="20" spans="1:16" ht="21.95" customHeight="1">
      <c r="A20" s="64" t="s">
        <v>78</v>
      </c>
      <c r="G20" s="95"/>
      <c r="H20" s="95"/>
      <c r="I20" s="3">
        <v>14.2</v>
      </c>
      <c r="K20" s="102">
        <v>-6247606.5300000031</v>
      </c>
      <c r="L20" s="120"/>
      <c r="M20" s="102">
        <v>-12371798.93</v>
      </c>
    </row>
    <row r="21" spans="1:16" ht="21.95" customHeight="1">
      <c r="A21" s="65" t="s">
        <v>166</v>
      </c>
      <c r="G21" s="95"/>
      <c r="H21" s="95"/>
      <c r="K21" s="110">
        <f>SUM(K19:K20)</f>
        <v>23715771.680000007</v>
      </c>
      <c r="L21" s="106"/>
      <c r="M21" s="124">
        <f>SUM(M19:M20)</f>
        <v>50329539.150000028</v>
      </c>
    </row>
    <row r="22" spans="1:16" ht="21.95" customHeight="1">
      <c r="A22" s="5" t="s">
        <v>101</v>
      </c>
      <c r="G22" s="95"/>
      <c r="H22" s="95"/>
      <c r="K22" s="110">
        <v>0</v>
      </c>
      <c r="L22" s="106"/>
      <c r="M22" s="110">
        <v>0</v>
      </c>
    </row>
    <row r="23" spans="1:16" ht="21.95" customHeight="1" thickBot="1">
      <c r="A23" s="22" t="s">
        <v>83</v>
      </c>
      <c r="G23" s="95"/>
      <c r="H23" s="95"/>
      <c r="K23" s="125">
        <f>SUM(K21:K22)</f>
        <v>23715771.680000007</v>
      </c>
      <c r="L23" s="106"/>
      <c r="M23" s="125">
        <f>SUM(M21:M22)</f>
        <v>50329539.150000028</v>
      </c>
    </row>
    <row r="24" spans="1:16" ht="21.95" customHeight="1" thickTop="1">
      <c r="G24" s="95"/>
      <c r="H24" s="95"/>
      <c r="K24" s="97"/>
      <c r="L24" s="97"/>
      <c r="M24" s="106"/>
    </row>
    <row r="25" spans="1:16" ht="21.95" customHeight="1">
      <c r="A25" s="22" t="s">
        <v>167</v>
      </c>
      <c r="G25" s="3"/>
      <c r="I25" s="3">
        <v>20</v>
      </c>
      <c r="K25" s="114">
        <v>2.3715771680000008</v>
      </c>
      <c r="L25" s="115"/>
      <c r="M25" s="114">
        <v>5.0329539150000029</v>
      </c>
    </row>
    <row r="26" spans="1:16" ht="21.95" customHeight="1">
      <c r="A26" s="22"/>
      <c r="K26" s="116">
        <v>10000000</v>
      </c>
      <c r="L26" s="116"/>
      <c r="M26" s="116">
        <v>10000000</v>
      </c>
      <c r="P26" s="35"/>
    </row>
    <row r="27" spans="1:16" ht="21.95" customHeight="1">
      <c r="A27" s="117" t="s">
        <v>84</v>
      </c>
    </row>
    <row r="28" spans="1:16" ht="21.95" customHeight="1">
      <c r="A28" s="117"/>
    </row>
    <row r="29" spans="1:16" ht="21.95" customHeight="1">
      <c r="A29" s="117"/>
    </row>
    <row r="30" spans="1:16" ht="21.95" customHeight="1">
      <c r="A30" s="117"/>
    </row>
    <row r="31" spans="1:16" ht="21.95" customHeight="1">
      <c r="A31" s="117"/>
    </row>
    <row r="32" spans="1:16" ht="21.95" customHeight="1">
      <c r="A32" s="117"/>
    </row>
    <row r="33" spans="1:16" ht="21.95" customHeight="1">
      <c r="A33" s="117"/>
    </row>
    <row r="34" spans="1:16" ht="21.95" customHeight="1">
      <c r="A34" s="22"/>
      <c r="K34" s="116"/>
      <c r="L34" s="116"/>
      <c r="M34" s="116"/>
      <c r="P34" s="118"/>
    </row>
    <row r="35" spans="1:16" ht="21.95" customHeight="1">
      <c r="A35" s="22"/>
      <c r="K35" s="116"/>
      <c r="L35" s="116"/>
      <c r="M35" s="116"/>
      <c r="P35" s="118"/>
    </row>
    <row r="36" spans="1:16" ht="21.95" customHeight="1">
      <c r="A36" s="22"/>
      <c r="K36" s="116"/>
      <c r="L36" s="116"/>
      <c r="M36" s="116"/>
      <c r="P36" s="118"/>
    </row>
    <row r="37" spans="1:16" ht="37.700000000000003" customHeight="1">
      <c r="A37" s="22"/>
      <c r="K37" s="116"/>
      <c r="L37" s="116"/>
      <c r="M37" s="116"/>
      <c r="P37" s="118"/>
    </row>
    <row r="38" spans="1:16" ht="21.95" customHeight="1">
      <c r="A38" s="22"/>
      <c r="K38" s="116"/>
      <c r="L38" s="116"/>
      <c r="M38" s="1" t="s">
        <v>87</v>
      </c>
    </row>
    <row r="39" spans="1:16" ht="31.15" customHeight="1">
      <c r="A39" s="22"/>
      <c r="K39" s="116"/>
      <c r="L39" s="116"/>
      <c r="M39" s="116"/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1.42578125" style="12" customWidth="1"/>
    <col min="5" max="5" width="8.7109375" style="12" customWidth="1"/>
    <col min="6" max="6" width="0.85546875" style="12" customWidth="1"/>
    <col min="7" max="7" width="17.71093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7.7109375" style="12" customWidth="1"/>
    <col min="16" max="16" width="14.140625" style="12" bestFit="1" customWidth="1"/>
    <col min="17" max="16384" width="9.140625" style="12"/>
  </cols>
  <sheetData>
    <row r="1" spans="1:15" ht="21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1.95" customHeight="1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1.95" customHeight="1">
      <c r="A3" s="26" t="s">
        <v>86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1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.95" customHeight="1">
      <c r="G5" s="131" t="s">
        <v>3</v>
      </c>
      <c r="H5" s="131"/>
      <c r="I5" s="131"/>
      <c r="J5" s="131"/>
      <c r="K5" s="131"/>
      <c r="L5" s="131"/>
      <c r="M5" s="131"/>
      <c r="N5" s="131"/>
      <c r="O5" s="131"/>
    </row>
    <row r="6" spans="1:15" ht="21.95" customHeight="1">
      <c r="G6" s="11" t="s">
        <v>89</v>
      </c>
      <c r="I6" s="11" t="s">
        <v>90</v>
      </c>
      <c r="K6" s="130" t="s">
        <v>60</v>
      </c>
      <c r="L6" s="130"/>
      <c r="M6" s="130"/>
      <c r="N6" s="11"/>
      <c r="O6" s="11" t="s">
        <v>91</v>
      </c>
    </row>
    <row r="7" spans="1:15" ht="21.95" customHeight="1">
      <c r="G7" s="11" t="s">
        <v>92</v>
      </c>
      <c r="I7" s="11" t="s">
        <v>93</v>
      </c>
      <c r="K7" s="11" t="s">
        <v>94</v>
      </c>
      <c r="M7" s="11" t="s">
        <v>62</v>
      </c>
      <c r="N7" s="11"/>
      <c r="O7" s="11" t="s">
        <v>95</v>
      </c>
    </row>
    <row r="8" spans="1:15" ht="21.95" customHeight="1">
      <c r="E8" s="6" t="s">
        <v>8</v>
      </c>
      <c r="G8" s="85" t="s">
        <v>96</v>
      </c>
      <c r="I8" s="85"/>
      <c r="K8" s="85" t="s">
        <v>97</v>
      </c>
      <c r="M8" s="85"/>
      <c r="N8" s="11"/>
      <c r="O8" s="90" t="s">
        <v>98</v>
      </c>
    </row>
    <row r="9" spans="1:15" ht="21.95" customHeight="1">
      <c r="A9" s="19" t="s">
        <v>99</v>
      </c>
      <c r="B9" s="46"/>
      <c r="C9" s="46"/>
      <c r="D9" s="46"/>
      <c r="G9" s="23">
        <v>100000000</v>
      </c>
      <c r="H9" s="23"/>
      <c r="I9" s="23">
        <v>62500000</v>
      </c>
      <c r="J9" s="23"/>
      <c r="K9" s="23">
        <v>10000000</v>
      </c>
      <c r="M9" s="23">
        <v>196170210.47999999</v>
      </c>
      <c r="N9" s="23"/>
      <c r="O9" s="45">
        <f>SUM(G9:M9)</f>
        <v>368670210.48000002</v>
      </c>
    </row>
    <row r="10" spans="1:15" ht="21.95" customHeight="1">
      <c r="A10" s="123" t="s">
        <v>100</v>
      </c>
      <c r="B10" s="46"/>
      <c r="C10" s="46"/>
      <c r="D10" s="46"/>
      <c r="E10" s="3">
        <v>19</v>
      </c>
      <c r="G10" s="23">
        <v>0</v>
      </c>
      <c r="H10" s="23"/>
      <c r="I10" s="23">
        <v>0</v>
      </c>
      <c r="J10" s="23"/>
      <c r="K10" s="23">
        <v>0</v>
      </c>
      <c r="M10" s="122">
        <v>-3500000</v>
      </c>
      <c r="N10" s="23"/>
      <c r="O10" s="122">
        <f>SUM(E10:M10)</f>
        <v>-3499981</v>
      </c>
    </row>
    <row r="11" spans="1:15" ht="21.95" customHeight="1">
      <c r="A11" s="12" t="s">
        <v>168</v>
      </c>
      <c r="C11" s="46"/>
      <c r="D11" s="46"/>
      <c r="G11" s="23">
        <v>0</v>
      </c>
      <c r="H11" s="14"/>
      <c r="I11" s="23">
        <v>0</v>
      </c>
      <c r="J11" s="14"/>
      <c r="K11" s="23">
        <v>0</v>
      </c>
      <c r="M11" s="23">
        <v>50329539.149999999</v>
      </c>
      <c r="N11" s="23"/>
      <c r="O11" s="45">
        <f>SUM(G11:M11)</f>
        <v>50329539.149999999</v>
      </c>
    </row>
    <row r="12" spans="1:15" ht="21" hidden="1" customHeight="1">
      <c r="B12" s="12" t="s">
        <v>101</v>
      </c>
      <c r="G12" s="23">
        <v>0</v>
      </c>
      <c r="H12" s="14"/>
      <c r="I12" s="23">
        <v>0</v>
      </c>
      <c r="J12" s="14"/>
      <c r="K12" s="23">
        <v>0</v>
      </c>
      <c r="M12" s="23" t="e">
        <f>#REF!</f>
        <v>#REF!</v>
      </c>
      <c r="N12" s="23"/>
      <c r="O12" s="45" t="e">
        <f>SUM(G12:M12)</f>
        <v>#REF!</v>
      </c>
    </row>
    <row r="13" spans="1:15" ht="21.95" customHeight="1" thickBot="1">
      <c r="A13" s="5" t="s">
        <v>102</v>
      </c>
      <c r="B13" s="46"/>
      <c r="C13" s="46"/>
      <c r="D13" s="46"/>
      <c r="G13" s="47">
        <f>SUM(G9:G12)</f>
        <v>100000000</v>
      </c>
      <c r="H13" s="14"/>
      <c r="I13" s="47">
        <f>SUM(I9:I12)</f>
        <v>62500000</v>
      </c>
      <c r="J13" s="14"/>
      <c r="K13" s="47">
        <f>SUM(K9:K12)</f>
        <v>10000000</v>
      </c>
      <c r="M13" s="47">
        <f>SUM(M9:M11)</f>
        <v>242999749.63</v>
      </c>
      <c r="N13" s="23"/>
      <c r="O13" s="47">
        <f>SUM(O9:O11)</f>
        <v>415499768.63</v>
      </c>
    </row>
    <row r="14" spans="1:15" ht="21.95" customHeight="1" thickTop="1">
      <c r="A14" s="46"/>
      <c r="B14" s="46"/>
      <c r="C14" s="46"/>
      <c r="D14" s="46"/>
      <c r="G14" s="23"/>
      <c r="H14" s="14"/>
      <c r="I14" s="23"/>
      <c r="J14" s="14"/>
      <c r="K14" s="23"/>
      <c r="M14" s="23"/>
      <c r="N14" s="23"/>
      <c r="O14" s="23"/>
    </row>
    <row r="15" spans="1:15" ht="21.95" customHeight="1">
      <c r="A15" s="19" t="s">
        <v>103</v>
      </c>
      <c r="B15" s="46"/>
      <c r="C15" s="46"/>
      <c r="D15" s="46"/>
      <c r="G15" s="23">
        <v>100000000</v>
      </c>
      <c r="H15" s="23"/>
      <c r="I15" s="23">
        <v>62500000</v>
      </c>
      <c r="J15" s="23"/>
      <c r="K15" s="23">
        <v>10000000</v>
      </c>
      <c r="M15" s="23">
        <v>293753772.74000001</v>
      </c>
      <c r="N15" s="23"/>
      <c r="O15" s="45">
        <v>466253772.74000001</v>
      </c>
    </row>
    <row r="16" spans="1:15" ht="21.95" customHeight="1">
      <c r="A16" s="123" t="s">
        <v>100</v>
      </c>
      <c r="B16" s="46"/>
      <c r="C16" s="46"/>
      <c r="D16" s="46"/>
      <c r="E16" s="3">
        <v>19</v>
      </c>
      <c r="G16" s="23">
        <v>0</v>
      </c>
      <c r="H16" s="23"/>
      <c r="I16" s="23">
        <v>0</v>
      </c>
      <c r="J16" s="23"/>
      <c r="K16" s="23">
        <v>0</v>
      </c>
      <c r="M16" s="122">
        <v>-39996000</v>
      </c>
      <c r="N16" s="121"/>
      <c r="O16" s="122">
        <f>SUM(G16:M16)</f>
        <v>-39996000</v>
      </c>
    </row>
    <row r="17" spans="1:15" ht="21.95" customHeight="1">
      <c r="A17" s="12" t="s">
        <v>168</v>
      </c>
      <c r="C17" s="46"/>
      <c r="D17" s="46"/>
      <c r="G17" s="23">
        <v>0</v>
      </c>
      <c r="H17" s="23"/>
      <c r="I17" s="23">
        <v>0</v>
      </c>
      <c r="J17" s="23"/>
      <c r="K17" s="23">
        <v>0</v>
      </c>
      <c r="M17" s="23">
        <v>23715771.680000007</v>
      </c>
      <c r="N17" s="23"/>
      <c r="O17" s="45">
        <f>SUM(G17:M17)</f>
        <v>23715771.680000007</v>
      </c>
    </row>
    <row r="18" spans="1:15" ht="21" hidden="1" customHeight="1">
      <c r="B18" s="12" t="s">
        <v>101</v>
      </c>
      <c r="D18" s="46"/>
      <c r="G18" s="23">
        <v>0</v>
      </c>
      <c r="H18" s="14"/>
      <c r="I18" s="23">
        <v>0</v>
      </c>
      <c r="J18" s="14"/>
      <c r="K18" s="23">
        <v>0</v>
      </c>
      <c r="M18" s="23" t="e">
        <f>#REF!</f>
        <v>#REF!</v>
      </c>
      <c r="N18" s="23"/>
      <c r="O18" s="45" t="e">
        <f>SUM(G18:M18)</f>
        <v>#REF!</v>
      </c>
    </row>
    <row r="19" spans="1:15" ht="21.95" customHeight="1" thickBot="1">
      <c r="A19" s="5" t="s">
        <v>104</v>
      </c>
      <c r="B19" s="46"/>
      <c r="C19" s="46"/>
      <c r="D19" s="46"/>
      <c r="G19" s="47">
        <f>SUM(G15:G18)</f>
        <v>100000000</v>
      </c>
      <c r="H19" s="14"/>
      <c r="I19" s="47">
        <f>SUM(I15:I18)</f>
        <v>62500000</v>
      </c>
      <c r="J19" s="14"/>
      <c r="K19" s="47">
        <f>SUM(K15:K18)</f>
        <v>10000000</v>
      </c>
      <c r="M19" s="47">
        <f>SUM(M15:M17)</f>
        <v>277473544.42000002</v>
      </c>
      <c r="N19" s="23"/>
      <c r="O19" s="47">
        <f>SUM(O15:O17)</f>
        <v>449973544.42000002</v>
      </c>
    </row>
    <row r="20" spans="1:15" ht="21.95" customHeight="1" thickTop="1">
      <c r="A20" s="5"/>
      <c r="B20" s="46"/>
      <c r="C20" s="46"/>
      <c r="D20" s="46"/>
      <c r="G20" s="23"/>
      <c r="H20" s="14"/>
      <c r="I20" s="23"/>
      <c r="J20" s="14"/>
      <c r="K20" s="23"/>
      <c r="M20" s="23"/>
      <c r="N20" s="23"/>
      <c r="O20" s="23"/>
    </row>
    <row r="21" spans="1:15" ht="21.95" customHeight="1">
      <c r="A21" s="18" t="s">
        <v>30</v>
      </c>
      <c r="B21" s="46"/>
      <c r="C21" s="46"/>
      <c r="D21" s="46"/>
      <c r="G21" s="23"/>
      <c r="H21" s="14"/>
      <c r="I21" s="23"/>
      <c r="J21" s="14"/>
      <c r="K21" s="23"/>
      <c r="M21" s="56"/>
      <c r="N21" s="23"/>
      <c r="O21" s="23"/>
    </row>
    <row r="22" spans="1:15" ht="21.95" customHeight="1">
      <c r="A22" s="18"/>
      <c r="B22" s="46"/>
      <c r="C22" s="46"/>
      <c r="D22" s="46"/>
      <c r="G22" s="23"/>
      <c r="H22" s="14"/>
      <c r="I22" s="23"/>
      <c r="J22" s="14"/>
      <c r="K22" s="23"/>
      <c r="M22" s="56"/>
      <c r="N22" s="23"/>
      <c r="O22" s="23"/>
    </row>
    <row r="23" spans="1:15" ht="21.95" customHeight="1">
      <c r="A23" s="18"/>
      <c r="B23" s="46"/>
      <c r="C23" s="46"/>
      <c r="D23" s="46"/>
      <c r="G23" s="23"/>
      <c r="H23" s="14"/>
      <c r="I23" s="23"/>
      <c r="J23" s="14"/>
      <c r="K23" s="23"/>
      <c r="M23" s="56"/>
      <c r="N23" s="23"/>
      <c r="O23" s="23"/>
    </row>
    <row r="24" spans="1:15" ht="21.95" customHeight="1">
      <c r="A24" s="18"/>
      <c r="B24" s="46"/>
      <c r="C24" s="46"/>
      <c r="D24" s="46"/>
      <c r="G24" s="23"/>
      <c r="H24" s="14"/>
      <c r="I24" s="23"/>
      <c r="J24" s="14"/>
      <c r="K24" s="23"/>
      <c r="M24" s="56"/>
      <c r="N24" s="23"/>
      <c r="O24" s="23"/>
    </row>
    <row r="25" spans="1:15" ht="24.75" customHeight="1">
      <c r="A25" s="18"/>
      <c r="B25" s="46"/>
      <c r="C25" s="46"/>
      <c r="D25" s="46"/>
      <c r="G25" s="23"/>
      <c r="H25" s="14"/>
      <c r="I25" s="23"/>
      <c r="J25" s="14"/>
      <c r="K25" s="23"/>
      <c r="M25" s="56"/>
      <c r="N25" s="23"/>
      <c r="O25" s="23"/>
    </row>
    <row r="26" spans="1:15" ht="21.95" customHeight="1">
      <c r="B26" s="46"/>
      <c r="C26" s="46"/>
      <c r="D26" s="46"/>
      <c r="O26" s="17" t="s">
        <v>105</v>
      </c>
    </row>
    <row r="29" spans="1:15">
      <c r="M29" s="57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3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" customWidth="1"/>
    <col min="2" max="4" width="4.7109375" style="5" customWidth="1"/>
    <col min="5" max="6" width="10.7109375" style="5" customWidth="1"/>
    <col min="7" max="7" width="13.7109375" style="5" customWidth="1"/>
    <col min="8" max="8" width="9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140625" style="5" customWidth="1"/>
    <col min="14" max="14" width="10.85546875" style="5" customWidth="1"/>
    <col min="15" max="15" width="15.42578125" style="5" customWidth="1"/>
    <col min="16" max="16" width="13.7109375" style="5" bestFit="1" customWidth="1"/>
    <col min="17" max="16384" width="9.140625" style="5"/>
  </cols>
  <sheetData>
    <row r="1" spans="1:14" ht="20.100000000000001" customHeight="1">
      <c r="A1" s="2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20.100000000000001" customHeight="1">
      <c r="A2" s="20" t="s">
        <v>106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0.100000000000001" customHeight="1">
      <c r="A3" s="20" t="str">
        <f>'Changes in shareholder'!A3</f>
        <v>FOR  THE  SIX - MONTH PERIOD ENDED JUNE 30, 2023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0.100000000000001" customHeigh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ht="20.100000000000001" customHeight="1">
      <c r="J5" s="129" t="s">
        <v>3</v>
      </c>
      <c r="K5" s="129"/>
      <c r="L5" s="129"/>
    </row>
    <row r="6" spans="1:14" ht="20.100000000000001" customHeight="1">
      <c r="H6" s="6" t="s">
        <v>8</v>
      </c>
      <c r="J6" s="9">
        <v>2023</v>
      </c>
      <c r="K6" s="3"/>
      <c r="L6" s="9">
        <v>2022</v>
      </c>
    </row>
    <row r="7" spans="1:14" ht="20.100000000000001" customHeight="1">
      <c r="A7" s="22" t="s">
        <v>107</v>
      </c>
      <c r="H7" s="22"/>
      <c r="J7" s="48"/>
      <c r="K7" s="48"/>
      <c r="L7" s="48"/>
    </row>
    <row r="8" spans="1:14" ht="20.100000000000001" customHeight="1">
      <c r="A8" s="15" t="s">
        <v>108</v>
      </c>
      <c r="B8" s="15"/>
      <c r="H8" s="22"/>
      <c r="J8" s="27">
        <v>29963378.210000008</v>
      </c>
      <c r="K8" s="27"/>
      <c r="L8" s="27">
        <v>62701338.079999998</v>
      </c>
      <c r="N8" s="35"/>
    </row>
    <row r="9" spans="1:14" ht="20.100000000000001" customHeight="1">
      <c r="A9" s="15" t="s">
        <v>109</v>
      </c>
      <c r="B9" s="15"/>
      <c r="H9" s="22"/>
      <c r="J9" s="27"/>
      <c r="K9" s="27"/>
      <c r="L9" s="27"/>
      <c r="N9" s="35"/>
    </row>
    <row r="10" spans="1:14" ht="20.100000000000001" customHeight="1">
      <c r="A10" s="15"/>
      <c r="B10" s="15" t="s">
        <v>110</v>
      </c>
      <c r="H10" s="22"/>
      <c r="J10" s="27"/>
      <c r="K10" s="27"/>
      <c r="L10" s="27"/>
    </row>
    <row r="11" spans="1:14" ht="20.100000000000001" customHeight="1">
      <c r="A11" s="15" t="s">
        <v>111</v>
      </c>
      <c r="H11" s="3" t="s">
        <v>112</v>
      </c>
      <c r="I11" s="3"/>
      <c r="J11" s="27">
        <v>19304298.879999999</v>
      </c>
      <c r="K11" s="27"/>
      <c r="L11" s="27">
        <v>16663674.85</v>
      </c>
      <c r="N11" s="35"/>
    </row>
    <row r="12" spans="1:14" ht="20.100000000000001" customHeight="1">
      <c r="A12" s="5" t="s">
        <v>170</v>
      </c>
      <c r="H12" s="3">
        <v>7</v>
      </c>
      <c r="I12" s="3"/>
      <c r="J12" s="27">
        <v>120409</v>
      </c>
      <c r="K12" s="27"/>
      <c r="L12" s="27">
        <v>2616</v>
      </c>
      <c r="N12" s="35"/>
    </row>
    <row r="13" spans="1:14" ht="20.100000000000001" customHeight="1">
      <c r="A13" s="5" t="s">
        <v>113</v>
      </c>
      <c r="H13" s="3">
        <v>7</v>
      </c>
      <c r="I13" s="3"/>
      <c r="J13" s="27">
        <v>171141.08542104426</v>
      </c>
      <c r="K13" s="27"/>
      <c r="L13" s="27">
        <v>779830.9</v>
      </c>
      <c r="N13" s="35"/>
    </row>
    <row r="14" spans="1:14" ht="20.100000000000001" customHeight="1">
      <c r="A14" s="5" t="s">
        <v>114</v>
      </c>
      <c r="H14" s="3"/>
      <c r="I14" s="3"/>
      <c r="J14" s="28">
        <v>0</v>
      </c>
      <c r="K14" s="28"/>
      <c r="L14" s="28">
        <v>4854600</v>
      </c>
      <c r="N14" s="35"/>
    </row>
    <row r="15" spans="1:14" ht="20.100000000000001" customHeight="1">
      <c r="A15" s="5" t="s">
        <v>115</v>
      </c>
      <c r="H15" s="3">
        <v>18</v>
      </c>
      <c r="I15" s="3"/>
      <c r="J15" s="28">
        <v>953852</v>
      </c>
      <c r="K15" s="28"/>
      <c r="L15" s="28">
        <v>826459</v>
      </c>
    </row>
    <row r="16" spans="1:14" ht="20.100000000000001" customHeight="1">
      <c r="A16" s="15" t="s">
        <v>171</v>
      </c>
      <c r="B16" s="15"/>
    </row>
    <row r="17" spans="1:15" ht="20.100000000000001" customHeight="1">
      <c r="A17" s="15"/>
      <c r="B17" s="15" t="s">
        <v>172</v>
      </c>
      <c r="H17" s="3"/>
      <c r="I17" s="3"/>
      <c r="J17" s="28">
        <v>0</v>
      </c>
      <c r="K17" s="28"/>
      <c r="L17" s="28">
        <v>485063.71</v>
      </c>
    </row>
    <row r="18" spans="1:15" ht="20.100000000000001" customHeight="1">
      <c r="A18" s="15" t="s">
        <v>116</v>
      </c>
      <c r="H18" s="3"/>
      <c r="I18" s="3"/>
      <c r="J18" s="28">
        <v>0</v>
      </c>
      <c r="K18" s="28"/>
      <c r="L18" s="28">
        <v>23808.05</v>
      </c>
    </row>
    <row r="19" spans="1:15" ht="20.100000000000001" customHeight="1">
      <c r="A19" s="15" t="s">
        <v>117</v>
      </c>
      <c r="H19" s="86" t="s">
        <v>118</v>
      </c>
      <c r="I19" s="3"/>
      <c r="J19" s="87">
        <v>-974711.05</v>
      </c>
      <c r="K19" s="28"/>
      <c r="L19" s="28">
        <v>0</v>
      </c>
    </row>
    <row r="20" spans="1:15" ht="20.100000000000001" customHeight="1">
      <c r="A20" s="15" t="s">
        <v>119</v>
      </c>
      <c r="H20" s="3"/>
      <c r="I20" s="3"/>
      <c r="J20" s="28">
        <v>0</v>
      </c>
      <c r="K20" s="28"/>
      <c r="L20" s="28">
        <v>-375443.76</v>
      </c>
    </row>
    <row r="21" spans="1:15" ht="20.100000000000001" customHeight="1">
      <c r="A21" s="15" t="s">
        <v>163</v>
      </c>
      <c r="H21" s="3"/>
      <c r="I21" s="3"/>
      <c r="J21" s="87">
        <v>0</v>
      </c>
      <c r="K21" s="28"/>
      <c r="L21" s="28">
        <v>65000</v>
      </c>
    </row>
    <row r="22" spans="1:15" ht="20.100000000000001" customHeight="1">
      <c r="A22" s="15" t="s">
        <v>120</v>
      </c>
      <c r="H22" s="2"/>
      <c r="I22" s="3"/>
      <c r="J22" s="28">
        <v>-257086.03</v>
      </c>
      <c r="K22" s="28"/>
      <c r="L22" s="28">
        <v>-134495.54999999999</v>
      </c>
    </row>
    <row r="23" spans="1:15" ht="20.100000000000001" customHeight="1">
      <c r="A23" s="15" t="s">
        <v>121</v>
      </c>
      <c r="H23" s="22"/>
      <c r="J23" s="29">
        <v>1831249.53</v>
      </c>
      <c r="K23" s="27"/>
      <c r="L23" s="29">
        <v>1252246.08</v>
      </c>
    </row>
    <row r="24" spans="1:15" ht="20.100000000000001" customHeight="1">
      <c r="A24" s="15" t="s">
        <v>122</v>
      </c>
      <c r="B24" s="15"/>
      <c r="H24" s="22"/>
      <c r="J24" s="39"/>
      <c r="K24" s="39"/>
      <c r="L24" s="39"/>
      <c r="O24" s="49"/>
    </row>
    <row r="25" spans="1:15" ht="20.100000000000001" customHeight="1">
      <c r="A25" s="15"/>
      <c r="B25" s="15" t="s">
        <v>123</v>
      </c>
      <c r="H25" s="22"/>
      <c r="J25" s="27">
        <f>SUM(J8:J23)</f>
        <v>51112531.625421047</v>
      </c>
      <c r="K25" s="27"/>
      <c r="L25" s="27">
        <f>SUM(L8:L23)</f>
        <v>87144697.359999985</v>
      </c>
      <c r="O25" s="49"/>
    </row>
    <row r="26" spans="1:15" ht="20.100000000000001" customHeight="1">
      <c r="A26" s="15" t="s">
        <v>124</v>
      </c>
      <c r="B26" s="15"/>
      <c r="H26" s="22"/>
      <c r="J26" s="50"/>
      <c r="K26" s="50"/>
      <c r="L26" s="50"/>
      <c r="O26" s="49"/>
    </row>
    <row r="27" spans="1:15" ht="20.100000000000001" customHeight="1">
      <c r="A27" s="15"/>
      <c r="B27" s="15" t="s">
        <v>125</v>
      </c>
      <c r="H27" s="22"/>
      <c r="J27" s="27">
        <v>814340.94</v>
      </c>
      <c r="K27" s="27"/>
      <c r="L27" s="27">
        <v>-5168651.4000000004</v>
      </c>
      <c r="N27" s="35"/>
      <c r="O27" s="49"/>
    </row>
    <row r="28" spans="1:15" ht="20.100000000000001" customHeight="1">
      <c r="A28" s="15"/>
      <c r="B28" s="15" t="s">
        <v>126</v>
      </c>
      <c r="H28" s="22"/>
      <c r="J28" s="27">
        <v>1913589.169999999</v>
      </c>
      <c r="K28" s="27"/>
      <c r="L28" s="27">
        <v>-3622956.99</v>
      </c>
      <c r="N28" s="35"/>
      <c r="O28" s="49"/>
    </row>
    <row r="29" spans="1:15" ht="20.100000000000001" customHeight="1">
      <c r="A29" s="15"/>
      <c r="B29" s="15" t="s">
        <v>17</v>
      </c>
      <c r="H29" s="22"/>
      <c r="J29" s="27">
        <v>2930149.91</v>
      </c>
      <c r="K29" s="27"/>
      <c r="L29" s="27">
        <v>365739.82</v>
      </c>
      <c r="O29" s="49"/>
    </row>
    <row r="30" spans="1:15" ht="20.100000000000001" customHeight="1">
      <c r="A30" s="15"/>
      <c r="B30" s="15" t="s">
        <v>27</v>
      </c>
      <c r="H30" s="3"/>
      <c r="J30" s="27">
        <v>-1380008.9899999993</v>
      </c>
      <c r="K30" s="27"/>
      <c r="L30" s="27">
        <v>-2084741.94</v>
      </c>
      <c r="O30" s="49"/>
    </row>
    <row r="31" spans="1:15" ht="20.100000000000001" customHeight="1">
      <c r="A31" s="15" t="s">
        <v>127</v>
      </c>
      <c r="B31" s="15"/>
      <c r="H31" s="3"/>
      <c r="J31" s="50"/>
      <c r="K31" s="50"/>
      <c r="L31" s="50"/>
      <c r="O31" s="49"/>
    </row>
    <row r="32" spans="1:15" ht="20.100000000000001" customHeight="1">
      <c r="A32" s="15"/>
      <c r="B32" s="15" t="s">
        <v>35</v>
      </c>
      <c r="H32" s="3"/>
      <c r="J32" s="27">
        <v>-7658565.1900000004</v>
      </c>
      <c r="K32" s="27"/>
      <c r="L32" s="27">
        <v>5447943.1399999997</v>
      </c>
      <c r="N32" s="35"/>
      <c r="O32" s="49"/>
    </row>
    <row r="33" spans="1:15" ht="20.100000000000001" customHeight="1">
      <c r="A33" s="15"/>
      <c r="B33" s="15" t="s">
        <v>128</v>
      </c>
      <c r="H33" s="3">
        <v>18</v>
      </c>
      <c r="J33" s="27">
        <v>-269200</v>
      </c>
      <c r="K33" s="27"/>
      <c r="L33" s="27">
        <v>-137332</v>
      </c>
      <c r="O33" s="49"/>
    </row>
    <row r="34" spans="1:15" ht="20.100000000000001" customHeight="1">
      <c r="A34" s="15"/>
      <c r="B34" s="15" t="s">
        <v>129</v>
      </c>
      <c r="H34" s="3"/>
      <c r="J34" s="88">
        <v>0</v>
      </c>
      <c r="K34" s="27"/>
      <c r="L34" s="27">
        <v>-12474792</v>
      </c>
      <c r="N34" s="35"/>
      <c r="O34" s="49"/>
    </row>
    <row r="35" spans="1:15" ht="20.100000000000001" customHeight="1">
      <c r="A35" s="15"/>
      <c r="B35" s="15" t="s">
        <v>44</v>
      </c>
      <c r="H35" s="3"/>
      <c r="J35" s="89">
        <v>719653.45</v>
      </c>
      <c r="K35" s="27"/>
      <c r="L35" s="27">
        <v>69577.59</v>
      </c>
      <c r="N35" s="35"/>
      <c r="O35" s="49"/>
    </row>
    <row r="36" spans="1:15" ht="20.100000000000001" customHeight="1">
      <c r="A36" s="22" t="s">
        <v>130</v>
      </c>
      <c r="H36" s="3"/>
      <c r="J36" s="30">
        <f>SUM(J24:J35)</f>
        <v>48182490.915421046</v>
      </c>
      <c r="K36" s="27"/>
      <c r="L36" s="30">
        <f>SUM(L24:L35)</f>
        <v>69539483.579999983</v>
      </c>
      <c r="O36" s="49"/>
    </row>
    <row r="37" spans="1:15" ht="20.100000000000001" customHeight="1">
      <c r="A37" s="15" t="s">
        <v>131</v>
      </c>
      <c r="H37" s="3"/>
      <c r="J37" s="28">
        <v>-1837297.6600000001</v>
      </c>
      <c r="K37" s="28"/>
      <c r="L37" s="28">
        <v>-1263938.17</v>
      </c>
      <c r="N37" s="35"/>
      <c r="O37" s="49"/>
    </row>
    <row r="38" spans="1:15" ht="20.100000000000001" customHeight="1">
      <c r="A38" s="15" t="s">
        <v>132</v>
      </c>
      <c r="H38" s="22"/>
      <c r="J38" s="29">
        <v>-10478947</v>
      </c>
      <c r="K38" s="27"/>
      <c r="L38" s="29">
        <v>-1784556.03</v>
      </c>
      <c r="N38" s="35"/>
      <c r="O38" s="49"/>
    </row>
    <row r="39" spans="1:15" ht="20.100000000000001" customHeight="1">
      <c r="A39" s="20" t="s">
        <v>133</v>
      </c>
      <c r="H39" s="22"/>
      <c r="J39" s="51">
        <f>SUM(J36:J38)</f>
        <v>35866246.255421042</v>
      </c>
      <c r="K39" s="50"/>
      <c r="L39" s="51">
        <f>SUM(L36:L38)</f>
        <v>66490989.37999998</v>
      </c>
      <c r="O39" s="49"/>
    </row>
    <row r="40" spans="1:15" ht="24.4" customHeight="1">
      <c r="A40" s="5" t="s">
        <v>30</v>
      </c>
      <c r="H40" s="22"/>
      <c r="J40" s="52"/>
      <c r="K40" s="50"/>
      <c r="L40" s="52"/>
      <c r="O40" s="49"/>
    </row>
    <row r="41" spans="1:15" ht="24.4" customHeight="1">
      <c r="A41" s="66"/>
      <c r="B41" s="4"/>
      <c r="C41" s="4"/>
      <c r="D41" s="4"/>
      <c r="E41" s="4"/>
      <c r="F41" s="4"/>
      <c r="G41" s="4"/>
      <c r="H41" s="4"/>
      <c r="I41" s="4"/>
      <c r="J41" s="4"/>
      <c r="K41" s="4"/>
      <c r="L41" s="1" t="s">
        <v>134</v>
      </c>
      <c r="O41" s="49"/>
    </row>
    <row r="42" spans="1:15" ht="21" customHeight="1">
      <c r="A42" s="20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O42" s="49"/>
    </row>
    <row r="43" spans="1:15" ht="21" customHeight="1">
      <c r="A43" s="20" t="s">
        <v>135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O43" s="49"/>
    </row>
    <row r="44" spans="1:15" ht="21" customHeight="1">
      <c r="A44" s="20" t="str">
        <f>A3</f>
        <v>FOR  THE  SIX - MONTH PERIOD ENDED JUNE 30, 2023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O44" s="49"/>
    </row>
    <row r="45" spans="1:15" ht="21" customHeight="1">
      <c r="O45" s="49"/>
    </row>
    <row r="46" spans="1:15" ht="21" customHeight="1">
      <c r="J46" s="129" t="s">
        <v>3</v>
      </c>
      <c r="K46" s="129"/>
      <c r="L46" s="129"/>
      <c r="O46" s="49"/>
    </row>
    <row r="47" spans="1:15" ht="21" customHeight="1">
      <c r="H47" s="6" t="s">
        <v>8</v>
      </c>
      <c r="J47" s="9">
        <f>J6</f>
        <v>2023</v>
      </c>
      <c r="K47" s="3"/>
      <c r="L47" s="9">
        <f>L6</f>
        <v>2022</v>
      </c>
      <c r="O47" s="49"/>
    </row>
    <row r="48" spans="1:15" ht="21" customHeight="1">
      <c r="A48" s="20" t="s">
        <v>136</v>
      </c>
      <c r="J48" s="50"/>
      <c r="K48" s="50"/>
      <c r="L48" s="39"/>
      <c r="O48" s="49"/>
    </row>
    <row r="49" spans="1:15" hidden="1">
      <c r="A49" s="15" t="s">
        <v>137</v>
      </c>
      <c r="H49" s="3">
        <v>9</v>
      </c>
      <c r="J49" s="50">
        <v>0</v>
      </c>
      <c r="K49" s="50"/>
      <c r="L49" s="50">
        <v>0</v>
      </c>
      <c r="O49" s="49"/>
    </row>
    <row r="50" spans="1:15" ht="21" customHeight="1">
      <c r="A50" s="15" t="s">
        <v>138</v>
      </c>
      <c r="H50" s="3">
        <v>9</v>
      </c>
      <c r="J50" s="50">
        <v>47000000</v>
      </c>
      <c r="K50" s="50"/>
      <c r="L50" s="50">
        <v>61466285.710000001</v>
      </c>
      <c r="O50" s="49"/>
    </row>
    <row r="51" spans="1:15" ht="21" customHeight="1">
      <c r="A51" s="15" t="s">
        <v>139</v>
      </c>
      <c r="H51" s="3">
        <v>9</v>
      </c>
      <c r="J51" s="50">
        <v>-50000000</v>
      </c>
      <c r="K51" s="50"/>
      <c r="L51" s="50">
        <v>0</v>
      </c>
      <c r="O51" s="49"/>
    </row>
    <row r="52" spans="1:15" ht="21" customHeight="1">
      <c r="A52" s="15" t="s">
        <v>140</v>
      </c>
      <c r="H52" s="3">
        <v>10</v>
      </c>
      <c r="J52" s="50">
        <v>20000000</v>
      </c>
      <c r="K52" s="50"/>
      <c r="L52" s="50">
        <v>5000000</v>
      </c>
    </row>
    <row r="53" spans="1:15" ht="21" customHeight="1">
      <c r="A53" s="15" t="s">
        <v>141</v>
      </c>
      <c r="H53" s="3">
        <v>11</v>
      </c>
      <c r="J53" s="27">
        <v>-27372732.370000001</v>
      </c>
      <c r="K53" s="50"/>
      <c r="L53" s="27">
        <v>-6187091.6699999999</v>
      </c>
      <c r="N53" s="35"/>
    </row>
    <row r="54" spans="1:15" ht="21" customHeight="1">
      <c r="A54" s="15" t="s">
        <v>142</v>
      </c>
      <c r="H54" s="3">
        <v>13</v>
      </c>
      <c r="J54" s="83">
        <v>-75000</v>
      </c>
      <c r="K54" s="50"/>
      <c r="L54" s="83">
        <v>-34980</v>
      </c>
      <c r="O54" s="49"/>
    </row>
    <row r="55" spans="1:15" ht="21" customHeight="1">
      <c r="A55" s="15" t="s">
        <v>143</v>
      </c>
      <c r="H55" s="3">
        <v>12</v>
      </c>
      <c r="J55" s="83">
        <v>-589750</v>
      </c>
      <c r="K55" s="50"/>
      <c r="L55" s="83">
        <v>0</v>
      </c>
      <c r="O55" s="49"/>
    </row>
    <row r="56" spans="1:15" ht="21" customHeight="1">
      <c r="A56" s="15" t="s">
        <v>144</v>
      </c>
      <c r="H56" s="3"/>
      <c r="J56" s="27">
        <v>257086.03</v>
      </c>
      <c r="K56" s="50"/>
      <c r="L56" s="27">
        <v>135488.70000000001</v>
      </c>
      <c r="O56" s="49"/>
    </row>
    <row r="57" spans="1:15" ht="21" customHeight="1">
      <c r="A57" s="20" t="s">
        <v>145</v>
      </c>
      <c r="J57" s="31">
        <f>SUM(J49:J56)</f>
        <v>-10780396.340000002</v>
      </c>
      <c r="K57" s="50"/>
      <c r="L57" s="31">
        <f>SUM(L49:L56)</f>
        <v>60379702.740000002</v>
      </c>
      <c r="O57" s="49"/>
    </row>
    <row r="58" spans="1:15" ht="11.1" customHeight="1">
      <c r="J58" s="84"/>
      <c r="K58" s="84"/>
      <c r="L58" s="84"/>
    </row>
    <row r="59" spans="1:15" ht="21" customHeight="1">
      <c r="A59" s="20" t="s">
        <v>146</v>
      </c>
      <c r="B59" s="15"/>
      <c r="J59" s="53"/>
      <c r="K59" s="53"/>
      <c r="L59" s="53"/>
    </row>
    <row r="60" spans="1:15" ht="21" customHeight="1">
      <c r="A60" s="15" t="s">
        <v>147</v>
      </c>
      <c r="B60" s="15"/>
      <c r="J60" s="53"/>
      <c r="K60" s="53"/>
      <c r="L60" s="53"/>
    </row>
    <row r="61" spans="1:15" ht="21" customHeight="1">
      <c r="A61" s="15"/>
      <c r="B61" s="15" t="s">
        <v>148</v>
      </c>
      <c r="J61" s="27">
        <v>0</v>
      </c>
      <c r="K61" s="27"/>
      <c r="L61" s="27">
        <v>-10954324.23</v>
      </c>
    </row>
    <row r="62" spans="1:15" ht="21" customHeight="1">
      <c r="A62" s="15" t="s">
        <v>149</v>
      </c>
      <c r="B62" s="15"/>
      <c r="H62" s="3">
        <v>17</v>
      </c>
      <c r="I62" s="3"/>
      <c r="J62" s="27">
        <v>-5370000</v>
      </c>
      <c r="K62" s="50"/>
      <c r="L62" s="27">
        <v>-21404677.02</v>
      </c>
    </row>
    <row r="63" spans="1:15" ht="21" customHeight="1">
      <c r="A63" s="15" t="s">
        <v>150</v>
      </c>
      <c r="B63" s="15"/>
      <c r="H63" s="3">
        <v>12.2</v>
      </c>
      <c r="I63" s="3"/>
      <c r="J63" s="27">
        <v>-27405133.73</v>
      </c>
      <c r="K63" s="50"/>
      <c r="L63" s="27">
        <v>-1316075.92</v>
      </c>
    </row>
    <row r="64" spans="1:15" ht="21" customHeight="1">
      <c r="A64" s="15" t="s">
        <v>100</v>
      </c>
      <c r="B64" s="15"/>
      <c r="H64" s="3">
        <v>19</v>
      </c>
      <c r="I64" s="3"/>
      <c r="J64" s="27">
        <v>-39808459.5</v>
      </c>
      <c r="K64" s="50"/>
      <c r="L64" s="27">
        <v>-3466151.89</v>
      </c>
    </row>
    <row r="65" spans="1:16" ht="21" customHeight="1">
      <c r="A65" s="20" t="s">
        <v>151</v>
      </c>
      <c r="B65" s="15"/>
      <c r="J65" s="31">
        <f>SUM(J61:J64)</f>
        <v>-72583593.230000004</v>
      </c>
      <c r="K65" s="50"/>
      <c r="L65" s="31">
        <f>SUM(L61:L64)</f>
        <v>-37141229.060000002</v>
      </c>
    </row>
    <row r="66" spans="1:16" ht="11.1" customHeight="1">
      <c r="A66" s="22"/>
      <c r="J66" s="50"/>
      <c r="K66" s="50"/>
      <c r="L66" s="50"/>
    </row>
    <row r="67" spans="1:16" ht="21" customHeight="1">
      <c r="A67" s="20" t="s">
        <v>152</v>
      </c>
      <c r="J67" s="27">
        <f>J39+J57+J65</f>
        <v>-47497743.314578965</v>
      </c>
      <c r="K67" s="50"/>
      <c r="L67" s="27">
        <f>L39+L57+L65</f>
        <v>89729463.059999973</v>
      </c>
    </row>
    <row r="68" spans="1:16" ht="21" customHeight="1">
      <c r="A68" s="20" t="s">
        <v>153</v>
      </c>
      <c r="H68" s="3"/>
      <c r="J68" s="27">
        <v>75373896.450000018</v>
      </c>
      <c r="K68" s="50"/>
      <c r="L68" s="27">
        <v>19095699.539999999</v>
      </c>
    </row>
    <row r="69" spans="1:16" ht="21" customHeight="1" thickBot="1">
      <c r="A69" s="20" t="s">
        <v>154</v>
      </c>
      <c r="H69" s="3"/>
      <c r="J69" s="32">
        <f>SUM(J67:J68)</f>
        <v>27876153.135421053</v>
      </c>
      <c r="K69" s="50"/>
      <c r="L69" s="32">
        <f>SUM(L67:L68)</f>
        <v>108825162.59999996</v>
      </c>
      <c r="O69" s="37"/>
      <c r="P69" s="39"/>
    </row>
    <row r="70" spans="1:16" ht="21" customHeight="1" thickTop="1">
      <c r="A70" s="22"/>
      <c r="J70" s="28"/>
      <c r="K70" s="50"/>
      <c r="L70" s="28"/>
      <c r="N70" s="35"/>
      <c r="O70" s="39"/>
    </row>
    <row r="71" spans="1:16" ht="21" customHeight="1">
      <c r="A71" s="22" t="s">
        <v>155</v>
      </c>
      <c r="J71" s="50"/>
      <c r="K71" s="50"/>
      <c r="L71" s="58"/>
    </row>
    <row r="72" spans="1:16" ht="21" customHeight="1">
      <c r="A72" s="54" t="s">
        <v>156</v>
      </c>
      <c r="B72" s="5" t="s">
        <v>157</v>
      </c>
    </row>
    <row r="73" spans="1:16" ht="21" customHeight="1">
      <c r="C73" s="5" t="s">
        <v>158</v>
      </c>
      <c r="H73" s="3">
        <v>11</v>
      </c>
      <c r="J73" s="27">
        <v>1275550.8</v>
      </c>
      <c r="K73" s="27"/>
      <c r="L73" s="27">
        <v>295477</v>
      </c>
    </row>
    <row r="74" spans="1:16" ht="21" customHeight="1">
      <c r="C74" s="5" t="s">
        <v>173</v>
      </c>
      <c r="H74" s="3"/>
      <c r="J74" s="27"/>
      <c r="K74" s="27"/>
      <c r="L74" s="27"/>
    </row>
    <row r="75" spans="1:16" ht="21" customHeight="1">
      <c r="D75" s="5" t="s">
        <v>174</v>
      </c>
      <c r="H75" s="3">
        <v>12.1</v>
      </c>
      <c r="J75" s="45">
        <v>1769250</v>
      </c>
      <c r="K75" s="27"/>
      <c r="L75" s="61">
        <v>29309314.629999999</v>
      </c>
    </row>
    <row r="76" spans="1:16" ht="21" customHeight="1">
      <c r="C76" s="5" t="s">
        <v>162</v>
      </c>
      <c r="H76" s="3"/>
      <c r="J76" s="45">
        <v>0</v>
      </c>
      <c r="K76" s="27"/>
      <c r="L76" s="61">
        <v>30000</v>
      </c>
    </row>
    <row r="77" spans="1:16" ht="21" customHeight="1">
      <c r="C77" s="5" t="s">
        <v>43</v>
      </c>
      <c r="H77" s="3"/>
      <c r="J77" s="55">
        <v>427281.31</v>
      </c>
      <c r="K77" s="27"/>
      <c r="L77" s="55">
        <v>263710.06</v>
      </c>
    </row>
    <row r="78" spans="1:16" ht="11.1" customHeight="1">
      <c r="H78" s="3"/>
      <c r="J78" s="37"/>
      <c r="L78" s="49"/>
    </row>
    <row r="79" spans="1:16" ht="21" customHeight="1">
      <c r="A79" s="54" t="s">
        <v>159</v>
      </c>
      <c r="B79" s="5" t="s">
        <v>160</v>
      </c>
      <c r="H79" s="3"/>
      <c r="I79" s="3"/>
      <c r="J79" s="59">
        <v>20000000</v>
      </c>
      <c r="K79" s="27"/>
      <c r="L79" s="62">
        <v>17941407.899999999</v>
      </c>
    </row>
    <row r="80" spans="1:16" ht="18.95" customHeight="1">
      <c r="H80" s="3"/>
      <c r="I80" s="3"/>
      <c r="J80" s="59"/>
      <c r="K80" s="27"/>
      <c r="L80" s="27"/>
    </row>
    <row r="81" spans="1:12" ht="21" customHeight="1">
      <c r="A81" s="18" t="s">
        <v>30</v>
      </c>
      <c r="H81" s="3"/>
      <c r="J81" s="27"/>
      <c r="K81" s="27"/>
      <c r="L81" s="27"/>
    </row>
    <row r="82" spans="1:12" ht="19.149999999999999" customHeight="1">
      <c r="A82" s="18"/>
      <c r="H82" s="3"/>
      <c r="J82" s="27"/>
      <c r="K82" s="27"/>
      <c r="L82" s="27"/>
    </row>
    <row r="83" spans="1:12" ht="21.95" customHeight="1">
      <c r="A83" s="18"/>
      <c r="H83" s="3"/>
      <c r="J83" s="27"/>
      <c r="K83" s="27"/>
      <c r="L83" s="1" t="s">
        <v>161</v>
      </c>
    </row>
  </sheetData>
  <mergeCells count="2">
    <mergeCell ref="J5:L5"/>
    <mergeCell ref="J46:L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(3M)</vt:lpstr>
      <vt:lpstr>PL (6M)</vt:lpstr>
      <vt:lpstr>Changes in shareholder</vt:lpstr>
      <vt:lpstr>Cash Flow</vt:lpstr>
      <vt:lpstr>BS!Print_Area</vt:lpstr>
      <vt:lpstr>'Cash Flow'!Print_Area</vt:lpstr>
      <vt:lpstr>'Changes in shareholder'!Print_Area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2023-08-14T19:21:43Z</cp:lastPrinted>
  <dcterms:created xsi:type="dcterms:W3CDTF">2005-07-19T10:04:35Z</dcterms:created>
  <dcterms:modified xsi:type="dcterms:W3CDTF">2023-08-14T20:20:29Z</dcterms:modified>
  <cp:category/>
  <cp:contentStatus/>
</cp:coreProperties>
</file>