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3\Qtr2'23\Convert\"/>
    </mc:Choice>
  </mc:AlternateContent>
  <xr:revisionPtr revIDLastSave="0" documentId="13_ncr:1_{743AF937-C80E-40F3-82EF-06EA10F662E4}" xr6:coauthVersionLast="47" xr6:coauthVersionMax="47" xr10:uidLastSave="{00000000-0000-0000-0000-000000000000}"/>
  <bookViews>
    <workbookView xWindow="-120" yWindow="-120" windowWidth="29040" windowHeight="15840" xr2:uid="{FD3AD389-EFE8-4D03-83FC-7936FBF9EE83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p">#REF!</definedName>
    <definedName name="_______DAT4">#REF!</definedName>
    <definedName name="______DAT1">#REF!</definedName>
    <definedName name="______DAT10">[1]energy!#REF!</definedName>
    <definedName name="______DAT11">[1]energy!#REF!</definedName>
    <definedName name="______DAT12">[1]energy!#REF!</definedName>
    <definedName name="______DAT13">[1]energy!#REF!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'[2]Jun-04 Total notif.'!#REF!</definedName>
    <definedName name="______DAT5">[1]energy!#REF!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'[2]Jun-04 Total notif.'!#REF!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'[2]Jun-04 Total notif.'!#REF!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'[2]Jun-04 Total notif.'!#REF!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kk1" hidden="1">#REF!</definedName>
    <definedName name="__DAT1">#REF!</definedName>
    <definedName name="__DAT10">[1]energy!#REF!</definedName>
    <definedName name="__DAT11">[1]energy!#REF!</definedName>
    <definedName name="__DAT12">[1]energy!#REF!</definedName>
    <definedName name="__DAT13">[1]energy!#REF!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[1]energy!#REF!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kkk1" hidden="1">#REF!</definedName>
    <definedName name="_DAT1">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'[3]Nov''04 - Total Notifications'!#REF!</definedName>
    <definedName name="_DAT3">#REF!</definedName>
    <definedName name="_DAT4">'[4]Total Notification - Jan''05'!#REF!</definedName>
    <definedName name="_DAT5">[1]energy!#REF!</definedName>
    <definedName name="_DAT6">#REF!</definedName>
    <definedName name="_DAT7">#REF!</definedName>
    <definedName name="_DAT8">#REF!</definedName>
    <definedName name="_DAT9">#REF!</definedName>
    <definedName name="_FFFF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>#REF!</definedName>
    <definedName name="aa">#REF!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>#REF!</definedName>
    <definedName name="AsOfText">[9]Setup!$B$10</definedName>
    <definedName name="ASSN1">#REF!</definedName>
    <definedName name="ASSN10">#REF!</definedName>
    <definedName name="assn116">#REF!</definedName>
    <definedName name="assn117">#REF!</definedName>
    <definedName name="ASSN2">'[10]5.Assns'!#REF!</definedName>
    <definedName name="ASSN3">'[10]5.Assns'!#REF!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xaax" hidden="1">{"cashflow",#N/A,FALSE,"cash flow"}</definedName>
    <definedName name="axaxax" hidden="1">{"conso",#N/A,FALSE,"cash flow"}</definedName>
    <definedName name="b" hidden="1">#REF!</definedName>
    <definedName name="bat">#REF!</definedName>
    <definedName name="Batang">[11]Sheet1!#REF!</definedName>
    <definedName name="BayesianAdjustSet">[12]WACC!$D$9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>#REF!</definedName>
    <definedName name="BudgetPlantA">#REF!</definedName>
    <definedName name="BuiltIn_Print_Area___0">#REF!</definedName>
    <definedName name="BuiltIn_Print_Titles___0">#N/A</definedName>
    <definedName name="BUSINESS_INDICATORS">'[13]Key Ratios'!$C$1:$N$1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>[9]WACC!$D$11</definedName>
    <definedName name="cd" hidden="1">{"annual",#N/A,FALSE,"Pro Forma";#N/A,#N/A,FALSE,"Golf Operations"}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>[9]Setup!$B$6</definedName>
    <definedName name="CM">[7]Chips!$A$737</definedName>
    <definedName name="Conv">#REF!</definedName>
    <definedName name="copyright">[9]Setup!$B$13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hidden="1">{"cashflow",#N/A,FALSE,"cash flow"}</definedName>
    <definedName name="_xlnm.Database">[16]TB_LET_03!$A$6:$F$282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hidden="1">{"cashflow",#N/A,FALSE,"cash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>[9]Setup!$B$11</definedName>
    <definedName name="DRAFT2">[9]Setup!$B$12</definedName>
    <definedName name="dsds" hidden="1">{"cashflow",#N/A,FALSE,"cash flow"}</definedName>
    <definedName name="EBIDT_RECONCILIATION">[10]Wcap!#REF!</definedName>
    <definedName name="EPAT">#REF!</definedName>
    <definedName name="eqq" hidden="1">{"cashflow",#N/A,FALSE,"cash flow"}</definedName>
    <definedName name="ere" hidden="1">{"cashflow",#N/A,FALSE,"cash flow"}</definedName>
    <definedName name="ert" hidden="1">#REF!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>[19]Settings!$M$48</definedName>
    <definedName name="fff">#REF!</definedName>
    <definedName name="fg">#REF!</definedName>
    <definedName name="Fin_charges">#REF!</definedName>
    <definedName name="ForecastStartPeriod">[17]Controls!$F$23</definedName>
    <definedName name="FUNDFLOW">'[10]2.Bus. Ind.'!#REF!</definedName>
    <definedName name="FXMode">[9]WACC!$D$14</definedName>
    <definedName name="FYEAfterValuation">[12]Input!$E$9</definedName>
    <definedName name="g">[17]Controls!#REF!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hidden="1">IF(COUNTA(#REF!)=0,0,INDEX(#REF!,MATCH(ROW(#REF!),#REF!,TRUE)))+1</definedName>
    <definedName name="Header2" hidden="1">[20]!Header1-1 &amp; "." &amp; MAX(1,COUNTA(INDEX(#REF!,MATCH([20]!Header1-1,#REF!,FALSE)):#REF!))</definedName>
    <definedName name="hh" hidden="1">{"conso",#N/A,FALSE,"cash flow"}</definedName>
    <definedName name="hitech" hidden="1">#REF!</definedName>
    <definedName name="hjk" hidden="1">#REF!</definedName>
    <definedName name="HLOOKUPROW">[9]LoV!$F$1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45127.2897569444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>#REF!</definedName>
    <definedName name="joiiu" hidden="1">{"cashflow",#N/A,FALSE,"cash flow"}</definedName>
    <definedName name="Jul_00">#REF!</definedName>
    <definedName name="KD">#REF!</definedName>
    <definedName name="KHJGDFGFHGHJ" hidden="1">{"cashflow",#N/A,FALSE,"cash flow"}</definedName>
    <definedName name="l" hidden="1">{"cashflow",#N/A,FALSE,"cash flow"}</definedName>
    <definedName name="LatestPremiaYear">[19]Reference!$J$341</definedName>
    <definedName name="LC_limits_calculation">[10]Wcap!#REF!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>#REF!</definedName>
    <definedName name="Location_2">#REF!</definedName>
    <definedName name="lpo">'[8]Stock Aging'!$A$2:$S$1606</definedName>
    <definedName name="main_group">#REF!</definedName>
    <definedName name="MasterCheck">[17]Checks!$F$15</definedName>
    <definedName name="Minute">[17]Controls!$E$53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hidden="1">{"conso",#N/A,FALSE,"cash flow"}</definedName>
    <definedName name="nnn" hidden="1">{"conso",#N/A,FALSE,"cash flow"}</definedName>
    <definedName name="no_budget">#REF!</definedName>
    <definedName name="nu" hidden="1">{"cashflow",#N/A,FALSE,"cash flow"}</definedName>
    <definedName name="OCF_STATEMENT">[10]Wcap!#REF!</definedName>
    <definedName name="old" hidden="1">{"cashflow",#N/A,FALSE,"cash flow"}</definedName>
    <definedName name="OPE">#REF!</definedName>
    <definedName name="pl" hidden="1">{"conso",#N/A,FALSE,"cash flow"}</definedName>
    <definedName name="PLMEETGOALS1">#REF!</definedName>
    <definedName name="PLMEETGOALS2">#REF!</definedName>
    <definedName name="pom" hidden="1">#REF!</definedName>
    <definedName name="PooNim">#REF!</definedName>
    <definedName name="pp">'[21]KAIZEN EXAMPLES'!$A$1:$H$21</definedName>
    <definedName name="ppp">'[21]KAIZEN EXAMPLES'!$A$23:$H$43</definedName>
    <definedName name="_xlnm.Print_Area" localSheetId="4">cashflow!$A$1:$J$135</definedName>
    <definedName name="_xlnm.Print_Area">#REF!</definedName>
    <definedName name="PRINT_AREA_MI">'[6]Detail-Sep'!#REF!</definedName>
    <definedName name="_xlnm.Print_Titles">'[6]Detail-Sep'!#REF!</definedName>
    <definedName name="Print_Titles_MI">#REF!</definedName>
    <definedName name="psfperHa">[17]Controls!#REF!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aw_materials_movement">#REF!</definedName>
    <definedName name="RECEIVABLES_MOVEMENT">#REF!</definedName>
    <definedName name="Repmt_FCFF_copy">[17]BS_Cal!#REF!</definedName>
    <definedName name="Repmt_FCFF_paste">[17]BS_Cal!#REF!</definedName>
    <definedName name="ReportType">[9]WACC!$D$12</definedName>
    <definedName name="rer" hidden="1">{"cashflow",#N/A,FALSE,"cash flow"}</definedName>
    <definedName name="rere" hidden="1">{"conso",#N/A,FALSE,"cash flow"}</definedName>
    <definedName name="Results">#REF!</definedName>
    <definedName name="rikhil">#REF!</definedName>
    <definedName name="rtg">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'[19]DATA GPC'!$X$1</definedName>
    <definedName name="Scen">[17]Controls!$E$38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hidden="1">{"conso",#N/A,FALSE,"cash flow"}</definedName>
    <definedName name="Start">[17]Controls!$E$48</definedName>
    <definedName name="Sub_group">#REF!</definedName>
    <definedName name="Subject">[9]Setup!$B$8</definedName>
    <definedName name="Summ_Addition">#REF!</definedName>
    <definedName name="Summ_Cost">#REF!</definedName>
    <definedName name="Sundry_creditors_break_up">[10]Wcap!#REF!</definedName>
    <definedName name="SWlandlease">[17]BS_Cal!$F$46</definedName>
    <definedName name="SWlandpurchase">[17]BS_Cal!$F$45</definedName>
    <definedName name="TargetName">#REF!</definedName>
    <definedName name="Targets">#REF!</definedName>
    <definedName name="Tax">[17]Controls!$E$63</definedName>
    <definedName name="TaxRate">[12]Input!#REF!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>[9]LoV!$J$2:$EW$6</definedName>
    <definedName name="uio">#REF!</definedName>
    <definedName name="valdate">[9]Setup!$B$9</definedName>
    <definedName name="Valuation_date">[19]START!$I$15</definedName>
    <definedName name="ValuationDate">[12]Input!$E$6</definedName>
    <definedName name="Value_addition_1260D">#REF!</definedName>
    <definedName name="vba_VersionControl">#REF!</definedName>
    <definedName name="vba_VersionDescription">#REF!</definedName>
    <definedName name="VD">[17]Controls!#REF!</definedName>
    <definedName name="WeeksMth">[17]Controls!#REF!</definedName>
    <definedName name="WkHrs">[17]Controls!$E$54</definedName>
    <definedName name="wqwqw" hidden="1">{"cashflow",#N/A,FALSE,"cash flow"}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hidden="1">{"cashflow",#N/A,FALSE,"cash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s">#REF!</definedName>
    <definedName name="wwqq" hidden="1">{"cashflow",#N/A,FALSE,"cash flow"}</definedName>
    <definedName name="X">[10]Wcap!#REF!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>#REF!</definedName>
    <definedName name="YARN_CONSUMPTION_COST_BUDGET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4" l="1"/>
  <c r="J29" i="5"/>
  <c r="F29" i="5"/>
  <c r="K33" i="3" l="1"/>
  <c r="F13" i="5" l="1"/>
  <c r="U36" i="4"/>
  <c r="S36" i="4"/>
  <c r="K36" i="4"/>
  <c r="I36" i="4"/>
  <c r="S34" i="4"/>
  <c r="W34" i="4" s="1"/>
  <c r="Q35" i="4"/>
  <c r="K35" i="4"/>
  <c r="K37" i="4" s="1"/>
  <c r="M28" i="4"/>
  <c r="M35" i="4" s="1"/>
  <c r="O27" i="4"/>
  <c r="O35" i="4" s="1"/>
  <c r="I28" i="4"/>
  <c r="I35" i="4" s="1"/>
  <c r="I37" i="4" s="1"/>
  <c r="G28" i="4"/>
  <c r="G35" i="4" s="1"/>
  <c r="E28" i="4"/>
  <c r="E35" i="4" s="1"/>
  <c r="K43" i="3"/>
  <c r="I43" i="3"/>
  <c r="E43" i="3"/>
  <c r="D167" i="2"/>
  <c r="O32" i="3"/>
  <c r="M33" i="3"/>
  <c r="I33" i="3"/>
  <c r="G33" i="3"/>
  <c r="E33" i="3"/>
  <c r="S39" i="3"/>
  <c r="AA41" i="3"/>
  <c r="AC41" i="3"/>
  <c r="AG41" i="3" s="1"/>
  <c r="AA29" i="3"/>
  <c r="J118" i="5" l="1"/>
  <c r="F118" i="5"/>
  <c r="J89" i="5"/>
  <c r="F89" i="5"/>
  <c r="J157" i="2" l="1"/>
  <c r="J149" i="2"/>
  <c r="J158" i="2" s="1"/>
  <c r="F157" i="2"/>
  <c r="J122" i="2"/>
  <c r="J111" i="2"/>
  <c r="F122" i="2"/>
  <c r="F111" i="2"/>
  <c r="J69" i="2"/>
  <c r="J61" i="2"/>
  <c r="J70" i="2" s="1"/>
  <c r="F69" i="2"/>
  <c r="F61" i="2"/>
  <c r="J34" i="2"/>
  <c r="J23" i="2"/>
  <c r="F34" i="2"/>
  <c r="F23" i="2"/>
  <c r="W17" i="4"/>
  <c r="AA25" i="3"/>
  <c r="S25" i="3"/>
  <c r="AA19" i="3"/>
  <c r="AC19" i="3"/>
  <c r="AG19" i="3" s="1"/>
  <c r="J112" i="1"/>
  <c r="H112" i="1"/>
  <c r="F112" i="1"/>
  <c r="H114" i="1" l="1"/>
  <c r="F114" i="1"/>
  <c r="J114" i="1"/>
  <c r="AC25" i="3"/>
  <c r="AG25" i="3" s="1"/>
  <c r="J123" i="2"/>
  <c r="J128" i="2" s="1"/>
  <c r="J130" i="2" s="1"/>
  <c r="J35" i="2"/>
  <c r="J40" i="2" s="1"/>
  <c r="J42" i="2" s="1"/>
  <c r="J74" i="2" s="1"/>
  <c r="J86" i="2" s="1"/>
  <c r="F123" i="2"/>
  <c r="F128" i="2" s="1"/>
  <c r="F130" i="2" s="1"/>
  <c r="F164" i="2" s="1"/>
  <c r="F162" i="2" s="1"/>
  <c r="F174" i="2" s="1"/>
  <c r="F70" i="2"/>
  <c r="F35" i="2"/>
  <c r="F40" i="2" s="1"/>
  <c r="F42" i="2" s="1"/>
  <c r="F76" i="2" s="1"/>
  <c r="F74" i="2" s="1"/>
  <c r="F86" i="2" s="1"/>
  <c r="U14" i="4"/>
  <c r="J83" i="1"/>
  <c r="H83" i="1"/>
  <c r="F83" i="1"/>
  <c r="J70" i="1"/>
  <c r="H70" i="1"/>
  <c r="F70" i="1"/>
  <c r="J40" i="1"/>
  <c r="H40" i="1"/>
  <c r="F40" i="1"/>
  <c r="J21" i="1"/>
  <c r="H21" i="1"/>
  <c r="F21" i="1"/>
  <c r="F9" i="5" l="1"/>
  <c r="F42" i="5" s="1"/>
  <c r="F65" i="5" s="1"/>
  <c r="F68" i="5" s="1"/>
  <c r="F120" i="5" s="1"/>
  <c r="F122" i="5" s="1"/>
  <c r="J162" i="2"/>
  <c r="J174" i="2" s="1"/>
  <c r="J159" i="2"/>
  <c r="J166" i="2" s="1"/>
  <c r="J9" i="5"/>
  <c r="J42" i="5" s="1"/>
  <c r="J65" i="5" s="1"/>
  <c r="J68" i="5" s="1"/>
  <c r="J120" i="5" s="1"/>
  <c r="J122" i="5" s="1"/>
  <c r="F172" i="2"/>
  <c r="F71" i="2"/>
  <c r="F80" i="2" s="1"/>
  <c r="F78" i="2" s="1"/>
  <c r="F84" i="2"/>
  <c r="J84" i="2"/>
  <c r="J71" i="2"/>
  <c r="J78" i="2" s="1"/>
  <c r="F41" i="1"/>
  <c r="F84" i="1"/>
  <c r="H84" i="1"/>
  <c r="J84" i="1"/>
  <c r="H41" i="1"/>
  <c r="J41" i="1"/>
  <c r="H118" i="5"/>
  <c r="D118" i="5"/>
  <c r="H89" i="5"/>
  <c r="D89" i="5"/>
  <c r="Q36" i="4"/>
  <c r="O36" i="4"/>
  <c r="M36" i="4"/>
  <c r="G36" i="4"/>
  <c r="E36" i="4"/>
  <c r="W31" i="4"/>
  <c r="W29" i="4"/>
  <c r="Q26" i="4"/>
  <c r="Q37" i="4" s="1"/>
  <c r="O26" i="4"/>
  <c r="M26" i="4"/>
  <c r="M37" i="4" s="1"/>
  <c r="I26" i="4"/>
  <c r="K26" i="4"/>
  <c r="G26" i="4"/>
  <c r="E26" i="4"/>
  <c r="W23" i="4"/>
  <c r="O21" i="4"/>
  <c r="I21" i="4"/>
  <c r="E21" i="4"/>
  <c r="W20" i="4"/>
  <c r="W18" i="4"/>
  <c r="W16" i="4"/>
  <c r="U15" i="4"/>
  <c r="U21" i="4" s="1"/>
  <c r="Q15" i="4"/>
  <c r="Q21" i="4" s="1"/>
  <c r="O15" i="4"/>
  <c r="M15" i="4"/>
  <c r="M21" i="4" s="1"/>
  <c r="I15" i="4"/>
  <c r="K15" i="4"/>
  <c r="K21" i="4" s="1"/>
  <c r="G15" i="4"/>
  <c r="G21" i="4" s="1"/>
  <c r="E15" i="4"/>
  <c r="W14" i="4"/>
  <c r="W12" i="4"/>
  <c r="AE43" i="3"/>
  <c r="S43" i="3"/>
  <c r="Q43" i="3"/>
  <c r="O43" i="3"/>
  <c r="M43" i="3"/>
  <c r="G43" i="3"/>
  <c r="AA39" i="3"/>
  <c r="AA36" i="3"/>
  <c r="AC36" i="3" s="1"/>
  <c r="AG36" i="3" s="1"/>
  <c r="AA34" i="3"/>
  <c r="AC34" i="3" s="1"/>
  <c r="AG34" i="3" s="1"/>
  <c r="AA33" i="3"/>
  <c r="AA32" i="3"/>
  <c r="AC32" i="3" s="1"/>
  <c r="AG32" i="3" s="1"/>
  <c r="Q31" i="3"/>
  <c r="O31" i="3"/>
  <c r="O42" i="3" s="1"/>
  <c r="M31" i="3"/>
  <c r="I31" i="3"/>
  <c r="I42" i="3" s="1"/>
  <c r="I44" i="3" s="1"/>
  <c r="K31" i="3"/>
  <c r="G31" i="3"/>
  <c r="G42" i="3" s="1"/>
  <c r="E31" i="3"/>
  <c r="E42" i="3" s="1"/>
  <c r="E44" i="3" s="1"/>
  <c r="AE29" i="3"/>
  <c r="AE31" i="3" s="1"/>
  <c r="AA28" i="3"/>
  <c r="AC28" i="3" s="1"/>
  <c r="AG28" i="3" s="1"/>
  <c r="AA22" i="3"/>
  <c r="AC22" i="3" s="1"/>
  <c r="AG22" i="3" s="1"/>
  <c r="AA20" i="3"/>
  <c r="AA18" i="3"/>
  <c r="AC18" i="3" s="1"/>
  <c r="AG18" i="3" s="1"/>
  <c r="Y17" i="3"/>
  <c r="Y26" i="3" s="1"/>
  <c r="W17" i="3"/>
  <c r="W26" i="3" s="1"/>
  <c r="U17" i="3"/>
  <c r="U26" i="3" s="1"/>
  <c r="Q17" i="3"/>
  <c r="Q26" i="3" s="1"/>
  <c r="O17" i="3"/>
  <c r="O26" i="3" s="1"/>
  <c r="M17" i="3"/>
  <c r="M26" i="3" s="1"/>
  <c r="I17" i="3"/>
  <c r="I26" i="3" s="1"/>
  <c r="K17" i="3"/>
  <c r="K26" i="3" s="1"/>
  <c r="G17" i="3"/>
  <c r="G26" i="3" s="1"/>
  <c r="E17" i="3"/>
  <c r="E26" i="3" s="1"/>
  <c r="AA16" i="3"/>
  <c r="AC16" i="3" s="1"/>
  <c r="AG16" i="3" s="1"/>
  <c r="AE15" i="3"/>
  <c r="AE17" i="3" s="1"/>
  <c r="AE26" i="3" s="1"/>
  <c r="AA15" i="3"/>
  <c r="AA14" i="3"/>
  <c r="H157" i="2"/>
  <c r="D157" i="2"/>
  <c r="U25" i="4"/>
  <c r="W30" i="3"/>
  <c r="Y30" i="3"/>
  <c r="Y31" i="3" s="1"/>
  <c r="Y42" i="3" s="1"/>
  <c r="H149" i="2"/>
  <c r="H122" i="2"/>
  <c r="D122" i="2"/>
  <c r="H111" i="2"/>
  <c r="D111" i="2"/>
  <c r="H69" i="2"/>
  <c r="D69" i="2"/>
  <c r="H61" i="2"/>
  <c r="H34" i="2"/>
  <c r="D34" i="2"/>
  <c r="H23" i="2"/>
  <c r="D23" i="2"/>
  <c r="D83" i="1"/>
  <c r="D70" i="1"/>
  <c r="D40" i="1"/>
  <c r="D21" i="1"/>
  <c r="J115" i="1" l="1"/>
  <c r="J116" i="1" s="1"/>
  <c r="F115" i="1"/>
  <c r="F116" i="1" s="1"/>
  <c r="H115" i="1"/>
  <c r="J172" i="2"/>
  <c r="U30" i="3"/>
  <c r="D143" i="2" s="1"/>
  <c r="AE42" i="3"/>
  <c r="AE44" i="3" s="1"/>
  <c r="K42" i="3"/>
  <c r="K44" i="3" s="1"/>
  <c r="Q42" i="3"/>
  <c r="Q44" i="3" s="1"/>
  <c r="M42" i="3"/>
  <c r="M44" i="3" s="1"/>
  <c r="AC20" i="3"/>
  <c r="AG20" i="3" s="1"/>
  <c r="H70" i="2"/>
  <c r="H158" i="2"/>
  <c r="W31" i="3"/>
  <c r="W42" i="3" s="1"/>
  <c r="H35" i="2"/>
  <c r="H40" i="2" s="1"/>
  <c r="H42" i="2" s="1"/>
  <c r="D35" i="2"/>
  <c r="D40" i="2" s="1"/>
  <c r="D42" i="2" s="1"/>
  <c r="D76" i="2" s="1"/>
  <c r="D74" i="2" s="1"/>
  <c r="D86" i="2" s="1"/>
  <c r="AA17" i="3"/>
  <c r="AA26" i="3" s="1"/>
  <c r="AC43" i="3"/>
  <c r="W36" i="4"/>
  <c r="AG43" i="3"/>
  <c r="D41" i="1"/>
  <c r="O44" i="3"/>
  <c r="AC33" i="3"/>
  <c r="AG33" i="3" s="1"/>
  <c r="G37" i="4"/>
  <c r="W27" i="4"/>
  <c r="O37" i="4"/>
  <c r="D123" i="2"/>
  <c r="D128" i="2" s="1"/>
  <c r="G44" i="3"/>
  <c r="H123" i="2"/>
  <c r="H128" i="2" s="1"/>
  <c r="D84" i="1"/>
  <c r="W25" i="4"/>
  <c r="U26" i="4"/>
  <c r="U35" i="4" s="1"/>
  <c r="U37" i="4" s="1"/>
  <c r="AA43" i="3"/>
  <c r="D112" i="1"/>
  <c r="AC14" i="3"/>
  <c r="AC39" i="3"/>
  <c r="AG39" i="3" s="1"/>
  <c r="D114" i="1" l="1"/>
  <c r="H116" i="1"/>
  <c r="D84" i="2"/>
  <c r="H71" i="2"/>
  <c r="H78" i="2" s="1"/>
  <c r="H74" i="2"/>
  <c r="H86" i="2" s="1"/>
  <c r="W28" i="4"/>
  <c r="E37" i="4"/>
  <c r="AG14" i="3"/>
  <c r="D115" i="1"/>
  <c r="H130" i="2"/>
  <c r="H9" i="5"/>
  <c r="H42" i="5" s="1"/>
  <c r="AA30" i="3"/>
  <c r="U31" i="3"/>
  <c r="U42" i="3" s="1"/>
  <c r="D130" i="2"/>
  <c r="D9" i="5"/>
  <c r="D42" i="5" s="1"/>
  <c r="D116" i="1" l="1"/>
  <c r="H84" i="2"/>
  <c r="H65" i="5"/>
  <c r="H68" i="5" s="1"/>
  <c r="H120" i="5" s="1"/>
  <c r="H122" i="5" s="1"/>
  <c r="H123" i="5" s="1"/>
  <c r="D65" i="5"/>
  <c r="D68" i="5" s="1"/>
  <c r="D120" i="5" s="1"/>
  <c r="D122" i="5" s="1"/>
  <c r="D123" i="5" s="1"/>
  <c r="H162" i="2"/>
  <c r="H159" i="2"/>
  <c r="H166" i="2" s="1"/>
  <c r="D164" i="2"/>
  <c r="D162" i="2" s="1"/>
  <c r="AA31" i="3"/>
  <c r="AC30" i="3"/>
  <c r="AG30" i="3" s="1"/>
  <c r="D61" i="2"/>
  <c r="D70" i="2" s="1"/>
  <c r="D71" i="2" s="1"/>
  <c r="D80" i="2" s="1"/>
  <c r="D78" i="2" s="1"/>
  <c r="D149" i="2"/>
  <c r="D158" i="2" s="1"/>
  <c r="D159" i="2" s="1"/>
  <c r="D168" i="2" s="1"/>
  <c r="D166" i="2" s="1"/>
  <c r="S13" i="4"/>
  <c r="H174" i="2" l="1"/>
  <c r="H172" i="2"/>
  <c r="D174" i="2"/>
  <c r="D172" i="2"/>
  <c r="AA42" i="3"/>
  <c r="AA44" i="3" s="1"/>
  <c r="F149" i="2"/>
  <c r="F158" i="2" s="1"/>
  <c r="F159" i="2" s="1"/>
  <c r="F168" i="2" s="1"/>
  <c r="S15" i="3"/>
  <c r="S15" i="4"/>
  <c r="S21" i="4" s="1"/>
  <c r="W13" i="4"/>
  <c r="W15" i="4" s="1"/>
  <c r="W21" i="4" s="1"/>
  <c r="S29" i="3"/>
  <c r="S24" i="4"/>
  <c r="F166" i="2" l="1"/>
  <c r="S31" i="3"/>
  <c r="AC29" i="3"/>
  <c r="S26" i="4"/>
  <c r="S35" i="4" s="1"/>
  <c r="S37" i="4" s="1"/>
  <c r="W24" i="4"/>
  <c r="W26" i="4" s="1"/>
  <c r="AC15" i="3"/>
  <c r="S17" i="3"/>
  <c r="S26" i="3" s="1"/>
  <c r="W35" i="4" l="1"/>
  <c r="W37" i="4" s="1"/>
  <c r="S42" i="3"/>
  <c r="S44" i="3" s="1"/>
  <c r="AG29" i="3"/>
  <c r="AG31" i="3" s="1"/>
  <c r="AC31" i="3"/>
  <c r="AC17" i="3"/>
  <c r="AC26" i="3" s="1"/>
  <c r="AG15" i="3"/>
  <c r="AG17" i="3" s="1"/>
  <c r="AG26" i="3" s="1"/>
  <c r="AC42" i="3" l="1"/>
  <c r="AC44" i="3" s="1"/>
  <c r="AG42" i="3"/>
  <c r="AG44" i="3" s="1"/>
</calcChain>
</file>

<file path=xl/sharedStrings.xml><?xml version="1.0" encoding="utf-8"?>
<sst xmlns="http://schemas.openxmlformats.org/spreadsheetml/2006/main" count="578" uniqueCount="330">
  <si>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</si>
  <si>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</si>
  <si>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</si>
  <si>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</si>
  <si>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</si>
  <si>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</si>
  <si>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</si>
  <si>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</si>
  <si>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</si>
  <si>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</si>
  <si>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</si>
  <si>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</si>
  <si>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</si>
  <si>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</si>
  <si>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</si>
  <si>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</si>
  <si>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</si>
  <si>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</si>
  <si>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</si>
  <si>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</si>
  <si>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</si>
  <si>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</si>
  <si>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</si>
  <si>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</si>
  <si>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</si>
  <si>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</si>
  <si>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</si>
  <si>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</si>
  <si>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</si>
  <si>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</si>
  <si>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</si>
  <si>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</si>
  <si>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</si>
  <si>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</si>
  <si>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</si>
  <si>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</si>
  <si>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</si>
  <si>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</si>
  <si>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</si>
  <si>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</si>
  <si>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</si>
  <si>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</si>
  <si>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</si>
  <si>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</si>
  <si>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</si>
  <si>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</si>
  <si>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</si>
  <si>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</si>
  <si>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</si>
  <si>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</si>
  <si>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</si>
  <si>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</si>
  <si>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</si>
  <si>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</si>
  <si>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</si>
  <si>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</si>
  <si>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</si>
  <si>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</si>
  <si>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</si>
  <si>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</si>
  <si>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</si>
  <si>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</si>
  <si>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</si>
  <si>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</si>
  <si>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</si>
  <si>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</si>
  <si>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</si>
  <si>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</si>
  <si>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</si>
  <si>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</si>
  <si>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</si>
  <si>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</si>
  <si>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</si>
  <si>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</si>
  <si>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</si>
  <si>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</si>
  <si>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 มูลค่าหุ้นละ 1.07 บาท)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</si>
  <si>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</si>
  <si>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</si>
  <si>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</si>
  <si>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</si>
  <si>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</si>
  <si>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</si>
  <si>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</si>
  <si>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</si>
  <si>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</si>
  <si>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</si>
  <si>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</si>
  <si>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</si>
  <si>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</si>
  <si>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</si>
  <si>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</si>
  <si>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</si>
  <si>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</si>
  <si>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</si>
  <si>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</si>
  <si>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</si>
  <si>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</si>
  <si>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</si>
  <si>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</si>
  <si>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</si>
  <si>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</si>
  <si>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</si>
  <si>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</si>
  <si>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</si>
  <si>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</si>
  <si>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</si>
  <si>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</si>
  <si>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</si>
  <si>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</si>
  <si>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</si>
  <si>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</si>
  <si>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</si>
  <si>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</si>
  <si>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</si>
  <si>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</si>
  <si>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</si>
  <si>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</si>
  <si>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</si>
  <si>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</si>
  <si>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</si>
  <si>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</si>
  <si>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</si>
  <si>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</si>
  <si>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</si>
  <si>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</si>
  <si>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</si>
  <si>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</si>
  <si>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</si>
  <si>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</si>
  <si>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</si>
  <si>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</si>
  <si>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</si>
  <si>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</si>
  <si>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</si>
  <si>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</si>
  <si>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</si>
  <si>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</si>
  <si>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</si>
  <si>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</si>
  <si>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กำไรต่อหุ้น: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</si>
  <si>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</si>
  <si>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</si>
  <si>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</si>
  <si>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</si>
  <si>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</si>
  <si>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</si>
  <si>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</si>
  <si>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</si>
  <si>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</si>
  <si>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</si>
  <si>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</si>
  <si>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</si>
  <si>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</si>
  <si>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</si>
  <si>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</si>
  <si>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</si>
  <si>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หุ้นกู้ด้อยสิทธิ</t>
  </si>
  <si>
    <t>จากการใช้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</si>
  <si>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</si>
  <si>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</si>
  <si>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</si>
  <si>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</si>
  <si>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</si>
  <si>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</si>
  <si>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</si>
  <si>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</si>
  <si>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</si>
  <si>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</si>
  <si>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</si>
  <si>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ที่มีลักษณะคล้ายทุน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</si>
  <si>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</si>
  <si>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</si>
  <si>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</si>
  <si>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</si>
  <si>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</si>
  <si>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</si>
  <si>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</si>
  <si>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</si>
  <si>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</si>
  <si>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</si>
  <si>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</si>
  <si>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</si>
  <si>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</si>
  <si>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</si>
  <si>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</si>
  <si>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</si>
  <si>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</si>
  <si>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</si>
  <si>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</si>
  <si>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</si>
  <si>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</si>
  <si>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</si>
  <si>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</si>
  <si>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</si>
  <si>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</si>
  <si>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</si>
  <si>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</si>
  <si>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</si>
  <si>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</si>
  <si>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</si>
  <si>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</si>
  <si>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</si>
  <si>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</si>
  <si>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</si>
  <si>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</si>
  <si>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</si>
  <si>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จากการจำหน่ายอุปกรณ์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</si>
  <si>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</si>
  <si>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</si>
  <si>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โอนกลับผลขาดทุนด้านเครดิตที่คาดว่าจะเกิดขึ้นของเงินให้กู้ยืมแก่กิจการที่เกี่ยวข้องกัน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</si>
  <si>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รายได้สิทธิการเช่ารับตัดบัญชี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</si>
  <si>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</si>
  <si>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</si>
  <si>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</si>
  <si>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</si>
  <si>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</si>
  <si>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</si>
  <si>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</si>
  <si>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</si>
  <si>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</si>
  <si>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</si>
  <si>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</si>
  <si>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</si>
  <si>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</si>
  <si>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</si>
  <si>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</si>
  <si>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</si>
  <si>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</si>
  <si>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</si>
  <si>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</si>
  <si>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</si>
  <si>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</si>
  <si>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</si>
  <si>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</si>
  <si>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</si>
  <si>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เงินให้กู้ยืมแก่กิจการที่เกี่ยวข้องกันเพิ่มขึ้น</t>
  </si>
  <si>
    <t>เงินให้กู้ยืมระยะสั้นเพิ่มขึ้น</t>
  </si>
  <si>
    <t>รับคืนตั๋วเงินรับและเงินให้กู้ยืมระยะยาว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</si>
  <si>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</si>
  <si>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</si>
  <si>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</si>
  <si>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เงินสดจ่ายเพิ่มทุนในการร่วมค้า</t>
  </si>
  <si>
    <t>เงินสดจ่ายเพิ่มทุนในบริษัทร่วม</t>
  </si>
  <si>
    <t>เงินสดรับจากการขายอสังหาริมทรัพย์เพื่อการลงทุน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</si>
  <si>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</si>
  <si>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</si>
  <si>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</si>
  <si>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</si>
  <si>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</si>
  <si>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จ่ายชำระหนี้สินจากสัญญาจะซื้อจะขายทรัพย์สินที่มีสิทธิซื้อคืนและขายคืน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</si>
  <si>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</si>
  <si>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</si>
  <si>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</si>
  <si>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</si>
  <si>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</si>
  <si>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</si>
  <si>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</si>
  <si>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</si>
  <si>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</si>
  <si>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</si>
  <si>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</si>
  <si>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</si>
  <si>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</si>
  <si>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</si>
  <si>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</si>
  <si>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สินทรัพย์สิทธิการใช้และหนี้สินตามสัญญาเช่าเพิ่มขึ้น</t>
  </si>
  <si>
    <t>กำไร (ขาดทุน) จากการเปลี่ยนแปลงมูลค่าของเงินลงทุนในตราสารทุน</t>
  </si>
  <si>
    <t xml:space="preserve">รายการที่จะถูกบันทึกในส่วนของกำไรหรือขาดทุนในภายหลัง </t>
  </si>
  <si>
    <t xml:space="preserve">   ผลขาดทุนด้านเครดิตที่คาดว่าจะเกิดขึ้น (โอนกลับ)</t>
  </si>
  <si>
    <t>เงินกู้ยืมระยะสั้นจากธนาคารเพิ่มขึ้น (ลดลง)</t>
  </si>
  <si>
    <t>เงินสดสุทธิใช้ไปในกิจกรรมลงทุน</t>
  </si>
  <si>
    <t>เงินสดสุทธิจากกิจกรรมจัดหาเงิน</t>
  </si>
  <si>
    <t>เงินมัดจำค่าซื้อที่ดินและสินทรัพย์</t>
  </si>
  <si>
    <t>เงินมัดจำ</t>
  </si>
  <si>
    <t>ตั๋วเงินรับระยะยาว</t>
  </si>
  <si>
    <t>เจ้าหนี้ค่าซื้อที่ดินระยะสั้น</t>
  </si>
  <si>
    <t>เจ้าหนี้ค่าซื้อที่ดินระยะยาว</t>
  </si>
  <si>
    <t>เงินรับล่วงหน้าค่าหุ้นจากการใช้สิทธิตามใบสำคัญแสดงสิทธิ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</si>
  <si>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</si>
  <si>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</si>
  <si>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</si>
  <si>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ยอดคงเหลือ ณ วันที่ 1 มกราคม 2565 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</si>
  <si>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</si>
  <si>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</si>
  <si>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 2566</t>
  </si>
  <si>
    <t>31 ธันวาคม 2565</t>
  </si>
  <si>
    <t>ต้นทุนในการได้มาซึ่งสัญญา</t>
  </si>
  <si>
    <t xml:space="preserve">      (31 ธันวาคม 2565: หุ้นสามัญ 14,923,126,291 หุ้น </t>
  </si>
  <si>
    <t xml:space="preserve">   กำไรจากการขายทรัพย์สิน</t>
  </si>
  <si>
    <t>รายได้จากกิจการโรงแรม</t>
  </si>
  <si>
    <t>ส่วนแบ่งกำไรจากเงินลงทุนในการร่วมค้า</t>
  </si>
  <si>
    <t>กำไร (ขาดทุน) จากการเปลี่ยนแปลงมูลค่าของตราสารหนี้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</si>
  <si>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</si>
  <si>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</si>
  <si>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17, 19</t>
  </si>
  <si>
    <t xml:space="preserve">   กำไรจากการจำหน่ายทรัพย์สินและกิจการโรงเรียน</t>
  </si>
  <si>
    <t xml:space="preserve">   ขาดทุน (กำไร) จากการขายเงินลงทุนในบริษัทย่อย</t>
  </si>
  <si>
    <t xml:space="preserve">   ขาดทุนจากการปรับมูลค่ายุติธรรมของสินทรัพย์และหนี้สินทางการเงิน</t>
  </si>
  <si>
    <t xml:space="preserve">   ขาดทุนจากการลดลงของมูลค่าที่ดิน อาคารและอุปกรณ์</t>
  </si>
  <si>
    <t xml:space="preserve">   ต้นทุนทางการเงิน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</si>
  <si>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</si>
  <si>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</si>
  <si>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เจ้าหนี้ค่าซื้อที่ดิน</t>
  </si>
  <si>
    <t>รับชำระเงินให้กู้ยืมแก่กิจการที่เกี่ยวข้องกัน</t>
  </si>
  <si>
    <t>เงินสดจ่ายซื้อสินทรัพย์ไม่มีตัวตนอื่น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</si>
  <si>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</si>
  <si>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</si>
  <si>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</si>
  <si>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เงินสดรับจากดอกเบี้ย</t>
  </si>
  <si>
    <t>ตั๋วแลกเงินเพิ่มขึ้น (ลดลง)</t>
  </si>
  <si>
    <t>จ่ายค่าใช้จ่ายทางตรงในการกู้ยืม</t>
  </si>
  <si>
    <t>เงินสดรับจากการเพิ่มทุน</t>
  </si>
  <si>
    <t>เงินสดรับจากส่วนของผู้ถือหุ้นที่ไม่มีอำนาจควบคุมของบริษัทย่อย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</si>
  <si>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</si>
  <si>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</si>
  <si>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</si>
  <si>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</si>
  <si>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</si>
  <si>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 xml:space="preserve">   โอนที่ดิน อาคาร และอุปกรณ์ไปเป็นอสังหาริมทรัพย์เพื่อการลงทุน</t>
  </si>
  <si>
    <t xml:space="preserve">      หุ้นสามัญ 15,870,561,291 หุ้น มูลค่าหุ้นละ 1.07 บาท</t>
  </si>
  <si>
    <t>ต้นทุนของกิจการโรงแรม</t>
  </si>
  <si>
    <t>ส่วนแบ่งกำไร (ขาดทุน) จากเงินลงทุนในบริษัทร่วม</t>
  </si>
  <si>
    <t>2, 3</t>
  </si>
  <si>
    <t>2, 6, 7</t>
  </si>
  <si>
    <t>กำไรจากการเปลี่ยนแปลงมูลค่าของตราสารหนี้</t>
  </si>
  <si>
    <t xml:space="preserve">   ส่วนแบ่งกำไรจากเงินลงทุนในการร่วมค้า</t>
  </si>
  <si>
    <t>รับคืนภาษีเงินได้หัก ณ ที่จ่าย</t>
  </si>
  <si>
    <t xml:space="preserve">   ส่วนแบ่งขาดทุน (กำไร) จากเงินลงทุนในบริษัทร่วม</t>
  </si>
  <si>
    <t>เงินสดเพิ่มขึ้น (ลดลง) สุทธิจากการขายเงินลงทุนในบริษัทย่อย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</si>
</sst>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</numFmts>
  <fonts count="21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171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5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2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3" xfId="2" applyNumberFormat="1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7" fontId="3" fillId="0" borderId="2" xfId="0" applyNumberFormat="1" applyFont="1" applyBorder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vertical="top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5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center" vertical="top"/>
    </xf>
    <xf numFmtId="167" fontId="15" fillId="0" borderId="0" xfId="0" applyNumberFormat="1" applyFont="1" applyAlignment="1">
      <alignment vertical="top"/>
    </xf>
    <xf numFmtId="167" fontId="15" fillId="0" borderId="1" xfId="0" applyNumberFormat="1" applyFont="1" applyBorder="1" applyAlignment="1">
      <alignment horizontal="centerContinuous" vertical="top"/>
    </xf>
    <xf numFmtId="167" fontId="15" fillId="0" borderId="0" xfId="0" applyNumberFormat="1" applyFont="1" applyAlignment="1">
      <alignment horizontal="centerContinuous" vertical="top"/>
    </xf>
    <xf numFmtId="167" fontId="15" fillId="0" borderId="3" xfId="0" applyNumberFormat="1" applyFont="1" applyBorder="1" applyAlignment="1">
      <alignment horizontal="centerContinuous" vertical="top"/>
    </xf>
    <xf numFmtId="167" fontId="16" fillId="0" borderId="0" xfId="0" applyNumberFormat="1" applyFont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7" fontId="16" fillId="0" borderId="3" xfId="0" applyNumberFormat="1" applyFont="1" applyBorder="1" applyAlignment="1">
      <alignment vertical="top"/>
    </xf>
    <xf numFmtId="167" fontId="16" fillId="0" borderId="0" xfId="0" applyNumberFormat="1" applyFont="1" applyAlignment="1">
      <alignment vertical="top"/>
    </xf>
    <xf numFmtId="167" fontId="16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3" xfId="0" applyNumberFormat="1" applyFont="1" applyBorder="1" applyAlignment="1">
      <alignment vertical="top"/>
    </xf>
    <xf numFmtId="0" fontId="17" fillId="0" borderId="0" xfId="0" applyFont="1" applyAlignment="1">
      <alignment horizontal="center" vertical="center"/>
    </xf>
    <xf numFmtId="41" fontId="16" fillId="0" borderId="1" xfId="0" applyNumberFormat="1" applyFont="1" applyBorder="1" applyAlignment="1">
      <alignment vertical="top"/>
    </xf>
    <xf numFmtId="41" fontId="16" fillId="0" borderId="4" xfId="0" applyNumberFormat="1" applyFont="1" applyBorder="1" applyAlignment="1">
      <alignment vertical="top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7" fillId="0" borderId="0" xfId="2" applyNumberFormat="1" applyFont="1" applyBorder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165" fontId="19" fillId="0" borderId="0" xfId="2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5" fontId="20" fillId="0" borderId="0" xfId="2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41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center" vertical="center"/>
    </xf>
    <xf numFmtId="41" fontId="19" fillId="0" borderId="2" xfId="0" applyNumberFormat="1" applyFont="1" applyBorder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37" fontId="19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Border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16" fillId="0" borderId="3" xfId="0" applyNumberFormat="1" applyFont="1" applyFill="1" applyBorder="1" applyAlignment="1">
      <alignment vertical="top"/>
    </xf>
    <xf numFmtId="3" fontId="7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12 5" xfId="3" xr:uid="{513DE71C-0191-4162-A9B0-880FA7892A9E}"/>
    <cellStyle name="Normal_BS&amp;PL (2)" xfId="2" xr:uid="{AE599B40-8984-4603-9F09-ECDD5C9C7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MANCOM%20-%20JUL-2004\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PRESENTATION%20TO%20MD,%20JUL'03\Presentation%2012-13%20AUG'02%20AT%20HO\MANAGEMENT%20TARGETS\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GANESH\GKB\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pandey\Local%20Settings\Temporary%20Internet%20Files\Content.Outlook\4NRLCGNZ\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kharawat.Tangkhumk\AppData\Local\Microsoft\Windows\INetCache\Content.Outlook\9V1X45VR\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heshwari\Local%20Settings\Temporary%20Internet%20Files\OLK2\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C267PR\AppData\Local\Microsoft\Windows\INetCache\Content.Outlook\PC1M0DNF\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Sureka\LOCALS~1\Temp\Rar$DI00.984\Aob\CA-CL\TB\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C\TPM\KKSC\KK%20PILLAR%20PRESENTATION\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-03"/>
      <sheetName val="Elect.Per.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 REPORT"/>
      <sheetName val="comp. chart"/>
      <sheetName val="POWER03-04"/>
      <sheetName val="ext. unit"/>
      <sheetName val="GRAPH"/>
      <sheetName val="POWER-EL"/>
      <sheetName val="PO EL-2"/>
      <sheetName val="energy"/>
      <sheetName val="lub oil trend"/>
      <sheetName val="DGPOWER"/>
      <sheetName val="DG02-03"/>
      <sheetName val="UNIT COST PAT."/>
      <sheetName val="SFC"/>
      <sheetName val="SFC PAT."/>
      <sheetName val="SS-1"/>
      <sheetName val="SS-2"/>
      <sheetName val="INV"/>
      <sheetName val="Inv, pattern"/>
      <sheetName val="P.H.FUGAI "/>
      <sheetName val="Training "/>
      <sheetName val="Summary"/>
      <sheetName val="WastageAnalysis"/>
      <sheetName val="COMPLAINTS SLITTING"/>
      <sheetName val="Past data"/>
      <sheetName val="U-5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SH_A"/>
      <sheetName val="TB-3Q201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Sum"/>
      <sheetName val="Revenues &amp; Expenses"/>
      <sheetName val="Cover"/>
      <sheetName val="Links"/>
      <sheetName val="Q4-50"/>
      <sheetName val="1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Mapping_Local_G4_old"/>
      <sheetName val="SKA"/>
      <sheetName val="Summary"/>
      <sheetName val="Master"/>
      <sheetName val="CRITERIA3"/>
      <sheetName val="Accr Exp"/>
      <sheetName val="Adv Employee"/>
      <sheetName val="AP Oth Oversea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TB"/>
      <sheetName val="Hidden Sheet"/>
      <sheetName val="Library Procedures"/>
      <sheetName val="Lead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FA_31.03.05"/>
      <sheetName val="Data"/>
      <sheetName val="Retrieve"/>
      <sheetName val="ITD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NAME CUSTOMER "/>
      <sheetName val="Cover2"/>
      <sheetName val="Lookup"/>
      <sheetName val="DataOld"/>
      <sheetName val="J2"/>
      <sheetName val="CUSTOMER"/>
      <sheetName val="Trial Balance"/>
      <sheetName val="Statement-BAHT"/>
      <sheetName val="2779"/>
      <sheetName val="INPUT DATA"/>
      <sheetName val="DIV186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Assumptions"/>
      <sheetName val="C SHEET COSTS"/>
      <sheetName val="C SHEET MONTHS"/>
      <sheetName val="Chargeout Rate Table"/>
      <sheetName val="Project Properties"/>
      <sheetName val="Scoping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Amortization Table"/>
      <sheetName val="Dropdown List"/>
      <sheetName val="Header"/>
      <sheetName val="Reference"/>
      <sheetName val="Account Value"/>
      <sheetName val="Control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เขต8แก้ไขแล้ว"/>
      <sheetName val=" IB-PL-YTD"/>
      <sheetName val="list"/>
      <sheetName val="Location Cod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pl-q"/>
      <sheetName val="Structure2008"/>
      <sheetName val="BALANCE SHEET "/>
      <sheetName val="1602-97"/>
      <sheetName val="Account_Code_E1"/>
      <sheetName val="Aging"/>
      <sheetName val="film สามย่าน"/>
      <sheetName val="XRREPPRN"/>
      <sheetName val="name"/>
      <sheetName val="#REF"/>
      <sheetName val="Tenants"/>
      <sheetName val="JJM0107"/>
      <sheetName val="Insurance&amp;Licence"/>
      <sheetName val="PL_ThisYear"/>
      <sheetName val="PL QP"/>
      <sheetName val="BALANCE_SHEET_"/>
      <sheetName val="PL_QP"/>
      <sheetName val="Sales Estimate"/>
      <sheetName val="PL"/>
      <sheetName val="Alexander"/>
      <sheetName val="Oth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OME"/>
      <sheetName val="Expect_Depre_"/>
      <sheetName val="FA_Movement_YE09"/>
      <sheetName val="K-1A"/>
      <sheetName val="MfgproPL"/>
      <sheetName val="TrialBalance Q3-2002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C-3"/>
      <sheetName val="Amortization_Table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E2" t="str">
            <v>จำนวน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SUBJECT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>
        <row r="2">
          <cell r="E2" t="str">
            <v>จำนวน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E2" t="str">
            <v>จำนวน</v>
          </cell>
        </row>
      </sheetData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A2" t="str">
            <v>LCY:</v>
          </cell>
        </row>
      </sheetData>
      <sheetData sheetId="449"/>
      <sheetData sheetId="450">
        <row r="2">
          <cell r="A2" t="str">
            <v>LCY:</v>
          </cell>
        </row>
      </sheetData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A2" t="str">
            <v>LCY:</v>
          </cell>
        </row>
      </sheetData>
      <sheetData sheetId="469"/>
      <sheetData sheetId="470">
        <row r="2">
          <cell r="A2">
            <v>1</v>
          </cell>
        </row>
      </sheetData>
      <sheetData sheetId="471">
        <row r="2">
          <cell r="A2">
            <v>1</v>
          </cell>
        </row>
      </sheetData>
      <sheetData sheetId="472" refreshError="1"/>
      <sheetData sheetId="473" refreshError="1"/>
      <sheetData sheetId="474">
        <row r="2">
          <cell r="A2" t="str">
            <v>SUBJECT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SUBJECT</v>
          </cell>
        </row>
      </sheetData>
      <sheetData sheetId="480">
        <row r="2">
          <cell r="A2" t="str">
            <v>SUBJECT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 refreshError="1"/>
      <sheetData sheetId="486"/>
      <sheetData sheetId="487">
        <row r="2">
          <cell r="E2" t="str">
            <v>จำนวน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2">
          <cell r="E2" t="str">
            <v>จำนวน</v>
          </cell>
        </row>
      </sheetData>
      <sheetData sheetId="572">
        <row r="2">
          <cell r="E2" t="str">
            <v>จำนวน</v>
          </cell>
        </row>
      </sheetData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EV Mtp"/>
      <sheetName val="Eq Mtp"/>
      <sheetName val="DCF"/>
      <sheetName val="LoV"/>
      <sheetName val="Rf"/>
      <sheetName val="Deliverable &gt;&gt;"/>
      <sheetName val="Setup"/>
      <sheetName val="Appendix A"/>
      <sheetName val="Audit Assist Scope List FY20"/>
      <sheetName val="Appendix B"/>
      <sheetName val="Documents Provided"/>
      <sheetName val="Index"/>
      <sheetName val="2"/>
      <sheetName val="Val Methodology"/>
      <sheetName val="GoodwillValues - Company vs. EY"/>
      <sheetName val="Assumptions - overall"/>
      <sheetName val="ASM - WACC"/>
      <sheetName val="_CIQHiddenCacheSheet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DCF"/>
      <sheetName val="LoV"/>
      <sheetName val="Tax rate"/>
      <sheetName val="_CIQHiddenCacheSheet"/>
      <sheetName val="Rf"/>
      <sheetName val="LIBOR 3M"/>
      <sheetName val="Deliverable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Key Ratios"/>
      <sheetName val="Cost Structure"/>
      <sheetName val="Final"/>
      <sheetName val="Equipment cost"/>
      <sheetName val="Tech.Comp."/>
      <sheetName val="Evaluation"/>
      <sheetName val="Sales Plan"/>
      <sheetName val="Source Plan Kashipur"/>
      <sheetName val="Source Plan Manali"/>
      <sheetName val="Sheet2"/>
      <sheetName val="Sheet1"/>
      <sheetName val="Rating"/>
      <sheetName val="KeyRatios"/>
      <sheetName val="MODEL_A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re Act&amp;For03 vs Plan04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ore_Act&amp;For03_vs_Plan041"/>
      <sheetName val="Core_Act&amp;For03_vs_Plan042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PQCDSM"/>
      <sheetName val="ope summary"/>
      <sheetName val="Performance"/>
      <sheetName val="april04"/>
      <sheetName val="MAY04"/>
      <sheetName val="JUNE 04"/>
      <sheetName val="jul04"/>
      <sheetName val="aug04"/>
      <sheetName val="SEPT04"/>
      <sheetName val="OCT-04"/>
      <sheetName val="NOV -04"/>
      <sheetName val="DEC 04"/>
      <sheetName val="JAN 05"/>
      <sheetName val="feb05"/>
      <sheetName val="MAR 05"/>
      <sheetName val="Sheet1"/>
      <sheetName val="COA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LET_03"/>
      <sheetName val="1.우편집중내역서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  <sheetName val="Structure2008"/>
      <sheetName val="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DCF"/>
      <sheetName val="WACC"/>
      <sheetName val="PFI Inc Stat"/>
      <sheetName val="PFI Inc Stat Common Size"/>
      <sheetName val="PFI Balance Sheet"/>
      <sheetName val="PFI Cash Flow"/>
      <sheetName val="EV"/>
      <sheetName val="EV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</sheetNames>
    <sheetDataSet>
      <sheetData sheetId="0" refreshError="1"/>
      <sheetData sheetId="1" refreshError="1"/>
      <sheetData sheetId="2" refreshError="1">
        <row r="15">
          <cell r="I15">
            <v>44012</v>
          </cell>
        </row>
      </sheetData>
      <sheetData sheetId="3" refreshError="1">
        <row r="1">
          <cell r="X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M48" t="str">
            <v>ERROR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ValueCal"/>
      <sheetName val="Case 1"/>
      <sheetName val="Case 2"/>
      <sheetName val="Marketsizeworkings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EFN. &amp; EXAMPLES"/>
      <sheetName val="PROCESS"/>
      <sheetName val="ACTIVITIES"/>
      <sheetName val="METHODOLOGY"/>
      <sheetName val="MASTER PLAN"/>
      <sheetName val="YEARLY PLAN"/>
      <sheetName val="BM-TARGETS"/>
      <sheetName val="PARATO-1"/>
      <sheetName val="PARATO-2"/>
      <sheetName val="STRATIFICATION"/>
      <sheetName val="BLOCK DIAGRAM"/>
      <sheetName val="WHY NOT OK"/>
      <sheetName val="CONTMN. SOURCES"/>
      <sheetName val="PM ANALYSIS"/>
      <sheetName val="PP MATRIX"/>
      <sheetName val="WHY-WHY"/>
      <sheetName val="KAIZEN EXAMPLES"/>
      <sheetName val="KAIZEN SUMMARY"/>
      <sheetName val="HOR. PLAN"/>
      <sheetName val="STANDARDISATION"/>
      <sheetName val="ZERO CASES"/>
      <sheetName val="RESULTS"/>
      <sheetName val="BENEFIT"/>
      <sheetName val="FUTURE PLAN"/>
      <sheetName val="POINTS"/>
      <sheetName val="Sheet3"/>
      <sheetName val="KAIZENEXAMPLES"/>
      <sheetName val="CIPA"/>
      <sheetName val="PQCDSM"/>
      <sheetName val="ราคาต่อหน่วย2-9"/>
      <sheetName val="PL_INEC Q2'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C44-FED5-4CE5-A8E8-98D97F2B88F4}">
  <dimension ref="A1:S124"/>
  <sheetViews>
    <sheetView showGridLines="0" tabSelected="1" view="pageBreakPreview" zoomScale="85" zoomScaleNormal="115" zoomScaleSheetLayoutView="85" workbookViewId="0">
      <selection activeCell="A15" sqref="A15"/>
    </sheetView>
  </sheetViews>
  <sheetFormatPr defaultColWidth="10.85546875" defaultRowHeight="20.25" customHeight="1"/>
  <cols>
    <col min="1" max="1" width="45.5703125" style="3" customWidth="1"/>
    <col min="2" max="2" width="8" style="3" customWidth="1"/>
    <col min="3" max="3" width="0.5703125" style="3" customWidth="1"/>
    <col min="4" max="4" width="13.42578125" style="3" bestFit="1" customWidth="1"/>
    <col min="5" max="5" width="1.28515625" style="3" customWidth="1"/>
    <col min="6" max="6" width="13" style="3" customWidth="1"/>
    <col min="7" max="7" width="1.140625" style="3" customWidth="1"/>
    <col min="8" max="8" width="13.7109375" style="3" customWidth="1"/>
    <col min="9" max="9" width="1.42578125" style="3" customWidth="1"/>
    <col min="10" max="10" width="15" style="3" customWidth="1"/>
    <col min="11" max="16384" width="10.8554687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284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2</v>
      </c>
    </row>
    <row r="5" spans="1:10" ht="18" customHeight="1">
      <c r="A5" s="6"/>
      <c r="B5" s="7"/>
      <c r="C5" s="7"/>
      <c r="D5" s="166" t="s">
        <v>3</v>
      </c>
      <c r="E5" s="166"/>
      <c r="F5" s="166"/>
      <c r="G5" s="6"/>
      <c r="H5" s="166" t="s">
        <v>4</v>
      </c>
      <c r="I5" s="166"/>
      <c r="J5" s="166"/>
    </row>
    <row r="6" spans="1:10" ht="18" customHeight="1">
      <c r="B6" s="8" t="s">
        <v>5</v>
      </c>
      <c r="C6" s="9"/>
      <c r="D6" s="10" t="s">
        <v>285</v>
      </c>
      <c r="E6" s="11"/>
      <c r="F6" s="12" t="s">
        <v>286</v>
      </c>
      <c r="G6" s="13"/>
      <c r="H6" s="10" t="s">
        <v>285</v>
      </c>
      <c r="I6" s="11"/>
      <c r="J6" s="12" t="s">
        <v>286</v>
      </c>
    </row>
    <row r="7" spans="1:10" ht="18" customHeight="1">
      <c r="B7" s="9"/>
      <c r="C7" s="9"/>
      <c r="D7" s="13" t="s">
        <v>6</v>
      </c>
      <c r="E7" s="14"/>
      <c r="F7" s="13" t="s">
        <v>7</v>
      </c>
      <c r="G7" s="15"/>
      <c r="H7" s="13" t="s">
        <v>6</v>
      </c>
      <c r="I7" s="14"/>
      <c r="J7" s="13" t="s">
        <v>7</v>
      </c>
    </row>
    <row r="8" spans="1:10" ht="18" customHeight="1">
      <c r="B8" s="9"/>
      <c r="C8" s="9"/>
      <c r="D8" s="13" t="s">
        <v>8</v>
      </c>
      <c r="E8" s="14"/>
      <c r="F8" s="13"/>
      <c r="G8" s="15"/>
      <c r="H8" s="13" t="s">
        <v>8</v>
      </c>
      <c r="I8" s="14"/>
      <c r="J8" s="13"/>
    </row>
    <row r="9" spans="1:10" ht="18" customHeight="1">
      <c r="A9" s="6" t="s">
        <v>9</v>
      </c>
      <c r="D9" s="16"/>
      <c r="F9" s="16"/>
      <c r="H9" s="16"/>
      <c r="J9" s="16"/>
    </row>
    <row r="10" spans="1:10" ht="18" customHeight="1">
      <c r="A10" s="6" t="s">
        <v>10</v>
      </c>
      <c r="D10" s="16"/>
      <c r="F10" s="16"/>
      <c r="H10" s="16"/>
      <c r="J10" s="16"/>
    </row>
    <row r="11" spans="1:10" ht="18" customHeight="1">
      <c r="A11" s="3" t="s">
        <v>11</v>
      </c>
      <c r="B11" s="16"/>
      <c r="C11" s="16"/>
      <c r="D11" s="17">
        <v>4222646</v>
      </c>
      <c r="E11" s="17"/>
      <c r="F11" s="17">
        <v>2659678</v>
      </c>
      <c r="G11" s="17"/>
      <c r="H11" s="17">
        <v>2835097</v>
      </c>
      <c r="I11" s="17"/>
      <c r="J11" s="17">
        <v>1547096</v>
      </c>
    </row>
    <row r="12" spans="1:10" ht="18" customHeight="1">
      <c r="A12" s="3" t="s">
        <v>12</v>
      </c>
      <c r="B12" s="16" t="s">
        <v>323</v>
      </c>
      <c r="C12" s="16"/>
      <c r="D12" s="17">
        <v>1019787</v>
      </c>
      <c r="E12" s="17"/>
      <c r="F12" s="17">
        <v>982558</v>
      </c>
      <c r="G12" s="17"/>
      <c r="H12" s="17">
        <v>805569</v>
      </c>
      <c r="I12" s="17"/>
      <c r="J12" s="17">
        <v>854692</v>
      </c>
    </row>
    <row r="13" spans="1:10" ht="18" customHeight="1">
      <c r="A13" s="19" t="s">
        <v>13</v>
      </c>
      <c r="B13" s="16">
        <v>2</v>
      </c>
      <c r="C13" s="16"/>
      <c r="D13" s="18">
        <v>463245</v>
      </c>
      <c r="E13" s="18"/>
      <c r="F13" s="17">
        <v>1187936</v>
      </c>
      <c r="G13" s="18"/>
      <c r="H13" s="17">
        <v>561313</v>
      </c>
      <c r="I13" s="18"/>
      <c r="J13" s="18">
        <v>1284866</v>
      </c>
    </row>
    <row r="14" spans="1:10" ht="18" customHeight="1">
      <c r="A14" s="3" t="s">
        <v>14</v>
      </c>
      <c r="B14" s="16">
        <v>4</v>
      </c>
      <c r="C14" s="16"/>
      <c r="D14" s="18">
        <v>92498802</v>
      </c>
      <c r="E14" s="18"/>
      <c r="F14" s="18">
        <v>85859152</v>
      </c>
      <c r="G14" s="18"/>
      <c r="H14" s="18">
        <v>72245115</v>
      </c>
      <c r="I14" s="18"/>
      <c r="J14" s="18">
        <v>63684677</v>
      </c>
    </row>
    <row r="15" spans="1:10" ht="18" customHeight="1">
      <c r="A15" s="3" t="s">
        <v>15</v>
      </c>
      <c r="B15" s="16"/>
      <c r="C15" s="16"/>
      <c r="D15" s="18">
        <v>674144</v>
      </c>
      <c r="E15" s="18"/>
      <c r="F15" s="18">
        <v>621292</v>
      </c>
      <c r="G15" s="18"/>
      <c r="H15" s="18">
        <v>607983</v>
      </c>
      <c r="I15" s="18"/>
      <c r="J15" s="18">
        <v>466018</v>
      </c>
    </row>
    <row r="16" spans="1:10" ht="18" customHeight="1">
      <c r="A16" s="3" t="s">
        <v>273</v>
      </c>
      <c r="B16" s="16"/>
      <c r="C16" s="16"/>
      <c r="D16" s="18">
        <v>4377162</v>
      </c>
      <c r="E16" s="18"/>
      <c r="F16" s="17">
        <v>5238272</v>
      </c>
      <c r="G16" s="18"/>
      <c r="H16" s="17">
        <v>4273986</v>
      </c>
      <c r="I16" s="18"/>
      <c r="J16" s="18">
        <v>4791959</v>
      </c>
    </row>
    <row r="17" spans="1:10" ht="18" customHeight="1">
      <c r="A17" s="3" t="s">
        <v>287</v>
      </c>
      <c r="B17" s="16"/>
      <c r="C17" s="16"/>
      <c r="D17" s="18">
        <v>149688</v>
      </c>
      <c r="E17" s="18"/>
      <c r="F17" s="17">
        <v>164355</v>
      </c>
      <c r="G17" s="18"/>
      <c r="H17" s="17">
        <v>97888</v>
      </c>
      <c r="I17" s="18"/>
      <c r="J17" s="18">
        <v>62252</v>
      </c>
    </row>
    <row r="18" spans="1:10" ht="18" customHeight="1">
      <c r="A18" s="3" t="s">
        <v>16</v>
      </c>
      <c r="B18" s="16"/>
      <c r="C18" s="16"/>
      <c r="D18" s="17">
        <v>195930</v>
      </c>
      <c r="E18" s="17"/>
      <c r="F18" s="17">
        <v>97868</v>
      </c>
      <c r="G18" s="17"/>
      <c r="H18" s="17">
        <v>114553</v>
      </c>
      <c r="I18" s="18"/>
      <c r="J18" s="17">
        <v>57665</v>
      </c>
    </row>
    <row r="19" spans="1:10" ht="18" customHeight="1">
      <c r="A19" s="3" t="s">
        <v>17</v>
      </c>
      <c r="B19" s="16">
        <v>5</v>
      </c>
      <c r="C19" s="16"/>
      <c r="D19" s="17">
        <v>89344</v>
      </c>
      <c r="E19" s="17"/>
      <c r="F19" s="18">
        <v>160678</v>
      </c>
      <c r="G19" s="18"/>
      <c r="H19" s="18">
        <v>89344</v>
      </c>
      <c r="I19" s="18"/>
      <c r="J19" s="18">
        <v>160678</v>
      </c>
    </row>
    <row r="20" spans="1:10" ht="18" customHeight="1">
      <c r="A20" s="3" t="s">
        <v>18</v>
      </c>
      <c r="B20" s="16"/>
      <c r="C20" s="16"/>
      <c r="D20" s="18">
        <v>222003</v>
      </c>
      <c r="E20" s="18"/>
      <c r="F20" s="18">
        <v>282625</v>
      </c>
      <c r="G20" s="18"/>
      <c r="H20" s="18">
        <v>213343</v>
      </c>
      <c r="I20" s="18"/>
      <c r="J20" s="18">
        <v>208477</v>
      </c>
    </row>
    <row r="21" spans="1:10" ht="18" customHeight="1">
      <c r="A21" s="1" t="s">
        <v>19</v>
      </c>
      <c r="B21" s="19"/>
      <c r="C21" s="16"/>
      <c r="D21" s="20">
        <f>SUM(D11:D20)</f>
        <v>103912751</v>
      </c>
      <c r="E21" s="18"/>
      <c r="F21" s="20">
        <f>SUM(F11:F20)</f>
        <v>97254414</v>
      </c>
      <c r="G21" s="18"/>
      <c r="H21" s="20">
        <f>SUM(H11:H20)</f>
        <v>81844191</v>
      </c>
      <c r="I21" s="18"/>
      <c r="J21" s="20">
        <f>SUM(J11:J20)</f>
        <v>73118380</v>
      </c>
    </row>
    <row r="22" spans="1:10" ht="18" customHeight="1">
      <c r="A22" s="1" t="s">
        <v>20</v>
      </c>
      <c r="B22" s="19"/>
      <c r="C22" s="16"/>
      <c r="D22" s="18"/>
      <c r="E22" s="18"/>
      <c r="F22" s="18"/>
      <c r="G22" s="18"/>
      <c r="H22" s="18"/>
      <c r="I22" s="18"/>
      <c r="J22" s="18"/>
    </row>
    <row r="23" spans="1:10" ht="18" customHeight="1">
      <c r="A23" s="19" t="s">
        <v>21</v>
      </c>
      <c r="B23" s="16"/>
      <c r="C23" s="16"/>
      <c r="D23" s="18">
        <v>272390</v>
      </c>
      <c r="E23" s="18"/>
      <c r="F23" s="18">
        <v>70000</v>
      </c>
      <c r="G23" s="18"/>
      <c r="H23" s="18">
        <v>70000</v>
      </c>
      <c r="I23" s="18"/>
      <c r="J23" s="18">
        <v>70000</v>
      </c>
    </row>
    <row r="24" spans="1:10" ht="18" customHeight="1">
      <c r="A24" s="19" t="s">
        <v>22</v>
      </c>
      <c r="C24" s="16"/>
      <c r="D24" s="18"/>
      <c r="E24" s="18"/>
      <c r="F24" s="18"/>
      <c r="G24" s="18"/>
      <c r="H24" s="18"/>
      <c r="I24" s="18"/>
      <c r="J24" s="18"/>
    </row>
    <row r="25" spans="1:10" ht="18" customHeight="1">
      <c r="A25" s="19" t="s">
        <v>23</v>
      </c>
      <c r="B25" s="16">
        <v>2</v>
      </c>
      <c r="C25" s="16"/>
      <c r="D25" s="18">
        <v>3161666</v>
      </c>
      <c r="E25" s="18"/>
      <c r="F25" s="18">
        <v>1703519</v>
      </c>
      <c r="G25" s="18"/>
      <c r="H25" s="18">
        <v>16833291</v>
      </c>
      <c r="I25" s="18"/>
      <c r="J25" s="18">
        <v>14075948</v>
      </c>
    </row>
    <row r="26" spans="1:10" ht="18" customHeight="1">
      <c r="A26" s="19" t="s">
        <v>275</v>
      </c>
      <c r="B26" s="16"/>
      <c r="C26" s="16"/>
      <c r="D26" s="17">
        <v>98493</v>
      </c>
      <c r="E26" s="18"/>
      <c r="F26" s="17">
        <v>93749</v>
      </c>
      <c r="G26" s="18"/>
      <c r="H26" s="17">
        <v>0</v>
      </c>
      <c r="I26" s="18"/>
      <c r="J26" s="17">
        <v>0</v>
      </c>
    </row>
    <row r="27" spans="1:10" ht="18" customHeight="1">
      <c r="A27" s="19" t="s">
        <v>24</v>
      </c>
      <c r="B27" s="16">
        <v>5</v>
      </c>
      <c r="C27" s="16"/>
      <c r="D27" s="17">
        <v>1934628</v>
      </c>
      <c r="E27" s="18"/>
      <c r="F27" s="17">
        <v>2035731</v>
      </c>
      <c r="G27" s="18"/>
      <c r="H27" s="17">
        <v>588622</v>
      </c>
      <c r="I27" s="18"/>
      <c r="J27" s="17">
        <v>804953</v>
      </c>
    </row>
    <row r="28" spans="1:10" ht="18" customHeight="1">
      <c r="A28" s="19" t="s">
        <v>25</v>
      </c>
      <c r="B28" s="16">
        <v>6</v>
      </c>
      <c r="C28" s="16"/>
      <c r="D28" s="17">
        <v>0</v>
      </c>
      <c r="E28" s="18"/>
      <c r="F28" s="17">
        <v>0</v>
      </c>
      <c r="G28" s="18"/>
      <c r="H28" s="17">
        <v>11298723</v>
      </c>
      <c r="I28" s="18"/>
      <c r="J28" s="17">
        <v>9524416</v>
      </c>
    </row>
    <row r="29" spans="1:10" ht="18" customHeight="1">
      <c r="A29" s="19" t="s">
        <v>26</v>
      </c>
      <c r="B29" s="16">
        <v>7</v>
      </c>
      <c r="C29" s="16"/>
      <c r="D29" s="17">
        <v>977961</v>
      </c>
      <c r="E29" s="18"/>
      <c r="F29" s="17">
        <v>581408</v>
      </c>
      <c r="G29" s="18"/>
      <c r="H29" s="17">
        <v>999857</v>
      </c>
      <c r="I29" s="18"/>
      <c r="J29" s="17">
        <v>636882</v>
      </c>
    </row>
    <row r="30" spans="1:10" ht="18" customHeight="1">
      <c r="A30" s="19" t="s">
        <v>27</v>
      </c>
      <c r="B30" s="16">
        <v>8</v>
      </c>
      <c r="C30" s="16"/>
      <c r="D30" s="17">
        <v>1964066</v>
      </c>
      <c r="E30" s="18"/>
      <c r="F30" s="17">
        <v>1954228</v>
      </c>
      <c r="G30" s="18"/>
      <c r="H30" s="17">
        <v>1930000</v>
      </c>
      <c r="I30" s="18"/>
      <c r="J30" s="17">
        <v>1930000</v>
      </c>
    </row>
    <row r="31" spans="1:10" ht="18" customHeight="1">
      <c r="A31" s="19" t="s">
        <v>28</v>
      </c>
      <c r="B31" s="16">
        <v>9</v>
      </c>
      <c r="C31" s="16"/>
      <c r="D31" s="17">
        <v>4619550</v>
      </c>
      <c r="E31" s="18"/>
      <c r="F31" s="17">
        <v>4818498</v>
      </c>
      <c r="G31" s="18"/>
      <c r="H31" s="17">
        <v>2093778</v>
      </c>
      <c r="I31" s="18"/>
      <c r="J31" s="17">
        <v>2102227</v>
      </c>
    </row>
    <row r="32" spans="1:10" ht="18" customHeight="1">
      <c r="A32" s="19" t="s">
        <v>29</v>
      </c>
      <c r="B32" s="16">
        <v>10</v>
      </c>
      <c r="C32" s="16"/>
      <c r="D32" s="17">
        <v>7316567</v>
      </c>
      <c r="E32" s="18"/>
      <c r="F32" s="17">
        <v>7351694</v>
      </c>
      <c r="G32" s="18"/>
      <c r="H32" s="17">
        <v>3770505</v>
      </c>
      <c r="I32" s="18"/>
      <c r="J32" s="17">
        <v>3767196</v>
      </c>
    </row>
    <row r="33" spans="1:19" ht="18" customHeight="1">
      <c r="A33" s="19" t="s">
        <v>30</v>
      </c>
      <c r="B33" s="16">
        <v>11</v>
      </c>
      <c r="C33" s="16"/>
      <c r="D33" s="17">
        <v>7074051</v>
      </c>
      <c r="E33" s="18"/>
      <c r="F33" s="17">
        <v>3360137</v>
      </c>
      <c r="G33" s="18"/>
      <c r="H33" s="17">
        <v>2239590</v>
      </c>
      <c r="I33" s="18"/>
      <c r="J33" s="17">
        <v>2077715</v>
      </c>
    </row>
    <row r="34" spans="1:19" ht="18" customHeight="1">
      <c r="A34" s="19" t="s">
        <v>31</v>
      </c>
      <c r="B34" s="21"/>
      <c r="C34" s="16"/>
      <c r="D34" s="17">
        <v>1458389</v>
      </c>
      <c r="E34" s="18"/>
      <c r="F34" s="17">
        <v>1546192</v>
      </c>
      <c r="G34" s="18"/>
      <c r="H34" s="17">
        <v>1084294</v>
      </c>
      <c r="I34" s="18"/>
      <c r="J34" s="17">
        <v>1152653</v>
      </c>
    </row>
    <row r="35" spans="1:19" ht="18" customHeight="1">
      <c r="A35" s="19" t="s">
        <v>32</v>
      </c>
      <c r="B35" s="16">
        <v>12</v>
      </c>
      <c r="C35" s="16"/>
      <c r="D35" s="17">
        <v>4004758</v>
      </c>
      <c r="E35" s="18"/>
      <c r="F35" s="17">
        <v>4009482</v>
      </c>
      <c r="G35" s="18"/>
      <c r="H35" s="17">
        <v>78548</v>
      </c>
      <c r="I35" s="18"/>
      <c r="J35" s="17">
        <v>115020</v>
      </c>
    </row>
    <row r="36" spans="1:19" ht="18" customHeight="1">
      <c r="A36" s="19" t="s">
        <v>33</v>
      </c>
      <c r="B36" s="16"/>
      <c r="C36" s="16"/>
      <c r="D36" s="17">
        <v>840997</v>
      </c>
      <c r="E36" s="18"/>
      <c r="F36" s="17">
        <v>814383</v>
      </c>
      <c r="G36" s="18"/>
      <c r="H36" s="17">
        <v>0</v>
      </c>
      <c r="I36" s="18"/>
      <c r="J36" s="17">
        <v>0</v>
      </c>
    </row>
    <row r="37" spans="1:19" ht="18" customHeight="1">
      <c r="A37" s="14" t="s">
        <v>34</v>
      </c>
      <c r="B37" s="16"/>
      <c r="C37" s="16"/>
      <c r="D37" s="17">
        <v>1600472</v>
      </c>
      <c r="E37" s="18"/>
      <c r="F37" s="17">
        <v>1489543</v>
      </c>
      <c r="G37" s="18"/>
      <c r="H37" s="17">
        <v>651975</v>
      </c>
      <c r="I37" s="18"/>
      <c r="J37" s="17">
        <v>759212</v>
      </c>
    </row>
    <row r="38" spans="1:19" ht="18" customHeight="1">
      <c r="A38" s="14" t="s">
        <v>274</v>
      </c>
      <c r="B38" s="16"/>
      <c r="C38" s="16"/>
      <c r="D38" s="17">
        <v>150820</v>
      </c>
      <c r="E38" s="18"/>
      <c r="F38" s="17">
        <v>147268</v>
      </c>
      <c r="G38" s="18"/>
      <c r="H38" s="17">
        <v>134851</v>
      </c>
      <c r="I38" s="18"/>
      <c r="J38" s="17">
        <v>131708</v>
      </c>
    </row>
    <row r="39" spans="1:19" ht="18" customHeight="1">
      <c r="A39" s="19" t="s">
        <v>35</v>
      </c>
      <c r="B39" s="16">
        <v>2</v>
      </c>
      <c r="C39" s="16"/>
      <c r="D39" s="17">
        <v>428936</v>
      </c>
      <c r="E39" s="18"/>
      <c r="F39" s="17">
        <v>221222</v>
      </c>
      <c r="G39" s="18"/>
      <c r="H39" s="17">
        <v>260446</v>
      </c>
      <c r="I39" s="18"/>
      <c r="J39" s="17">
        <v>0</v>
      </c>
    </row>
    <row r="40" spans="1:19" ht="18" customHeight="1">
      <c r="A40" s="6" t="s">
        <v>36</v>
      </c>
      <c r="C40" s="16"/>
      <c r="D40" s="20">
        <f>SUM(D23:D39)</f>
        <v>35903744</v>
      </c>
      <c r="E40" s="18"/>
      <c r="F40" s="20">
        <f>SUM(F23:F39)</f>
        <v>30197054</v>
      </c>
      <c r="G40" s="18"/>
      <c r="H40" s="20">
        <f>SUM(H23:H39)</f>
        <v>42034480</v>
      </c>
      <c r="I40" s="18"/>
      <c r="J40" s="20">
        <f>SUM(J23:J39)</f>
        <v>37147930</v>
      </c>
    </row>
    <row r="41" spans="1:19" ht="18" customHeight="1" thickBot="1">
      <c r="A41" s="6" t="s">
        <v>37</v>
      </c>
      <c r="C41" s="16"/>
      <c r="D41" s="22">
        <f>D21+D40</f>
        <v>139816495</v>
      </c>
      <c r="E41" s="18"/>
      <c r="F41" s="22">
        <f>SUM(F21,F40)</f>
        <v>127451468</v>
      </c>
      <c r="G41" s="18"/>
      <c r="H41" s="22">
        <f>SUM(H21,H40)</f>
        <v>123878671</v>
      </c>
      <c r="I41" s="18"/>
      <c r="J41" s="22">
        <f>SUM(J21,J40)</f>
        <v>110266310</v>
      </c>
    </row>
    <row r="42" spans="1:19" ht="18" customHeight="1" thickTop="1">
      <c r="A42" s="6"/>
      <c r="C42" s="16"/>
      <c r="D42" s="18"/>
      <c r="E42" s="18"/>
    </row>
    <row r="43" spans="1:19" ht="19.5" customHeight="1">
      <c r="A43" s="3" t="s">
        <v>38</v>
      </c>
      <c r="D43" s="23"/>
      <c r="E43" s="18"/>
      <c r="F43" s="23"/>
      <c r="G43" s="18"/>
      <c r="H43" s="23"/>
      <c r="I43" s="18"/>
      <c r="J43" s="23"/>
    </row>
    <row r="44" spans="1:19" ht="19.149999999999999" customHeight="1">
      <c r="A44" s="1" t="s">
        <v>0</v>
      </c>
      <c r="B44" s="2"/>
      <c r="C44" s="2"/>
      <c r="D44" s="24"/>
      <c r="E44" s="24"/>
      <c r="F44" s="24"/>
      <c r="G44" s="24"/>
      <c r="H44" s="24"/>
      <c r="I44" s="24"/>
      <c r="J44" s="24"/>
    </row>
    <row r="45" spans="1:19" ht="19.149999999999999" customHeight="1">
      <c r="A45" s="1" t="s">
        <v>39</v>
      </c>
      <c r="B45" s="2"/>
      <c r="C45" s="2"/>
      <c r="D45" s="24"/>
      <c r="E45" s="24"/>
      <c r="F45" s="24"/>
      <c r="G45" s="24"/>
      <c r="H45" s="24"/>
      <c r="I45" s="24"/>
      <c r="J45" s="24"/>
    </row>
    <row r="46" spans="1:19" ht="19.149999999999999" customHeight="1">
      <c r="A46" s="1" t="s">
        <v>284</v>
      </c>
      <c r="B46" s="2"/>
      <c r="C46" s="2"/>
      <c r="D46" s="24"/>
      <c r="E46" s="24"/>
      <c r="F46" s="24"/>
      <c r="G46" s="24"/>
      <c r="H46" s="24"/>
      <c r="I46" s="24"/>
      <c r="J46" s="24"/>
    </row>
    <row r="47" spans="1:19" s="6" customFormat="1" ht="19.149999999999999" customHeight="1">
      <c r="A47" s="3"/>
      <c r="B47" s="4"/>
      <c r="C47" s="4"/>
      <c r="D47" s="25"/>
      <c r="E47" s="25"/>
      <c r="F47" s="17"/>
      <c r="G47" s="18"/>
      <c r="H47" s="18"/>
      <c r="I47" s="18"/>
      <c r="J47" s="17" t="s">
        <v>2</v>
      </c>
      <c r="M47" s="3"/>
      <c r="O47" s="3"/>
      <c r="Q47" s="3"/>
      <c r="S47" s="3"/>
    </row>
    <row r="48" spans="1:19" ht="19.149999999999999" customHeight="1">
      <c r="A48" s="6"/>
      <c r="B48" s="7"/>
      <c r="C48" s="7"/>
      <c r="D48" s="167" t="s">
        <v>3</v>
      </c>
      <c r="E48" s="167"/>
      <c r="F48" s="167"/>
      <c r="G48" s="26"/>
      <c r="H48" s="167" t="s">
        <v>4</v>
      </c>
      <c r="I48" s="167"/>
      <c r="J48" s="167"/>
    </row>
    <row r="49" spans="1:10" ht="19.149999999999999" customHeight="1">
      <c r="B49" s="8" t="s">
        <v>5</v>
      </c>
      <c r="C49" s="9"/>
      <c r="D49" s="10" t="s">
        <v>285</v>
      </c>
      <c r="E49" s="11"/>
      <c r="F49" s="12" t="s">
        <v>286</v>
      </c>
      <c r="G49" s="13"/>
      <c r="H49" s="10" t="s">
        <v>285</v>
      </c>
      <c r="I49" s="11"/>
      <c r="J49" s="12" t="s">
        <v>286</v>
      </c>
    </row>
    <row r="50" spans="1:10" ht="19.149999999999999" customHeight="1">
      <c r="B50" s="9"/>
      <c r="C50" s="9"/>
      <c r="D50" s="25" t="s">
        <v>6</v>
      </c>
      <c r="E50" s="18"/>
      <c r="F50" s="25" t="s">
        <v>7</v>
      </c>
      <c r="G50" s="27"/>
      <c r="H50" s="25" t="s">
        <v>6</v>
      </c>
      <c r="I50" s="18"/>
      <c r="J50" s="25" t="s">
        <v>7</v>
      </c>
    </row>
    <row r="51" spans="1:10" ht="19.149999999999999" customHeight="1">
      <c r="B51" s="9"/>
      <c r="C51" s="9"/>
      <c r="D51" s="25" t="s">
        <v>8</v>
      </c>
      <c r="E51" s="18"/>
      <c r="F51" s="25"/>
      <c r="G51" s="27"/>
      <c r="H51" s="25" t="s">
        <v>8</v>
      </c>
      <c r="I51" s="18"/>
      <c r="J51" s="25"/>
    </row>
    <row r="52" spans="1:10" ht="19.149999999999999" customHeight="1">
      <c r="A52" s="6" t="s">
        <v>40</v>
      </c>
      <c r="D52" s="4"/>
      <c r="F52" s="4"/>
      <c r="H52" s="4"/>
      <c r="J52" s="4"/>
    </row>
    <row r="53" spans="1:10" ht="19.149999999999999" customHeight="1">
      <c r="A53" s="6" t="s">
        <v>41</v>
      </c>
      <c r="D53" s="4"/>
      <c r="F53" s="4"/>
      <c r="H53" s="4"/>
      <c r="J53" s="4"/>
    </row>
    <row r="54" spans="1:10" ht="19.149999999999999" customHeight="1">
      <c r="A54" s="3" t="s">
        <v>42</v>
      </c>
      <c r="B54" s="16">
        <v>13</v>
      </c>
      <c r="D54" s="17">
        <v>1623670</v>
      </c>
      <c r="E54" s="17"/>
      <c r="F54" s="17">
        <v>3476792</v>
      </c>
      <c r="G54" s="17"/>
      <c r="H54" s="17">
        <v>1623670</v>
      </c>
      <c r="I54" s="17"/>
      <c r="J54" s="17">
        <v>3196792</v>
      </c>
    </row>
    <row r="55" spans="1:10" ht="19.149999999999999" customHeight="1">
      <c r="A55" s="3" t="s">
        <v>43</v>
      </c>
      <c r="B55" s="16">
        <v>13</v>
      </c>
      <c r="D55" s="17">
        <v>6085768</v>
      </c>
      <c r="E55" s="17"/>
      <c r="F55" s="17">
        <v>6417516</v>
      </c>
      <c r="G55" s="17"/>
      <c r="H55" s="17">
        <v>6085768</v>
      </c>
      <c r="I55" s="17"/>
      <c r="J55" s="17">
        <v>6417516</v>
      </c>
    </row>
    <row r="56" spans="1:10" ht="19.149999999999999" customHeight="1">
      <c r="A56" s="19" t="s">
        <v>44</v>
      </c>
      <c r="B56" s="16"/>
      <c r="D56" s="17">
        <v>1745291</v>
      </c>
      <c r="E56" s="17"/>
      <c r="F56" s="17">
        <v>1235424</v>
      </c>
      <c r="G56" s="17"/>
      <c r="H56" s="17">
        <v>987498</v>
      </c>
      <c r="I56" s="17"/>
      <c r="J56" s="17">
        <v>635655</v>
      </c>
    </row>
    <row r="57" spans="1:10" ht="19.149999999999999" customHeight="1">
      <c r="A57" s="19" t="s">
        <v>45</v>
      </c>
      <c r="B57" s="16">
        <v>14</v>
      </c>
      <c r="D57" s="17">
        <v>9156339</v>
      </c>
      <c r="E57" s="17"/>
      <c r="F57" s="17">
        <v>10211310</v>
      </c>
      <c r="G57" s="17"/>
      <c r="H57" s="17">
        <v>7346774</v>
      </c>
      <c r="I57" s="17"/>
      <c r="J57" s="17">
        <v>6998404</v>
      </c>
    </row>
    <row r="58" spans="1:10" ht="19.149999999999999" customHeight="1">
      <c r="A58" s="19" t="s">
        <v>276</v>
      </c>
      <c r="B58" s="16"/>
      <c r="D58" s="17">
        <v>0</v>
      </c>
      <c r="E58" s="17"/>
      <c r="F58" s="17">
        <v>160117</v>
      </c>
      <c r="G58" s="17"/>
      <c r="H58" s="17">
        <v>0</v>
      </c>
      <c r="I58" s="17"/>
      <c r="J58" s="17">
        <v>160117</v>
      </c>
    </row>
    <row r="59" spans="1:10" ht="19.149999999999999" customHeight="1">
      <c r="A59" s="19" t="s">
        <v>46</v>
      </c>
      <c r="B59" s="16">
        <v>15</v>
      </c>
      <c r="D59" s="17">
        <v>6170375</v>
      </c>
      <c r="E59" s="17"/>
      <c r="F59" s="17">
        <v>12036411</v>
      </c>
      <c r="G59" s="17"/>
      <c r="H59" s="17">
        <v>6170375</v>
      </c>
      <c r="I59" s="17"/>
      <c r="J59" s="17">
        <v>12036411</v>
      </c>
    </row>
    <row r="60" spans="1:10" ht="19.149999999999999" customHeight="1">
      <c r="A60" s="19" t="s">
        <v>47</v>
      </c>
      <c r="B60" s="21"/>
      <c r="D60" s="17">
        <v>181752</v>
      </c>
      <c r="E60" s="17"/>
      <c r="F60" s="17">
        <v>170554</v>
      </c>
      <c r="G60" s="17"/>
      <c r="H60" s="17">
        <v>144548</v>
      </c>
      <c r="I60" s="17"/>
      <c r="J60" s="17">
        <v>130632</v>
      </c>
    </row>
    <row r="61" spans="1:10" ht="19.149999999999999" customHeight="1">
      <c r="A61" s="19" t="s">
        <v>48</v>
      </c>
      <c r="D61" s="17">
        <v>629804</v>
      </c>
      <c r="E61" s="17"/>
      <c r="F61" s="17">
        <v>404961</v>
      </c>
      <c r="G61" s="17"/>
      <c r="H61" s="17">
        <v>334554</v>
      </c>
      <c r="I61" s="17"/>
      <c r="J61" s="17">
        <v>250885</v>
      </c>
    </row>
    <row r="62" spans="1:10" ht="19.149999999999999" customHeight="1">
      <c r="A62" s="19" t="s">
        <v>49</v>
      </c>
      <c r="B62" s="16">
        <v>16</v>
      </c>
      <c r="D62" s="17">
        <v>315141</v>
      </c>
      <c r="E62" s="17"/>
      <c r="F62" s="17">
        <v>363103</v>
      </c>
      <c r="G62" s="17"/>
      <c r="H62" s="17">
        <v>291461</v>
      </c>
      <c r="I62" s="17"/>
      <c r="J62" s="17">
        <v>331476</v>
      </c>
    </row>
    <row r="63" spans="1:10" ht="19.149999999999999" customHeight="1">
      <c r="A63" s="19" t="s">
        <v>50</v>
      </c>
      <c r="B63" s="21"/>
      <c r="D63" s="17">
        <v>3326453</v>
      </c>
      <c r="E63" s="17"/>
      <c r="F63" s="17">
        <v>3260663</v>
      </c>
      <c r="G63" s="17"/>
      <c r="H63" s="17">
        <v>2643160</v>
      </c>
      <c r="I63" s="17"/>
      <c r="J63" s="17">
        <v>2354919</v>
      </c>
    </row>
    <row r="64" spans="1:10" ht="19.149999999999999" customHeight="1">
      <c r="A64" s="3" t="s">
        <v>51</v>
      </c>
      <c r="D64" s="17"/>
      <c r="E64" s="17"/>
      <c r="F64" s="17"/>
      <c r="G64" s="17"/>
      <c r="H64" s="17"/>
      <c r="I64" s="18"/>
      <c r="J64" s="18"/>
    </row>
    <row r="65" spans="1:10" ht="19.149999999999999" customHeight="1">
      <c r="A65" s="19" t="s">
        <v>52</v>
      </c>
      <c r="B65" s="16">
        <v>2</v>
      </c>
      <c r="D65" s="17">
        <v>488406</v>
      </c>
      <c r="E65" s="17"/>
      <c r="F65" s="17">
        <v>574323</v>
      </c>
      <c r="G65" s="17"/>
      <c r="H65" s="17">
        <v>448030</v>
      </c>
      <c r="I65" s="17"/>
      <c r="J65" s="17">
        <v>474108</v>
      </c>
    </row>
    <row r="66" spans="1:10" ht="19.149999999999999" customHeight="1">
      <c r="A66" s="3" t="s">
        <v>53</v>
      </c>
      <c r="D66" s="17">
        <v>846615</v>
      </c>
      <c r="E66" s="17"/>
      <c r="F66" s="17">
        <v>741235</v>
      </c>
      <c r="G66" s="17"/>
      <c r="H66" s="17">
        <v>593796</v>
      </c>
      <c r="I66" s="17"/>
      <c r="J66" s="17">
        <v>503911</v>
      </c>
    </row>
    <row r="67" spans="1:10" ht="19.149999999999999" customHeight="1">
      <c r="A67" s="19" t="s">
        <v>54</v>
      </c>
      <c r="B67" s="16"/>
      <c r="D67" s="17">
        <v>1264722</v>
      </c>
      <c r="E67" s="17"/>
      <c r="F67" s="17">
        <v>1768988</v>
      </c>
      <c r="G67" s="17"/>
      <c r="H67" s="17">
        <v>756774</v>
      </c>
      <c r="I67" s="17"/>
      <c r="J67" s="17">
        <v>1278084</v>
      </c>
    </row>
    <row r="68" spans="1:10" ht="19.149999999999999" customHeight="1">
      <c r="A68" s="3" t="s">
        <v>55</v>
      </c>
      <c r="D68" s="17">
        <v>971774</v>
      </c>
      <c r="E68" s="17"/>
      <c r="F68" s="17">
        <v>959096</v>
      </c>
      <c r="G68" s="17"/>
      <c r="H68" s="17">
        <v>690560</v>
      </c>
      <c r="I68" s="17"/>
      <c r="J68" s="17">
        <v>675612</v>
      </c>
    </row>
    <row r="69" spans="1:10" ht="19.149999999999999" customHeight="1">
      <c r="A69" s="3" t="s">
        <v>56</v>
      </c>
      <c r="B69" s="16"/>
      <c r="D69" s="28">
        <v>464500</v>
      </c>
      <c r="E69" s="17"/>
      <c r="F69" s="28">
        <v>535769</v>
      </c>
      <c r="G69" s="17"/>
      <c r="H69" s="28">
        <v>331765</v>
      </c>
      <c r="I69" s="17"/>
      <c r="J69" s="28">
        <v>358503</v>
      </c>
    </row>
    <row r="70" spans="1:10" ht="19.149999999999999" customHeight="1">
      <c r="A70" s="6" t="s">
        <v>57</v>
      </c>
      <c r="D70" s="28">
        <f>SUM(D54:D69)</f>
        <v>33270610</v>
      </c>
      <c r="E70" s="17"/>
      <c r="F70" s="28">
        <f>SUM(F54:F69)</f>
        <v>42316262</v>
      </c>
      <c r="G70" s="17"/>
      <c r="H70" s="28">
        <f>SUM(H54:H69)</f>
        <v>28448733</v>
      </c>
      <c r="I70" s="17"/>
      <c r="J70" s="28">
        <f>SUM(J54:J69)</f>
        <v>35803025</v>
      </c>
    </row>
    <row r="71" spans="1:10" ht="19.149999999999999" customHeight="1">
      <c r="A71" s="6" t="s">
        <v>58</v>
      </c>
      <c r="D71" s="17"/>
      <c r="E71" s="17"/>
      <c r="F71" s="17"/>
      <c r="G71" s="17"/>
      <c r="H71" s="17"/>
      <c r="I71" s="17"/>
      <c r="J71" s="17"/>
    </row>
    <row r="72" spans="1:10" ht="19.149999999999999" customHeight="1">
      <c r="A72" s="3" t="s">
        <v>59</v>
      </c>
      <c r="D72" s="17">
        <v>120299</v>
      </c>
      <c r="E72" s="17"/>
      <c r="F72" s="17">
        <v>137747</v>
      </c>
      <c r="G72" s="17"/>
      <c r="H72" s="17">
        <v>0</v>
      </c>
      <c r="I72" s="17"/>
      <c r="J72" s="25">
        <v>0</v>
      </c>
    </row>
    <row r="73" spans="1:10" ht="19.149999999999999" customHeight="1">
      <c r="A73" s="3" t="s">
        <v>60</v>
      </c>
      <c r="B73" s="16">
        <v>2</v>
      </c>
      <c r="D73" s="17">
        <v>0</v>
      </c>
      <c r="E73" s="17"/>
      <c r="F73" s="17">
        <v>0</v>
      </c>
      <c r="G73" s="17"/>
      <c r="H73" s="17">
        <v>1242594</v>
      </c>
      <c r="I73" s="17"/>
      <c r="J73" s="25">
        <v>1324425</v>
      </c>
    </row>
    <row r="74" spans="1:10" ht="19.149999999999999" customHeight="1">
      <c r="A74" s="3" t="s">
        <v>61</v>
      </c>
      <c r="B74" s="16">
        <v>14</v>
      </c>
      <c r="D74" s="17">
        <v>9019979</v>
      </c>
      <c r="E74" s="17"/>
      <c r="F74" s="17">
        <v>8290281</v>
      </c>
      <c r="G74" s="17"/>
      <c r="H74" s="17">
        <v>4985297</v>
      </c>
      <c r="I74" s="17"/>
      <c r="J74" s="25">
        <v>4846426</v>
      </c>
    </row>
    <row r="75" spans="1:10" ht="19.149999999999999" customHeight="1">
      <c r="A75" s="3" t="s">
        <v>277</v>
      </c>
      <c r="B75" s="16"/>
      <c r="D75" s="17">
        <v>5962097</v>
      </c>
      <c r="E75" s="17"/>
      <c r="F75" s="17">
        <v>0</v>
      </c>
      <c r="G75" s="17"/>
      <c r="H75" s="17">
        <v>5962097</v>
      </c>
      <c r="I75" s="17"/>
      <c r="J75" s="25">
        <v>0</v>
      </c>
    </row>
    <row r="76" spans="1:10" ht="19.149999999999999" customHeight="1">
      <c r="A76" s="3" t="s">
        <v>62</v>
      </c>
      <c r="B76" s="16"/>
      <c r="D76" s="17"/>
      <c r="E76" s="17"/>
      <c r="F76" s="17"/>
      <c r="G76" s="17"/>
      <c r="H76" s="17"/>
      <c r="I76" s="17"/>
      <c r="J76" s="25"/>
    </row>
    <row r="77" spans="1:10" ht="19.149999999999999" customHeight="1">
      <c r="A77" s="3" t="s">
        <v>63</v>
      </c>
      <c r="B77" s="16">
        <v>15</v>
      </c>
      <c r="D77" s="17">
        <v>41225858</v>
      </c>
      <c r="E77" s="17"/>
      <c r="F77" s="17">
        <v>30222209</v>
      </c>
      <c r="G77" s="17"/>
      <c r="H77" s="17">
        <v>41225858</v>
      </c>
      <c r="I77" s="17"/>
      <c r="J77" s="25">
        <v>30222209</v>
      </c>
    </row>
    <row r="78" spans="1:10" ht="19.149999999999999" customHeight="1">
      <c r="A78" s="3" t="s">
        <v>64</v>
      </c>
      <c r="B78" s="16">
        <v>7</v>
      </c>
      <c r="D78" s="17">
        <v>1039263</v>
      </c>
      <c r="E78" s="17"/>
      <c r="F78" s="17">
        <v>110848</v>
      </c>
      <c r="G78" s="17"/>
      <c r="H78" s="17">
        <v>0</v>
      </c>
      <c r="I78" s="17"/>
      <c r="J78" s="25">
        <v>0</v>
      </c>
    </row>
    <row r="79" spans="1:10" ht="19.149999999999999" customHeight="1">
      <c r="A79" s="3" t="s">
        <v>65</v>
      </c>
      <c r="B79" s="21"/>
      <c r="D79" s="17">
        <v>1328389</v>
      </c>
      <c r="E79" s="17"/>
      <c r="F79" s="17">
        <v>1409640</v>
      </c>
      <c r="G79" s="17"/>
      <c r="H79" s="17">
        <v>988281</v>
      </c>
      <c r="I79" s="17"/>
      <c r="J79" s="25">
        <v>1060475</v>
      </c>
    </row>
    <row r="80" spans="1:10" ht="19.149999999999999" customHeight="1">
      <c r="A80" s="3" t="s">
        <v>66</v>
      </c>
      <c r="B80" s="16"/>
      <c r="D80" s="17">
        <v>318736</v>
      </c>
      <c r="E80" s="17"/>
      <c r="F80" s="17">
        <v>319372</v>
      </c>
      <c r="G80" s="17"/>
      <c r="H80" s="17">
        <v>211807</v>
      </c>
      <c r="I80" s="17"/>
      <c r="J80" s="25">
        <v>213063</v>
      </c>
    </row>
    <row r="81" spans="1:19" ht="19.149999999999999" customHeight="1">
      <c r="A81" s="3" t="s">
        <v>67</v>
      </c>
      <c r="B81" s="16">
        <v>16</v>
      </c>
      <c r="D81" s="17">
        <v>401038</v>
      </c>
      <c r="E81" s="17"/>
      <c r="F81" s="17">
        <v>366406</v>
      </c>
      <c r="G81" s="17"/>
      <c r="H81" s="17">
        <v>369383</v>
      </c>
      <c r="I81" s="17"/>
      <c r="J81" s="25">
        <v>338617</v>
      </c>
    </row>
    <row r="82" spans="1:19" ht="19.149999999999999" customHeight="1">
      <c r="A82" s="3" t="s">
        <v>68</v>
      </c>
      <c r="B82" s="16"/>
      <c r="D82" s="28">
        <v>177014</v>
      </c>
      <c r="E82" s="17"/>
      <c r="F82" s="28">
        <v>238192</v>
      </c>
      <c r="G82" s="17"/>
      <c r="H82" s="28">
        <v>101432</v>
      </c>
      <c r="I82" s="17"/>
      <c r="J82" s="28">
        <v>128913</v>
      </c>
    </row>
    <row r="83" spans="1:19" ht="19.149999999999999" customHeight="1">
      <c r="A83" s="6" t="s">
        <v>69</v>
      </c>
      <c r="D83" s="28">
        <f>SUM(D72:D82)</f>
        <v>59592673</v>
      </c>
      <c r="E83" s="17"/>
      <c r="F83" s="28">
        <f>SUM(F72:F82)</f>
        <v>41094695</v>
      </c>
      <c r="G83" s="17"/>
      <c r="H83" s="28">
        <f>SUM(H72:H82)</f>
        <v>55086749</v>
      </c>
      <c r="I83" s="17"/>
      <c r="J83" s="28">
        <f>SUM(J72:J82)</f>
        <v>38134128</v>
      </c>
    </row>
    <row r="84" spans="1:19" ht="19.149999999999999" customHeight="1">
      <c r="A84" s="6" t="s">
        <v>70</v>
      </c>
      <c r="D84" s="29">
        <f>D70+D83</f>
        <v>92863283</v>
      </c>
      <c r="E84" s="17"/>
      <c r="F84" s="29">
        <f>F70+F83</f>
        <v>83410957</v>
      </c>
      <c r="G84" s="17"/>
      <c r="H84" s="29">
        <f>H70+H83</f>
        <v>83535482</v>
      </c>
      <c r="I84" s="17"/>
      <c r="J84" s="29">
        <f>J70+J83</f>
        <v>73937153</v>
      </c>
    </row>
    <row r="85" spans="1:19" ht="19.149999999999999" customHeight="1">
      <c r="B85" s="16"/>
      <c r="D85" s="18"/>
      <c r="E85" s="18"/>
      <c r="F85" s="18"/>
      <c r="G85" s="18"/>
      <c r="H85" s="18"/>
      <c r="I85" s="18"/>
      <c r="J85" s="18"/>
    </row>
    <row r="86" spans="1:19" ht="20.25" customHeight="1">
      <c r="A86" s="3" t="s">
        <v>38</v>
      </c>
      <c r="D86" s="25"/>
      <c r="E86" s="18"/>
      <c r="F86" s="25"/>
      <c r="G86" s="18"/>
      <c r="H86" s="25"/>
      <c r="I86" s="18"/>
      <c r="J86" s="25"/>
    </row>
    <row r="87" spans="1:19" ht="20.25" customHeight="1">
      <c r="A87" s="1" t="s">
        <v>0</v>
      </c>
      <c r="B87" s="2"/>
      <c r="C87" s="2"/>
      <c r="D87" s="24"/>
      <c r="E87" s="24"/>
      <c r="F87" s="24"/>
      <c r="G87" s="24"/>
      <c r="H87" s="24"/>
      <c r="I87" s="24"/>
      <c r="J87" s="24"/>
    </row>
    <row r="88" spans="1:19" ht="20.25" customHeight="1">
      <c r="A88" s="1" t="s">
        <v>39</v>
      </c>
      <c r="B88" s="2"/>
      <c r="C88" s="2"/>
      <c r="D88" s="24"/>
      <c r="E88" s="24"/>
      <c r="F88" s="24"/>
      <c r="G88" s="24"/>
      <c r="H88" s="24"/>
      <c r="I88" s="24"/>
      <c r="J88" s="24"/>
    </row>
    <row r="89" spans="1:19" ht="20.25" customHeight="1">
      <c r="A89" s="1" t="s">
        <v>284</v>
      </c>
      <c r="B89" s="2"/>
      <c r="C89" s="2"/>
      <c r="D89" s="24"/>
      <c r="E89" s="24"/>
      <c r="F89" s="24"/>
      <c r="G89" s="24"/>
      <c r="H89" s="24"/>
      <c r="I89" s="24"/>
      <c r="J89" s="24"/>
    </row>
    <row r="90" spans="1:19" s="6" customFormat="1" ht="19.5" customHeight="1">
      <c r="A90" s="3"/>
      <c r="B90" s="4"/>
      <c r="C90" s="4"/>
      <c r="D90" s="25"/>
      <c r="E90" s="25"/>
      <c r="F90" s="17"/>
      <c r="G90" s="18"/>
      <c r="H90" s="18"/>
      <c r="I90" s="18"/>
      <c r="J90" s="17" t="s">
        <v>2</v>
      </c>
      <c r="M90" s="3"/>
      <c r="O90" s="3"/>
      <c r="Q90" s="3"/>
      <c r="S90" s="3"/>
    </row>
    <row r="91" spans="1:19" ht="19.5" customHeight="1">
      <c r="A91" s="6"/>
      <c r="B91" s="7"/>
      <c r="C91" s="7"/>
      <c r="D91" s="167" t="s">
        <v>3</v>
      </c>
      <c r="E91" s="167"/>
      <c r="F91" s="167"/>
      <c r="G91" s="26"/>
      <c r="H91" s="167" t="s">
        <v>4</v>
      </c>
      <c r="I91" s="167"/>
      <c r="J91" s="167"/>
    </row>
    <row r="92" spans="1:19" ht="19.5" customHeight="1">
      <c r="B92" s="8" t="s">
        <v>5</v>
      </c>
      <c r="C92" s="9"/>
      <c r="D92" s="10" t="s">
        <v>285</v>
      </c>
      <c r="E92" s="11"/>
      <c r="F92" s="12" t="s">
        <v>286</v>
      </c>
      <c r="G92" s="13"/>
      <c r="H92" s="10" t="s">
        <v>285</v>
      </c>
      <c r="I92" s="11"/>
      <c r="J92" s="12" t="s">
        <v>286</v>
      </c>
    </row>
    <row r="93" spans="1:19" ht="19.5" customHeight="1">
      <c r="B93" s="9"/>
      <c r="C93" s="9"/>
      <c r="D93" s="25" t="s">
        <v>6</v>
      </c>
      <c r="E93" s="18"/>
      <c r="F93" s="25" t="s">
        <v>7</v>
      </c>
      <c r="G93" s="27"/>
      <c r="H93" s="25" t="s">
        <v>6</v>
      </c>
      <c r="I93" s="18"/>
      <c r="J93" s="25" t="s">
        <v>7</v>
      </c>
    </row>
    <row r="94" spans="1:19" ht="19.5" customHeight="1">
      <c r="B94" s="9"/>
      <c r="C94" s="9"/>
      <c r="D94" s="25" t="s">
        <v>8</v>
      </c>
      <c r="E94" s="18"/>
      <c r="F94" s="25"/>
      <c r="G94" s="27"/>
      <c r="H94" s="25" t="s">
        <v>8</v>
      </c>
      <c r="I94" s="18"/>
      <c r="J94" s="25"/>
    </row>
    <row r="95" spans="1:19" ht="20.25" customHeight="1">
      <c r="A95" s="6" t="s">
        <v>71</v>
      </c>
      <c r="B95" s="16"/>
    </row>
    <row r="96" spans="1:19" ht="20.25" customHeight="1">
      <c r="A96" s="3" t="s">
        <v>72</v>
      </c>
      <c r="B96" s="16">
        <v>17</v>
      </c>
    </row>
    <row r="97" spans="1:10" ht="20.25" customHeight="1">
      <c r="A97" s="3" t="s">
        <v>73</v>
      </c>
    </row>
    <row r="98" spans="1:10" ht="20.25" customHeight="1" thickBot="1">
      <c r="A98" s="19" t="s">
        <v>74</v>
      </c>
      <c r="D98" s="30">
        <v>20343626</v>
      </c>
      <c r="E98" s="18"/>
      <c r="F98" s="30">
        <v>20343626</v>
      </c>
      <c r="G98" s="18"/>
      <c r="H98" s="30">
        <v>20343626</v>
      </c>
      <c r="I98" s="18"/>
      <c r="J98" s="30">
        <v>20343626</v>
      </c>
    </row>
    <row r="99" spans="1:10" ht="20.25" customHeight="1" thickTop="1">
      <c r="A99" s="3" t="s">
        <v>75</v>
      </c>
      <c r="B99" s="16"/>
      <c r="D99" s="18"/>
      <c r="E99" s="18"/>
      <c r="F99" s="18"/>
      <c r="G99" s="18"/>
      <c r="H99" s="18"/>
      <c r="I99" s="18"/>
      <c r="J99" s="18"/>
    </row>
    <row r="100" spans="1:10" ht="20.25" customHeight="1">
      <c r="A100" s="3" t="s">
        <v>320</v>
      </c>
      <c r="D100" s="18"/>
      <c r="E100" s="18"/>
      <c r="F100" s="18"/>
      <c r="G100" s="18"/>
      <c r="H100" s="18"/>
      <c r="I100" s="18"/>
      <c r="J100" s="18"/>
    </row>
    <row r="101" spans="1:10" ht="20.25" customHeight="1">
      <c r="A101" s="3" t="s">
        <v>288</v>
      </c>
      <c r="D101" s="18"/>
      <c r="E101" s="18"/>
    </row>
    <row r="102" spans="1:10" ht="20.25" customHeight="1">
      <c r="A102" s="3" t="s">
        <v>76</v>
      </c>
      <c r="D102" s="18">
        <v>16981501</v>
      </c>
      <c r="E102" s="18"/>
      <c r="F102" s="18">
        <v>15967745</v>
      </c>
      <c r="G102" s="18"/>
      <c r="H102" s="18">
        <v>16981501</v>
      </c>
      <c r="I102" s="18"/>
      <c r="J102" s="18">
        <v>15967745</v>
      </c>
    </row>
    <row r="103" spans="1:10" ht="20.25" customHeight="1">
      <c r="A103" s="3" t="s">
        <v>77</v>
      </c>
      <c r="B103" s="16">
        <v>17</v>
      </c>
      <c r="D103" s="18">
        <v>2447772</v>
      </c>
      <c r="E103" s="18"/>
      <c r="F103" s="18">
        <v>2368023</v>
      </c>
      <c r="G103" s="18"/>
      <c r="H103" s="18">
        <v>2447772</v>
      </c>
      <c r="I103" s="18"/>
      <c r="J103" s="18">
        <v>2368023</v>
      </c>
    </row>
    <row r="104" spans="1:10" ht="20.25" customHeight="1">
      <c r="A104" s="3" t="s">
        <v>278</v>
      </c>
      <c r="B104" s="16">
        <v>17</v>
      </c>
      <c r="D104" s="18">
        <v>605550</v>
      </c>
      <c r="E104" s="18"/>
      <c r="F104" s="18">
        <v>522088</v>
      </c>
      <c r="G104" s="18"/>
      <c r="H104" s="18">
        <v>605550</v>
      </c>
      <c r="I104" s="18"/>
      <c r="J104" s="18">
        <v>522088</v>
      </c>
    </row>
    <row r="105" spans="1:10" ht="20.25" customHeight="1">
      <c r="A105" s="3" t="s">
        <v>78</v>
      </c>
      <c r="B105" s="16">
        <v>18</v>
      </c>
      <c r="D105" s="18">
        <v>4973743</v>
      </c>
      <c r="E105" s="18"/>
      <c r="F105" s="18">
        <v>4973743</v>
      </c>
      <c r="G105" s="18"/>
      <c r="H105" s="18">
        <v>4973743</v>
      </c>
      <c r="I105" s="18"/>
      <c r="J105" s="18">
        <v>4973743</v>
      </c>
    </row>
    <row r="106" spans="1:10" ht="20.25" customHeight="1">
      <c r="A106" s="3" t="s">
        <v>79</v>
      </c>
      <c r="B106" s="16">
        <v>19</v>
      </c>
      <c r="D106" s="18">
        <v>29417</v>
      </c>
      <c r="E106" s="18"/>
      <c r="F106" s="18">
        <v>47150</v>
      </c>
      <c r="G106" s="18"/>
      <c r="H106" s="18">
        <v>29417</v>
      </c>
      <c r="I106" s="18"/>
      <c r="J106" s="18">
        <v>47150</v>
      </c>
    </row>
    <row r="107" spans="1:10" ht="20.25" customHeight="1">
      <c r="A107" s="3" t="s">
        <v>80</v>
      </c>
      <c r="B107" s="16">
        <v>19</v>
      </c>
      <c r="D107" s="18">
        <v>67897</v>
      </c>
      <c r="E107" s="18"/>
      <c r="F107" s="18">
        <v>88720</v>
      </c>
      <c r="G107" s="18"/>
      <c r="H107" s="18">
        <v>67897</v>
      </c>
      <c r="I107" s="18"/>
      <c r="J107" s="18">
        <v>88720</v>
      </c>
    </row>
    <row r="108" spans="1:10" ht="20.25" customHeight="1">
      <c r="A108" s="3" t="s">
        <v>81</v>
      </c>
      <c r="D108" s="18"/>
      <c r="E108" s="18"/>
      <c r="F108" s="18"/>
      <c r="G108" s="18"/>
      <c r="H108" s="18"/>
      <c r="I108" s="18"/>
      <c r="J108" s="18"/>
    </row>
    <row r="109" spans="1:10" ht="20.25" customHeight="1">
      <c r="A109" s="3" t="s">
        <v>82</v>
      </c>
      <c r="D109" s="18">
        <v>2020839</v>
      </c>
      <c r="E109" s="18"/>
      <c r="F109" s="18">
        <v>2020839</v>
      </c>
      <c r="G109" s="18"/>
      <c r="H109" s="18">
        <v>2020839</v>
      </c>
      <c r="I109" s="18"/>
      <c r="J109" s="18">
        <v>2020839</v>
      </c>
    </row>
    <row r="110" spans="1:10" ht="20.25" customHeight="1">
      <c r="A110" s="3" t="s">
        <v>83</v>
      </c>
      <c r="B110" s="16"/>
      <c r="D110" s="18">
        <v>17425726</v>
      </c>
      <c r="E110" s="18"/>
      <c r="F110" s="18">
        <v>16088265</v>
      </c>
      <c r="G110" s="18"/>
      <c r="H110" s="18">
        <v>13401800</v>
      </c>
      <c r="I110" s="18"/>
      <c r="J110" s="18">
        <v>10514079</v>
      </c>
    </row>
    <row r="111" spans="1:10" ht="20.25" customHeight="1">
      <c r="A111" s="3" t="s">
        <v>84</v>
      </c>
      <c r="D111" s="31">
        <v>819407</v>
      </c>
      <c r="E111" s="18"/>
      <c r="F111" s="31">
        <v>356410</v>
      </c>
      <c r="G111" s="18"/>
      <c r="H111" s="31">
        <v>-185330</v>
      </c>
      <c r="I111" s="18"/>
      <c r="J111" s="31">
        <v>-173230</v>
      </c>
    </row>
    <row r="112" spans="1:10" ht="20.25" customHeight="1">
      <c r="A112" s="3" t="s">
        <v>85</v>
      </c>
      <c r="D112" s="18">
        <f>SUM(D102:D111)</f>
        <v>45371852</v>
      </c>
      <c r="E112" s="18"/>
      <c r="F112" s="18">
        <f>SUM(F102:F111)</f>
        <v>42432983</v>
      </c>
      <c r="G112" s="18"/>
      <c r="H112" s="18">
        <f>SUM(H102:H111)</f>
        <v>40343189</v>
      </c>
      <c r="I112" s="18"/>
      <c r="J112" s="18">
        <f>SUM(J102:J111)</f>
        <v>36329157</v>
      </c>
    </row>
    <row r="113" spans="1:10" ht="20.25" customHeight="1">
      <c r="A113" s="3" t="s">
        <v>86</v>
      </c>
      <c r="D113" s="31">
        <v>1581360</v>
      </c>
      <c r="E113" s="18"/>
      <c r="F113" s="31">
        <v>1607528</v>
      </c>
      <c r="G113" s="18"/>
      <c r="H113" s="31">
        <v>0</v>
      </c>
      <c r="I113" s="18"/>
      <c r="J113" s="32">
        <v>0</v>
      </c>
    </row>
    <row r="114" spans="1:10" ht="20.25" customHeight="1">
      <c r="A114" s="6" t="s">
        <v>87</v>
      </c>
      <c r="D114" s="31">
        <f>SUM(D112:D113)</f>
        <v>46953212</v>
      </c>
      <c r="E114" s="18"/>
      <c r="F114" s="31">
        <f>SUM(F112:F113)</f>
        <v>44040511</v>
      </c>
      <c r="G114" s="18"/>
      <c r="H114" s="31">
        <f>SUM(H112:H113)</f>
        <v>40343189</v>
      </c>
      <c r="I114" s="18"/>
      <c r="J114" s="31">
        <f>SUM(J112:J113)</f>
        <v>36329157</v>
      </c>
    </row>
    <row r="115" spans="1:10" ht="20.25" customHeight="1" thickBot="1">
      <c r="A115" s="1" t="s">
        <v>88</v>
      </c>
      <c r="B115" s="19"/>
      <c r="C115" s="19"/>
      <c r="D115" s="22">
        <f>D114+D84</f>
        <v>139816495</v>
      </c>
      <c r="E115" s="18"/>
      <c r="F115" s="22">
        <f>F114+F84</f>
        <v>127451468</v>
      </c>
      <c r="G115" s="18"/>
      <c r="H115" s="22">
        <f>H114+H84</f>
        <v>123878671</v>
      </c>
      <c r="I115" s="18"/>
      <c r="J115" s="22">
        <f>J114+J84</f>
        <v>110266310</v>
      </c>
    </row>
    <row r="116" spans="1:10" ht="20.25" customHeight="1" thickTop="1">
      <c r="B116" s="16"/>
      <c r="D116" s="18">
        <f>D115-D41</f>
        <v>0</v>
      </c>
      <c r="E116" s="18"/>
      <c r="F116" s="18">
        <f>F115-F41</f>
        <v>0</v>
      </c>
      <c r="G116" s="18"/>
      <c r="H116" s="18">
        <f>H115-H41</f>
        <v>0</v>
      </c>
      <c r="I116" s="18"/>
      <c r="J116" s="18">
        <f>J115-J41</f>
        <v>0</v>
      </c>
    </row>
    <row r="117" spans="1:10" ht="20.25" customHeight="1">
      <c r="B117" s="16"/>
      <c r="D117" s="18"/>
      <c r="E117" s="18"/>
      <c r="F117" s="18"/>
      <c r="G117" s="18"/>
      <c r="H117" s="18"/>
      <c r="I117" s="18"/>
      <c r="J117" s="18"/>
    </row>
    <row r="118" spans="1:10" ht="20.25" customHeight="1">
      <c r="A118" s="3" t="s">
        <v>38</v>
      </c>
      <c r="D118" s="33"/>
      <c r="E118" s="34"/>
      <c r="F118" s="33"/>
      <c r="G118" s="34"/>
      <c r="H118" s="33"/>
      <c r="I118" s="34"/>
      <c r="J118" s="33"/>
    </row>
    <row r="119" spans="1:10" ht="20.25" customHeight="1">
      <c r="D119" s="33"/>
      <c r="E119" s="34"/>
      <c r="F119" s="33"/>
      <c r="G119" s="34"/>
      <c r="H119" s="33"/>
      <c r="I119" s="34"/>
      <c r="J119" s="33"/>
    </row>
    <row r="120" spans="1:10" ht="20.25" customHeight="1">
      <c r="D120" s="25"/>
      <c r="E120" s="18"/>
      <c r="F120" s="25"/>
      <c r="G120" s="18"/>
      <c r="H120" s="25"/>
      <c r="I120" s="18"/>
      <c r="J120" s="25"/>
    </row>
    <row r="121" spans="1:10" ht="20.25" customHeight="1">
      <c r="A121" s="35"/>
      <c r="D121" s="25"/>
      <c r="E121" s="18"/>
      <c r="F121" s="25"/>
      <c r="G121" s="18"/>
      <c r="H121" s="25"/>
      <c r="I121" s="18"/>
      <c r="J121" s="25"/>
    </row>
    <row r="122" spans="1:10" ht="20.25" customHeight="1">
      <c r="D122" s="4"/>
      <c r="F122" s="4"/>
      <c r="H122" s="4"/>
      <c r="J122" s="4"/>
    </row>
    <row r="123" spans="1:10" ht="20.25" customHeight="1">
      <c r="B123" s="4" t="s">
        <v>89</v>
      </c>
      <c r="C123" s="4"/>
      <c r="D123" s="4"/>
      <c r="F123" s="4"/>
      <c r="H123" s="4"/>
      <c r="J123" s="4"/>
    </row>
    <row r="124" spans="1:10" ht="20.25" customHeight="1">
      <c r="A124" s="36"/>
      <c r="D124" s="4"/>
      <c r="F124" s="4"/>
      <c r="H124" s="4"/>
      <c r="J124" s="4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477F-BF5B-441B-A7F2-8C8D650853CD}">
  <dimension ref="A1:S176"/>
  <sheetViews>
    <sheetView showGridLines="0" view="pageBreakPreview" zoomScale="70" zoomScaleNormal="85" zoomScaleSheetLayoutView="70" workbookViewId="0">
      <selection activeCell="A18" sqref="A18"/>
    </sheetView>
  </sheetViews>
  <sheetFormatPr defaultColWidth="10.85546875" defaultRowHeight="20.25" customHeight="1"/>
  <cols>
    <col min="1" max="1" width="49.140625" style="40" customWidth="1"/>
    <col min="2" max="2" width="7.85546875" style="40" customWidth="1"/>
    <col min="3" max="3" width="0.5703125" style="40" customWidth="1"/>
    <col min="4" max="4" width="13" style="40" customWidth="1"/>
    <col min="5" max="5" width="1.28515625" style="40" customWidth="1"/>
    <col min="6" max="6" width="13" style="40" customWidth="1"/>
    <col min="7" max="7" width="1.28515625" style="40" customWidth="1"/>
    <col min="8" max="8" width="13" style="40" customWidth="1"/>
    <col min="9" max="9" width="1.28515625" style="40" customWidth="1"/>
    <col min="10" max="10" width="13.7109375" style="40" customWidth="1"/>
    <col min="11" max="11" width="10.85546875" style="40"/>
    <col min="12" max="12" width="14" style="163" customWidth="1"/>
    <col min="13" max="19" width="10.85546875" style="163"/>
    <col min="20" max="16384" width="10.85546875" style="40"/>
  </cols>
  <sheetData>
    <row r="1" spans="1:19" ht="19.5" customHeight="1">
      <c r="A1" s="37"/>
      <c r="B1" s="38"/>
      <c r="C1" s="38"/>
      <c r="D1" s="38"/>
      <c r="E1" s="38"/>
      <c r="F1" s="38"/>
      <c r="G1" s="38"/>
      <c r="H1" s="38"/>
      <c r="I1" s="38"/>
      <c r="J1" s="39" t="s">
        <v>90</v>
      </c>
    </row>
    <row r="2" spans="1:19" ht="19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9" ht="19.5" customHeight="1">
      <c r="A3" s="37" t="s">
        <v>91</v>
      </c>
      <c r="B3" s="38"/>
      <c r="C3" s="38"/>
      <c r="D3" s="38"/>
      <c r="E3" s="38"/>
      <c r="F3" s="38"/>
      <c r="G3" s="38"/>
      <c r="H3" s="38"/>
      <c r="I3" s="38"/>
      <c r="J3" s="38"/>
    </row>
    <row r="4" spans="1:19" ht="19.5" customHeight="1">
      <c r="A4" s="41" t="s">
        <v>283</v>
      </c>
      <c r="B4" s="38"/>
      <c r="C4" s="38"/>
      <c r="D4" s="38"/>
      <c r="E4" s="38"/>
      <c r="F4" s="38"/>
      <c r="G4" s="38"/>
      <c r="H4" s="38"/>
      <c r="I4" s="38"/>
      <c r="J4" s="38"/>
    </row>
    <row r="5" spans="1:19" ht="19.5" customHeight="1">
      <c r="B5" s="42"/>
      <c r="C5" s="42"/>
      <c r="D5" s="43"/>
      <c r="F5" s="43"/>
      <c r="H5" s="43"/>
      <c r="J5" s="43" t="s">
        <v>92</v>
      </c>
    </row>
    <row r="6" spans="1:19" s="41" customFormat="1" ht="17.25" customHeight="1">
      <c r="B6" s="44"/>
      <c r="C6" s="44"/>
      <c r="D6" s="45"/>
      <c r="E6" s="45" t="s">
        <v>3</v>
      </c>
      <c r="F6" s="45"/>
      <c r="H6" s="45"/>
      <c r="I6" s="45" t="s">
        <v>4</v>
      </c>
      <c r="J6" s="45"/>
      <c r="L6" s="164"/>
      <c r="M6" s="164"/>
      <c r="N6" s="164"/>
      <c r="O6" s="164"/>
      <c r="P6" s="164"/>
      <c r="Q6" s="164"/>
      <c r="R6" s="164"/>
      <c r="S6" s="164"/>
    </row>
    <row r="7" spans="1:19" ht="17.25" customHeight="1">
      <c r="B7" s="46" t="s">
        <v>5</v>
      </c>
      <c r="C7" s="47"/>
      <c r="D7" s="48">
        <v>2566</v>
      </c>
      <c r="E7" s="49"/>
      <c r="F7" s="48">
        <v>2565</v>
      </c>
      <c r="G7" s="50"/>
      <c r="H7" s="48">
        <v>2566</v>
      </c>
      <c r="I7" s="49"/>
      <c r="J7" s="48">
        <v>2565</v>
      </c>
    </row>
    <row r="8" spans="1:19" ht="17.25" customHeight="1">
      <c r="A8" s="41" t="s">
        <v>93</v>
      </c>
      <c r="B8" s="42"/>
      <c r="C8" s="47"/>
      <c r="D8" s="51"/>
      <c r="E8" s="52"/>
      <c r="F8" s="51"/>
      <c r="G8" s="50"/>
      <c r="H8" s="51"/>
      <c r="I8" s="52"/>
      <c r="J8" s="51"/>
    </row>
    <row r="9" spans="1:19" ht="19.5" customHeight="1">
      <c r="A9" s="41" t="s">
        <v>94</v>
      </c>
      <c r="B9" s="47"/>
      <c r="C9" s="47"/>
      <c r="D9" s="53"/>
      <c r="E9" s="52"/>
      <c r="F9" s="53"/>
      <c r="G9" s="52"/>
      <c r="H9" s="53"/>
      <c r="I9" s="52"/>
      <c r="J9" s="53"/>
    </row>
    <row r="10" spans="1:19" ht="19.5" customHeight="1">
      <c r="A10" s="40" t="s">
        <v>95</v>
      </c>
      <c r="D10" s="54">
        <v>8007142</v>
      </c>
      <c r="E10" s="54"/>
      <c r="F10" s="54">
        <v>6595527</v>
      </c>
      <c r="G10" s="54"/>
      <c r="H10" s="54">
        <v>4938711</v>
      </c>
      <c r="I10" s="54"/>
      <c r="J10" s="54">
        <v>5052429</v>
      </c>
    </row>
    <row r="11" spans="1:19" ht="19.5" customHeight="1">
      <c r="A11" s="55" t="s">
        <v>96</v>
      </c>
      <c r="D11" s="54">
        <v>745261</v>
      </c>
      <c r="E11" s="54"/>
      <c r="F11" s="54">
        <v>380986</v>
      </c>
      <c r="G11" s="54"/>
      <c r="H11" s="54">
        <v>558497</v>
      </c>
      <c r="I11" s="54"/>
      <c r="J11" s="54">
        <v>158050</v>
      </c>
    </row>
    <row r="12" spans="1:19" ht="19.5" customHeight="1">
      <c r="A12" s="55" t="s">
        <v>97</v>
      </c>
      <c r="D12" s="54">
        <v>146784</v>
      </c>
      <c r="E12" s="54"/>
      <c r="F12" s="54">
        <v>128737</v>
      </c>
      <c r="G12" s="54"/>
      <c r="H12" s="54">
        <v>0</v>
      </c>
      <c r="I12" s="54"/>
      <c r="J12" s="54">
        <v>0</v>
      </c>
    </row>
    <row r="13" spans="1:19" ht="19.5" customHeight="1">
      <c r="A13" s="40" t="s">
        <v>98</v>
      </c>
      <c r="D13" s="54">
        <v>12240</v>
      </c>
      <c r="E13" s="54"/>
      <c r="F13" s="54">
        <v>9399</v>
      </c>
      <c r="G13" s="54"/>
      <c r="H13" s="54">
        <v>89858</v>
      </c>
      <c r="I13" s="54"/>
      <c r="J13" s="54">
        <v>100351</v>
      </c>
    </row>
    <row r="14" spans="1:19" ht="19.5" customHeight="1">
      <c r="A14" s="55" t="s">
        <v>99</v>
      </c>
      <c r="D14" s="54">
        <v>41941</v>
      </c>
      <c r="E14" s="54"/>
      <c r="F14" s="54">
        <v>50231</v>
      </c>
      <c r="G14" s="54"/>
      <c r="H14" s="54">
        <v>31463</v>
      </c>
      <c r="I14" s="54"/>
      <c r="J14" s="54">
        <v>30728</v>
      </c>
    </row>
    <row r="15" spans="1:19" ht="19.5" customHeight="1">
      <c r="A15" s="55" t="s">
        <v>290</v>
      </c>
      <c r="D15" s="54">
        <v>231257</v>
      </c>
      <c r="E15" s="54"/>
      <c r="F15" s="157">
        <v>75491</v>
      </c>
      <c r="G15" s="157"/>
      <c r="H15" s="157">
        <v>9052</v>
      </c>
      <c r="I15" s="157"/>
      <c r="J15" s="157">
        <v>8861</v>
      </c>
    </row>
    <row r="16" spans="1:19" ht="19.5" customHeight="1">
      <c r="A16" s="55" t="s">
        <v>100</v>
      </c>
      <c r="B16" s="56"/>
      <c r="D16" s="54">
        <v>0</v>
      </c>
      <c r="E16" s="54"/>
      <c r="F16" s="157">
        <v>28164</v>
      </c>
      <c r="G16" s="157"/>
      <c r="H16" s="157">
        <v>0</v>
      </c>
      <c r="I16" s="157"/>
      <c r="J16" s="157">
        <v>0</v>
      </c>
    </row>
    <row r="17" spans="1:10" ht="19.5" customHeight="1">
      <c r="A17" s="40" t="s">
        <v>101</v>
      </c>
      <c r="B17" s="57"/>
      <c r="D17" s="54"/>
      <c r="E17" s="54"/>
      <c r="F17" s="54"/>
      <c r="G17" s="54"/>
      <c r="H17" s="54"/>
      <c r="I17" s="54"/>
      <c r="J17" s="54"/>
    </row>
    <row r="18" spans="1:10" ht="19.5" customHeight="1">
      <c r="A18" s="40" t="s">
        <v>102</v>
      </c>
      <c r="B18" s="57"/>
      <c r="D18" s="54">
        <v>175902</v>
      </c>
      <c r="E18" s="54"/>
      <c r="F18" s="54">
        <v>383935</v>
      </c>
      <c r="G18" s="54"/>
      <c r="H18" s="54">
        <v>17953</v>
      </c>
      <c r="I18" s="54"/>
      <c r="J18" s="54">
        <v>84945</v>
      </c>
    </row>
    <row r="19" spans="1:10" ht="19.5" customHeight="1">
      <c r="A19" s="40" t="s">
        <v>103</v>
      </c>
      <c r="B19" s="56"/>
      <c r="D19" s="54">
        <v>502727</v>
      </c>
      <c r="E19" s="54"/>
      <c r="F19" s="54">
        <v>61638</v>
      </c>
      <c r="G19" s="54"/>
      <c r="H19" s="54">
        <v>1431176</v>
      </c>
      <c r="I19" s="54"/>
      <c r="J19" s="54">
        <v>61638</v>
      </c>
    </row>
    <row r="20" spans="1:10" ht="19.5" customHeight="1">
      <c r="A20" s="40" t="s">
        <v>289</v>
      </c>
      <c r="B20" s="56"/>
      <c r="D20" s="54">
        <v>312</v>
      </c>
      <c r="E20" s="54"/>
      <c r="F20" s="157">
        <v>358</v>
      </c>
      <c r="G20" s="54"/>
      <c r="H20" s="54">
        <v>19</v>
      </c>
      <c r="I20" s="54"/>
      <c r="J20" s="157">
        <v>249</v>
      </c>
    </row>
    <row r="21" spans="1:10" ht="19.5" customHeight="1">
      <c r="A21" s="40" t="s">
        <v>104</v>
      </c>
      <c r="B21" s="56" t="s">
        <v>324</v>
      </c>
      <c r="D21" s="54">
        <v>33</v>
      </c>
      <c r="E21" s="54"/>
      <c r="F21" s="54">
        <v>2790</v>
      </c>
      <c r="G21" s="54"/>
      <c r="H21" s="54">
        <v>1887033</v>
      </c>
      <c r="I21" s="54"/>
      <c r="J21" s="54">
        <v>2736</v>
      </c>
    </row>
    <row r="22" spans="1:10" ht="19.5" customHeight="1">
      <c r="A22" s="40" t="s">
        <v>56</v>
      </c>
      <c r="D22" s="58">
        <v>124220</v>
      </c>
      <c r="E22" s="54"/>
      <c r="F22" s="159">
        <v>119614</v>
      </c>
      <c r="G22" s="54"/>
      <c r="H22" s="58">
        <v>93923</v>
      </c>
      <c r="I22" s="54"/>
      <c r="J22" s="159">
        <v>85288</v>
      </c>
    </row>
    <row r="23" spans="1:10" ht="19.5" customHeight="1">
      <c r="A23" s="41" t="s">
        <v>105</v>
      </c>
      <c r="D23" s="58">
        <f>SUM(D10:D22)</f>
        <v>9987819</v>
      </c>
      <c r="E23" s="54"/>
      <c r="F23" s="58">
        <f>SUM(F10:F22)</f>
        <v>7836870</v>
      </c>
      <c r="G23" s="54"/>
      <c r="H23" s="58">
        <f>SUM(H10:H22)</f>
        <v>9057685</v>
      </c>
      <c r="I23" s="54"/>
      <c r="J23" s="58">
        <f>SUM(J10:J22)</f>
        <v>5585275</v>
      </c>
    </row>
    <row r="24" spans="1:10" ht="19.5" customHeight="1">
      <c r="A24" s="59" t="s">
        <v>106</v>
      </c>
      <c r="B24" s="41"/>
      <c r="D24" s="54"/>
      <c r="E24" s="54"/>
      <c r="F24" s="54"/>
      <c r="G24" s="54"/>
      <c r="H24" s="54"/>
      <c r="I24" s="54"/>
      <c r="J24" s="54"/>
    </row>
    <row r="25" spans="1:10" ht="19.5" customHeight="1">
      <c r="A25" s="55" t="s">
        <v>107</v>
      </c>
      <c r="B25" s="41"/>
      <c r="D25" s="54">
        <v>5445445</v>
      </c>
      <c r="E25" s="54"/>
      <c r="F25" s="54">
        <v>4431203</v>
      </c>
      <c r="G25" s="54"/>
      <c r="H25" s="54">
        <v>3444065</v>
      </c>
      <c r="I25" s="54"/>
      <c r="J25" s="54">
        <v>3271948</v>
      </c>
    </row>
    <row r="26" spans="1:10" ht="19.5" customHeight="1">
      <c r="A26" s="55" t="s">
        <v>108</v>
      </c>
      <c r="D26" s="54">
        <v>318398</v>
      </c>
      <c r="E26" s="54"/>
      <c r="F26" s="54">
        <v>240112</v>
      </c>
      <c r="G26" s="54"/>
      <c r="H26" s="54">
        <v>230060</v>
      </c>
      <c r="I26" s="54"/>
      <c r="J26" s="54">
        <v>95601</v>
      </c>
    </row>
    <row r="27" spans="1:10" ht="19.5" customHeight="1">
      <c r="A27" s="55" t="s">
        <v>109</v>
      </c>
      <c r="D27" s="54">
        <v>257749</v>
      </c>
      <c r="E27" s="54"/>
      <c r="F27" s="157">
        <v>225649</v>
      </c>
      <c r="G27" s="54"/>
      <c r="H27" s="54">
        <v>0</v>
      </c>
      <c r="I27" s="54"/>
      <c r="J27" s="54">
        <v>0</v>
      </c>
    </row>
    <row r="28" spans="1:10" ht="19.5" customHeight="1">
      <c r="A28" s="55" t="s">
        <v>110</v>
      </c>
      <c r="B28" s="41"/>
      <c r="D28" s="54">
        <v>11579</v>
      </c>
      <c r="E28" s="54"/>
      <c r="F28" s="54">
        <v>10868</v>
      </c>
      <c r="G28" s="54"/>
      <c r="H28" s="54">
        <v>84232</v>
      </c>
      <c r="I28" s="54"/>
      <c r="J28" s="54">
        <v>89901</v>
      </c>
    </row>
    <row r="29" spans="1:10" ht="19.5" customHeight="1">
      <c r="A29" s="55" t="s">
        <v>111</v>
      </c>
      <c r="B29" s="56"/>
      <c r="D29" s="54">
        <v>21738</v>
      </c>
      <c r="E29" s="54"/>
      <c r="F29" s="54">
        <v>22870</v>
      </c>
      <c r="G29" s="54"/>
      <c r="H29" s="54">
        <v>10185</v>
      </c>
      <c r="I29" s="54"/>
      <c r="J29" s="54">
        <v>9036</v>
      </c>
    </row>
    <row r="30" spans="1:10" ht="19.5" customHeight="1">
      <c r="A30" s="55" t="s">
        <v>321</v>
      </c>
      <c r="B30" s="56"/>
      <c r="D30" s="54">
        <v>240202</v>
      </c>
      <c r="E30" s="54"/>
      <c r="F30" s="157">
        <v>77077</v>
      </c>
      <c r="G30" s="157"/>
      <c r="H30" s="157">
        <v>10529</v>
      </c>
      <c r="I30" s="157"/>
      <c r="J30" s="157">
        <v>10034</v>
      </c>
    </row>
    <row r="31" spans="1:10" ht="19.5" customHeight="1">
      <c r="A31" s="55" t="s">
        <v>112</v>
      </c>
      <c r="B31" s="56"/>
      <c r="D31" s="54">
        <v>0</v>
      </c>
      <c r="E31" s="54"/>
      <c r="F31" s="157">
        <v>44849</v>
      </c>
      <c r="G31" s="157"/>
      <c r="H31" s="157">
        <v>0</v>
      </c>
      <c r="I31" s="157"/>
      <c r="J31" s="157">
        <v>0</v>
      </c>
    </row>
    <row r="32" spans="1:10" ht="19.5" customHeight="1">
      <c r="A32" s="55" t="s">
        <v>113</v>
      </c>
      <c r="D32" s="54">
        <v>597240</v>
      </c>
      <c r="E32" s="54"/>
      <c r="F32" s="54">
        <v>500413</v>
      </c>
      <c r="G32" s="54"/>
      <c r="H32" s="54">
        <v>338169</v>
      </c>
      <c r="I32" s="54"/>
      <c r="J32" s="54">
        <v>346144</v>
      </c>
    </row>
    <row r="33" spans="1:10" ht="19.5" customHeight="1">
      <c r="A33" s="40" t="s">
        <v>114</v>
      </c>
      <c r="D33" s="54">
        <v>1134199</v>
      </c>
      <c r="E33" s="54"/>
      <c r="F33" s="54">
        <v>995345</v>
      </c>
      <c r="G33" s="54"/>
      <c r="H33" s="54">
        <v>916055</v>
      </c>
      <c r="I33" s="54"/>
      <c r="J33" s="54">
        <v>822401</v>
      </c>
    </row>
    <row r="34" spans="1:10" ht="19.5" customHeight="1">
      <c r="A34" s="41" t="s">
        <v>115</v>
      </c>
      <c r="D34" s="60">
        <f>SUM(D25:D33)</f>
        <v>8026550</v>
      </c>
      <c r="E34" s="54"/>
      <c r="F34" s="60">
        <f>SUM(F25:F33)</f>
        <v>6548386</v>
      </c>
      <c r="G34" s="54"/>
      <c r="H34" s="60">
        <f>SUM(H25:H33)</f>
        <v>5033295</v>
      </c>
      <c r="I34" s="54"/>
      <c r="J34" s="60">
        <f>SUM(J25:J33)</f>
        <v>4645065</v>
      </c>
    </row>
    <row r="35" spans="1:10" ht="19.5" customHeight="1">
      <c r="A35" s="41" t="s">
        <v>116</v>
      </c>
      <c r="D35" s="54">
        <f>SUM(D23-D34)</f>
        <v>1961269</v>
      </c>
      <c r="E35" s="54"/>
      <c r="F35" s="54">
        <f>SUM(F23-F34)</f>
        <v>1288484</v>
      </c>
      <c r="G35" s="54"/>
      <c r="H35" s="54">
        <f>SUM(H23-H34)</f>
        <v>4024390</v>
      </c>
      <c r="I35" s="54"/>
      <c r="J35" s="54">
        <f>SUM(J23-J34)</f>
        <v>940210</v>
      </c>
    </row>
    <row r="36" spans="1:10" ht="19.5" customHeight="1">
      <c r="A36" s="40" t="s">
        <v>291</v>
      </c>
      <c r="B36" s="56">
        <v>7</v>
      </c>
      <c r="D36" s="54">
        <v>65595</v>
      </c>
      <c r="E36" s="54"/>
      <c r="F36" s="54">
        <v>51873</v>
      </c>
      <c r="G36" s="54"/>
      <c r="H36" s="54">
        <v>0</v>
      </c>
      <c r="I36" s="54"/>
      <c r="J36" s="54">
        <v>0</v>
      </c>
    </row>
    <row r="37" spans="1:10" ht="19.5" customHeight="1">
      <c r="A37" s="40" t="s">
        <v>322</v>
      </c>
      <c r="B37" s="56">
        <v>8</v>
      </c>
      <c r="D37" s="54">
        <v>4868</v>
      </c>
      <c r="E37" s="54"/>
      <c r="F37" s="54">
        <v>-12407</v>
      </c>
      <c r="G37" s="54"/>
      <c r="H37" s="54">
        <v>0</v>
      </c>
      <c r="I37" s="54"/>
      <c r="J37" s="54">
        <v>0</v>
      </c>
    </row>
    <row r="38" spans="1:10" ht="19.5" customHeight="1">
      <c r="A38" s="40" t="s">
        <v>117</v>
      </c>
      <c r="B38" s="61"/>
      <c r="D38" s="54">
        <v>60842</v>
      </c>
      <c r="E38" s="54"/>
      <c r="F38" s="54">
        <v>56381</v>
      </c>
      <c r="G38" s="54"/>
      <c r="H38" s="54">
        <v>186048</v>
      </c>
      <c r="I38" s="54"/>
      <c r="J38" s="54">
        <v>162088</v>
      </c>
    </row>
    <row r="39" spans="1:10" ht="19.5" customHeight="1">
      <c r="A39" s="40" t="s">
        <v>118</v>
      </c>
      <c r="B39" s="56"/>
      <c r="D39" s="58">
        <v>-116317</v>
      </c>
      <c r="E39" s="54"/>
      <c r="F39" s="58">
        <v>-230809</v>
      </c>
      <c r="G39" s="54"/>
      <c r="H39" s="58">
        <v>-104168</v>
      </c>
      <c r="I39" s="54"/>
      <c r="J39" s="58">
        <v>-254565</v>
      </c>
    </row>
    <row r="40" spans="1:10" ht="19.5" customHeight="1">
      <c r="A40" s="59" t="s">
        <v>119</v>
      </c>
      <c r="B40" s="56"/>
      <c r="D40" s="54">
        <f>SUM(D35:D39)</f>
        <v>1976257</v>
      </c>
      <c r="E40" s="54"/>
      <c r="F40" s="54">
        <f>SUM(F35:F39)</f>
        <v>1153522</v>
      </c>
      <c r="G40" s="54"/>
      <c r="H40" s="54">
        <f>SUM(H35:H39)</f>
        <v>4106270</v>
      </c>
      <c r="I40" s="54"/>
      <c r="J40" s="54">
        <f>SUM(J35:J39)</f>
        <v>847733</v>
      </c>
    </row>
    <row r="41" spans="1:10" ht="19.5" customHeight="1">
      <c r="A41" s="40" t="s">
        <v>120</v>
      </c>
      <c r="B41" s="56">
        <v>20</v>
      </c>
      <c r="D41" s="58">
        <v>-401910</v>
      </c>
      <c r="E41" s="54"/>
      <c r="F41" s="58">
        <v>-263511</v>
      </c>
      <c r="G41" s="54"/>
      <c r="H41" s="58">
        <v>-444146</v>
      </c>
      <c r="I41" s="54"/>
      <c r="J41" s="58">
        <v>-172253</v>
      </c>
    </row>
    <row r="42" spans="1:10" ht="19.5" customHeight="1">
      <c r="A42" s="37" t="s">
        <v>121</v>
      </c>
      <c r="B42" s="41"/>
      <c r="D42" s="60">
        <f>SUM(D40:D41)</f>
        <v>1574347</v>
      </c>
      <c r="E42" s="54"/>
      <c r="F42" s="60">
        <f>SUM(F40:F41)</f>
        <v>890011</v>
      </c>
      <c r="G42" s="54"/>
      <c r="H42" s="60">
        <f>SUM(H40:H41)</f>
        <v>3662124</v>
      </c>
      <c r="I42" s="54"/>
      <c r="J42" s="60">
        <f>SUM(J40:J41)</f>
        <v>675480</v>
      </c>
    </row>
    <row r="43" spans="1:10" ht="18" customHeight="1">
      <c r="A43" s="55"/>
      <c r="B43" s="41"/>
      <c r="D43" s="43"/>
      <c r="E43" s="43"/>
      <c r="F43" s="43"/>
      <c r="G43" s="43"/>
      <c r="H43" s="43"/>
      <c r="I43" s="43"/>
      <c r="J43" s="43"/>
    </row>
    <row r="44" spans="1:10" ht="20.25" customHeight="1">
      <c r="A44" s="40" t="s">
        <v>38</v>
      </c>
      <c r="B44" s="41"/>
      <c r="D44" s="43"/>
      <c r="E44" s="43"/>
      <c r="F44" s="43"/>
      <c r="G44" s="43"/>
      <c r="H44" s="43"/>
      <c r="I44" s="43"/>
      <c r="J44" s="43"/>
    </row>
    <row r="45" spans="1:10" ht="20.25" customHeight="1">
      <c r="A45" s="37"/>
      <c r="B45" s="38"/>
      <c r="C45" s="38"/>
      <c r="D45" s="38"/>
      <c r="E45" s="38"/>
      <c r="F45" s="38"/>
      <c r="G45" s="38"/>
      <c r="H45" s="38"/>
      <c r="I45" s="38"/>
      <c r="J45" s="39" t="s">
        <v>90</v>
      </c>
    </row>
    <row r="46" spans="1:10" ht="20.25" customHeight="1">
      <c r="A46" s="37" t="s">
        <v>0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0" ht="20.25" customHeight="1">
      <c r="A47" s="37" t="s">
        <v>122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0" ht="20.25" customHeight="1">
      <c r="A48" s="41" t="s">
        <v>283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9" ht="20.25" customHeight="1">
      <c r="B49" s="42"/>
      <c r="C49" s="42"/>
      <c r="D49" s="43"/>
      <c r="F49" s="43"/>
      <c r="H49" s="43"/>
      <c r="J49" s="43" t="s">
        <v>92</v>
      </c>
    </row>
    <row r="50" spans="1:19" s="41" customFormat="1" ht="20.25" customHeight="1">
      <c r="B50" s="44"/>
      <c r="C50" s="44"/>
      <c r="D50" s="45"/>
      <c r="E50" s="45" t="s">
        <v>3</v>
      </c>
      <c r="F50" s="45"/>
      <c r="H50" s="45"/>
      <c r="I50" s="45" t="s">
        <v>4</v>
      </c>
      <c r="J50" s="45"/>
      <c r="L50" s="164"/>
      <c r="M50" s="163"/>
      <c r="N50" s="164"/>
      <c r="O50" s="163"/>
      <c r="P50" s="164"/>
      <c r="Q50" s="163"/>
      <c r="R50" s="164"/>
      <c r="S50" s="163"/>
    </row>
    <row r="51" spans="1:19" ht="20.25" customHeight="1">
      <c r="B51" s="46" t="s">
        <v>5</v>
      </c>
      <c r="C51" s="47"/>
      <c r="D51" s="48">
        <v>2566</v>
      </c>
      <c r="E51" s="49"/>
      <c r="F51" s="48">
        <v>2565</v>
      </c>
      <c r="G51" s="50"/>
      <c r="H51" s="48">
        <v>2566</v>
      </c>
      <c r="I51" s="49"/>
      <c r="J51" s="48">
        <v>2565</v>
      </c>
    </row>
    <row r="52" spans="1:19" ht="20.25" customHeight="1">
      <c r="A52" s="41" t="s">
        <v>123</v>
      </c>
      <c r="B52" s="47"/>
      <c r="C52" s="47"/>
      <c r="D52" s="62"/>
      <c r="E52" s="62"/>
      <c r="F52" s="62"/>
      <c r="G52" s="50"/>
      <c r="H52" s="62"/>
      <c r="I52" s="62"/>
      <c r="J52" s="62"/>
    </row>
    <row r="53" spans="1:19" ht="20.25" customHeight="1">
      <c r="A53" s="63" t="s">
        <v>124</v>
      </c>
      <c r="B53" s="47"/>
      <c r="C53" s="47"/>
      <c r="D53" s="62"/>
      <c r="E53" s="62"/>
      <c r="F53" s="62"/>
      <c r="G53" s="50"/>
      <c r="H53" s="62"/>
      <c r="I53" s="62"/>
      <c r="J53" s="62"/>
    </row>
    <row r="54" spans="1:19" ht="20.25" customHeight="1">
      <c r="A54" s="40" t="s">
        <v>125</v>
      </c>
      <c r="B54" s="47"/>
      <c r="C54" s="47"/>
      <c r="D54" s="62"/>
      <c r="E54" s="62"/>
      <c r="F54" s="62"/>
      <c r="G54" s="50"/>
      <c r="H54" s="62"/>
      <c r="I54" s="62"/>
      <c r="J54" s="62"/>
    </row>
    <row r="55" spans="1:19" ht="20.25" customHeight="1">
      <c r="A55" s="40" t="s">
        <v>126</v>
      </c>
      <c r="B55" s="47"/>
      <c r="C55" s="47"/>
      <c r="D55" s="64">
        <v>422377</v>
      </c>
      <c r="E55" s="64"/>
      <c r="F55" s="64">
        <v>278463</v>
      </c>
      <c r="G55" s="64"/>
      <c r="H55" s="64">
        <v>0</v>
      </c>
      <c r="I55" s="64"/>
      <c r="J55" s="64">
        <v>0</v>
      </c>
    </row>
    <row r="56" spans="1:19" ht="20.25" customHeight="1">
      <c r="A56" s="40" t="s">
        <v>325</v>
      </c>
      <c r="B56" s="47"/>
      <c r="C56" s="47"/>
      <c r="D56" s="64"/>
      <c r="E56" s="64"/>
      <c r="F56" s="64"/>
      <c r="G56" s="64"/>
      <c r="H56" s="64"/>
      <c r="I56" s="64"/>
      <c r="J56" s="64"/>
    </row>
    <row r="57" spans="1:19" ht="20.25" customHeight="1">
      <c r="A57" s="40" t="s">
        <v>127</v>
      </c>
      <c r="B57" s="47"/>
      <c r="C57" s="47"/>
      <c r="D57" s="64"/>
      <c r="E57" s="64"/>
      <c r="F57" s="64"/>
      <c r="G57" s="64"/>
      <c r="H57" s="64"/>
      <c r="I57" s="64"/>
      <c r="J57" s="64"/>
    </row>
    <row r="58" spans="1:19" ht="20.25" customHeight="1">
      <c r="A58" s="40" t="s">
        <v>128</v>
      </c>
      <c r="B58" s="47"/>
      <c r="C58" s="47"/>
      <c r="D58" s="64">
        <v>0</v>
      </c>
      <c r="E58" s="64"/>
      <c r="F58" s="64">
        <v>18</v>
      </c>
      <c r="G58" s="64"/>
      <c r="H58" s="64">
        <v>0</v>
      </c>
      <c r="I58" s="64"/>
      <c r="J58" s="64">
        <v>18</v>
      </c>
    </row>
    <row r="59" spans="1:19" ht="20.25" customHeight="1">
      <c r="A59" s="40" t="s">
        <v>129</v>
      </c>
      <c r="B59" s="56">
        <v>8</v>
      </c>
      <c r="C59" s="47"/>
      <c r="D59" s="130">
        <v>-70</v>
      </c>
      <c r="E59" s="64"/>
      <c r="F59" s="130">
        <v>-946</v>
      </c>
      <c r="G59" s="64"/>
      <c r="H59" s="130">
        <v>0</v>
      </c>
      <c r="I59" s="64"/>
      <c r="J59" s="130">
        <v>0</v>
      </c>
    </row>
    <row r="60" spans="1:19" ht="20.25" customHeight="1">
      <c r="A60" s="40" t="s">
        <v>268</v>
      </c>
      <c r="B60" s="56"/>
      <c r="C60" s="47"/>
      <c r="D60" s="131"/>
      <c r="E60" s="131"/>
      <c r="F60" s="131"/>
      <c r="G60" s="131"/>
      <c r="H60" s="131"/>
      <c r="I60" s="131"/>
      <c r="J60" s="131"/>
    </row>
    <row r="61" spans="1:19" ht="20.25" customHeight="1">
      <c r="A61" s="40" t="s">
        <v>128</v>
      </c>
      <c r="B61" s="47"/>
      <c r="C61" s="47"/>
      <c r="D61" s="130">
        <f>SUM(D55:D59)</f>
        <v>422307</v>
      </c>
      <c r="E61" s="64"/>
      <c r="F61" s="130">
        <f>SUM(F55:F59)</f>
        <v>277535</v>
      </c>
      <c r="G61" s="64"/>
      <c r="H61" s="130">
        <f>SUM(H55:H59)</f>
        <v>0</v>
      </c>
      <c r="I61" s="64"/>
      <c r="J61" s="130">
        <f>SUM(J55:J59)</f>
        <v>18</v>
      </c>
    </row>
    <row r="62" spans="1:19" ht="20.25" customHeight="1">
      <c r="A62" s="37"/>
      <c r="B62" s="47"/>
      <c r="C62" s="47"/>
      <c r="D62" s="64"/>
      <c r="E62" s="64"/>
      <c r="F62" s="64"/>
      <c r="G62" s="64"/>
      <c r="H62" s="64"/>
      <c r="I62" s="64"/>
      <c r="J62" s="64"/>
    </row>
    <row r="63" spans="1:19" ht="20.25" customHeight="1">
      <c r="A63" s="63" t="s">
        <v>130</v>
      </c>
      <c r="B63" s="47"/>
      <c r="C63" s="47"/>
      <c r="D63" s="66"/>
      <c r="E63" s="64"/>
      <c r="F63" s="66"/>
      <c r="G63" s="64"/>
      <c r="H63" s="66"/>
      <c r="I63" s="64"/>
      <c r="J63" s="66"/>
    </row>
    <row r="64" spans="1:19" ht="20.25" customHeight="1">
      <c r="A64" s="40" t="s">
        <v>267</v>
      </c>
      <c r="B64" s="47"/>
      <c r="C64" s="47"/>
      <c r="D64" s="66"/>
      <c r="E64" s="64"/>
      <c r="F64" s="66"/>
      <c r="G64" s="64"/>
      <c r="H64" s="66"/>
      <c r="I64" s="64"/>
      <c r="J64" s="66"/>
    </row>
    <row r="65" spans="1:10" ht="20.25" customHeight="1">
      <c r="A65" s="40" t="s">
        <v>131</v>
      </c>
      <c r="B65" s="47"/>
      <c r="C65" s="47"/>
      <c r="D65" s="66"/>
      <c r="E65" s="64"/>
      <c r="F65" s="66"/>
      <c r="G65" s="64"/>
      <c r="H65" s="66"/>
      <c r="I65" s="64"/>
      <c r="J65" s="66"/>
    </row>
    <row r="66" spans="1:10" ht="20.25" customHeight="1">
      <c r="A66" s="40" t="s">
        <v>128</v>
      </c>
      <c r="B66" s="47"/>
      <c r="C66" s="47"/>
      <c r="D66" s="67">
        <v>30403</v>
      </c>
      <c r="E66" s="64"/>
      <c r="F66" s="67">
        <v>-26271</v>
      </c>
      <c r="G66" s="64"/>
      <c r="H66" s="67">
        <v>-10122</v>
      </c>
      <c r="I66" s="64"/>
      <c r="J66" s="67">
        <v>-27487</v>
      </c>
    </row>
    <row r="67" spans="1:10" ht="20.25" customHeight="1">
      <c r="A67" s="40" t="s">
        <v>129</v>
      </c>
      <c r="B67" s="56">
        <v>8</v>
      </c>
      <c r="C67" s="47"/>
      <c r="D67" s="67">
        <v>7607</v>
      </c>
      <c r="E67" s="64"/>
      <c r="F67" s="67">
        <v>11181</v>
      </c>
      <c r="G67" s="64"/>
      <c r="H67" s="67">
        <v>0</v>
      </c>
      <c r="I67" s="64"/>
      <c r="J67" s="67">
        <v>0</v>
      </c>
    </row>
    <row r="68" spans="1:10" ht="20.25" customHeight="1">
      <c r="A68" s="40" t="s">
        <v>132</v>
      </c>
      <c r="B68" s="42"/>
      <c r="C68" s="47"/>
      <c r="D68" s="68"/>
      <c r="E68" s="64"/>
      <c r="F68" s="68"/>
      <c r="G68" s="64"/>
      <c r="H68" s="68"/>
      <c r="I68" s="64"/>
      <c r="J68" s="68"/>
    </row>
    <row r="69" spans="1:10" ht="20.25" customHeight="1">
      <c r="A69" s="40" t="s">
        <v>133</v>
      </c>
      <c r="B69" s="47"/>
      <c r="C69" s="47"/>
      <c r="D69" s="67">
        <f>SUM(D64:D67)</f>
        <v>38010</v>
      </c>
      <c r="E69" s="64"/>
      <c r="F69" s="67">
        <f>SUM(F64:F67)</f>
        <v>-15090</v>
      </c>
      <c r="G69" s="64"/>
      <c r="H69" s="67">
        <f>SUM(H64:H67)</f>
        <v>-10122</v>
      </c>
      <c r="I69" s="64"/>
      <c r="J69" s="67">
        <f>SUM(J64:J67)</f>
        <v>-27487</v>
      </c>
    </row>
    <row r="70" spans="1:10" ht="20.25" customHeight="1">
      <c r="A70" s="37" t="s">
        <v>134</v>
      </c>
      <c r="B70" s="47"/>
      <c r="C70" s="47"/>
      <c r="D70" s="69">
        <f>SUM(D61,D69)</f>
        <v>460317</v>
      </c>
      <c r="E70" s="64"/>
      <c r="F70" s="69">
        <f>SUM(F61,F69)</f>
        <v>262445</v>
      </c>
      <c r="G70" s="64"/>
      <c r="H70" s="69">
        <f>SUM(H61,H69)</f>
        <v>-10122</v>
      </c>
      <c r="I70" s="64"/>
      <c r="J70" s="69">
        <f>SUM(J61,J69)</f>
        <v>-27469</v>
      </c>
    </row>
    <row r="71" spans="1:10" ht="20.25" customHeight="1" thickBot="1">
      <c r="A71" s="37" t="s">
        <v>135</v>
      </c>
      <c r="B71" s="47"/>
      <c r="C71" s="47"/>
      <c r="D71" s="70">
        <f>D42+D70</f>
        <v>2034664</v>
      </c>
      <c r="E71" s="64"/>
      <c r="F71" s="70">
        <f>F42+F70</f>
        <v>1152456</v>
      </c>
      <c r="G71" s="64"/>
      <c r="H71" s="70">
        <f>H42+H70</f>
        <v>3652002</v>
      </c>
      <c r="I71" s="64"/>
      <c r="J71" s="70">
        <f>J42+J70</f>
        <v>648011</v>
      </c>
    </row>
    <row r="72" spans="1:10" ht="20.25" customHeight="1" thickTop="1">
      <c r="A72" s="37"/>
      <c r="B72" s="47"/>
      <c r="C72" s="47"/>
      <c r="D72" s="64"/>
      <c r="E72" s="64"/>
      <c r="F72" s="64"/>
      <c r="G72" s="64"/>
      <c r="H72" s="64"/>
      <c r="I72" s="64"/>
      <c r="J72" s="64"/>
    </row>
    <row r="73" spans="1:10" ht="20.25" customHeight="1">
      <c r="A73" s="41" t="s">
        <v>136</v>
      </c>
      <c r="B73" s="56"/>
      <c r="C73" s="47"/>
      <c r="D73" s="71"/>
      <c r="E73" s="72"/>
      <c r="F73" s="71"/>
      <c r="G73" s="72"/>
      <c r="H73" s="71"/>
      <c r="I73" s="72"/>
      <c r="J73" s="71"/>
    </row>
    <row r="74" spans="1:10" ht="20.25" customHeight="1" thickBot="1">
      <c r="A74" s="55" t="s">
        <v>137</v>
      </c>
      <c r="B74" s="56"/>
      <c r="C74" s="47"/>
      <c r="D74" s="72">
        <f>D76-D75</f>
        <v>1621153</v>
      </c>
      <c r="E74" s="72"/>
      <c r="F74" s="72">
        <f>F76-F75</f>
        <v>917619</v>
      </c>
      <c r="G74" s="72"/>
      <c r="H74" s="73">
        <f>H42</f>
        <v>3662124</v>
      </c>
      <c r="I74" s="72"/>
      <c r="J74" s="73">
        <f>J42</f>
        <v>675480</v>
      </c>
    </row>
    <row r="75" spans="1:10" ht="20.25" customHeight="1" thickTop="1">
      <c r="A75" s="40" t="s">
        <v>138</v>
      </c>
      <c r="B75" s="56"/>
      <c r="C75" s="47"/>
      <c r="D75" s="74">
        <v>-46806</v>
      </c>
      <c r="E75" s="72"/>
      <c r="F75" s="74">
        <v>-27608</v>
      </c>
      <c r="G75" s="72"/>
      <c r="H75" s="75"/>
      <c r="I75" s="72"/>
      <c r="J75" s="75"/>
    </row>
    <row r="76" spans="1:10" ht="20.25" customHeight="1" thickBot="1">
      <c r="B76" s="56"/>
      <c r="C76" s="47"/>
      <c r="D76" s="73">
        <f>D42</f>
        <v>1574347</v>
      </c>
      <c r="E76" s="72"/>
      <c r="F76" s="73">
        <f>F42</f>
        <v>890011</v>
      </c>
      <c r="G76" s="72"/>
      <c r="H76" s="75"/>
      <c r="I76" s="72"/>
      <c r="J76" s="75"/>
    </row>
    <row r="77" spans="1:10" ht="20.25" customHeight="1" thickTop="1">
      <c r="A77" s="37" t="s">
        <v>139</v>
      </c>
      <c r="B77" s="56"/>
      <c r="C77" s="47"/>
      <c r="D77" s="71"/>
      <c r="E77" s="72"/>
      <c r="F77" s="71"/>
      <c r="G77" s="72"/>
      <c r="H77" s="71"/>
      <c r="I77" s="72"/>
      <c r="J77" s="71"/>
    </row>
    <row r="78" spans="1:10" ht="20.25" customHeight="1" thickBot="1">
      <c r="A78" s="55" t="s">
        <v>137</v>
      </c>
      <c r="B78" s="56"/>
      <c r="C78" s="47"/>
      <c r="D78" s="54">
        <f>D80-D79</f>
        <v>2080835</v>
      </c>
      <c r="E78" s="54"/>
      <c r="F78" s="54">
        <f>F80-F79</f>
        <v>1183606</v>
      </c>
      <c r="G78" s="54"/>
      <c r="H78" s="76">
        <f>SUM(H71)</f>
        <v>3652002</v>
      </c>
      <c r="I78" s="54"/>
      <c r="J78" s="76">
        <f>SUM(J71)</f>
        <v>648011</v>
      </c>
    </row>
    <row r="79" spans="1:10" ht="20.25" customHeight="1" thickTop="1">
      <c r="A79" s="55" t="s">
        <v>138</v>
      </c>
      <c r="B79" s="56"/>
      <c r="C79" s="47"/>
      <c r="D79" s="58">
        <v>-46171</v>
      </c>
      <c r="E79" s="54"/>
      <c r="F79" s="58">
        <v>-31150</v>
      </c>
      <c r="G79" s="54"/>
      <c r="H79" s="54"/>
      <c r="I79" s="54"/>
      <c r="J79" s="54"/>
    </row>
    <row r="80" spans="1:10" ht="20.25" customHeight="1" thickBot="1">
      <c r="B80" s="56"/>
      <c r="C80" s="47"/>
      <c r="D80" s="76">
        <f>D71</f>
        <v>2034664</v>
      </c>
      <c r="E80" s="54"/>
      <c r="F80" s="76">
        <f>F71</f>
        <v>1152456</v>
      </c>
      <c r="G80" s="54"/>
      <c r="H80" s="54"/>
      <c r="I80" s="54"/>
      <c r="J80" s="54"/>
    </row>
    <row r="81" spans="1:19" ht="20.25" customHeight="1" thickTop="1">
      <c r="B81" s="56"/>
      <c r="C81" s="47"/>
      <c r="D81" s="53"/>
      <c r="E81" s="52"/>
      <c r="F81" s="53"/>
      <c r="G81" s="52"/>
      <c r="H81" s="53"/>
      <c r="I81" s="52"/>
      <c r="J81" s="53"/>
    </row>
    <row r="82" spans="1:19" ht="20.25" customHeight="1">
      <c r="A82" s="41" t="s">
        <v>140</v>
      </c>
      <c r="B82" s="56">
        <v>21</v>
      </c>
      <c r="C82" s="47"/>
      <c r="D82" s="53"/>
      <c r="E82" s="52"/>
      <c r="F82" s="53"/>
      <c r="G82" s="52"/>
      <c r="H82" s="53"/>
      <c r="I82" s="52"/>
      <c r="J82" s="53"/>
    </row>
    <row r="83" spans="1:19" ht="20.25" customHeight="1">
      <c r="A83" s="40" t="s">
        <v>141</v>
      </c>
      <c r="B83" s="56"/>
      <c r="C83" s="47"/>
      <c r="D83" s="53"/>
      <c r="E83" s="52"/>
      <c r="F83" s="53"/>
      <c r="G83" s="52"/>
      <c r="H83" s="53"/>
      <c r="I83" s="52"/>
      <c r="J83" s="53"/>
    </row>
    <row r="84" spans="1:19" ht="20.25" customHeight="1" thickBot="1">
      <c r="A84" s="40" t="s">
        <v>142</v>
      </c>
      <c r="B84" s="47"/>
      <c r="C84" s="47"/>
      <c r="D84" s="77">
        <f>(D74-81526)*1000/15869817884</f>
        <v>9.7016047143947182E-2</v>
      </c>
      <c r="E84" s="78"/>
      <c r="F84" s="77">
        <f>(F74-81526)*1000/14885849320</f>
        <v>5.6166966494592997E-2</v>
      </c>
      <c r="G84" s="79"/>
      <c r="H84" s="77">
        <f>(H74-81526)*1000/15869817884</f>
        <v>0.22562313103857165</v>
      </c>
      <c r="I84" s="78"/>
      <c r="J84" s="77">
        <f>(J74-81526)*1000/14885849320</f>
        <v>3.9900578544886142E-2</v>
      </c>
    </row>
    <row r="85" spans="1:19" ht="20.25" customHeight="1" thickTop="1">
      <c r="A85" s="40" t="s">
        <v>143</v>
      </c>
      <c r="B85" s="47"/>
      <c r="C85" s="47"/>
      <c r="D85" s="80"/>
      <c r="E85" s="79"/>
      <c r="F85" s="80"/>
      <c r="G85" s="79"/>
      <c r="H85" s="80"/>
      <c r="I85" s="79"/>
      <c r="J85" s="80"/>
    </row>
    <row r="86" spans="1:19" ht="20.25" customHeight="1" thickBot="1">
      <c r="A86" s="40" t="s">
        <v>142</v>
      </c>
      <c r="B86" s="47"/>
      <c r="C86" s="47"/>
      <c r="D86" s="77">
        <f>(D74-81526)*1000/16552681529</f>
        <v>9.301375111353416E-2</v>
      </c>
      <c r="E86" s="78"/>
      <c r="F86" s="77">
        <f>(F74-81526)*1000/14890255977</f>
        <v>5.6150344311841106E-2</v>
      </c>
      <c r="G86" s="79"/>
      <c r="H86" s="77">
        <f>(H74-81526)*1000/16552681529</f>
        <v>0.21631528364312796</v>
      </c>
      <c r="I86" s="78"/>
      <c r="J86" s="77">
        <f>(J74-81526)*1000/14890255977</f>
        <v>3.9888770274832196E-2</v>
      </c>
    </row>
    <row r="87" spans="1:19" ht="20.25" customHeight="1" thickTop="1">
      <c r="B87" s="47"/>
      <c r="C87" s="47"/>
      <c r="D87" s="53"/>
      <c r="E87" s="52"/>
      <c r="F87" s="53"/>
      <c r="G87" s="52"/>
      <c r="H87" s="53"/>
      <c r="I87" s="52"/>
      <c r="J87" s="53"/>
    </row>
    <row r="88" spans="1:19" ht="20.25" customHeight="1">
      <c r="A88" s="40" t="s">
        <v>38</v>
      </c>
      <c r="D88" s="42"/>
      <c r="E88" s="43"/>
      <c r="F88" s="42"/>
      <c r="H88" s="42"/>
      <c r="I88" s="43"/>
      <c r="J88" s="42"/>
    </row>
    <row r="89" spans="1:19" ht="19.5" customHeight="1">
      <c r="A89" s="37"/>
      <c r="B89" s="38"/>
      <c r="C89" s="38"/>
      <c r="D89" s="38"/>
      <c r="E89" s="38"/>
      <c r="F89" s="38"/>
      <c r="G89" s="38"/>
      <c r="H89" s="38"/>
      <c r="I89" s="38"/>
      <c r="J89" s="39" t="s">
        <v>90</v>
      </c>
    </row>
    <row r="90" spans="1:19" ht="19.5" customHeight="1">
      <c r="A90" s="37" t="s">
        <v>0</v>
      </c>
      <c r="B90" s="38"/>
      <c r="C90" s="38"/>
      <c r="D90" s="38"/>
      <c r="E90" s="38"/>
      <c r="F90" s="38"/>
      <c r="G90" s="38"/>
      <c r="H90" s="38"/>
      <c r="I90" s="38"/>
      <c r="J90" s="38"/>
    </row>
    <row r="91" spans="1:19" ht="19.5" customHeight="1">
      <c r="A91" s="37" t="s">
        <v>91</v>
      </c>
      <c r="B91" s="38"/>
      <c r="C91" s="38"/>
      <c r="D91" s="38"/>
      <c r="E91" s="38"/>
      <c r="F91" s="38"/>
      <c r="G91" s="38"/>
      <c r="H91" s="38"/>
      <c r="I91" s="38"/>
      <c r="J91" s="38"/>
    </row>
    <row r="92" spans="1:19" ht="19.5" customHeight="1">
      <c r="A92" s="41" t="s">
        <v>279</v>
      </c>
      <c r="B92" s="38"/>
      <c r="C92" s="38"/>
      <c r="D92" s="38"/>
      <c r="E92" s="38"/>
      <c r="F92" s="38"/>
      <c r="G92" s="38"/>
      <c r="H92" s="38"/>
      <c r="I92" s="38"/>
      <c r="J92" s="38"/>
    </row>
    <row r="93" spans="1:19" ht="19.5" customHeight="1">
      <c r="B93" s="42"/>
      <c r="C93" s="42"/>
      <c r="D93" s="43"/>
      <c r="F93" s="43"/>
      <c r="H93" s="43"/>
      <c r="J93" s="43" t="s">
        <v>92</v>
      </c>
    </row>
    <row r="94" spans="1:19" s="41" customFormat="1" ht="17.25" customHeight="1">
      <c r="B94" s="44"/>
      <c r="C94" s="44"/>
      <c r="D94" s="45"/>
      <c r="E94" s="45" t="s">
        <v>3</v>
      </c>
      <c r="F94" s="45"/>
      <c r="H94" s="45"/>
      <c r="I94" s="45" t="s">
        <v>4</v>
      </c>
      <c r="J94" s="45"/>
      <c r="L94" s="164"/>
      <c r="M94" s="163"/>
      <c r="N94" s="164"/>
      <c r="O94" s="163"/>
      <c r="P94" s="164"/>
      <c r="Q94" s="163"/>
      <c r="R94" s="164"/>
      <c r="S94" s="163"/>
    </row>
    <row r="95" spans="1:19" ht="17.25" customHeight="1">
      <c r="B95" s="46" t="s">
        <v>5</v>
      </c>
      <c r="C95" s="47"/>
      <c r="D95" s="48">
        <v>2566</v>
      </c>
      <c r="E95" s="49"/>
      <c r="F95" s="48">
        <v>2565</v>
      </c>
      <c r="G95" s="50"/>
      <c r="H95" s="48">
        <v>2566</v>
      </c>
      <c r="I95" s="49"/>
      <c r="J95" s="48">
        <v>2565</v>
      </c>
    </row>
    <row r="96" spans="1:19" ht="17.25" customHeight="1">
      <c r="A96" s="41" t="s">
        <v>93</v>
      </c>
      <c r="B96" s="42"/>
      <c r="C96" s="47"/>
      <c r="D96" s="51"/>
      <c r="E96" s="52"/>
      <c r="F96" s="51"/>
      <c r="G96" s="50"/>
      <c r="H96" s="51"/>
      <c r="I96" s="52"/>
      <c r="J96" s="51"/>
    </row>
    <row r="97" spans="1:10" ht="19.5" customHeight="1">
      <c r="A97" s="41" t="s">
        <v>94</v>
      </c>
      <c r="B97" s="47"/>
      <c r="C97" s="47"/>
      <c r="D97" s="53"/>
      <c r="E97" s="52"/>
      <c r="F97" s="53"/>
      <c r="G97" s="52"/>
      <c r="H97" s="53"/>
      <c r="I97" s="52"/>
      <c r="J97" s="53"/>
    </row>
    <row r="98" spans="1:10" ht="19.5" customHeight="1">
      <c r="A98" s="40" t="s">
        <v>95</v>
      </c>
      <c r="D98" s="54">
        <v>14761230</v>
      </c>
      <c r="E98" s="54"/>
      <c r="F98" s="54">
        <v>10883165</v>
      </c>
      <c r="G98" s="54"/>
      <c r="H98" s="54">
        <v>9110322</v>
      </c>
      <c r="I98" s="54"/>
      <c r="J98" s="54">
        <v>8593515</v>
      </c>
    </row>
    <row r="99" spans="1:10" ht="19.5" customHeight="1">
      <c r="A99" s="55" t="s">
        <v>96</v>
      </c>
      <c r="D99" s="54">
        <v>1229120</v>
      </c>
      <c r="E99" s="54"/>
      <c r="F99" s="54">
        <v>745404</v>
      </c>
      <c r="G99" s="54"/>
      <c r="H99" s="54">
        <v>933199</v>
      </c>
      <c r="I99" s="54"/>
      <c r="J99" s="54">
        <v>280496</v>
      </c>
    </row>
    <row r="100" spans="1:10" ht="19.5" customHeight="1">
      <c r="A100" s="55" t="s">
        <v>97</v>
      </c>
      <c r="D100" s="54">
        <v>283231</v>
      </c>
      <c r="E100" s="54"/>
      <c r="F100" s="54">
        <v>234515</v>
      </c>
      <c r="G100" s="54"/>
      <c r="H100" s="54">
        <v>0</v>
      </c>
      <c r="I100" s="54"/>
      <c r="J100" s="54">
        <v>0</v>
      </c>
    </row>
    <row r="101" spans="1:10" ht="19.5" customHeight="1">
      <c r="A101" s="40" t="s">
        <v>98</v>
      </c>
      <c r="D101" s="54">
        <v>23153</v>
      </c>
      <c r="E101" s="54"/>
      <c r="F101" s="54">
        <v>13463</v>
      </c>
      <c r="G101" s="54"/>
      <c r="H101" s="54">
        <v>198605</v>
      </c>
      <c r="I101" s="54"/>
      <c r="J101" s="54">
        <v>134726</v>
      </c>
    </row>
    <row r="102" spans="1:10" ht="19.5" customHeight="1">
      <c r="A102" s="55" t="s">
        <v>99</v>
      </c>
      <c r="D102" s="54">
        <v>90925</v>
      </c>
      <c r="E102" s="54"/>
      <c r="F102" s="54">
        <v>98101</v>
      </c>
      <c r="G102" s="54"/>
      <c r="H102" s="54">
        <v>61895</v>
      </c>
      <c r="I102" s="54"/>
      <c r="J102" s="54">
        <v>59452</v>
      </c>
    </row>
    <row r="103" spans="1:10" ht="19.5" customHeight="1">
      <c r="A103" s="55" t="s">
        <v>290</v>
      </c>
      <c r="D103" s="54">
        <v>383240</v>
      </c>
      <c r="E103" s="54"/>
      <c r="F103" s="157">
        <v>139598</v>
      </c>
      <c r="G103" s="157"/>
      <c r="H103" s="157">
        <v>18287</v>
      </c>
      <c r="I103" s="157"/>
      <c r="J103" s="157">
        <v>14869</v>
      </c>
    </row>
    <row r="104" spans="1:10" ht="19.5" customHeight="1">
      <c r="A104" s="55" t="s">
        <v>100</v>
      </c>
      <c r="B104" s="56"/>
      <c r="D104" s="54">
        <v>61325</v>
      </c>
      <c r="E104" s="54"/>
      <c r="F104" s="157">
        <v>93764</v>
      </c>
      <c r="G104" s="157"/>
      <c r="H104" s="157">
        <v>0</v>
      </c>
      <c r="I104" s="157"/>
      <c r="J104" s="157">
        <v>0</v>
      </c>
    </row>
    <row r="105" spans="1:10" ht="19.5" customHeight="1">
      <c r="A105" s="40" t="s">
        <v>101</v>
      </c>
      <c r="D105" s="54"/>
      <c r="E105" s="54"/>
      <c r="F105" s="54"/>
      <c r="G105" s="54"/>
      <c r="H105" s="54"/>
      <c r="I105" s="54"/>
      <c r="J105" s="54"/>
    </row>
    <row r="106" spans="1:10" ht="19.5" customHeight="1">
      <c r="A106" s="40" t="s">
        <v>102</v>
      </c>
      <c r="D106" s="54">
        <v>258917</v>
      </c>
      <c r="E106" s="54"/>
      <c r="F106" s="54">
        <v>429956</v>
      </c>
      <c r="G106" s="54"/>
      <c r="H106" s="54">
        <v>60317</v>
      </c>
      <c r="I106" s="54"/>
      <c r="J106" s="54">
        <v>90658</v>
      </c>
    </row>
    <row r="107" spans="1:10" ht="19.5" customHeight="1">
      <c r="A107" s="40" t="s">
        <v>103</v>
      </c>
      <c r="B107" s="56"/>
      <c r="D107" s="54">
        <v>502727</v>
      </c>
      <c r="E107" s="54"/>
      <c r="F107" s="54">
        <v>178875</v>
      </c>
      <c r="G107" s="54"/>
      <c r="H107" s="54">
        <v>1431176</v>
      </c>
      <c r="I107" s="54"/>
      <c r="J107" s="54">
        <v>452427</v>
      </c>
    </row>
    <row r="108" spans="1:10" ht="19.5" customHeight="1">
      <c r="A108" s="40" t="s">
        <v>289</v>
      </c>
      <c r="B108" s="56"/>
      <c r="D108" s="54">
        <v>623410</v>
      </c>
      <c r="E108" s="54"/>
      <c r="F108" s="157">
        <v>4230</v>
      </c>
      <c r="G108" s="157"/>
      <c r="H108" s="157">
        <v>61</v>
      </c>
      <c r="I108" s="157"/>
      <c r="J108" s="157">
        <v>254</v>
      </c>
    </row>
    <row r="109" spans="1:10" ht="19.5" customHeight="1">
      <c r="A109" s="40" t="s">
        <v>104</v>
      </c>
      <c r="B109" s="56" t="s">
        <v>324</v>
      </c>
      <c r="D109" s="54">
        <v>815</v>
      </c>
      <c r="E109" s="54"/>
      <c r="F109" s="157">
        <v>2790</v>
      </c>
      <c r="G109" s="157"/>
      <c r="H109" s="157">
        <v>2187815</v>
      </c>
      <c r="I109" s="157"/>
      <c r="J109" s="157">
        <v>302736</v>
      </c>
    </row>
    <row r="110" spans="1:10" ht="19.5" customHeight="1">
      <c r="A110" s="40" t="s">
        <v>56</v>
      </c>
      <c r="D110" s="58">
        <v>274553</v>
      </c>
      <c r="E110" s="54"/>
      <c r="F110" s="159">
        <v>233481</v>
      </c>
      <c r="G110" s="157"/>
      <c r="H110" s="159">
        <v>235897</v>
      </c>
      <c r="I110" s="157"/>
      <c r="J110" s="159">
        <v>163120</v>
      </c>
    </row>
    <row r="111" spans="1:10" ht="19.5" customHeight="1">
      <c r="A111" s="41" t="s">
        <v>105</v>
      </c>
      <c r="D111" s="58">
        <f>SUM(D98:D110)</f>
        <v>18492646</v>
      </c>
      <c r="E111" s="54"/>
      <c r="F111" s="58">
        <f>SUM(F98:F110)</f>
        <v>13057342</v>
      </c>
      <c r="G111" s="54"/>
      <c r="H111" s="58">
        <f>SUM(H98:H110)</f>
        <v>14237574</v>
      </c>
      <c r="I111" s="54"/>
      <c r="J111" s="58">
        <f>SUM(J98:J110)</f>
        <v>10092253</v>
      </c>
    </row>
    <row r="112" spans="1:10" ht="19.5" customHeight="1">
      <c r="A112" s="59" t="s">
        <v>106</v>
      </c>
      <c r="B112" s="41"/>
      <c r="D112" s="54"/>
      <c r="E112" s="54"/>
      <c r="F112" s="54"/>
      <c r="G112" s="54"/>
      <c r="H112" s="54"/>
      <c r="I112" s="54"/>
      <c r="J112" s="54"/>
    </row>
    <row r="113" spans="1:10" ht="19.5" customHeight="1">
      <c r="A113" s="55" t="s">
        <v>107</v>
      </c>
      <c r="B113" s="41"/>
      <c r="D113" s="54">
        <v>9781821</v>
      </c>
      <c r="E113" s="54"/>
      <c r="F113" s="54">
        <v>7227156</v>
      </c>
      <c r="G113" s="54"/>
      <c r="H113" s="54">
        <v>6057791</v>
      </c>
      <c r="I113" s="54"/>
      <c r="J113" s="54">
        <v>5552347</v>
      </c>
    </row>
    <row r="114" spans="1:10" ht="19.5" customHeight="1">
      <c r="A114" s="55" t="s">
        <v>108</v>
      </c>
      <c r="D114" s="54">
        <v>644803</v>
      </c>
      <c r="E114" s="54"/>
      <c r="F114" s="54">
        <v>468913</v>
      </c>
      <c r="G114" s="54"/>
      <c r="H114" s="54">
        <v>498850</v>
      </c>
      <c r="I114" s="54"/>
      <c r="J114" s="54">
        <v>181279</v>
      </c>
    </row>
    <row r="115" spans="1:10" ht="19.5" customHeight="1">
      <c r="A115" s="55" t="s">
        <v>109</v>
      </c>
      <c r="D115" s="54">
        <v>526155</v>
      </c>
      <c r="E115" s="54"/>
      <c r="F115" s="54">
        <v>419248</v>
      </c>
      <c r="G115" s="54"/>
      <c r="H115" s="54">
        <v>0</v>
      </c>
      <c r="I115" s="54"/>
      <c r="J115" s="54">
        <v>0</v>
      </c>
    </row>
    <row r="116" spans="1:10" ht="19.5" customHeight="1">
      <c r="A116" s="55" t="s">
        <v>110</v>
      </c>
      <c r="B116" s="41"/>
      <c r="D116" s="54">
        <v>24560</v>
      </c>
      <c r="E116" s="54"/>
      <c r="F116" s="54">
        <v>11383</v>
      </c>
      <c r="G116" s="54"/>
      <c r="H116" s="54">
        <v>181192</v>
      </c>
      <c r="I116" s="54"/>
      <c r="J116" s="54">
        <v>115733</v>
      </c>
    </row>
    <row r="117" spans="1:10" ht="19.5" customHeight="1">
      <c r="A117" s="55" t="s">
        <v>111</v>
      </c>
      <c r="B117" s="56"/>
      <c r="D117" s="54">
        <v>45030</v>
      </c>
      <c r="E117" s="54"/>
      <c r="F117" s="54">
        <v>44840</v>
      </c>
      <c r="G117" s="54"/>
      <c r="H117" s="40">
        <v>19373</v>
      </c>
      <c r="I117" s="54"/>
      <c r="J117" s="40">
        <v>17403</v>
      </c>
    </row>
    <row r="118" spans="1:10" ht="19.5" customHeight="1">
      <c r="A118" s="55" t="s">
        <v>321</v>
      </c>
      <c r="B118" s="56"/>
      <c r="D118" s="54">
        <v>397555</v>
      </c>
      <c r="E118" s="54"/>
      <c r="F118" s="157">
        <v>167649</v>
      </c>
      <c r="G118" s="157"/>
      <c r="H118" s="158">
        <v>20975</v>
      </c>
      <c r="I118" s="157"/>
      <c r="J118" s="158">
        <v>18703</v>
      </c>
    </row>
    <row r="119" spans="1:10" ht="19.5" customHeight="1">
      <c r="A119" s="55" t="s">
        <v>112</v>
      </c>
      <c r="B119" s="56"/>
      <c r="D119" s="54">
        <v>55005</v>
      </c>
      <c r="E119" s="54"/>
      <c r="F119" s="157">
        <v>89163</v>
      </c>
      <c r="G119" s="157"/>
      <c r="H119" s="157">
        <v>0</v>
      </c>
      <c r="I119" s="157"/>
      <c r="J119" s="157">
        <v>0</v>
      </c>
    </row>
    <row r="120" spans="1:10" ht="19.5" customHeight="1">
      <c r="A120" s="55" t="s">
        <v>113</v>
      </c>
      <c r="D120" s="54">
        <v>1131478</v>
      </c>
      <c r="E120" s="54"/>
      <c r="F120" s="54">
        <v>791571</v>
      </c>
      <c r="G120" s="54"/>
      <c r="H120" s="54">
        <v>633442</v>
      </c>
      <c r="I120" s="54"/>
      <c r="J120" s="54">
        <v>573968</v>
      </c>
    </row>
    <row r="121" spans="1:10" ht="19.5" customHeight="1">
      <c r="A121" s="40" t="s">
        <v>114</v>
      </c>
      <c r="D121" s="54">
        <v>1979296</v>
      </c>
      <c r="E121" s="54"/>
      <c r="F121" s="54">
        <v>1894153</v>
      </c>
      <c r="G121" s="54"/>
      <c r="H121" s="54">
        <v>1567123</v>
      </c>
      <c r="I121" s="54"/>
      <c r="J121" s="54">
        <v>1546766</v>
      </c>
    </row>
    <row r="122" spans="1:10" ht="19.5" customHeight="1">
      <c r="A122" s="41" t="s">
        <v>115</v>
      </c>
      <c r="D122" s="60">
        <f>SUM(D113:D121)</f>
        <v>14585703</v>
      </c>
      <c r="E122" s="54"/>
      <c r="F122" s="60">
        <f>SUM(F113:F121)</f>
        <v>11114076</v>
      </c>
      <c r="G122" s="54"/>
      <c r="H122" s="60">
        <f>SUM(H113:H121)</f>
        <v>8978746</v>
      </c>
      <c r="I122" s="54"/>
      <c r="J122" s="60">
        <f>SUM(J113:J121)</f>
        <v>8006199</v>
      </c>
    </row>
    <row r="123" spans="1:10" ht="19.5" customHeight="1">
      <c r="A123" s="41" t="s">
        <v>116</v>
      </c>
      <c r="D123" s="54">
        <f>SUM(D111-D122)</f>
        <v>3906943</v>
      </c>
      <c r="E123" s="54"/>
      <c r="F123" s="54">
        <f>SUM(F111-F122)</f>
        <v>1943266</v>
      </c>
      <c r="G123" s="54"/>
      <c r="H123" s="54">
        <f>SUM(H111-H122)</f>
        <v>5258828</v>
      </c>
      <c r="I123" s="54"/>
      <c r="J123" s="54">
        <f>SUM(J111-J122)</f>
        <v>2086054</v>
      </c>
    </row>
    <row r="124" spans="1:10" ht="19.5" customHeight="1">
      <c r="A124" s="40" t="s">
        <v>291</v>
      </c>
      <c r="B124" s="56">
        <v>7</v>
      </c>
      <c r="D124" s="54">
        <v>138432</v>
      </c>
      <c r="E124" s="54"/>
      <c r="F124" s="54">
        <v>71488</v>
      </c>
      <c r="G124" s="54"/>
      <c r="H124" s="54">
        <v>0</v>
      </c>
      <c r="I124" s="54"/>
      <c r="J124" s="54">
        <v>0</v>
      </c>
    </row>
    <row r="125" spans="1:10" ht="19.5" customHeight="1">
      <c r="A125" s="40" t="s">
        <v>322</v>
      </c>
      <c r="B125" s="56">
        <v>8</v>
      </c>
      <c r="D125" s="54">
        <v>3843</v>
      </c>
      <c r="E125" s="54"/>
      <c r="F125" s="54">
        <v>-18336</v>
      </c>
      <c r="G125" s="54"/>
      <c r="H125" s="54">
        <v>0</v>
      </c>
      <c r="I125" s="54"/>
      <c r="J125" s="54">
        <v>0</v>
      </c>
    </row>
    <row r="126" spans="1:10" ht="19.5" customHeight="1">
      <c r="A126" s="40" t="s">
        <v>117</v>
      </c>
      <c r="B126" s="61"/>
      <c r="D126" s="54">
        <v>110566</v>
      </c>
      <c r="E126" s="54"/>
      <c r="F126" s="54">
        <v>116585</v>
      </c>
      <c r="G126" s="54"/>
      <c r="H126" s="54">
        <v>360165</v>
      </c>
      <c r="I126" s="54"/>
      <c r="J126" s="54">
        <v>320917</v>
      </c>
    </row>
    <row r="127" spans="1:10" ht="19.5" customHeight="1">
      <c r="A127" s="40" t="s">
        <v>118</v>
      </c>
      <c r="B127" s="56"/>
      <c r="D127" s="58">
        <v>-236761</v>
      </c>
      <c r="E127" s="54"/>
      <c r="F127" s="58">
        <v>-556059</v>
      </c>
      <c r="G127" s="54"/>
      <c r="H127" s="58">
        <v>-222907</v>
      </c>
      <c r="I127" s="54"/>
      <c r="J127" s="58">
        <v>-589560</v>
      </c>
    </row>
    <row r="128" spans="1:10" ht="19.5" customHeight="1">
      <c r="A128" s="59" t="s">
        <v>119</v>
      </c>
      <c r="B128" s="56"/>
      <c r="D128" s="54">
        <f>SUM(D123:D127)</f>
        <v>3923023</v>
      </c>
      <c r="E128" s="54"/>
      <c r="F128" s="54">
        <f>SUM(F123:F127)</f>
        <v>1556944</v>
      </c>
      <c r="G128" s="54"/>
      <c r="H128" s="54">
        <f>SUM(H123:H127)</f>
        <v>5396086</v>
      </c>
      <c r="I128" s="54"/>
      <c r="J128" s="54">
        <f>SUM(J123:J127)</f>
        <v>1817411</v>
      </c>
    </row>
    <row r="129" spans="1:19" ht="19.5" customHeight="1">
      <c r="A129" s="40" t="s">
        <v>120</v>
      </c>
      <c r="B129" s="56">
        <v>20</v>
      </c>
      <c r="D129" s="58">
        <v>-812182</v>
      </c>
      <c r="E129" s="54"/>
      <c r="F129" s="58">
        <v>-393061</v>
      </c>
      <c r="G129" s="54"/>
      <c r="H129" s="58">
        <v>-642893</v>
      </c>
      <c r="I129" s="54"/>
      <c r="J129" s="58">
        <v>-311904</v>
      </c>
    </row>
    <row r="130" spans="1:19" ht="19.5" customHeight="1">
      <c r="A130" s="37" t="s">
        <v>121</v>
      </c>
      <c r="B130" s="41"/>
      <c r="D130" s="60">
        <f>SUM(D128:D129)</f>
        <v>3110841</v>
      </c>
      <c r="E130" s="54"/>
      <c r="F130" s="60">
        <f>SUM(F128:F129)</f>
        <v>1163883</v>
      </c>
      <c r="G130" s="54"/>
      <c r="H130" s="60">
        <f>SUM(H128:H129)</f>
        <v>4753193</v>
      </c>
      <c r="I130" s="54"/>
      <c r="J130" s="60">
        <f>SUM(J128:J129)</f>
        <v>1505507</v>
      </c>
    </row>
    <row r="131" spans="1:19" ht="18" customHeight="1">
      <c r="A131" s="55"/>
      <c r="B131" s="41"/>
      <c r="D131" s="43"/>
      <c r="E131" s="43"/>
      <c r="F131" s="43"/>
      <c r="G131" s="43"/>
      <c r="H131" s="43"/>
      <c r="I131" s="43"/>
      <c r="J131" s="43"/>
    </row>
    <row r="132" spans="1:19" ht="20.25" customHeight="1">
      <c r="A132" s="40" t="s">
        <v>38</v>
      </c>
      <c r="B132" s="41"/>
      <c r="D132" s="43"/>
      <c r="E132" s="43"/>
      <c r="F132" s="43"/>
      <c r="G132" s="43"/>
      <c r="H132" s="43"/>
      <c r="I132" s="43"/>
      <c r="J132" s="43"/>
    </row>
    <row r="133" spans="1:19" ht="20.25" customHeight="1">
      <c r="A133" s="37"/>
      <c r="B133" s="38"/>
      <c r="C133" s="38"/>
      <c r="D133" s="38"/>
      <c r="E133" s="38"/>
      <c r="F133" s="38"/>
      <c r="G133" s="38"/>
      <c r="H133" s="38"/>
      <c r="I133" s="38"/>
      <c r="J133" s="39" t="s">
        <v>90</v>
      </c>
    </row>
    <row r="134" spans="1:19" ht="20.25" customHeight="1">
      <c r="A134" s="37" t="s">
        <v>0</v>
      </c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9" ht="20.25" customHeight="1">
      <c r="A135" s="37" t="s">
        <v>122</v>
      </c>
      <c r="B135" s="38"/>
      <c r="C135" s="38"/>
      <c r="D135" s="38"/>
      <c r="E135" s="38"/>
      <c r="F135" s="38"/>
      <c r="G135" s="38"/>
      <c r="H135" s="38"/>
      <c r="I135" s="38"/>
      <c r="J135" s="38"/>
    </row>
    <row r="136" spans="1:19" ht="20.25" customHeight="1">
      <c r="A136" s="41" t="s">
        <v>279</v>
      </c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9" ht="20.25" customHeight="1">
      <c r="B137" s="42"/>
      <c r="C137" s="42"/>
      <c r="D137" s="43"/>
      <c r="F137" s="43"/>
      <c r="H137" s="43"/>
      <c r="J137" s="43" t="s">
        <v>92</v>
      </c>
    </row>
    <row r="138" spans="1:19" s="41" customFormat="1" ht="20.25" customHeight="1">
      <c r="B138" s="44"/>
      <c r="C138" s="44"/>
      <c r="D138" s="45"/>
      <c r="E138" s="45" t="s">
        <v>3</v>
      </c>
      <c r="F138" s="45"/>
      <c r="H138" s="45"/>
      <c r="I138" s="45" t="s">
        <v>4</v>
      </c>
      <c r="J138" s="45"/>
      <c r="L138" s="164"/>
      <c r="M138" s="163"/>
      <c r="N138" s="164"/>
      <c r="O138" s="163"/>
      <c r="P138" s="164"/>
      <c r="Q138" s="163"/>
      <c r="R138" s="164"/>
      <c r="S138" s="163"/>
    </row>
    <row r="139" spans="1:19" ht="20.25" customHeight="1">
      <c r="B139" s="46" t="s">
        <v>5</v>
      </c>
      <c r="C139" s="47"/>
      <c r="D139" s="48">
        <v>2566</v>
      </c>
      <c r="E139" s="49"/>
      <c r="F139" s="48">
        <v>2565</v>
      </c>
      <c r="G139" s="50"/>
      <c r="H139" s="48">
        <v>2566</v>
      </c>
      <c r="I139" s="49"/>
      <c r="J139" s="48">
        <v>2565</v>
      </c>
    </row>
    <row r="140" spans="1:19" ht="20.25" customHeight="1">
      <c r="A140" s="41" t="s">
        <v>123</v>
      </c>
      <c r="B140" s="47"/>
      <c r="C140" s="47"/>
      <c r="D140" s="62"/>
      <c r="E140" s="62"/>
      <c r="F140" s="62"/>
      <c r="G140" s="50"/>
      <c r="H140" s="62"/>
      <c r="I140" s="62"/>
      <c r="J140" s="62"/>
    </row>
    <row r="141" spans="1:19" ht="20.25" customHeight="1">
      <c r="A141" s="63" t="s">
        <v>124</v>
      </c>
      <c r="B141" s="47"/>
      <c r="C141" s="47"/>
      <c r="D141" s="62"/>
      <c r="E141" s="62"/>
      <c r="F141" s="62"/>
      <c r="G141" s="50"/>
      <c r="H141" s="62"/>
      <c r="I141" s="62"/>
      <c r="J141" s="62"/>
    </row>
    <row r="142" spans="1:19" ht="20.25" customHeight="1">
      <c r="A142" s="40" t="s">
        <v>125</v>
      </c>
      <c r="B142" s="47"/>
      <c r="C142" s="47"/>
      <c r="D142" s="62"/>
      <c r="E142" s="62"/>
      <c r="F142" s="62"/>
      <c r="G142" s="50"/>
      <c r="H142" s="62"/>
      <c r="I142" s="62"/>
      <c r="J142" s="62"/>
    </row>
    <row r="143" spans="1:19" ht="20.25" customHeight="1">
      <c r="A143" s="40" t="s">
        <v>126</v>
      </c>
      <c r="B143" s="47"/>
      <c r="C143" s="47"/>
      <c r="D143" s="64">
        <f>SUM(conso!U30,conso!AE30)</f>
        <v>433664</v>
      </c>
      <c r="E143" s="64"/>
      <c r="F143" s="64">
        <v>200216</v>
      </c>
      <c r="G143" s="64"/>
      <c r="H143" s="64">
        <v>0</v>
      </c>
      <c r="I143" s="64"/>
      <c r="J143" s="64">
        <v>0</v>
      </c>
    </row>
    <row r="144" spans="1:19" ht="20.25" customHeight="1">
      <c r="A144" s="40" t="s">
        <v>292</v>
      </c>
      <c r="B144" s="47"/>
      <c r="C144" s="47"/>
      <c r="D144" s="64"/>
      <c r="E144" s="64"/>
      <c r="F144" s="64"/>
      <c r="G144" s="64"/>
      <c r="H144" s="64"/>
      <c r="I144" s="64"/>
      <c r="J144" s="64"/>
    </row>
    <row r="145" spans="1:10" ht="20.25" customHeight="1">
      <c r="A145" s="40" t="s">
        <v>127</v>
      </c>
      <c r="B145" s="47"/>
      <c r="C145" s="47"/>
      <c r="D145" s="64"/>
      <c r="E145" s="64"/>
      <c r="F145" s="64"/>
      <c r="G145" s="64"/>
      <c r="H145" s="64"/>
      <c r="I145" s="64"/>
      <c r="J145" s="64"/>
    </row>
    <row r="146" spans="1:10" ht="20.25" customHeight="1">
      <c r="A146" s="40" t="s">
        <v>128</v>
      </c>
      <c r="B146" s="47"/>
      <c r="C146" s="47"/>
      <c r="D146" s="64">
        <v>-1</v>
      </c>
      <c r="E146" s="64"/>
      <c r="F146" s="64">
        <v>18</v>
      </c>
      <c r="G146" s="64"/>
      <c r="H146" s="64">
        <v>-1</v>
      </c>
      <c r="I146" s="64"/>
      <c r="J146" s="64">
        <v>18</v>
      </c>
    </row>
    <row r="147" spans="1:10" ht="20.25" customHeight="1">
      <c r="A147" s="40" t="s">
        <v>129</v>
      </c>
      <c r="B147" s="56">
        <v>8</v>
      </c>
      <c r="C147" s="47"/>
      <c r="D147" s="130">
        <v>-397</v>
      </c>
      <c r="E147" s="64"/>
      <c r="F147" s="130">
        <v>-1316</v>
      </c>
      <c r="G147" s="64"/>
      <c r="H147" s="130">
        <v>0</v>
      </c>
      <c r="I147" s="64"/>
      <c r="J147" s="130">
        <v>0</v>
      </c>
    </row>
    <row r="148" spans="1:10" ht="20.25" customHeight="1">
      <c r="A148" s="40" t="s">
        <v>268</v>
      </c>
      <c r="B148" s="56"/>
      <c r="C148" s="47"/>
      <c r="D148" s="131"/>
      <c r="E148" s="131"/>
      <c r="F148" s="131"/>
      <c r="G148" s="131"/>
      <c r="H148" s="131"/>
      <c r="I148" s="131"/>
      <c r="J148" s="131"/>
    </row>
    <row r="149" spans="1:10" ht="20.25" customHeight="1">
      <c r="A149" s="40" t="s">
        <v>128</v>
      </c>
      <c r="B149" s="47"/>
      <c r="C149" s="47"/>
      <c r="D149" s="130">
        <f>SUM(D143:D147)</f>
        <v>433266</v>
      </c>
      <c r="E149" s="64"/>
      <c r="F149" s="130">
        <f>SUM(F143:F147)</f>
        <v>198918</v>
      </c>
      <c r="G149" s="64"/>
      <c r="H149" s="130">
        <f>SUM(H143:H147)</f>
        <v>-1</v>
      </c>
      <c r="I149" s="64"/>
      <c r="J149" s="130">
        <f>SUM(J143:J147)</f>
        <v>18</v>
      </c>
    </row>
    <row r="150" spans="1:10" ht="20.25" customHeight="1">
      <c r="B150" s="47"/>
      <c r="C150" s="47"/>
      <c r="D150" s="64"/>
      <c r="E150" s="64"/>
      <c r="F150" s="64"/>
      <c r="G150" s="64"/>
      <c r="H150" s="64"/>
      <c r="I150" s="64"/>
      <c r="J150" s="64"/>
    </row>
    <row r="151" spans="1:10" ht="20.25" customHeight="1">
      <c r="A151" s="63" t="s">
        <v>130</v>
      </c>
      <c r="B151" s="47"/>
      <c r="C151" s="47"/>
      <c r="D151" s="64"/>
      <c r="E151" s="64"/>
      <c r="F151" s="64"/>
      <c r="G151" s="64"/>
      <c r="H151" s="64"/>
      <c r="I151" s="64"/>
      <c r="J151" s="64"/>
    </row>
    <row r="152" spans="1:10" ht="20.25" customHeight="1">
      <c r="A152" s="40" t="s">
        <v>267</v>
      </c>
      <c r="B152" s="47"/>
      <c r="C152" s="47"/>
      <c r="D152" s="64"/>
      <c r="E152" s="64"/>
      <c r="F152" s="64"/>
      <c r="G152" s="64"/>
      <c r="H152" s="64"/>
      <c r="I152" s="64"/>
      <c r="J152" s="64"/>
    </row>
    <row r="153" spans="1:10" ht="20.25" customHeight="1">
      <c r="A153" s="40" t="s">
        <v>131</v>
      </c>
      <c r="B153" s="47"/>
      <c r="C153" s="47"/>
      <c r="D153" s="64"/>
      <c r="E153" s="64"/>
      <c r="F153" s="64"/>
      <c r="G153" s="64"/>
      <c r="H153" s="64"/>
      <c r="I153" s="64"/>
      <c r="J153" s="64"/>
    </row>
    <row r="154" spans="1:10" ht="20.25" customHeight="1">
      <c r="A154" s="40" t="s">
        <v>128</v>
      </c>
      <c r="B154" s="47"/>
      <c r="C154" s="47"/>
      <c r="D154" s="67">
        <v>22371</v>
      </c>
      <c r="E154" s="64"/>
      <c r="F154" s="67">
        <v>3854</v>
      </c>
      <c r="G154" s="64"/>
      <c r="H154" s="67">
        <v>-12466</v>
      </c>
      <c r="I154" s="64"/>
      <c r="J154" s="67">
        <v>-34535</v>
      </c>
    </row>
    <row r="155" spans="1:10" ht="20.25" customHeight="1">
      <c r="A155" s="40" t="s">
        <v>129</v>
      </c>
      <c r="B155" s="56">
        <v>8</v>
      </c>
      <c r="C155" s="47"/>
      <c r="D155" s="67">
        <v>7337</v>
      </c>
      <c r="E155" s="64"/>
      <c r="F155" s="67">
        <v>4125</v>
      </c>
      <c r="G155" s="64"/>
      <c r="H155" s="64">
        <v>0</v>
      </c>
      <c r="I155" s="64"/>
      <c r="J155" s="64">
        <v>0</v>
      </c>
    </row>
    <row r="156" spans="1:10" ht="20.25" customHeight="1">
      <c r="A156" s="40" t="s">
        <v>132</v>
      </c>
      <c r="B156" s="47"/>
      <c r="C156" s="47"/>
      <c r="D156" s="68"/>
      <c r="E156" s="64"/>
      <c r="F156" s="68"/>
      <c r="G156" s="64"/>
      <c r="H156" s="68"/>
      <c r="I156" s="64"/>
      <c r="J156" s="68"/>
    </row>
    <row r="157" spans="1:10" ht="20.25" customHeight="1">
      <c r="A157" s="40" t="s">
        <v>133</v>
      </c>
      <c r="B157" s="47"/>
      <c r="C157" s="47"/>
      <c r="D157" s="67">
        <f>SUM(D152:D155)</f>
        <v>29708</v>
      </c>
      <c r="E157" s="64"/>
      <c r="F157" s="67">
        <f>SUM(F152:F155)</f>
        <v>7979</v>
      </c>
      <c r="G157" s="64"/>
      <c r="H157" s="67">
        <f>SUM(H152:H155)</f>
        <v>-12466</v>
      </c>
      <c r="I157" s="64"/>
      <c r="J157" s="67">
        <f>SUM(J152:J155)</f>
        <v>-34535</v>
      </c>
    </row>
    <row r="158" spans="1:10" ht="20.25" customHeight="1">
      <c r="A158" s="37" t="s">
        <v>134</v>
      </c>
      <c r="B158" s="47"/>
      <c r="C158" s="47"/>
      <c r="D158" s="65">
        <f>SUM(D149,D157)</f>
        <v>462974</v>
      </c>
      <c r="E158" s="64"/>
      <c r="F158" s="65">
        <f>SUM(F149,F157)</f>
        <v>206897</v>
      </c>
      <c r="G158" s="64"/>
      <c r="H158" s="65">
        <f>SUM(H149,H157)</f>
        <v>-12467</v>
      </c>
      <c r="I158" s="64"/>
      <c r="J158" s="65">
        <f>SUM(J149,J157)</f>
        <v>-34517</v>
      </c>
    </row>
    <row r="159" spans="1:10" ht="20.25" customHeight="1" thickBot="1">
      <c r="A159" s="37" t="s">
        <v>135</v>
      </c>
      <c r="B159" s="47"/>
      <c r="C159" s="47"/>
      <c r="D159" s="70">
        <f>SUM(D130,D158)</f>
        <v>3573815</v>
      </c>
      <c r="E159" s="64"/>
      <c r="F159" s="70">
        <f>SUM(F130,F158)</f>
        <v>1370780</v>
      </c>
      <c r="G159" s="64"/>
      <c r="H159" s="70">
        <f>SUM(H130,H158)</f>
        <v>4740726</v>
      </c>
      <c r="I159" s="64"/>
      <c r="J159" s="70">
        <f>SUM(J130,J158)</f>
        <v>1470990</v>
      </c>
    </row>
    <row r="160" spans="1:10" ht="20.25" customHeight="1" thickTop="1">
      <c r="B160" s="47"/>
      <c r="C160" s="47"/>
      <c r="D160" s="62"/>
      <c r="E160" s="64"/>
      <c r="F160" s="62"/>
      <c r="G160" s="64"/>
      <c r="H160" s="62"/>
      <c r="I160" s="64"/>
      <c r="J160" s="62"/>
    </row>
    <row r="161" spans="1:10" ht="20.25" customHeight="1">
      <c r="A161" s="41" t="s">
        <v>136</v>
      </c>
      <c r="B161" s="56"/>
      <c r="C161" s="47"/>
      <c r="D161" s="53"/>
      <c r="E161" s="52"/>
      <c r="F161" s="53"/>
      <c r="G161" s="52"/>
      <c r="H161" s="53"/>
      <c r="I161" s="52"/>
      <c r="J161" s="53"/>
    </row>
    <row r="162" spans="1:10" ht="20.25" customHeight="1" thickBot="1">
      <c r="A162" s="55" t="s">
        <v>137</v>
      </c>
      <c r="B162" s="56"/>
      <c r="C162" s="47"/>
      <c r="D162" s="72">
        <f>D164-D163</f>
        <v>3202928</v>
      </c>
      <c r="E162" s="72"/>
      <c r="F162" s="72">
        <f>F164-F163</f>
        <v>1220170</v>
      </c>
      <c r="G162" s="72"/>
      <c r="H162" s="73">
        <f>H130</f>
        <v>4753193</v>
      </c>
      <c r="I162" s="72"/>
      <c r="J162" s="73">
        <f>J130</f>
        <v>1505507</v>
      </c>
    </row>
    <row r="163" spans="1:10" ht="20.25" customHeight="1" thickTop="1">
      <c r="A163" s="40" t="s">
        <v>138</v>
      </c>
      <c r="B163" s="56"/>
      <c r="C163" s="47"/>
      <c r="D163" s="74">
        <v>-92087</v>
      </c>
      <c r="E163" s="72"/>
      <c r="F163" s="74">
        <v>-56287</v>
      </c>
      <c r="G163" s="72"/>
      <c r="H163" s="75"/>
      <c r="I163" s="72"/>
      <c r="J163" s="75"/>
    </row>
    <row r="164" spans="1:10" ht="20.25" customHeight="1" thickBot="1">
      <c r="B164" s="56"/>
      <c r="C164" s="47"/>
      <c r="D164" s="73">
        <f>D130</f>
        <v>3110841</v>
      </c>
      <c r="E164" s="72"/>
      <c r="F164" s="73">
        <f>F130</f>
        <v>1163883</v>
      </c>
      <c r="G164" s="72"/>
      <c r="H164" s="75"/>
      <c r="I164" s="72"/>
      <c r="J164" s="75"/>
    </row>
    <row r="165" spans="1:10" ht="20.25" customHeight="1" thickTop="1">
      <c r="A165" s="37" t="s">
        <v>139</v>
      </c>
      <c r="B165" s="56"/>
      <c r="C165" s="47"/>
      <c r="D165" s="53"/>
      <c r="E165" s="52"/>
      <c r="F165" s="53"/>
      <c r="G165" s="52"/>
      <c r="H165" s="53"/>
      <c r="I165" s="52"/>
      <c r="J165" s="53"/>
    </row>
    <row r="166" spans="1:10" ht="20.25" customHeight="1" thickBot="1">
      <c r="A166" s="55" t="s">
        <v>137</v>
      </c>
      <c r="B166" s="56"/>
      <c r="C166" s="47"/>
      <c r="D166" s="54">
        <f>D168-D167</f>
        <v>3665563</v>
      </c>
      <c r="E166" s="54"/>
      <c r="F166" s="54">
        <f>F168-F167</f>
        <v>1432954</v>
      </c>
      <c r="G166" s="54"/>
      <c r="H166" s="76">
        <f>SUM(H159)</f>
        <v>4740726</v>
      </c>
      <c r="I166" s="54"/>
      <c r="J166" s="76">
        <f>SUM(J159)</f>
        <v>1470990</v>
      </c>
    </row>
    <row r="167" spans="1:10" ht="20.25" customHeight="1" thickTop="1">
      <c r="A167" s="55" t="s">
        <v>138</v>
      </c>
      <c r="B167" s="56"/>
      <c r="C167" s="47"/>
      <c r="D167" s="58">
        <f>D163+conso!AE30</f>
        <v>-91748</v>
      </c>
      <c r="E167" s="54"/>
      <c r="F167" s="58">
        <v>-62174</v>
      </c>
      <c r="G167" s="54"/>
      <c r="H167" s="54"/>
      <c r="I167" s="54"/>
      <c r="J167" s="54"/>
    </row>
    <row r="168" spans="1:10" ht="20.25" customHeight="1" thickBot="1">
      <c r="B168" s="56"/>
      <c r="C168" s="47"/>
      <c r="D168" s="76">
        <f>D159</f>
        <v>3573815</v>
      </c>
      <c r="E168" s="54"/>
      <c r="F168" s="76">
        <f>F159</f>
        <v>1370780</v>
      </c>
      <c r="G168" s="54"/>
      <c r="H168" s="54"/>
      <c r="I168" s="54"/>
      <c r="J168" s="54"/>
    </row>
    <row r="169" spans="1:10" ht="20.25" customHeight="1" thickTop="1">
      <c r="B169" s="56"/>
      <c r="C169" s="47"/>
      <c r="D169" s="53"/>
      <c r="E169" s="52"/>
      <c r="F169" s="53"/>
      <c r="G169" s="52"/>
      <c r="H169" s="53"/>
      <c r="I169" s="52"/>
      <c r="J169" s="53"/>
    </row>
    <row r="170" spans="1:10" ht="20.25" customHeight="1">
      <c r="A170" s="41" t="s">
        <v>140</v>
      </c>
      <c r="B170" s="56">
        <v>21</v>
      </c>
      <c r="C170" s="47"/>
      <c r="D170" s="53"/>
      <c r="E170" s="52"/>
      <c r="F170" s="53"/>
      <c r="G170" s="52"/>
      <c r="H170" s="53"/>
      <c r="I170" s="52"/>
      <c r="J170" s="53"/>
    </row>
    <row r="171" spans="1:10" ht="20.25" customHeight="1">
      <c r="A171" s="40" t="s">
        <v>141</v>
      </c>
      <c r="B171" s="56"/>
      <c r="C171" s="47"/>
      <c r="D171" s="53"/>
      <c r="E171" s="52"/>
      <c r="F171" s="53"/>
      <c r="G171" s="52"/>
      <c r="H171" s="53"/>
      <c r="I171" s="52"/>
      <c r="J171" s="53"/>
    </row>
    <row r="172" spans="1:10" ht="20.25" customHeight="1" thickBot="1">
      <c r="A172" s="40" t="s">
        <v>142</v>
      </c>
      <c r="B172" s="47"/>
      <c r="C172" s="47"/>
      <c r="D172" s="77">
        <f>(D162-162156)*1000/15655915987</f>
        <v>0.19422510969814391</v>
      </c>
      <c r="E172" s="78"/>
      <c r="F172" s="77">
        <f>(F162-162156)*1000/14885078989</f>
        <v>7.1078830067470053E-2</v>
      </c>
      <c r="G172" s="79"/>
      <c r="H172" s="77">
        <f>(H162-162156)*1000/15655915987</f>
        <v>0.29324614438479357</v>
      </c>
      <c r="I172" s="78"/>
      <c r="J172" s="77">
        <f>(J162-162156)*1000/14885078989</f>
        <v>9.0248160657577278E-2</v>
      </c>
    </row>
    <row r="173" spans="1:10" ht="20.25" customHeight="1" thickTop="1">
      <c r="A173" s="40" t="s">
        <v>143</v>
      </c>
      <c r="B173" s="47"/>
      <c r="C173" s="47"/>
      <c r="D173" s="80"/>
      <c r="E173" s="79"/>
      <c r="F173" s="80"/>
      <c r="G173" s="79"/>
      <c r="H173" s="80"/>
      <c r="I173" s="79"/>
      <c r="J173" s="80"/>
    </row>
    <row r="174" spans="1:10" ht="20.25" customHeight="1" thickBot="1">
      <c r="A174" s="40" t="s">
        <v>142</v>
      </c>
      <c r="B174" s="47"/>
      <c r="C174" s="47"/>
      <c r="D174" s="77">
        <f>(D162-162156)*1000/16410113233</f>
        <v>0.18529866045562343</v>
      </c>
      <c r="E174" s="78"/>
      <c r="F174" s="77">
        <f>(F162-162156)*1000/15062377907</f>
        <v>7.0242162727062157E-2</v>
      </c>
      <c r="G174" s="79"/>
      <c r="H174" s="77">
        <f>(H162-162156)*1000/16410113233</f>
        <v>0.27976875813188362</v>
      </c>
      <c r="I174" s="78"/>
      <c r="J174" s="77">
        <f>(J162-162156)*1000/15062377907</f>
        <v>8.9185851549754239E-2</v>
      </c>
    </row>
    <row r="175" spans="1:10" ht="20.25" customHeight="1" thickTop="1">
      <c r="B175" s="47"/>
      <c r="C175" s="47"/>
      <c r="D175" s="53"/>
      <c r="E175" s="52"/>
      <c r="F175" s="53"/>
      <c r="G175" s="52"/>
      <c r="H175" s="53"/>
      <c r="I175" s="52"/>
      <c r="J175" s="53"/>
    </row>
    <row r="176" spans="1:10" ht="20.25" customHeight="1">
      <c r="A176" s="40" t="s">
        <v>38</v>
      </c>
      <c r="D176" s="42"/>
      <c r="E176" s="43"/>
      <c r="F176" s="42"/>
      <c r="H176" s="42"/>
      <c r="I176" s="43"/>
      <c r="J176" s="42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2" orientation="portrait" r:id="rId1"/>
  <headerFooter alignWithMargins="0"/>
  <rowBreaks count="3" manualBreakCount="3">
    <brk id="44" max="16383" man="1"/>
    <brk id="88" max="10" man="1"/>
    <brk id="1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19B8-D74F-43BC-8DB8-21128FAEA40E}">
  <dimension ref="A1:AK45"/>
  <sheetViews>
    <sheetView showGridLines="0" view="pageBreakPreview" zoomScale="70" zoomScaleNormal="100" zoomScaleSheetLayoutView="70" workbookViewId="0">
      <selection activeCell="G38" sqref="G38"/>
    </sheetView>
  </sheetViews>
  <sheetFormatPr defaultColWidth="9.140625" defaultRowHeight="16.7" customHeight="1"/>
  <cols>
    <col min="1" max="1" width="32" style="88" customWidth="1"/>
    <col min="2" max="2" width="4.140625" style="88" customWidth="1"/>
    <col min="3" max="3" width="6.140625" style="88" customWidth="1"/>
    <col min="4" max="4" width="1.140625" style="88" customWidth="1"/>
    <col min="5" max="5" width="13" style="88" customWidth="1"/>
    <col min="6" max="6" width="1.140625" style="88" customWidth="1"/>
    <col min="7" max="7" width="13" style="88" customWidth="1"/>
    <col min="8" max="8" width="1.140625" style="88" customWidth="1"/>
    <col min="9" max="9" width="13" style="88" customWidth="1"/>
    <col min="10" max="10" width="1.140625" style="88" customWidth="1"/>
    <col min="11" max="11" width="13" style="88" customWidth="1"/>
    <col min="12" max="12" width="1.140625" style="88" customWidth="1"/>
    <col min="13" max="13" width="13" style="88" customWidth="1"/>
    <col min="14" max="14" width="1.140625" style="88" customWidth="1"/>
    <col min="15" max="15" width="13" style="88" customWidth="1"/>
    <col min="16" max="16" width="1.140625" style="88" customWidth="1"/>
    <col min="17" max="17" width="13.85546875" style="88" customWidth="1"/>
    <col min="18" max="18" width="1.140625" style="88" customWidth="1"/>
    <col min="19" max="19" width="12.7109375" style="88" customWidth="1"/>
    <col min="20" max="20" width="1.140625" style="88" customWidth="1"/>
    <col min="21" max="21" width="14" style="88" customWidth="1"/>
    <col min="22" max="22" width="1.42578125" style="88" customWidth="1"/>
    <col min="23" max="23" width="12.28515625" style="88" customWidth="1"/>
    <col min="24" max="24" width="1.42578125" style="88" customWidth="1"/>
    <col min="25" max="25" width="15.28515625" style="88" customWidth="1"/>
    <col min="26" max="26" width="1.140625" style="88" customWidth="1"/>
    <col min="27" max="27" width="14.28515625" style="88" customWidth="1"/>
    <col min="28" max="28" width="1.140625" style="88" customWidth="1"/>
    <col min="29" max="29" width="12.85546875" style="88" customWidth="1"/>
    <col min="30" max="30" width="1.140625" style="88" customWidth="1"/>
    <col min="31" max="31" width="12.85546875" style="88" customWidth="1"/>
    <col min="32" max="32" width="1.140625" style="88" customWidth="1"/>
    <col min="33" max="33" width="12.85546875" style="88" customWidth="1"/>
    <col min="34" max="34" width="1.140625" style="88" customWidth="1"/>
    <col min="35" max="35" width="11.85546875" style="88" customWidth="1"/>
    <col min="36" max="16384" width="9.140625" style="88"/>
  </cols>
  <sheetData>
    <row r="1" spans="1:33" s="84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2"/>
      <c r="AD1" s="82"/>
      <c r="AE1" s="82"/>
      <c r="AF1" s="82"/>
      <c r="AG1" s="83" t="s">
        <v>90</v>
      </c>
    </row>
    <row r="2" spans="1:33" s="84" customFormat="1" ht="18" customHeight="1">
      <c r="A2" s="81" t="s">
        <v>0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</row>
    <row r="3" spans="1:33" s="84" customFormat="1" ht="18" customHeight="1">
      <c r="A3" s="81" t="s">
        <v>144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2"/>
      <c r="AD3" s="82"/>
      <c r="AE3" s="82"/>
      <c r="AF3" s="82"/>
      <c r="AG3" s="82"/>
    </row>
    <row r="4" spans="1:33" s="84" customFormat="1" ht="18" customHeight="1">
      <c r="A4" s="81" t="s">
        <v>279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2"/>
      <c r="AD4" s="82"/>
      <c r="AE4" s="82"/>
      <c r="AF4" s="82"/>
      <c r="AG4" s="82"/>
    </row>
    <row r="5" spans="1:33" s="84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85"/>
      <c r="AD5" s="85"/>
      <c r="AE5" s="82"/>
      <c r="AF5" s="82"/>
      <c r="AG5" s="85" t="s">
        <v>2</v>
      </c>
    </row>
    <row r="6" spans="1:33" ht="18" customHeight="1">
      <c r="A6" s="86"/>
      <c r="B6" s="86"/>
      <c r="C6" s="86"/>
      <c r="D6" s="86"/>
      <c r="E6" s="87" t="s">
        <v>3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</row>
    <row r="7" spans="1:33" ht="18" customHeight="1">
      <c r="A7" s="86"/>
      <c r="B7" s="86"/>
      <c r="C7" s="86"/>
      <c r="D7" s="86"/>
      <c r="E7" s="89" t="s">
        <v>85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90"/>
      <c r="AE7" s="86"/>
      <c r="AF7" s="91"/>
      <c r="AG7" s="91"/>
    </row>
    <row r="8" spans="1:33" ht="18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0"/>
      <c r="P8" s="90"/>
      <c r="Q8" s="86"/>
      <c r="R8" s="86"/>
      <c r="S8" s="86"/>
      <c r="T8" s="86"/>
      <c r="U8" s="168" t="s">
        <v>84</v>
      </c>
      <c r="V8" s="168"/>
      <c r="W8" s="168"/>
      <c r="X8" s="168"/>
      <c r="Y8" s="168"/>
      <c r="Z8" s="168"/>
      <c r="AA8" s="168"/>
      <c r="AB8" s="92"/>
      <c r="AC8" s="92"/>
      <c r="AD8" s="86"/>
      <c r="AE8" s="86"/>
      <c r="AF8" s="91"/>
      <c r="AG8" s="91"/>
    </row>
    <row r="9" spans="1:33" ht="18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93"/>
      <c r="P9" s="86"/>
      <c r="Q9" s="86"/>
      <c r="R9" s="86"/>
      <c r="S9" s="86"/>
      <c r="T9" s="86"/>
      <c r="U9" s="168" t="s">
        <v>145</v>
      </c>
      <c r="V9" s="168"/>
      <c r="W9" s="168"/>
      <c r="X9" s="168"/>
      <c r="Y9" s="168"/>
      <c r="Z9" s="90"/>
      <c r="AA9" s="90"/>
      <c r="AB9" s="90"/>
      <c r="AC9" s="86"/>
      <c r="AD9" s="86"/>
      <c r="AE9" s="14"/>
      <c r="AF9" s="91"/>
      <c r="AG9" s="91"/>
    </row>
    <row r="10" spans="1:33" ht="18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93"/>
      <c r="P10" s="86"/>
      <c r="Q10" s="86"/>
      <c r="R10" s="86"/>
      <c r="S10" s="86"/>
      <c r="T10" s="86"/>
      <c r="U10" s="90" t="s">
        <v>146</v>
      </c>
      <c r="V10" s="90"/>
      <c r="W10" s="86"/>
      <c r="X10" s="86"/>
      <c r="Y10" s="86" t="s">
        <v>147</v>
      </c>
      <c r="Z10" s="90"/>
      <c r="AA10" s="90"/>
      <c r="AB10" s="90"/>
      <c r="AC10" s="86"/>
      <c r="AD10" s="86"/>
      <c r="AE10" s="86" t="s">
        <v>148</v>
      </c>
      <c r="AF10" s="91"/>
      <c r="AG10" s="91"/>
    </row>
    <row r="11" spans="1:33" ht="18" customHeight="1">
      <c r="A11" s="86"/>
      <c r="B11" s="86"/>
      <c r="C11" s="86"/>
      <c r="D11" s="86"/>
      <c r="E11" s="86"/>
      <c r="F11" s="86"/>
      <c r="G11" s="86"/>
      <c r="H11" s="86"/>
      <c r="I11" s="86" t="s">
        <v>149</v>
      </c>
      <c r="J11" s="86"/>
      <c r="K11" s="86"/>
      <c r="L11" s="86"/>
      <c r="M11" s="86"/>
      <c r="N11" s="86"/>
      <c r="O11" s="86"/>
      <c r="P11" s="86"/>
      <c r="Q11" s="169" t="s">
        <v>150</v>
      </c>
      <c r="R11" s="169"/>
      <c r="S11" s="169"/>
      <c r="T11" s="86"/>
      <c r="U11" s="86" t="s">
        <v>151</v>
      </c>
      <c r="V11" s="86"/>
      <c r="W11" s="86"/>
      <c r="X11" s="86"/>
      <c r="Y11" s="86" t="s">
        <v>152</v>
      </c>
      <c r="Z11" s="86"/>
      <c r="AA11" s="86" t="s">
        <v>153</v>
      </c>
      <c r="AB11" s="86"/>
      <c r="AC11" s="86" t="s">
        <v>153</v>
      </c>
      <c r="AD11" s="86"/>
      <c r="AE11" s="86" t="s">
        <v>154</v>
      </c>
      <c r="AF11" s="86"/>
      <c r="AG11" s="86"/>
    </row>
    <row r="12" spans="1:33" ht="18" customHeight="1">
      <c r="A12" s="86"/>
      <c r="B12" s="86"/>
      <c r="C12" s="86"/>
      <c r="D12" s="86"/>
      <c r="E12" s="86" t="s">
        <v>155</v>
      </c>
      <c r="F12" s="86"/>
      <c r="G12" s="86" t="s">
        <v>156</v>
      </c>
      <c r="H12" s="86"/>
      <c r="I12" s="86" t="s">
        <v>158</v>
      </c>
      <c r="J12" s="86"/>
      <c r="K12" s="86" t="s">
        <v>157</v>
      </c>
      <c r="L12" s="86"/>
      <c r="M12" s="86" t="s">
        <v>159</v>
      </c>
      <c r="N12" s="86"/>
      <c r="O12" s="86" t="s">
        <v>160</v>
      </c>
      <c r="P12" s="86"/>
      <c r="Q12" s="94" t="s">
        <v>161</v>
      </c>
      <c r="R12" s="95"/>
      <c r="S12" s="92"/>
      <c r="T12" s="93"/>
      <c r="U12" s="86" t="s">
        <v>162</v>
      </c>
      <c r="V12" s="86"/>
      <c r="W12" s="86" t="s">
        <v>163</v>
      </c>
      <c r="X12" s="86"/>
      <c r="Y12" s="86" t="s">
        <v>164</v>
      </c>
      <c r="Z12" s="86"/>
      <c r="AA12" s="86" t="s">
        <v>165</v>
      </c>
      <c r="AB12" s="86"/>
      <c r="AC12" s="86" t="s">
        <v>71</v>
      </c>
      <c r="AD12" s="86"/>
      <c r="AE12" s="86" t="s">
        <v>166</v>
      </c>
      <c r="AF12" s="86"/>
      <c r="AG12" s="86" t="s">
        <v>167</v>
      </c>
    </row>
    <row r="13" spans="1:33" ht="18" customHeight="1">
      <c r="A13" s="86"/>
      <c r="B13" s="86"/>
      <c r="C13" s="96" t="s">
        <v>5</v>
      </c>
      <c r="D13" s="86"/>
      <c r="E13" s="96" t="s">
        <v>168</v>
      </c>
      <c r="F13" s="86"/>
      <c r="G13" s="96" t="s">
        <v>169</v>
      </c>
      <c r="H13" s="86"/>
      <c r="I13" s="96" t="s">
        <v>159</v>
      </c>
      <c r="J13" s="86"/>
      <c r="K13" s="96" t="s">
        <v>170</v>
      </c>
      <c r="L13" s="86"/>
      <c r="M13" s="96" t="s">
        <v>171</v>
      </c>
      <c r="N13" s="86"/>
      <c r="O13" s="96" t="s">
        <v>172</v>
      </c>
      <c r="P13" s="86"/>
      <c r="Q13" s="97" t="s">
        <v>173</v>
      </c>
      <c r="R13" s="98"/>
      <c r="S13" s="96" t="s">
        <v>174</v>
      </c>
      <c r="T13" s="86"/>
      <c r="U13" s="96" t="s">
        <v>175</v>
      </c>
      <c r="V13" s="86"/>
      <c r="W13" s="96" t="s">
        <v>176</v>
      </c>
      <c r="X13" s="86"/>
      <c r="Y13" s="96" t="s">
        <v>177</v>
      </c>
      <c r="Z13" s="86"/>
      <c r="AA13" s="96" t="s">
        <v>178</v>
      </c>
      <c r="AB13" s="86"/>
      <c r="AC13" s="96" t="s">
        <v>179</v>
      </c>
      <c r="AD13" s="86"/>
      <c r="AE13" s="96" t="s">
        <v>180</v>
      </c>
      <c r="AF13" s="86"/>
      <c r="AG13" s="96" t="s">
        <v>181</v>
      </c>
    </row>
    <row r="14" spans="1:33" ht="18" customHeight="1">
      <c r="A14" s="81" t="s">
        <v>282</v>
      </c>
      <c r="B14" s="81"/>
      <c r="C14" s="99"/>
      <c r="D14" s="93"/>
      <c r="E14" s="18">
        <v>15924868</v>
      </c>
      <c r="F14" s="18"/>
      <c r="G14" s="18">
        <v>2359191</v>
      </c>
      <c r="H14" s="18"/>
      <c r="I14" s="18">
        <v>0</v>
      </c>
      <c r="J14" s="18"/>
      <c r="K14" s="18">
        <v>4973743</v>
      </c>
      <c r="L14" s="18"/>
      <c r="M14" s="18">
        <v>47150</v>
      </c>
      <c r="N14" s="18"/>
      <c r="O14" s="18">
        <v>57484</v>
      </c>
      <c r="P14" s="18"/>
      <c r="Q14" s="18">
        <v>1806931</v>
      </c>
      <c r="R14" s="18">
        <v>0</v>
      </c>
      <c r="S14" s="18">
        <v>13790014</v>
      </c>
      <c r="T14" s="18"/>
      <c r="U14" s="18">
        <v>125334</v>
      </c>
      <c r="V14" s="18"/>
      <c r="W14" s="18">
        <v>140063</v>
      </c>
      <c r="X14" s="18"/>
      <c r="Y14" s="18">
        <v>635</v>
      </c>
      <c r="Z14" s="18"/>
      <c r="AA14" s="100">
        <f>SUM(U14:Z14)</f>
        <v>266032</v>
      </c>
      <c r="AB14" s="18"/>
      <c r="AC14" s="100">
        <f>SUM(E14:T14,AA14)</f>
        <v>39225413</v>
      </c>
      <c r="AD14" s="18"/>
      <c r="AE14" s="18">
        <v>1741244</v>
      </c>
      <c r="AF14" s="18"/>
      <c r="AG14" s="18">
        <f t="shared" ref="AG14:AG22" si="0">SUM(AC14:AE14)</f>
        <v>40966657</v>
      </c>
    </row>
    <row r="15" spans="1:33" ht="18" customHeight="1">
      <c r="A15" s="14" t="s">
        <v>121</v>
      </c>
      <c r="B15" s="14"/>
      <c r="C15" s="101"/>
      <c r="D15" s="86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0</v>
      </c>
      <c r="R15" s="18"/>
      <c r="S15" s="18">
        <f>SUM(PL!F162)</f>
        <v>1220170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f>SUM(U15:Z15)</f>
        <v>0</v>
      </c>
      <c r="AB15" s="18"/>
      <c r="AC15" s="18">
        <f>SUM(E15:T15,AA15)</f>
        <v>1220170</v>
      </c>
      <c r="AD15" s="18"/>
      <c r="AE15" s="18">
        <f>SUM(PL!F163)</f>
        <v>-56287</v>
      </c>
      <c r="AF15" s="18"/>
      <c r="AG15" s="18">
        <f t="shared" si="0"/>
        <v>1163883</v>
      </c>
    </row>
    <row r="16" spans="1:33" ht="18" customHeight="1">
      <c r="A16" s="14" t="s">
        <v>134</v>
      </c>
      <c r="B16" s="14"/>
      <c r="C16" s="101"/>
      <c r="D16" s="86"/>
      <c r="E16" s="31">
        <v>0</v>
      </c>
      <c r="F16" s="18"/>
      <c r="G16" s="31">
        <v>0</v>
      </c>
      <c r="H16" s="18"/>
      <c r="I16" s="31">
        <v>0</v>
      </c>
      <c r="J16" s="18"/>
      <c r="K16" s="31">
        <v>0</v>
      </c>
      <c r="L16" s="18"/>
      <c r="M16" s="31">
        <v>0</v>
      </c>
      <c r="N16" s="18"/>
      <c r="O16" s="31">
        <v>0</v>
      </c>
      <c r="P16" s="18"/>
      <c r="Q16" s="31">
        <v>0</v>
      </c>
      <c r="R16" s="18"/>
      <c r="S16" s="31">
        <v>0</v>
      </c>
      <c r="T16" s="18"/>
      <c r="U16" s="31">
        <v>206103</v>
      </c>
      <c r="V16" s="18"/>
      <c r="W16" s="31">
        <v>3872</v>
      </c>
      <c r="X16" s="18"/>
      <c r="Y16" s="31">
        <v>2809</v>
      </c>
      <c r="Z16" s="18"/>
      <c r="AA16" s="31">
        <f>SUM(U16:Z16)</f>
        <v>212784</v>
      </c>
      <c r="AB16" s="18"/>
      <c r="AC16" s="31">
        <f>SUM(E16:T16,AA16)</f>
        <v>212784</v>
      </c>
      <c r="AD16" s="18"/>
      <c r="AE16" s="31">
        <v>-5887</v>
      </c>
      <c r="AF16" s="18"/>
      <c r="AG16" s="31">
        <f t="shared" si="0"/>
        <v>206897</v>
      </c>
    </row>
    <row r="17" spans="1:37" ht="18" customHeight="1">
      <c r="A17" s="14" t="s">
        <v>135</v>
      </c>
      <c r="B17" s="14"/>
      <c r="C17" s="101"/>
      <c r="D17" s="86"/>
      <c r="E17" s="18">
        <f>SUM(E15:E16)</f>
        <v>0</v>
      </c>
      <c r="F17" s="18"/>
      <c r="G17" s="18">
        <f>SUM(G15:G16)</f>
        <v>0</v>
      </c>
      <c r="H17" s="18"/>
      <c r="I17" s="18">
        <f>SUM(I15:I16)</f>
        <v>0</v>
      </c>
      <c r="J17" s="18"/>
      <c r="K17" s="18">
        <f>SUM(K15:K16)</f>
        <v>0</v>
      </c>
      <c r="L17" s="18"/>
      <c r="M17" s="18">
        <f>SUM(M15:M16)</f>
        <v>0</v>
      </c>
      <c r="N17" s="18"/>
      <c r="O17" s="18">
        <f>SUM(O15:O16)</f>
        <v>0</v>
      </c>
      <c r="P17" s="18"/>
      <c r="Q17" s="18">
        <f>SUM(Q15:Q16)</f>
        <v>0</v>
      </c>
      <c r="R17" s="18"/>
      <c r="S17" s="18">
        <f>SUM(S15:S16)</f>
        <v>1220170</v>
      </c>
      <c r="T17" s="18"/>
      <c r="U17" s="18">
        <f>SUM(U15:U16)</f>
        <v>206103</v>
      </c>
      <c r="V17" s="18"/>
      <c r="W17" s="18">
        <f>SUM(W15:W16)</f>
        <v>3872</v>
      </c>
      <c r="X17" s="18"/>
      <c r="Y17" s="18">
        <f>SUM(Y15:Y16)</f>
        <v>2809</v>
      </c>
      <c r="Z17" s="18"/>
      <c r="AA17" s="18">
        <f>SUM(AA15:AA16)</f>
        <v>212784</v>
      </c>
      <c r="AB17" s="18"/>
      <c r="AC17" s="18">
        <f>SUM(AC15:AC16)</f>
        <v>1432954</v>
      </c>
      <c r="AD17" s="18"/>
      <c r="AE17" s="18">
        <f>SUM(AE15:AE16)</f>
        <v>-62174</v>
      </c>
      <c r="AF17" s="18"/>
      <c r="AG17" s="18">
        <f>SUM(AG15:AG16)</f>
        <v>1370780</v>
      </c>
    </row>
    <row r="18" spans="1:37" s="14" customFormat="1" ht="18" customHeight="1">
      <c r="A18" s="14" t="s">
        <v>80</v>
      </c>
      <c r="C18" s="101">
        <v>19</v>
      </c>
      <c r="D18" s="86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24430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f>SUM(U18:Z18)</f>
        <v>0</v>
      </c>
      <c r="AB18" s="18"/>
      <c r="AC18" s="18">
        <f>SUM(E18:T18,AA18)</f>
        <v>24430</v>
      </c>
      <c r="AD18" s="18"/>
      <c r="AE18" s="18">
        <v>0</v>
      </c>
      <c r="AF18" s="18"/>
      <c r="AG18" s="18">
        <f>SUM(AC18:AE18)</f>
        <v>24430</v>
      </c>
      <c r="AH18" s="18"/>
      <c r="AI18" s="18"/>
      <c r="AJ18" s="18"/>
      <c r="AK18" s="18"/>
    </row>
    <row r="19" spans="1:37" s="14" customFormat="1" ht="18" customHeight="1">
      <c r="A19" s="14" t="s">
        <v>185</v>
      </c>
      <c r="C19" s="101" t="s">
        <v>295</v>
      </c>
      <c r="D19" s="86"/>
      <c r="E19" s="18">
        <v>2991</v>
      </c>
      <c r="F19" s="18"/>
      <c r="G19" s="18">
        <v>616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-532</v>
      </c>
      <c r="P19" s="18"/>
      <c r="Q19" s="18">
        <v>0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f t="shared" ref="AA19" si="1">SUM(U19:Z19)</f>
        <v>0</v>
      </c>
      <c r="AB19" s="18"/>
      <c r="AC19" s="18">
        <f>SUM(E19:T19,AA19)</f>
        <v>3075</v>
      </c>
      <c r="AD19" s="18"/>
      <c r="AE19" s="18">
        <v>0</v>
      </c>
      <c r="AF19" s="18"/>
      <c r="AG19" s="18">
        <f>SUM(AC19:AE19)</f>
        <v>3075</v>
      </c>
      <c r="AH19" s="18"/>
      <c r="AI19" s="18"/>
      <c r="AJ19" s="18"/>
      <c r="AK19" s="18"/>
    </row>
    <row r="20" spans="1:37" s="14" customFormat="1" ht="18" customHeight="1">
      <c r="A20" s="14" t="s">
        <v>182</v>
      </c>
      <c r="C20" s="101">
        <v>23</v>
      </c>
      <c r="D20" s="86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-893147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f>SUM(U20:Z20)</f>
        <v>0</v>
      </c>
      <c r="AB20" s="18"/>
      <c r="AC20" s="18">
        <f>SUM(E20:T20,AA20)</f>
        <v>-893147</v>
      </c>
      <c r="AD20" s="18"/>
      <c r="AE20" s="18">
        <v>0</v>
      </c>
      <c r="AF20" s="18"/>
      <c r="AG20" s="18">
        <f t="shared" si="0"/>
        <v>-893147</v>
      </c>
      <c r="AH20" s="18"/>
      <c r="AI20" s="18"/>
      <c r="AJ20" s="18"/>
      <c r="AK20" s="18"/>
    </row>
    <row r="21" spans="1:37" s="14" customFormat="1" ht="18" customHeight="1">
      <c r="A21" s="14" t="s">
        <v>183</v>
      </c>
      <c r="C21" s="101"/>
      <c r="D21" s="86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pans="1:37" s="14" customFormat="1" ht="18" customHeight="1">
      <c r="A22" s="14" t="s">
        <v>184</v>
      </c>
      <c r="C22" s="101">
        <v>18</v>
      </c>
      <c r="D22" s="86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-163052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f>SUM(U22:Z22)</f>
        <v>0</v>
      </c>
      <c r="AB22" s="18"/>
      <c r="AC22" s="18">
        <f>SUM(E22:T22,AA22)</f>
        <v>-163052</v>
      </c>
      <c r="AD22" s="18"/>
      <c r="AE22" s="18">
        <v>0</v>
      </c>
      <c r="AF22" s="18"/>
      <c r="AG22" s="18">
        <f t="shared" si="0"/>
        <v>-163052</v>
      </c>
      <c r="AH22" s="18"/>
      <c r="AI22" s="18"/>
      <c r="AJ22" s="18"/>
      <c r="AK22" s="18"/>
    </row>
    <row r="23" spans="1:37" s="14" customFormat="1" ht="18" customHeight="1">
      <c r="A23" s="14" t="s">
        <v>186</v>
      </c>
      <c r="C23" s="101"/>
      <c r="D23" s="86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7" s="14" customFormat="1" ht="18" customHeight="1">
      <c r="A24" s="14" t="s">
        <v>187</v>
      </c>
      <c r="C24" s="101"/>
      <c r="D24" s="8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pans="1:37" s="14" customFormat="1" ht="18" customHeight="1">
      <c r="A25" s="14" t="s">
        <v>188</v>
      </c>
      <c r="C25" s="101"/>
      <c r="D25" s="86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f>-W25</f>
        <v>8127</v>
      </c>
      <c r="T25" s="18"/>
      <c r="U25" s="18">
        <v>0</v>
      </c>
      <c r="V25" s="18"/>
      <c r="W25" s="18">
        <v>-8127</v>
      </c>
      <c r="X25" s="18"/>
      <c r="Y25" s="18">
        <v>0</v>
      </c>
      <c r="Z25" s="18"/>
      <c r="AA25" s="18">
        <f t="shared" ref="AA25" si="2">SUM(U25:Z25)</f>
        <v>-8127</v>
      </c>
      <c r="AB25" s="18"/>
      <c r="AC25" s="18">
        <f>SUM(E25:T25,AA25)</f>
        <v>0</v>
      </c>
      <c r="AD25" s="18"/>
      <c r="AE25" s="18">
        <v>0</v>
      </c>
      <c r="AF25" s="18"/>
      <c r="AG25" s="18">
        <f>SUM(AC25:AE25)</f>
        <v>0</v>
      </c>
      <c r="AH25" s="18"/>
      <c r="AI25" s="18"/>
      <c r="AJ25" s="18"/>
      <c r="AK25" s="18"/>
    </row>
    <row r="26" spans="1:37" ht="18" customHeight="1" thickBot="1">
      <c r="A26" s="81" t="s">
        <v>189</v>
      </c>
      <c r="B26" s="81"/>
      <c r="C26" s="81"/>
      <c r="D26" s="93"/>
      <c r="E26" s="22">
        <f>SUM(E14,E17:E25)</f>
        <v>15927859</v>
      </c>
      <c r="F26" s="18"/>
      <c r="G26" s="22">
        <f>SUM(G14,G17:G25)</f>
        <v>2359807</v>
      </c>
      <c r="H26" s="18"/>
      <c r="I26" s="22">
        <f>SUM(I14,I17:I25)</f>
        <v>0</v>
      </c>
      <c r="J26" s="18"/>
      <c r="K26" s="22">
        <f>SUM(K14,K17:K25)</f>
        <v>4973743</v>
      </c>
      <c r="L26" s="18"/>
      <c r="M26" s="22">
        <f>SUM(M14,M17:M25)</f>
        <v>47150</v>
      </c>
      <c r="N26" s="18"/>
      <c r="O26" s="22">
        <f>SUM(O14,O17:O25)</f>
        <v>81382</v>
      </c>
      <c r="P26" s="18"/>
      <c r="Q26" s="22">
        <f>SUM(Q14,Q17:Q25)</f>
        <v>1806931</v>
      </c>
      <c r="R26" s="18"/>
      <c r="S26" s="22">
        <f>SUM(S14,S17:S25)</f>
        <v>13962112</v>
      </c>
      <c r="T26" s="18"/>
      <c r="U26" s="22">
        <f>SUM(U14,U17:U25)</f>
        <v>331437</v>
      </c>
      <c r="V26" s="18"/>
      <c r="W26" s="22">
        <f>SUM(W14,W17:W25)</f>
        <v>135808</v>
      </c>
      <c r="X26" s="18"/>
      <c r="Y26" s="22">
        <f>SUM(Y14,Y17:Y25)</f>
        <v>3444</v>
      </c>
      <c r="Z26" s="18"/>
      <c r="AA26" s="22">
        <f>SUM(AA14,AA17:AA25)</f>
        <v>470689</v>
      </c>
      <c r="AB26" s="18"/>
      <c r="AC26" s="22">
        <f>SUM(AC14,AC17:AC25)</f>
        <v>39629673</v>
      </c>
      <c r="AD26" s="18"/>
      <c r="AE26" s="22">
        <f>SUM(AE14,AE17:AE25)</f>
        <v>1679070</v>
      </c>
      <c r="AF26" s="18"/>
      <c r="AG26" s="22">
        <f>SUM(AG14,AG17:AG25)</f>
        <v>41308743</v>
      </c>
    </row>
    <row r="27" spans="1:37" ht="18" customHeight="1" thickTop="1">
      <c r="A27" s="81"/>
      <c r="B27" s="81"/>
      <c r="C27" s="81"/>
      <c r="D27" s="93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7" s="14" customFormat="1" ht="18" customHeight="1">
      <c r="A28" s="81" t="s">
        <v>280</v>
      </c>
      <c r="B28" s="81"/>
      <c r="C28" s="99"/>
      <c r="D28" s="93"/>
      <c r="E28" s="18">
        <v>15967745</v>
      </c>
      <c r="F28" s="18"/>
      <c r="G28" s="18">
        <v>2368023</v>
      </c>
      <c r="H28" s="18"/>
      <c r="I28" s="18">
        <v>522088</v>
      </c>
      <c r="J28" s="18">
        <v>0</v>
      </c>
      <c r="K28" s="18">
        <v>4973743</v>
      </c>
      <c r="L28" s="18">
        <v>0</v>
      </c>
      <c r="M28" s="18">
        <v>47150</v>
      </c>
      <c r="N28" s="18">
        <v>0</v>
      </c>
      <c r="O28" s="18">
        <v>88720</v>
      </c>
      <c r="P28" s="18"/>
      <c r="Q28" s="18">
        <v>2020839</v>
      </c>
      <c r="R28" s="18">
        <v>0</v>
      </c>
      <c r="S28" s="18">
        <v>16088265</v>
      </c>
      <c r="T28" s="18"/>
      <c r="U28" s="18">
        <v>163853</v>
      </c>
      <c r="V28" s="18"/>
      <c r="W28" s="18">
        <v>209992</v>
      </c>
      <c r="X28" s="18"/>
      <c r="Y28" s="18">
        <v>-17435</v>
      </c>
      <c r="Z28" s="18"/>
      <c r="AA28" s="18">
        <f>SUM(U28:Y28)</f>
        <v>356410</v>
      </c>
      <c r="AB28" s="18"/>
      <c r="AC28" s="18">
        <f>SUM(E28:T28,AA28)</f>
        <v>42432983</v>
      </c>
      <c r="AD28" s="18"/>
      <c r="AE28" s="18">
        <v>1607528</v>
      </c>
      <c r="AF28" s="18"/>
      <c r="AG28" s="18">
        <f>SUM(AC28:AE28)</f>
        <v>44040511</v>
      </c>
      <c r="AH28" s="18"/>
      <c r="AI28" s="18"/>
      <c r="AJ28" s="18"/>
      <c r="AK28" s="18"/>
    </row>
    <row r="29" spans="1:37" s="14" customFormat="1" ht="18" customHeight="1">
      <c r="A29" s="14" t="s">
        <v>121</v>
      </c>
      <c r="C29" s="101"/>
      <c r="D29" s="86"/>
      <c r="E29" s="18">
        <v>0</v>
      </c>
      <c r="F29" s="18"/>
      <c r="G29" s="18">
        <v>0</v>
      </c>
      <c r="H29" s="18"/>
      <c r="I29" s="18">
        <v>0</v>
      </c>
      <c r="J29" s="18"/>
      <c r="K29" s="18">
        <v>0</v>
      </c>
      <c r="L29" s="18"/>
      <c r="M29" s="18">
        <v>0</v>
      </c>
      <c r="N29" s="18"/>
      <c r="O29" s="18">
        <v>0</v>
      </c>
      <c r="P29" s="18"/>
      <c r="Q29" s="18">
        <v>0</v>
      </c>
      <c r="R29" s="18"/>
      <c r="S29" s="18">
        <f>PL!D162</f>
        <v>3202928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f>SUM(U29:Y29)</f>
        <v>0</v>
      </c>
      <c r="AB29" s="18"/>
      <c r="AC29" s="18">
        <f>SUM(E29:T29,AA29)</f>
        <v>3202928</v>
      </c>
      <c r="AD29" s="18"/>
      <c r="AE29" s="18">
        <f>PL!D163</f>
        <v>-92087</v>
      </c>
      <c r="AF29" s="18"/>
      <c r="AG29" s="18">
        <f>SUM(AC29:AE29)</f>
        <v>3110841</v>
      </c>
      <c r="AH29" s="18"/>
      <c r="AI29" s="18"/>
      <c r="AJ29" s="18"/>
      <c r="AK29" s="18"/>
    </row>
    <row r="30" spans="1:37" s="14" customFormat="1" ht="18" customHeight="1">
      <c r="A30" s="14" t="s">
        <v>134</v>
      </c>
      <c r="C30" s="101"/>
      <c r="D30" s="86"/>
      <c r="E30" s="31">
        <v>0</v>
      </c>
      <c r="F30" s="18"/>
      <c r="G30" s="31">
        <v>0</v>
      </c>
      <c r="H30" s="18"/>
      <c r="I30" s="31">
        <v>0</v>
      </c>
      <c r="J30" s="18"/>
      <c r="K30" s="31">
        <v>0</v>
      </c>
      <c r="L30" s="18"/>
      <c r="M30" s="31">
        <v>0</v>
      </c>
      <c r="N30" s="18"/>
      <c r="O30" s="160">
        <v>0</v>
      </c>
      <c r="P30" s="161"/>
      <c r="Q30" s="160">
        <v>0</v>
      </c>
      <c r="R30" s="161"/>
      <c r="S30" s="160">
        <v>0</v>
      </c>
      <c r="T30" s="161"/>
      <c r="U30" s="160">
        <f>BS!D111-BS!F111-W30-Y30-W39</f>
        <v>433325</v>
      </c>
      <c r="V30" s="161"/>
      <c r="W30" s="160">
        <f>PL!D154+PL!D146</f>
        <v>22370</v>
      </c>
      <c r="X30" s="161"/>
      <c r="Y30" s="160">
        <f>SUM(PL!D147,PL!D155)</f>
        <v>6940</v>
      </c>
      <c r="Z30" s="161"/>
      <c r="AA30" s="160">
        <f t="shared" ref="AA30" si="3">SUM(U30:Y30)</f>
        <v>462635</v>
      </c>
      <c r="AB30" s="161"/>
      <c r="AC30" s="160">
        <f>SUM(E30:T30,AA30)</f>
        <v>462635</v>
      </c>
      <c r="AD30" s="161"/>
      <c r="AE30" s="160">
        <v>339</v>
      </c>
      <c r="AF30" s="161"/>
      <c r="AG30" s="160">
        <f>SUM(AC30:AE30)</f>
        <v>462974</v>
      </c>
      <c r="AH30" s="18"/>
      <c r="AI30" s="18"/>
      <c r="AJ30" s="18"/>
      <c r="AK30" s="18"/>
    </row>
    <row r="31" spans="1:37" s="14" customFormat="1" ht="18" customHeight="1">
      <c r="A31" s="14" t="s">
        <v>135</v>
      </c>
      <c r="C31" s="101"/>
      <c r="D31" s="86"/>
      <c r="E31" s="18">
        <f>SUM(E29:E30)</f>
        <v>0</v>
      </c>
      <c r="F31" s="18"/>
      <c r="G31" s="18">
        <f>SUM(G29:G30)</f>
        <v>0</v>
      </c>
      <c r="H31" s="18"/>
      <c r="I31" s="18">
        <f>SUM(I29:I30)</f>
        <v>0</v>
      </c>
      <c r="J31" s="18"/>
      <c r="K31" s="18">
        <f>SUM(K29:K30)</f>
        <v>0</v>
      </c>
      <c r="L31" s="18"/>
      <c r="M31" s="18">
        <f>SUM(M29:M30)</f>
        <v>0</v>
      </c>
      <c r="N31" s="18"/>
      <c r="O31" s="161">
        <f>SUM(O29:O30)</f>
        <v>0</v>
      </c>
      <c r="P31" s="161"/>
      <c r="Q31" s="161">
        <f>SUM(Q29:Q30)</f>
        <v>0</v>
      </c>
      <c r="R31" s="161"/>
      <c r="S31" s="161">
        <f>SUM(S29:S30)</f>
        <v>3202928</v>
      </c>
      <c r="T31" s="161"/>
      <c r="U31" s="161">
        <f>SUM(U29:U30)</f>
        <v>433325</v>
      </c>
      <c r="V31" s="161"/>
      <c r="W31" s="161">
        <f>SUM(W29:W30)</f>
        <v>22370</v>
      </c>
      <c r="X31" s="161"/>
      <c r="Y31" s="161">
        <f>SUM(Y29:Y30)</f>
        <v>6940</v>
      </c>
      <c r="Z31" s="161"/>
      <c r="AA31" s="161">
        <f>SUM(AA29:AA30)</f>
        <v>462635</v>
      </c>
      <c r="AB31" s="161"/>
      <c r="AC31" s="161">
        <f>SUM(AC29:AC30)</f>
        <v>3665563</v>
      </c>
      <c r="AD31" s="161"/>
      <c r="AE31" s="161">
        <f>SUM(AE29:AE30)</f>
        <v>-91748</v>
      </c>
      <c r="AF31" s="161"/>
      <c r="AG31" s="161">
        <f>SUM(AG29:AG30)</f>
        <v>3573815</v>
      </c>
      <c r="AH31" s="18"/>
      <c r="AI31" s="18"/>
      <c r="AJ31" s="18"/>
      <c r="AK31" s="18"/>
    </row>
    <row r="32" spans="1:37" s="14" customFormat="1" ht="18" customHeight="1">
      <c r="A32" s="14" t="s">
        <v>80</v>
      </c>
      <c r="C32" s="101">
        <v>19</v>
      </c>
      <c r="D32" s="86"/>
      <c r="E32" s="18">
        <v>0</v>
      </c>
      <c r="F32" s="18"/>
      <c r="G32" s="18">
        <v>0</v>
      </c>
      <c r="H32" s="18"/>
      <c r="I32" s="18">
        <v>0</v>
      </c>
      <c r="J32" s="18"/>
      <c r="K32" s="18">
        <v>0</v>
      </c>
      <c r="L32" s="18"/>
      <c r="M32" s="18">
        <v>0</v>
      </c>
      <c r="N32" s="18"/>
      <c r="O32" s="161">
        <f>BS!D107-BS!F107-O33</f>
        <v>12770</v>
      </c>
      <c r="P32" s="161"/>
      <c r="Q32" s="161">
        <v>0</v>
      </c>
      <c r="R32" s="161"/>
      <c r="S32" s="161">
        <v>0</v>
      </c>
      <c r="T32" s="161"/>
      <c r="U32" s="161">
        <v>0</v>
      </c>
      <c r="V32" s="161"/>
      <c r="W32" s="161">
        <v>0</v>
      </c>
      <c r="X32" s="161"/>
      <c r="Y32" s="161">
        <v>0</v>
      </c>
      <c r="Z32" s="161"/>
      <c r="AA32" s="161">
        <f t="shared" ref="AA32:AA34" si="4">SUM(U32:Z32)</f>
        <v>0</v>
      </c>
      <c r="AB32" s="161"/>
      <c r="AC32" s="161">
        <f>SUM(E32:T32,AA32)</f>
        <v>12770</v>
      </c>
      <c r="AD32" s="161"/>
      <c r="AE32" s="161">
        <v>0</v>
      </c>
      <c r="AF32" s="161"/>
      <c r="AG32" s="161">
        <f>SUM(AC32:AE32)</f>
        <v>12770</v>
      </c>
      <c r="AH32" s="18"/>
      <c r="AI32" s="18"/>
      <c r="AJ32" s="18"/>
      <c r="AK32" s="18"/>
    </row>
    <row r="33" spans="1:37" s="14" customFormat="1" ht="18" customHeight="1">
      <c r="A33" s="14" t="s">
        <v>185</v>
      </c>
      <c r="C33" s="101" t="s">
        <v>295</v>
      </c>
      <c r="D33" s="86"/>
      <c r="E33" s="18">
        <f>BS!D102-BS!F102</f>
        <v>1013756</v>
      </c>
      <c r="F33" s="18"/>
      <c r="G33" s="18">
        <f>BS!D103-BS!F103</f>
        <v>79749</v>
      </c>
      <c r="H33" s="18"/>
      <c r="I33" s="18">
        <f>BS!D104-BS!F104</f>
        <v>83462</v>
      </c>
      <c r="J33" s="18"/>
      <c r="K33" s="18">
        <f>BS!D105-BS!F105</f>
        <v>0</v>
      </c>
      <c r="L33" s="18"/>
      <c r="M33" s="18">
        <f>BS!D106-BS!F106</f>
        <v>-17733</v>
      </c>
      <c r="N33" s="18"/>
      <c r="O33" s="161">
        <v>-33593</v>
      </c>
      <c r="P33" s="161"/>
      <c r="Q33" s="161">
        <v>0</v>
      </c>
      <c r="R33" s="161"/>
      <c r="S33" s="161">
        <v>0</v>
      </c>
      <c r="T33" s="161"/>
      <c r="U33" s="161">
        <v>0</v>
      </c>
      <c r="V33" s="161"/>
      <c r="W33" s="161">
        <v>0</v>
      </c>
      <c r="X33" s="161"/>
      <c r="Y33" s="161">
        <v>0</v>
      </c>
      <c r="Z33" s="161"/>
      <c r="AA33" s="161">
        <f t="shared" si="4"/>
        <v>0</v>
      </c>
      <c r="AB33" s="161"/>
      <c r="AC33" s="161">
        <f>SUM(E33:T33,AA33)</f>
        <v>1125641</v>
      </c>
      <c r="AD33" s="161"/>
      <c r="AE33" s="161">
        <v>0</v>
      </c>
      <c r="AF33" s="161"/>
      <c r="AG33" s="161">
        <f>SUM(AC33:AE33)</f>
        <v>1125641</v>
      </c>
      <c r="AH33" s="18"/>
      <c r="AI33" s="18"/>
      <c r="AJ33" s="18"/>
      <c r="AK33" s="18"/>
    </row>
    <row r="34" spans="1:37" s="14" customFormat="1" ht="18" customHeight="1">
      <c r="A34" s="14" t="s">
        <v>182</v>
      </c>
      <c r="C34" s="101">
        <v>23</v>
      </c>
      <c r="D34" s="86"/>
      <c r="E34" s="18">
        <v>0</v>
      </c>
      <c r="F34" s="18"/>
      <c r="G34" s="18">
        <v>0</v>
      </c>
      <c r="H34" s="18"/>
      <c r="I34" s="18">
        <v>0</v>
      </c>
      <c r="J34" s="18"/>
      <c r="K34" s="18">
        <v>0</v>
      </c>
      <c r="L34" s="18"/>
      <c r="M34" s="18">
        <v>0</v>
      </c>
      <c r="N34" s="18"/>
      <c r="O34" s="161">
        <v>0</v>
      </c>
      <c r="P34" s="161"/>
      <c r="Q34" s="161">
        <v>0</v>
      </c>
      <c r="R34" s="161"/>
      <c r="S34" s="161">
        <v>-1702053</v>
      </c>
      <c r="T34" s="161"/>
      <c r="U34" s="161">
        <v>0</v>
      </c>
      <c r="V34" s="161"/>
      <c r="W34" s="161">
        <v>0</v>
      </c>
      <c r="X34" s="161"/>
      <c r="Y34" s="161">
        <v>0</v>
      </c>
      <c r="Z34" s="161"/>
      <c r="AA34" s="161">
        <f t="shared" si="4"/>
        <v>0</v>
      </c>
      <c r="AB34" s="161"/>
      <c r="AC34" s="161">
        <f>SUM(E34:T34,AA34)</f>
        <v>-1702053</v>
      </c>
      <c r="AD34" s="161"/>
      <c r="AE34" s="161">
        <v>0</v>
      </c>
      <c r="AF34" s="161"/>
      <c r="AG34" s="161">
        <f>SUM(AC34:AE34)</f>
        <v>-1702053</v>
      </c>
      <c r="AH34" s="18"/>
      <c r="AI34" s="18"/>
      <c r="AJ34" s="18"/>
      <c r="AK34" s="18"/>
    </row>
    <row r="35" spans="1:37" s="14" customFormat="1" ht="18" customHeight="1">
      <c r="A35" s="14" t="s">
        <v>183</v>
      </c>
      <c r="C35" s="101"/>
      <c r="D35" s="86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8"/>
      <c r="AI35" s="18"/>
      <c r="AJ35" s="18"/>
      <c r="AK35" s="18"/>
    </row>
    <row r="36" spans="1:37" s="14" customFormat="1" ht="18" customHeight="1">
      <c r="A36" s="14" t="s">
        <v>184</v>
      </c>
      <c r="C36" s="101">
        <v>18</v>
      </c>
      <c r="D36" s="86"/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8"/>
      <c r="M36" s="18">
        <v>0</v>
      </c>
      <c r="N36" s="18"/>
      <c r="O36" s="161">
        <v>0</v>
      </c>
      <c r="P36" s="161"/>
      <c r="Q36" s="161">
        <v>0</v>
      </c>
      <c r="R36" s="161"/>
      <c r="S36" s="161">
        <v>-163052</v>
      </c>
      <c r="T36" s="161"/>
      <c r="U36" s="161">
        <v>0</v>
      </c>
      <c r="V36" s="161"/>
      <c r="W36" s="161">
        <v>0</v>
      </c>
      <c r="X36" s="161"/>
      <c r="Y36" s="161">
        <v>0</v>
      </c>
      <c r="Z36" s="161"/>
      <c r="AA36" s="161">
        <f t="shared" ref="AA36" si="5">SUM(U36:Z36)</f>
        <v>0</v>
      </c>
      <c r="AB36" s="161"/>
      <c r="AC36" s="161">
        <f>SUM(E36:T36,AA36)</f>
        <v>-163052</v>
      </c>
      <c r="AD36" s="161"/>
      <c r="AE36" s="161">
        <v>0</v>
      </c>
      <c r="AF36" s="161"/>
      <c r="AG36" s="161">
        <f>SUM(AC36:AE36)</f>
        <v>-163052</v>
      </c>
      <c r="AH36" s="18"/>
      <c r="AI36" s="18"/>
      <c r="AJ36" s="18"/>
      <c r="AK36" s="18"/>
    </row>
    <row r="37" spans="1:37" s="14" customFormat="1" ht="18" customHeight="1">
      <c r="A37" s="14" t="s">
        <v>186</v>
      </c>
      <c r="C37" s="101"/>
      <c r="D37" s="86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8"/>
      <c r="AI37" s="18"/>
      <c r="AJ37" s="18"/>
      <c r="AK37" s="18"/>
    </row>
    <row r="38" spans="1:37" s="14" customFormat="1" ht="18" customHeight="1">
      <c r="A38" s="14" t="s">
        <v>187</v>
      </c>
      <c r="C38" s="101"/>
      <c r="D38" s="86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8"/>
      <c r="AI38" s="18"/>
      <c r="AJ38" s="18"/>
      <c r="AK38" s="18"/>
    </row>
    <row r="39" spans="1:37" s="14" customFormat="1" ht="18" customHeight="1">
      <c r="A39" s="14" t="s">
        <v>188</v>
      </c>
      <c r="C39" s="101"/>
      <c r="D39" s="86"/>
      <c r="E39" s="18">
        <v>0</v>
      </c>
      <c r="F39" s="18"/>
      <c r="G39" s="18">
        <v>0</v>
      </c>
      <c r="H39" s="18"/>
      <c r="I39" s="18">
        <v>0</v>
      </c>
      <c r="J39" s="18"/>
      <c r="K39" s="18">
        <v>0</v>
      </c>
      <c r="L39" s="18"/>
      <c r="M39" s="18">
        <v>0</v>
      </c>
      <c r="N39" s="18"/>
      <c r="O39" s="161">
        <v>0</v>
      </c>
      <c r="P39" s="161"/>
      <c r="Q39" s="161">
        <v>0</v>
      </c>
      <c r="R39" s="161"/>
      <c r="S39" s="161">
        <f>-W39</f>
        <v>-362</v>
      </c>
      <c r="T39" s="161"/>
      <c r="U39" s="161">
        <v>0</v>
      </c>
      <c r="V39" s="161"/>
      <c r="W39" s="161">
        <v>362</v>
      </c>
      <c r="X39" s="161"/>
      <c r="Y39" s="161">
        <v>0</v>
      </c>
      <c r="Z39" s="161"/>
      <c r="AA39" s="161">
        <f t="shared" ref="AA39:AA41" si="6">SUM(U39:Z39)</f>
        <v>362</v>
      </c>
      <c r="AB39" s="161"/>
      <c r="AC39" s="161">
        <f>SUM(E39:T39,AA39)</f>
        <v>0</v>
      </c>
      <c r="AD39" s="161"/>
      <c r="AE39" s="161">
        <v>0</v>
      </c>
      <c r="AF39" s="161"/>
      <c r="AG39" s="161">
        <f>SUM(AC39:AE39)</f>
        <v>0</v>
      </c>
      <c r="AH39" s="18"/>
      <c r="AI39" s="18"/>
      <c r="AJ39" s="18"/>
      <c r="AK39" s="18"/>
    </row>
    <row r="40" spans="1:37" s="14" customFormat="1" ht="18" customHeight="1">
      <c r="A40" s="14" t="s">
        <v>293</v>
      </c>
      <c r="C40" s="101"/>
      <c r="D40" s="8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8"/>
      <c r="AI40" s="18"/>
      <c r="AJ40" s="18"/>
      <c r="AK40" s="18"/>
    </row>
    <row r="41" spans="1:37" s="14" customFormat="1" ht="18" customHeight="1">
      <c r="A41" s="14" t="s">
        <v>294</v>
      </c>
      <c r="C41" s="101"/>
      <c r="D41" s="86"/>
      <c r="E41" s="18">
        <v>0</v>
      </c>
      <c r="F41" s="18"/>
      <c r="G41" s="18">
        <v>0</v>
      </c>
      <c r="H41" s="18"/>
      <c r="I41" s="18">
        <v>0</v>
      </c>
      <c r="J41" s="18"/>
      <c r="K41" s="18">
        <v>0</v>
      </c>
      <c r="L41" s="18"/>
      <c r="M41" s="18">
        <v>0</v>
      </c>
      <c r="N41" s="18"/>
      <c r="O41" s="161">
        <v>0</v>
      </c>
      <c r="P41" s="161"/>
      <c r="Q41" s="161">
        <v>0</v>
      </c>
      <c r="R41" s="161"/>
      <c r="S41" s="161">
        <v>0</v>
      </c>
      <c r="T41" s="161"/>
      <c r="U41" s="161">
        <v>0</v>
      </c>
      <c r="V41" s="161"/>
      <c r="W41" s="161">
        <v>0</v>
      </c>
      <c r="X41" s="161"/>
      <c r="Y41" s="161">
        <v>0</v>
      </c>
      <c r="Z41" s="161"/>
      <c r="AA41" s="161">
        <f t="shared" si="6"/>
        <v>0</v>
      </c>
      <c r="AB41" s="161"/>
      <c r="AC41" s="161">
        <f>SUM(E41:T41,AA41)</f>
        <v>0</v>
      </c>
      <c r="AD41" s="161"/>
      <c r="AE41" s="161">
        <v>65580</v>
      </c>
      <c r="AF41" s="161"/>
      <c r="AG41" s="161">
        <f>SUM(AC41:AE41)</f>
        <v>65580</v>
      </c>
      <c r="AH41" s="18"/>
      <c r="AI41" s="18"/>
      <c r="AJ41" s="18"/>
      <c r="AK41" s="18"/>
    </row>
    <row r="42" spans="1:37" s="14" customFormat="1" ht="18" customHeight="1" thickBot="1">
      <c r="A42" s="81" t="s">
        <v>281</v>
      </c>
      <c r="B42" s="81"/>
      <c r="C42" s="81"/>
      <c r="D42" s="93"/>
      <c r="E42" s="22">
        <f>SUM(E28,E31:E41)</f>
        <v>16981501</v>
      </c>
      <c r="F42" s="18"/>
      <c r="G42" s="22">
        <f>SUM(G28,G31:G41)</f>
        <v>2447772</v>
      </c>
      <c r="H42" s="18"/>
      <c r="I42" s="22">
        <f>SUM(I28,I31:I41)</f>
        <v>605550</v>
      </c>
      <c r="J42" s="18"/>
      <c r="K42" s="22">
        <f>SUM(K28,K31:K41)</f>
        <v>4973743</v>
      </c>
      <c r="L42" s="18"/>
      <c r="M42" s="22">
        <f>SUM(M28,M31:M41)</f>
        <v>29417</v>
      </c>
      <c r="N42" s="18"/>
      <c r="O42" s="22">
        <f>SUM(O28,O31:O41)</f>
        <v>67897</v>
      </c>
      <c r="P42" s="18"/>
      <c r="Q42" s="22">
        <f>SUM(Q28,Q31:Q41)</f>
        <v>2020839</v>
      </c>
      <c r="R42" s="18"/>
      <c r="S42" s="22">
        <f>SUM(S28,S31:S41)</f>
        <v>17425726</v>
      </c>
      <c r="T42" s="18"/>
      <c r="U42" s="22">
        <f>SUM(U28,U31:U41)</f>
        <v>597178</v>
      </c>
      <c r="V42" s="18"/>
      <c r="W42" s="22">
        <f>SUM(W28,W31:W41)</f>
        <v>232724</v>
      </c>
      <c r="X42" s="18"/>
      <c r="Y42" s="22">
        <f>SUM(Y28,Y31:Y41)</f>
        <v>-10495</v>
      </c>
      <c r="Z42" s="18"/>
      <c r="AA42" s="22">
        <f>SUM(AA28,AA31:AA41)</f>
        <v>819407</v>
      </c>
      <c r="AB42" s="18"/>
      <c r="AC42" s="22">
        <f>SUM(AC28,AC31:AC41)</f>
        <v>45371852</v>
      </c>
      <c r="AD42" s="18"/>
      <c r="AE42" s="22">
        <f>SUM(AE28,AE31:AE41)</f>
        <v>1581360</v>
      </c>
      <c r="AF42" s="18"/>
      <c r="AG42" s="22">
        <f>SUM(AG28,AG31:AG41)</f>
        <v>46953212</v>
      </c>
      <c r="AH42" s="18"/>
      <c r="AI42" s="18"/>
      <c r="AJ42" s="18"/>
      <c r="AK42" s="18"/>
    </row>
    <row r="43" spans="1:37" ht="18" customHeight="1" thickTop="1">
      <c r="A43" s="81"/>
      <c r="B43" s="81"/>
      <c r="C43" s="81"/>
      <c r="D43" s="93"/>
      <c r="E43" s="18">
        <f>E28-BS!F102</f>
        <v>0</v>
      </c>
      <c r="F43" s="18"/>
      <c r="G43" s="18">
        <f>G28-BS!F103</f>
        <v>0</v>
      </c>
      <c r="H43" s="18"/>
      <c r="I43" s="18">
        <f>I28-BS!F104</f>
        <v>0</v>
      </c>
      <c r="J43" s="18"/>
      <c r="K43" s="18">
        <f>SUM(K28-BS!F105)</f>
        <v>0</v>
      </c>
      <c r="L43" s="18"/>
      <c r="M43" s="18">
        <f>M28-BS!F106</f>
        <v>0</v>
      </c>
      <c r="N43" s="18"/>
      <c r="O43" s="18">
        <f>O28-BS!F107</f>
        <v>0</v>
      </c>
      <c r="P43" s="18"/>
      <c r="Q43" s="18">
        <f>Q28-BS!F109</f>
        <v>0</v>
      </c>
      <c r="R43" s="18"/>
      <c r="S43" s="18">
        <f>SUM(S28-BS!F110)</f>
        <v>0</v>
      </c>
      <c r="T43" s="18"/>
      <c r="U43" s="18"/>
      <c r="V43" s="18"/>
      <c r="W43" s="18"/>
      <c r="X43" s="18"/>
      <c r="Y43" s="18"/>
      <c r="Z43" s="18"/>
      <c r="AA43" s="18">
        <f>SUM(AA28-BS!F111)</f>
        <v>0</v>
      </c>
      <c r="AB43" s="18"/>
      <c r="AC43" s="18">
        <f>AC28-BS!F112</f>
        <v>0</v>
      </c>
      <c r="AD43" s="18"/>
      <c r="AE43" s="18">
        <f>AE28-BS!F113</f>
        <v>0</v>
      </c>
      <c r="AF43" s="18"/>
      <c r="AG43" s="18">
        <f>AG28-BS!F114</f>
        <v>0</v>
      </c>
    </row>
    <row r="44" spans="1:37" ht="18" customHeight="1">
      <c r="A44" s="82"/>
      <c r="B44" s="82"/>
      <c r="C44" s="82"/>
      <c r="D44" s="99"/>
      <c r="E44" s="102">
        <f>E42-BS!D102</f>
        <v>0</v>
      </c>
      <c r="F44" s="102"/>
      <c r="G44" s="102">
        <f>G42-BS!D103</f>
        <v>0</v>
      </c>
      <c r="H44" s="102"/>
      <c r="I44" s="102">
        <f>I42-BS!D104</f>
        <v>0</v>
      </c>
      <c r="J44" s="102"/>
      <c r="K44" s="103">
        <f>SUM(K42-BS!D105)</f>
        <v>0</v>
      </c>
      <c r="L44" s="103"/>
      <c r="M44" s="102">
        <f>M42-BS!D106</f>
        <v>0</v>
      </c>
      <c r="N44" s="102"/>
      <c r="O44" s="103">
        <f>O42-BS!D107</f>
        <v>0</v>
      </c>
      <c r="P44" s="103"/>
      <c r="Q44" s="103">
        <f>Q42-BS!D109</f>
        <v>0</v>
      </c>
      <c r="R44" s="103"/>
      <c r="S44" s="103">
        <f>SUM(S42-BS!D110)</f>
        <v>0</v>
      </c>
      <c r="T44" s="103"/>
      <c r="U44" s="103"/>
      <c r="V44" s="103"/>
      <c r="W44" s="103"/>
      <c r="X44" s="103"/>
      <c r="Y44" s="103"/>
      <c r="Z44" s="103"/>
      <c r="AA44" s="103">
        <f>AA42-BS!D111</f>
        <v>0</v>
      </c>
      <c r="AB44" s="103"/>
      <c r="AC44" s="103">
        <f>AC42-BS!D112</f>
        <v>0</v>
      </c>
      <c r="AD44" s="103"/>
      <c r="AE44" s="103">
        <f>AE42-BS!D113</f>
        <v>0</v>
      </c>
      <c r="AF44" s="103"/>
      <c r="AG44" s="103">
        <f>AG42-BS!D114</f>
        <v>0</v>
      </c>
    </row>
    <row r="45" spans="1:37" ht="18" customHeight="1">
      <c r="A45" s="14" t="s">
        <v>38</v>
      </c>
      <c r="B45" s="3"/>
      <c r="C45" s="3"/>
      <c r="D45" s="3"/>
      <c r="E45" s="18"/>
      <c r="F45" s="14"/>
      <c r="G45" s="18"/>
      <c r="H45" s="14"/>
      <c r="I45" s="18"/>
      <c r="J45" s="14"/>
      <c r="K45" s="18"/>
      <c r="L45" s="14"/>
      <c r="M45" s="18"/>
      <c r="N45" s="14"/>
      <c r="O45" s="18"/>
      <c r="P45" s="14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3"/>
      <c r="AF45" s="14"/>
      <c r="AG45" s="18"/>
    </row>
  </sheetData>
  <mergeCells count="3">
    <mergeCell ref="U8:AA8"/>
    <mergeCell ref="U9:Y9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7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7F7C-8388-431F-952D-BA50FD16833F}">
  <dimension ref="A1:X39"/>
  <sheetViews>
    <sheetView showGridLines="0" view="pageBreakPreview" topLeftCell="H10" zoomScale="70" zoomScaleNormal="85" zoomScaleSheetLayoutView="70" workbookViewId="0">
      <selection activeCell="U24" sqref="U24"/>
    </sheetView>
  </sheetViews>
  <sheetFormatPr defaultColWidth="9.140625" defaultRowHeight="20.100000000000001" customHeight="1"/>
  <cols>
    <col min="1" max="1" width="41" style="14" customWidth="1"/>
    <col min="2" max="2" width="3.7109375" style="14" customWidth="1"/>
    <col min="3" max="3" width="6.28515625" style="14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14" customWidth="1"/>
    <col min="9" max="9" width="15.7109375" style="14" customWidth="1"/>
    <col min="10" max="10" width="1.7109375" style="14" customWidth="1"/>
    <col min="11" max="11" width="15.7109375" style="14" customWidth="1"/>
    <col min="12" max="12" width="1.7109375" style="14" customWidth="1"/>
    <col min="13" max="13" width="15.7109375" style="14" customWidth="1"/>
    <col min="14" max="14" width="1.7109375" style="14" customWidth="1"/>
    <col min="15" max="15" width="15.7109375" style="14" customWidth="1"/>
    <col min="16" max="16" width="1.7109375" style="14" customWidth="1"/>
    <col min="17" max="17" width="15.7109375" style="14" customWidth="1"/>
    <col min="18" max="18" width="1.7109375" style="14" customWidth="1"/>
    <col min="19" max="19" width="15.7109375" style="14" customWidth="1"/>
    <col min="20" max="20" width="1.7109375" style="14" customWidth="1"/>
    <col min="21" max="21" width="17.42578125" style="14" customWidth="1"/>
    <col min="22" max="22" width="1.7109375" style="14" customWidth="1"/>
    <col min="23" max="23" width="15.7109375" style="14" customWidth="1"/>
    <col min="24" max="25" width="1.140625" style="14" customWidth="1"/>
    <col min="26" max="26" width="12.85546875" style="14" customWidth="1"/>
    <col min="27" max="27" width="1.140625" style="14" customWidth="1"/>
    <col min="28" max="28" width="11.85546875" style="14" customWidth="1"/>
    <col min="29" max="16384" width="9.140625" style="14"/>
  </cols>
  <sheetData>
    <row r="1" spans="1:24" s="81" customFormat="1" ht="20.100000000000001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5" t="s">
        <v>90</v>
      </c>
    </row>
    <row r="2" spans="1:24" s="81" customFormat="1" ht="20.100000000000001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</row>
    <row r="3" spans="1:24" s="81" customFormat="1" ht="20.100000000000001" customHeight="1">
      <c r="A3" s="104" t="s">
        <v>190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4" s="81" customFormat="1" ht="20.100000000000001" customHeight="1">
      <c r="A4" s="104" t="s">
        <v>279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4" ht="20.100000000000001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7" t="s">
        <v>2</v>
      </c>
    </row>
    <row r="6" spans="1:24" ht="20.100000000000001" customHeight="1">
      <c r="A6" s="108"/>
      <c r="B6" s="108"/>
      <c r="C6" s="108"/>
      <c r="D6" s="109"/>
      <c r="E6" s="110" t="s">
        <v>4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4" ht="20.100000000000001" customHeight="1">
      <c r="A7" s="108"/>
      <c r="B7" s="108"/>
      <c r="C7" s="108"/>
      <c r="D7" s="109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2"/>
      <c r="R7" s="112"/>
      <c r="S7" s="112"/>
      <c r="T7" s="111"/>
      <c r="U7" s="108" t="s">
        <v>165</v>
      </c>
      <c r="V7" s="111"/>
      <c r="W7" s="111"/>
    </row>
    <row r="8" spans="1:24" ht="20.100000000000001" customHeight="1">
      <c r="A8" s="108"/>
      <c r="B8" s="108"/>
      <c r="C8" s="108"/>
      <c r="D8" s="109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3" t="s">
        <v>178</v>
      </c>
      <c r="V8" s="111"/>
      <c r="W8" s="111"/>
    </row>
    <row r="9" spans="1:24" ht="20.100000000000001" customHeight="1">
      <c r="A9" s="108"/>
      <c r="B9" s="108"/>
      <c r="C9" s="108"/>
      <c r="D9" s="109"/>
      <c r="E9" s="111"/>
      <c r="F9" s="111"/>
      <c r="G9" s="111"/>
      <c r="H9" s="111"/>
      <c r="I9" s="108" t="s">
        <v>149</v>
      </c>
      <c r="J9" s="111"/>
      <c r="K9" s="111"/>
      <c r="L9" s="111"/>
      <c r="M9" s="111"/>
      <c r="N9" s="111"/>
      <c r="O9" s="111"/>
      <c r="P9" s="111"/>
      <c r="Q9" s="170" t="s">
        <v>150</v>
      </c>
      <c r="R9" s="170"/>
      <c r="S9" s="170"/>
      <c r="T9" s="111"/>
      <c r="U9" s="114" t="s">
        <v>145</v>
      </c>
      <c r="V9" s="111"/>
      <c r="W9" s="109"/>
    </row>
    <row r="10" spans="1:24" ht="20.100000000000001" customHeight="1">
      <c r="A10" s="108"/>
      <c r="B10" s="108"/>
      <c r="C10" s="108"/>
      <c r="D10" s="108"/>
      <c r="E10" s="108" t="s">
        <v>155</v>
      </c>
      <c r="F10" s="108"/>
      <c r="G10" s="108" t="s">
        <v>156</v>
      </c>
      <c r="H10" s="108"/>
      <c r="I10" s="108" t="s">
        <v>158</v>
      </c>
      <c r="J10" s="108"/>
      <c r="K10" s="108" t="s">
        <v>191</v>
      </c>
      <c r="L10" s="108"/>
      <c r="M10" s="108" t="s">
        <v>159</v>
      </c>
      <c r="N10" s="108"/>
      <c r="O10" s="108" t="s">
        <v>160</v>
      </c>
      <c r="P10" s="108"/>
      <c r="Q10" s="113" t="s">
        <v>161</v>
      </c>
      <c r="R10" s="115"/>
      <c r="S10" s="116"/>
      <c r="T10" s="117"/>
      <c r="U10" s="113" t="s">
        <v>163</v>
      </c>
      <c r="V10" s="111"/>
      <c r="W10" s="108" t="s">
        <v>167</v>
      </c>
    </row>
    <row r="11" spans="1:24" ht="20.100000000000001" customHeight="1">
      <c r="A11" s="108"/>
      <c r="B11" s="108"/>
      <c r="C11" s="118" t="s">
        <v>5</v>
      </c>
      <c r="D11" s="108"/>
      <c r="E11" s="119" t="s">
        <v>168</v>
      </c>
      <c r="F11" s="108"/>
      <c r="G11" s="119" t="s">
        <v>169</v>
      </c>
      <c r="H11" s="108"/>
      <c r="I11" s="119" t="s">
        <v>159</v>
      </c>
      <c r="J11" s="108"/>
      <c r="K11" s="119" t="s">
        <v>192</v>
      </c>
      <c r="L11" s="108"/>
      <c r="M11" s="119" t="s">
        <v>171</v>
      </c>
      <c r="N11" s="108"/>
      <c r="O11" s="119" t="s">
        <v>172</v>
      </c>
      <c r="P11" s="108"/>
      <c r="Q11" s="118" t="s">
        <v>173</v>
      </c>
      <c r="R11" s="113"/>
      <c r="S11" s="119" t="s">
        <v>174</v>
      </c>
      <c r="T11" s="108"/>
      <c r="U11" s="118" t="s">
        <v>176</v>
      </c>
      <c r="V11" s="109"/>
      <c r="W11" s="119" t="s">
        <v>181</v>
      </c>
    </row>
    <row r="12" spans="1:24" ht="20.100000000000001" customHeight="1">
      <c r="A12" s="120" t="s">
        <v>282</v>
      </c>
      <c r="B12" s="108"/>
      <c r="C12" s="121"/>
      <c r="D12" s="108"/>
      <c r="E12" s="122">
        <v>15924868</v>
      </c>
      <c r="F12" s="122"/>
      <c r="G12" s="122">
        <v>2359191</v>
      </c>
      <c r="H12" s="122"/>
      <c r="I12" s="122">
        <v>0</v>
      </c>
      <c r="J12" s="122"/>
      <c r="K12" s="122">
        <v>4973743</v>
      </c>
      <c r="L12" s="122"/>
      <c r="M12" s="122">
        <v>47150</v>
      </c>
      <c r="N12" s="122"/>
      <c r="O12" s="122">
        <v>57484</v>
      </c>
      <c r="P12" s="122"/>
      <c r="Q12" s="122">
        <v>1806931</v>
      </c>
      <c r="R12" s="122"/>
      <c r="S12" s="122">
        <v>9166771</v>
      </c>
      <c r="T12" s="122"/>
      <c r="U12" s="122">
        <v>-130031</v>
      </c>
      <c r="V12" s="122"/>
      <c r="W12" s="122">
        <f>SUM(E12:V12)</f>
        <v>34206107</v>
      </c>
    </row>
    <row r="13" spans="1:24" ht="20.100000000000001" customHeight="1">
      <c r="A13" s="123" t="s">
        <v>121</v>
      </c>
      <c r="B13" s="108"/>
      <c r="C13" s="121"/>
      <c r="D13" s="108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0</v>
      </c>
      <c r="N13" s="122"/>
      <c r="O13" s="122">
        <v>0</v>
      </c>
      <c r="P13" s="122"/>
      <c r="Q13" s="122">
        <v>0</v>
      </c>
      <c r="R13" s="122"/>
      <c r="S13" s="122">
        <f>SUM(PL!J162)</f>
        <v>1505507</v>
      </c>
      <c r="T13" s="122"/>
      <c r="U13" s="122">
        <v>0</v>
      </c>
      <c r="V13" s="122"/>
      <c r="W13" s="122">
        <f>SUM(D13:V13)</f>
        <v>1505507</v>
      </c>
    </row>
    <row r="14" spans="1:24" ht="20.100000000000001" customHeight="1">
      <c r="A14" s="123" t="s">
        <v>134</v>
      </c>
      <c r="B14" s="108"/>
      <c r="C14" s="121"/>
      <c r="D14" s="108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v>0</v>
      </c>
      <c r="P14" s="122"/>
      <c r="Q14" s="122">
        <v>0</v>
      </c>
      <c r="R14" s="122"/>
      <c r="S14" s="122">
        <v>0</v>
      </c>
      <c r="T14" s="122"/>
      <c r="U14" s="122">
        <f>SUM(PL!J158)</f>
        <v>-34517</v>
      </c>
      <c r="V14" s="122"/>
      <c r="W14" s="122">
        <f>SUM(D14:V14)</f>
        <v>-34517</v>
      </c>
    </row>
    <row r="15" spans="1:24" ht="20.100000000000001" customHeight="1">
      <c r="A15" s="123" t="s">
        <v>135</v>
      </c>
      <c r="B15" s="108"/>
      <c r="C15" s="121"/>
      <c r="D15" s="108"/>
      <c r="E15" s="124">
        <f>SUM(E13:E14)</f>
        <v>0</v>
      </c>
      <c r="F15" s="122"/>
      <c r="G15" s="124">
        <f>SUM(G13:G14)</f>
        <v>0</v>
      </c>
      <c r="H15" s="122"/>
      <c r="I15" s="124">
        <f>SUM(I13:I14)</f>
        <v>0</v>
      </c>
      <c r="J15" s="122"/>
      <c r="K15" s="124">
        <f>SUM(K13:K14)</f>
        <v>0</v>
      </c>
      <c r="L15" s="122"/>
      <c r="M15" s="124">
        <f>SUM(M13:M14)</f>
        <v>0</v>
      </c>
      <c r="N15" s="122"/>
      <c r="O15" s="124">
        <f>SUM(O13:O14)</f>
        <v>0</v>
      </c>
      <c r="P15" s="122"/>
      <c r="Q15" s="124">
        <f>SUM(Q13:Q14)</f>
        <v>0</v>
      </c>
      <c r="R15" s="122"/>
      <c r="S15" s="124">
        <f>SUM(S13:S14)</f>
        <v>1505507</v>
      </c>
      <c r="T15" s="122"/>
      <c r="U15" s="124">
        <f>SUM(U13:U14)</f>
        <v>-34517</v>
      </c>
      <c r="V15" s="108"/>
      <c r="W15" s="124">
        <f>SUM(W13:W14)</f>
        <v>1470990</v>
      </c>
    </row>
    <row r="16" spans="1:24" s="123" customFormat="1" ht="20.100000000000001" customHeight="1">
      <c r="A16" s="123" t="s">
        <v>80</v>
      </c>
      <c r="C16" s="125">
        <v>19</v>
      </c>
      <c r="D16" s="108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v>0</v>
      </c>
      <c r="L16" s="122"/>
      <c r="M16" s="122">
        <v>0</v>
      </c>
      <c r="N16" s="122"/>
      <c r="O16" s="122">
        <v>24430</v>
      </c>
      <c r="P16" s="122"/>
      <c r="Q16" s="122">
        <v>0</v>
      </c>
      <c r="R16" s="122"/>
      <c r="S16" s="122">
        <v>0</v>
      </c>
      <c r="T16" s="122"/>
      <c r="U16" s="122">
        <v>0</v>
      </c>
      <c r="V16" s="122"/>
      <c r="W16" s="122">
        <f>SUM(E16:U16)</f>
        <v>24430</v>
      </c>
      <c r="X16" s="122"/>
    </row>
    <row r="17" spans="1:24" s="123" customFormat="1" ht="20.100000000000001" customHeight="1">
      <c r="A17" s="123" t="s">
        <v>185</v>
      </c>
      <c r="C17" s="125" t="s">
        <v>295</v>
      </c>
      <c r="D17" s="108"/>
      <c r="E17" s="122">
        <v>2991</v>
      </c>
      <c r="F17" s="122"/>
      <c r="G17" s="122">
        <v>616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-532</v>
      </c>
      <c r="P17" s="122"/>
      <c r="Q17" s="122">
        <v>0</v>
      </c>
      <c r="R17" s="122"/>
      <c r="S17" s="122">
        <v>0</v>
      </c>
      <c r="T17" s="122"/>
      <c r="U17" s="122">
        <v>0</v>
      </c>
      <c r="V17" s="122"/>
      <c r="W17" s="122">
        <f>SUM(E17:U17)</f>
        <v>3075</v>
      </c>
      <c r="X17" s="122"/>
    </row>
    <row r="18" spans="1:24" s="123" customFormat="1" ht="20.100000000000001" customHeight="1">
      <c r="A18" s="123" t="s">
        <v>182</v>
      </c>
      <c r="C18" s="125">
        <v>23</v>
      </c>
      <c r="D18" s="108"/>
      <c r="E18" s="122">
        <v>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0</v>
      </c>
      <c r="N18" s="122"/>
      <c r="O18" s="122">
        <v>0</v>
      </c>
      <c r="P18" s="122"/>
      <c r="Q18" s="122">
        <v>0</v>
      </c>
      <c r="R18" s="122"/>
      <c r="S18" s="122">
        <v>-893147</v>
      </c>
      <c r="T18" s="122"/>
      <c r="U18" s="122">
        <v>0</v>
      </c>
      <c r="V18" s="122"/>
      <c r="W18" s="122">
        <f>SUM(E18:U18)</f>
        <v>-893147</v>
      </c>
      <c r="X18" s="122"/>
    </row>
    <row r="19" spans="1:24" s="123" customFormat="1" ht="20.100000000000001" customHeight="1">
      <c r="A19" s="123" t="s">
        <v>183</v>
      </c>
      <c r="B19" s="108"/>
      <c r="C19" s="121"/>
      <c r="D19" s="108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</row>
    <row r="20" spans="1:24" s="123" customFormat="1" ht="20.100000000000001" customHeight="1">
      <c r="A20" s="123" t="s">
        <v>184</v>
      </c>
      <c r="B20" s="108"/>
      <c r="C20" s="121">
        <v>18</v>
      </c>
      <c r="D20" s="108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2">
        <v>0</v>
      </c>
      <c r="N20" s="122"/>
      <c r="O20" s="122">
        <v>0</v>
      </c>
      <c r="P20" s="122"/>
      <c r="Q20" s="122">
        <v>0</v>
      </c>
      <c r="R20" s="122"/>
      <c r="S20" s="122">
        <v>-163052</v>
      </c>
      <c r="T20" s="122"/>
      <c r="U20" s="122">
        <v>0</v>
      </c>
      <c r="V20" s="122"/>
      <c r="W20" s="126">
        <f>SUM(E20:U20)</f>
        <v>-163052</v>
      </c>
      <c r="X20" s="122"/>
    </row>
    <row r="21" spans="1:24" ht="20.100000000000001" customHeight="1" thickBot="1">
      <c r="A21" s="120" t="s">
        <v>189</v>
      </c>
      <c r="B21" s="117"/>
      <c r="C21" s="117"/>
      <c r="D21" s="108"/>
      <c r="E21" s="127">
        <f>SUM(E12,E15:E20)</f>
        <v>15927859</v>
      </c>
      <c r="F21" s="122"/>
      <c r="G21" s="127">
        <f>SUM(G12,G15:G20)</f>
        <v>2359807</v>
      </c>
      <c r="H21" s="122"/>
      <c r="I21" s="127">
        <f>SUM(I12,I15:I20)</f>
        <v>0</v>
      </c>
      <c r="J21" s="122"/>
      <c r="K21" s="127">
        <f>SUM(K12,K15:K20)</f>
        <v>4973743</v>
      </c>
      <c r="L21" s="122"/>
      <c r="M21" s="127">
        <f>SUM(M12,M15:M20)</f>
        <v>47150</v>
      </c>
      <c r="N21" s="122"/>
      <c r="O21" s="127">
        <f>SUM(O12,O15:O20)</f>
        <v>81382</v>
      </c>
      <c r="P21" s="122"/>
      <c r="Q21" s="127">
        <f>SUM(Q12,Q15:Q20)</f>
        <v>1806931</v>
      </c>
      <c r="R21" s="122"/>
      <c r="S21" s="127">
        <f>SUM(S12,S15:S20)</f>
        <v>9616079</v>
      </c>
      <c r="T21" s="122"/>
      <c r="U21" s="127">
        <f>SUM(U12,U15:U20)</f>
        <v>-164548</v>
      </c>
      <c r="V21" s="122"/>
      <c r="W21" s="127">
        <f>SUM(W12,W15:W20)</f>
        <v>34648403</v>
      </c>
    </row>
    <row r="22" spans="1:24" ht="20.100000000000001" customHeight="1" thickTop="1">
      <c r="A22" s="120"/>
      <c r="B22" s="117"/>
      <c r="C22" s="117"/>
      <c r="D22" s="108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</row>
    <row r="23" spans="1:24" s="123" customFormat="1" ht="20.100000000000001" customHeight="1">
      <c r="A23" s="120" t="s">
        <v>280</v>
      </c>
      <c r="B23" s="108"/>
      <c r="C23" s="121"/>
      <c r="D23" s="108"/>
      <c r="E23" s="122">
        <v>15967745</v>
      </c>
      <c r="F23" s="122"/>
      <c r="G23" s="122">
        <v>2368023</v>
      </c>
      <c r="H23" s="122"/>
      <c r="I23" s="122">
        <v>522088</v>
      </c>
      <c r="J23" s="122"/>
      <c r="K23" s="122">
        <v>4973743</v>
      </c>
      <c r="L23" s="122"/>
      <c r="M23" s="122">
        <v>47150</v>
      </c>
      <c r="N23" s="122"/>
      <c r="O23" s="122">
        <v>88720</v>
      </c>
      <c r="P23" s="122"/>
      <c r="Q23" s="122">
        <v>2020839</v>
      </c>
      <c r="R23" s="122"/>
      <c r="S23" s="122">
        <v>10514079</v>
      </c>
      <c r="T23" s="122"/>
      <c r="U23" s="122">
        <v>-173230</v>
      </c>
      <c r="V23" s="122"/>
      <c r="W23" s="122">
        <f>SUM(E23:U23)</f>
        <v>36329157</v>
      </c>
      <c r="X23" s="122"/>
    </row>
    <row r="24" spans="1:24" s="123" customFormat="1" ht="20.100000000000001" customHeight="1">
      <c r="A24" s="123" t="s">
        <v>121</v>
      </c>
      <c r="B24" s="108"/>
      <c r="C24" s="121"/>
      <c r="D24" s="108"/>
      <c r="E24" s="122">
        <v>0</v>
      </c>
      <c r="F24" s="122"/>
      <c r="G24" s="122">
        <v>0</v>
      </c>
      <c r="H24" s="122"/>
      <c r="I24" s="122">
        <v>0</v>
      </c>
      <c r="J24" s="122"/>
      <c r="K24" s="122">
        <v>0</v>
      </c>
      <c r="L24" s="122"/>
      <c r="M24" s="122">
        <v>0</v>
      </c>
      <c r="N24" s="122"/>
      <c r="O24" s="122">
        <v>0</v>
      </c>
      <c r="P24" s="122"/>
      <c r="Q24" s="122">
        <v>0</v>
      </c>
      <c r="R24" s="122"/>
      <c r="S24" s="122">
        <f>PL!H162</f>
        <v>4753193</v>
      </c>
      <c r="T24" s="122"/>
      <c r="U24" s="122">
        <v>0</v>
      </c>
      <c r="V24" s="122"/>
      <c r="W24" s="122">
        <f>SUM(E24:U24)</f>
        <v>4753193</v>
      </c>
      <c r="X24" s="122"/>
    </row>
    <row r="25" spans="1:24" s="123" customFormat="1" ht="20.100000000000001" customHeight="1">
      <c r="A25" s="123" t="s">
        <v>134</v>
      </c>
      <c r="B25" s="108"/>
      <c r="C25" s="121"/>
      <c r="D25" s="108"/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122">
        <v>0</v>
      </c>
      <c r="N25" s="122"/>
      <c r="O25" s="156">
        <v>0</v>
      </c>
      <c r="P25" s="156"/>
      <c r="Q25" s="156">
        <v>0</v>
      </c>
      <c r="R25" s="156"/>
      <c r="S25" s="156">
        <v>0</v>
      </c>
      <c r="T25" s="156"/>
      <c r="U25" s="156">
        <f>PL!H154+PL!H146</f>
        <v>-12467</v>
      </c>
      <c r="V25" s="122"/>
      <c r="W25" s="122">
        <f>SUM(D25:V25)</f>
        <v>-12467</v>
      </c>
      <c r="X25" s="122"/>
    </row>
    <row r="26" spans="1:24" s="123" customFormat="1" ht="20.100000000000001" customHeight="1">
      <c r="A26" s="123" t="s">
        <v>135</v>
      </c>
      <c r="B26" s="108"/>
      <c r="C26" s="121"/>
      <c r="D26" s="108"/>
      <c r="E26" s="124">
        <f>SUM(E24:E25)</f>
        <v>0</v>
      </c>
      <c r="F26" s="122"/>
      <c r="G26" s="124">
        <f>SUM(G24:G25)</f>
        <v>0</v>
      </c>
      <c r="H26" s="122"/>
      <c r="I26" s="124">
        <f>SUM(I24:I25)</f>
        <v>0</v>
      </c>
      <c r="J26" s="122"/>
      <c r="K26" s="124">
        <f>SUM(K24:K25)</f>
        <v>0</v>
      </c>
      <c r="L26" s="122"/>
      <c r="M26" s="124">
        <f>SUM(M24:M25)</f>
        <v>0</v>
      </c>
      <c r="N26" s="122"/>
      <c r="O26" s="162">
        <f>SUM(O24:O25)</f>
        <v>0</v>
      </c>
      <c r="P26" s="156"/>
      <c r="Q26" s="162">
        <f>SUM(Q24:Q25)</f>
        <v>0</v>
      </c>
      <c r="R26" s="156"/>
      <c r="S26" s="162">
        <f>SUM(S24:S25)</f>
        <v>4753193</v>
      </c>
      <c r="T26" s="156"/>
      <c r="U26" s="162">
        <f>SUM(U24:U25)</f>
        <v>-12467</v>
      </c>
      <c r="V26" s="122"/>
      <c r="W26" s="124">
        <f>SUM(W24:W25)</f>
        <v>4740726</v>
      </c>
      <c r="X26" s="122"/>
    </row>
    <row r="27" spans="1:24" s="123" customFormat="1" ht="20.100000000000001" customHeight="1">
      <c r="A27" s="123" t="s">
        <v>80</v>
      </c>
      <c r="C27" s="125">
        <v>19</v>
      </c>
      <c r="D27" s="108"/>
      <c r="E27" s="122">
        <v>0</v>
      </c>
      <c r="F27" s="122"/>
      <c r="G27" s="122">
        <v>0</v>
      </c>
      <c r="H27" s="122"/>
      <c r="I27" s="122">
        <v>0</v>
      </c>
      <c r="J27" s="122"/>
      <c r="K27" s="122">
        <v>0</v>
      </c>
      <c r="L27" s="122"/>
      <c r="M27" s="122">
        <v>0</v>
      </c>
      <c r="N27" s="122"/>
      <c r="O27" s="156">
        <f>BS!H107-BS!J107-O28</f>
        <v>12770</v>
      </c>
      <c r="P27" s="156"/>
      <c r="Q27" s="156">
        <v>0</v>
      </c>
      <c r="R27" s="156"/>
      <c r="S27" s="156">
        <v>0</v>
      </c>
      <c r="T27" s="156"/>
      <c r="U27" s="156">
        <v>0</v>
      </c>
      <c r="V27" s="122"/>
      <c r="W27" s="122">
        <f t="shared" ref="W27:W29" si="0">SUM(E27:U27)</f>
        <v>12770</v>
      </c>
      <c r="X27" s="122"/>
    </row>
    <row r="28" spans="1:24" s="123" customFormat="1" ht="20.100000000000001" customHeight="1">
      <c r="A28" s="123" t="s">
        <v>185</v>
      </c>
      <c r="C28" s="125" t="s">
        <v>295</v>
      </c>
      <c r="D28" s="108"/>
      <c r="E28" s="122">
        <f>BS!H102-BS!J102</f>
        <v>1013756</v>
      </c>
      <c r="F28" s="122"/>
      <c r="G28" s="122">
        <f>BS!H103-BS!J103</f>
        <v>79749</v>
      </c>
      <c r="H28" s="122"/>
      <c r="I28" s="122">
        <f>BS!H104-BS!J104</f>
        <v>83462</v>
      </c>
      <c r="J28" s="122"/>
      <c r="K28" s="122">
        <f>BS!H105-BS!J105</f>
        <v>0</v>
      </c>
      <c r="L28" s="122"/>
      <c r="M28" s="122">
        <f>BS!H106-BS!J106</f>
        <v>-17733</v>
      </c>
      <c r="N28" s="122"/>
      <c r="O28" s="156">
        <v>-33593</v>
      </c>
      <c r="P28" s="156"/>
      <c r="Q28" s="156">
        <v>0</v>
      </c>
      <c r="R28" s="156"/>
      <c r="S28" s="156">
        <v>0</v>
      </c>
      <c r="T28" s="156"/>
      <c r="U28" s="156">
        <v>0</v>
      </c>
      <c r="V28" s="122"/>
      <c r="W28" s="122">
        <f t="shared" si="0"/>
        <v>1125641</v>
      </c>
      <c r="X28" s="122"/>
    </row>
    <row r="29" spans="1:24" s="123" customFormat="1" ht="20.100000000000001" customHeight="1">
      <c r="A29" s="123" t="s">
        <v>182</v>
      </c>
      <c r="C29" s="125">
        <v>23</v>
      </c>
      <c r="D29" s="108"/>
      <c r="E29" s="122">
        <v>0</v>
      </c>
      <c r="F29" s="122"/>
      <c r="G29" s="122">
        <v>0</v>
      </c>
      <c r="H29" s="122"/>
      <c r="I29" s="122">
        <v>0</v>
      </c>
      <c r="J29" s="122"/>
      <c r="K29" s="122">
        <v>0</v>
      </c>
      <c r="L29" s="122"/>
      <c r="M29" s="122">
        <v>0</v>
      </c>
      <c r="N29" s="122"/>
      <c r="O29" s="156">
        <v>0</v>
      </c>
      <c r="P29" s="156"/>
      <c r="Q29" s="156">
        <v>0</v>
      </c>
      <c r="R29" s="156"/>
      <c r="S29" s="156">
        <v>-1702053</v>
      </c>
      <c r="T29" s="156"/>
      <c r="U29" s="156">
        <v>0</v>
      </c>
      <c r="V29" s="122"/>
      <c r="W29" s="122">
        <f t="shared" si="0"/>
        <v>-1702053</v>
      </c>
      <c r="X29" s="122"/>
    </row>
    <row r="30" spans="1:24" s="123" customFormat="1" ht="20.100000000000001" customHeight="1">
      <c r="A30" s="123" t="s">
        <v>183</v>
      </c>
      <c r="B30" s="108"/>
      <c r="C30" s="121"/>
      <c r="D30" s="108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56"/>
      <c r="P30" s="156"/>
      <c r="Q30" s="156"/>
      <c r="R30" s="156"/>
      <c r="S30" s="156"/>
      <c r="T30" s="156"/>
      <c r="U30" s="156"/>
      <c r="V30" s="122"/>
      <c r="W30" s="122"/>
      <c r="X30" s="122"/>
    </row>
    <row r="31" spans="1:24" s="123" customFormat="1" ht="20.100000000000001" customHeight="1">
      <c r="A31" s="123" t="s">
        <v>184</v>
      </c>
      <c r="B31" s="108"/>
      <c r="C31" s="121">
        <v>18</v>
      </c>
      <c r="D31" s="108"/>
      <c r="E31" s="122">
        <v>0</v>
      </c>
      <c r="F31" s="122"/>
      <c r="G31" s="122">
        <v>0</v>
      </c>
      <c r="H31" s="122"/>
      <c r="I31" s="122">
        <v>0</v>
      </c>
      <c r="J31" s="122"/>
      <c r="K31" s="122">
        <v>0</v>
      </c>
      <c r="L31" s="122"/>
      <c r="M31" s="122">
        <v>0</v>
      </c>
      <c r="N31" s="122"/>
      <c r="O31" s="156">
        <v>0</v>
      </c>
      <c r="P31" s="156"/>
      <c r="Q31" s="156">
        <v>0</v>
      </c>
      <c r="R31" s="156"/>
      <c r="S31" s="156">
        <v>-163052</v>
      </c>
      <c r="T31" s="156"/>
      <c r="U31" s="156">
        <v>0</v>
      </c>
      <c r="V31" s="122"/>
      <c r="W31" s="155">
        <f>SUM(E31:U31)</f>
        <v>-163052</v>
      </c>
      <c r="X31" s="122"/>
    </row>
    <row r="32" spans="1:24" s="123" customFormat="1" ht="20.100000000000001" customHeight="1">
      <c r="A32" s="123" t="s">
        <v>186</v>
      </c>
      <c r="B32" s="108"/>
      <c r="C32" s="121"/>
      <c r="D32" s="108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56"/>
      <c r="P32" s="156"/>
      <c r="Q32" s="156"/>
      <c r="R32" s="156"/>
      <c r="S32" s="156"/>
      <c r="T32" s="156"/>
      <c r="U32" s="156"/>
      <c r="V32" s="122"/>
      <c r="W32" s="155"/>
      <c r="X32" s="122"/>
    </row>
    <row r="33" spans="1:24" s="123" customFormat="1" ht="20.100000000000001" customHeight="1">
      <c r="A33" s="123" t="s">
        <v>187</v>
      </c>
      <c r="B33" s="108"/>
      <c r="C33" s="121"/>
      <c r="D33" s="108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56"/>
      <c r="P33" s="156"/>
      <c r="Q33" s="156"/>
      <c r="R33" s="156"/>
      <c r="S33" s="156"/>
      <c r="T33" s="156"/>
      <c r="U33" s="156"/>
      <c r="V33" s="122"/>
      <c r="W33" s="155"/>
      <c r="X33" s="122"/>
    </row>
    <row r="34" spans="1:24" s="123" customFormat="1" ht="20.100000000000001" customHeight="1">
      <c r="A34" s="123" t="s">
        <v>188</v>
      </c>
      <c r="B34" s="108"/>
      <c r="C34" s="121"/>
      <c r="D34" s="108"/>
      <c r="E34" s="122">
        <v>0</v>
      </c>
      <c r="F34" s="122"/>
      <c r="G34" s="122">
        <v>0</v>
      </c>
      <c r="H34" s="122"/>
      <c r="I34" s="122">
        <v>0</v>
      </c>
      <c r="J34" s="122"/>
      <c r="K34" s="122">
        <v>0</v>
      </c>
      <c r="L34" s="122"/>
      <c r="M34" s="122">
        <v>0</v>
      </c>
      <c r="N34" s="122"/>
      <c r="O34" s="156">
        <v>0</v>
      </c>
      <c r="P34" s="156"/>
      <c r="Q34" s="156">
        <v>0</v>
      </c>
      <c r="R34" s="156"/>
      <c r="S34" s="156">
        <f>-U34</f>
        <v>-367</v>
      </c>
      <c r="T34" s="156"/>
      <c r="U34" s="156">
        <v>367</v>
      </c>
      <c r="V34" s="122"/>
      <c r="W34" s="155">
        <f>SUM(E34:U34)</f>
        <v>0</v>
      </c>
      <c r="X34" s="122"/>
    </row>
    <row r="35" spans="1:24" s="123" customFormat="1" ht="20.100000000000001" customHeight="1" thickBot="1">
      <c r="A35" s="120" t="s">
        <v>281</v>
      </c>
      <c r="B35" s="117"/>
      <c r="C35" s="117"/>
      <c r="D35" s="108"/>
      <c r="E35" s="127">
        <f>SUM(E23,E26:E34)</f>
        <v>16981501</v>
      </c>
      <c r="F35" s="122"/>
      <c r="G35" s="127">
        <f>SUM(G23,G26:G34)</f>
        <v>2447772</v>
      </c>
      <c r="H35" s="122"/>
      <c r="I35" s="127">
        <f>SUM(I23,I26:I34)</f>
        <v>605550</v>
      </c>
      <c r="J35" s="122"/>
      <c r="K35" s="127">
        <f>SUM(K23,K26:K34)</f>
        <v>4973743</v>
      </c>
      <c r="L35" s="122"/>
      <c r="M35" s="127">
        <f>SUM(M23,M26:M34)</f>
        <v>29417</v>
      </c>
      <c r="N35" s="122"/>
      <c r="O35" s="127">
        <f>SUM(O23,O26:O34)</f>
        <v>67897</v>
      </c>
      <c r="P35" s="122"/>
      <c r="Q35" s="127">
        <f>SUM(Q23,Q26:Q34)</f>
        <v>2020839</v>
      </c>
      <c r="R35" s="122"/>
      <c r="S35" s="127">
        <f>SUM(S23,S26:S34)</f>
        <v>13401800</v>
      </c>
      <c r="T35" s="122"/>
      <c r="U35" s="127">
        <f>SUM(U23,U26:U34)</f>
        <v>-185330</v>
      </c>
      <c r="V35" s="122"/>
      <c r="W35" s="127">
        <f>SUM(W23,W26:W34)</f>
        <v>40343189</v>
      </c>
      <c r="X35" s="122"/>
    </row>
    <row r="36" spans="1:24" ht="16.5" customHeight="1" thickTop="1">
      <c r="A36" s="123"/>
      <c r="B36" s="123"/>
      <c r="C36" s="123"/>
      <c r="D36" s="123"/>
      <c r="E36" s="128">
        <f>E23-BS!J102</f>
        <v>0</v>
      </c>
      <c r="F36" s="123"/>
      <c r="G36" s="128">
        <f>G23-BS!J103</f>
        <v>0</v>
      </c>
      <c r="H36" s="123"/>
      <c r="I36" s="128">
        <f>I23-BS!J104</f>
        <v>0</v>
      </c>
      <c r="J36" s="123"/>
      <c r="K36" s="128">
        <f>K23-BS!J105</f>
        <v>0</v>
      </c>
      <c r="L36" s="123"/>
      <c r="M36" s="128">
        <f>M23-BS!J106</f>
        <v>0</v>
      </c>
      <c r="N36" s="123"/>
      <c r="O36" s="128">
        <f>O23-BS!J107</f>
        <v>0</v>
      </c>
      <c r="P36" s="123"/>
      <c r="Q36" s="128">
        <f>Q23-BS!J109</f>
        <v>0</v>
      </c>
      <c r="R36" s="128"/>
      <c r="S36" s="128">
        <f>S23-BS!J110</f>
        <v>0</v>
      </c>
      <c r="T36" s="128"/>
      <c r="U36" s="128">
        <f>U23-BS!J111</f>
        <v>0</v>
      </c>
      <c r="V36" s="128"/>
      <c r="W36" s="122">
        <f>W23-BS!J114</f>
        <v>0</v>
      </c>
    </row>
    <row r="37" spans="1:24" ht="16.5" customHeight="1">
      <c r="A37" s="129"/>
      <c r="B37" s="123"/>
      <c r="C37" s="123"/>
      <c r="D37" s="123"/>
      <c r="E37" s="128">
        <f>E35-BS!H102</f>
        <v>0</v>
      </c>
      <c r="F37" s="123"/>
      <c r="G37" s="128">
        <f>G35-BS!H103</f>
        <v>0</v>
      </c>
      <c r="H37" s="123"/>
      <c r="I37" s="128">
        <f>I35-BS!H104</f>
        <v>0</v>
      </c>
      <c r="J37" s="123"/>
      <c r="K37" s="128">
        <f>K35-BS!H105</f>
        <v>0</v>
      </c>
      <c r="L37" s="123"/>
      <c r="M37" s="128">
        <f>M35-BS!H106</f>
        <v>0</v>
      </c>
      <c r="N37" s="123"/>
      <c r="O37" s="128">
        <f>O35-BS!H107</f>
        <v>0</v>
      </c>
      <c r="P37" s="123"/>
      <c r="Q37" s="128">
        <f>Q35-BS!H109</f>
        <v>0</v>
      </c>
      <c r="R37" s="128"/>
      <c r="S37" s="128">
        <f>S35-BS!H110</f>
        <v>0</v>
      </c>
      <c r="T37" s="128"/>
      <c r="U37" s="128">
        <f>U35-BS!H111</f>
        <v>0</v>
      </c>
      <c r="V37" s="122"/>
      <c r="W37" s="128">
        <f>W35-BS!H114</f>
        <v>0</v>
      </c>
    </row>
    <row r="38" spans="1:24" ht="20.100000000000001" customHeight="1">
      <c r="A38" s="123" t="s">
        <v>38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8"/>
      <c r="W38" s="123"/>
    </row>
    <row r="39" spans="1:24" ht="20.100000000000001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8"/>
      <c r="W39" s="123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D39C-8F8F-46E3-B19A-648A1BE20886}">
  <dimension ref="A1:M135"/>
  <sheetViews>
    <sheetView showGridLines="0" view="pageBreakPreview" topLeftCell="A45" zoomScale="115" zoomScaleNormal="100" zoomScaleSheetLayoutView="115" workbookViewId="0">
      <selection activeCell="B83" sqref="B83"/>
    </sheetView>
  </sheetViews>
  <sheetFormatPr defaultColWidth="10.85546875" defaultRowHeight="21.75" customHeight="1"/>
  <cols>
    <col min="1" max="1" width="68" style="135" customWidth="1"/>
    <col min="2" max="2" width="9.42578125" style="135" customWidth="1"/>
    <col min="3" max="3" width="1.42578125" style="135" customWidth="1"/>
    <col min="4" max="4" width="13" style="135" customWidth="1"/>
    <col min="5" max="5" width="1.28515625" style="135" customWidth="1"/>
    <col min="6" max="6" width="13" style="135" customWidth="1"/>
    <col min="7" max="7" width="1.28515625" style="135" customWidth="1"/>
    <col min="8" max="8" width="13" style="135" customWidth="1"/>
    <col min="9" max="9" width="1.28515625" style="135" customWidth="1"/>
    <col min="10" max="10" width="13.7109375" style="135" customWidth="1"/>
    <col min="11" max="11" width="14" style="135" customWidth="1"/>
    <col min="12" max="16384" width="10.85546875" style="135"/>
  </cols>
  <sheetData>
    <row r="1" spans="1:10" ht="21.75" customHeight="1">
      <c r="A1" s="132"/>
      <c r="B1" s="133"/>
      <c r="C1" s="133"/>
      <c r="D1" s="133"/>
      <c r="E1" s="133"/>
      <c r="F1" s="133"/>
      <c r="G1" s="133"/>
      <c r="H1" s="133"/>
      <c r="I1" s="133"/>
      <c r="J1" s="134" t="s">
        <v>90</v>
      </c>
    </row>
    <row r="2" spans="1:10" ht="21.75" customHeight="1">
      <c r="A2" s="132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1.75" customHeight="1">
      <c r="A3" s="132" t="s">
        <v>193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1.75" customHeight="1">
      <c r="A4" s="136" t="s">
        <v>279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1.75" customHeight="1">
      <c r="B5" s="137"/>
      <c r="C5" s="137"/>
      <c r="D5" s="138"/>
      <c r="F5" s="138"/>
      <c r="H5" s="138"/>
      <c r="J5" s="138" t="s">
        <v>2</v>
      </c>
    </row>
    <row r="6" spans="1:10" s="136" customFormat="1" ht="21.75" customHeight="1">
      <c r="B6" s="139"/>
      <c r="C6" s="139"/>
      <c r="D6" s="140"/>
      <c r="E6" s="140" t="s">
        <v>3</v>
      </c>
      <c r="F6" s="140"/>
      <c r="H6" s="140"/>
      <c r="I6" s="140" t="s">
        <v>4</v>
      </c>
      <c r="J6" s="140"/>
    </row>
    <row r="7" spans="1:10" ht="21.75" customHeight="1">
      <c r="B7" s="141"/>
      <c r="C7" s="141"/>
      <c r="D7" s="142">
        <v>2566</v>
      </c>
      <c r="E7" s="143"/>
      <c r="F7" s="142">
        <v>2565</v>
      </c>
      <c r="G7" s="144"/>
      <c r="H7" s="142">
        <v>2566</v>
      </c>
      <c r="I7" s="143"/>
      <c r="J7" s="142">
        <v>2565</v>
      </c>
    </row>
    <row r="8" spans="1:10" ht="21.75" customHeight="1">
      <c r="A8" s="136" t="s">
        <v>194</v>
      </c>
      <c r="B8" s="137"/>
      <c r="C8" s="137"/>
      <c r="D8" s="137"/>
      <c r="F8" s="137"/>
      <c r="H8" s="137"/>
      <c r="J8" s="137"/>
    </row>
    <row r="9" spans="1:10" ht="21.75" customHeight="1">
      <c r="A9" s="135" t="s">
        <v>195</v>
      </c>
      <c r="B9" s="137"/>
      <c r="C9" s="137"/>
      <c r="D9" s="145">
        <f>PL!D128</f>
        <v>3923023</v>
      </c>
      <c r="E9" s="145"/>
      <c r="F9" s="145">
        <f>PL!F128</f>
        <v>1556944</v>
      </c>
      <c r="G9" s="145"/>
      <c r="H9" s="145">
        <f>PL!H128</f>
        <v>5396086</v>
      </c>
      <c r="I9" s="145"/>
      <c r="J9" s="145">
        <f>PL!J128</f>
        <v>1817411</v>
      </c>
    </row>
    <row r="10" spans="1:10" ht="21.75" customHeight="1">
      <c r="A10" s="135" t="s">
        <v>196</v>
      </c>
      <c r="D10" s="145"/>
      <c r="E10" s="145"/>
      <c r="F10" s="145"/>
      <c r="G10" s="145"/>
      <c r="H10" s="145"/>
      <c r="I10" s="145"/>
      <c r="J10" s="145"/>
    </row>
    <row r="11" spans="1:10" ht="21.75" customHeight="1">
      <c r="A11" s="146" t="s">
        <v>197</v>
      </c>
      <c r="D11" s="145"/>
      <c r="E11" s="145"/>
      <c r="F11" s="145"/>
      <c r="G11" s="145"/>
      <c r="H11" s="145"/>
      <c r="I11" s="145"/>
      <c r="J11" s="145"/>
    </row>
    <row r="12" spans="1:10" ht="21.75" customHeight="1">
      <c r="A12" s="146" t="s">
        <v>198</v>
      </c>
      <c r="D12" s="145"/>
      <c r="E12" s="145"/>
      <c r="F12" s="145"/>
      <c r="G12" s="145"/>
      <c r="H12" s="145"/>
      <c r="I12" s="145"/>
      <c r="J12" s="145"/>
    </row>
    <row r="13" spans="1:10" ht="21.75" customHeight="1">
      <c r="A13" s="146" t="s">
        <v>199</v>
      </c>
      <c r="D13" s="145">
        <v>9780665</v>
      </c>
      <c r="E13" s="145"/>
      <c r="F13" s="145">
        <f>7193390+7300</f>
        <v>7200690</v>
      </c>
      <c r="G13" s="145"/>
      <c r="H13" s="145">
        <v>6032338</v>
      </c>
      <c r="I13" s="145"/>
      <c r="J13" s="145">
        <v>5529397</v>
      </c>
    </row>
    <row r="14" spans="1:10" ht="21.75" customHeight="1">
      <c r="A14" s="135" t="s">
        <v>200</v>
      </c>
      <c r="D14" s="145">
        <v>31471</v>
      </c>
      <c r="E14" s="145"/>
      <c r="F14" s="145">
        <v>33865</v>
      </c>
      <c r="G14" s="145"/>
      <c r="H14" s="145">
        <v>8727</v>
      </c>
      <c r="I14" s="145"/>
      <c r="J14" s="145">
        <v>9150</v>
      </c>
    </row>
    <row r="15" spans="1:10" ht="21.75" customHeight="1">
      <c r="A15" s="135" t="s">
        <v>201</v>
      </c>
      <c r="D15" s="147">
        <v>232189</v>
      </c>
      <c r="E15" s="145"/>
      <c r="F15" s="147">
        <v>183099</v>
      </c>
      <c r="G15" s="145"/>
      <c r="H15" s="147">
        <v>133960</v>
      </c>
      <c r="I15" s="147"/>
      <c r="J15" s="147">
        <v>124017</v>
      </c>
    </row>
    <row r="16" spans="1:10" ht="21.75" customHeight="1">
      <c r="A16" s="135" t="s">
        <v>202</v>
      </c>
      <c r="D16" s="145">
        <v>97437</v>
      </c>
      <c r="E16" s="145"/>
      <c r="F16" s="145">
        <v>99919</v>
      </c>
      <c r="G16" s="145"/>
      <c r="H16" s="147">
        <v>76176</v>
      </c>
      <c r="I16" s="147"/>
      <c r="J16" s="147">
        <v>79344</v>
      </c>
    </row>
    <row r="17" spans="1:10" ht="21.75" customHeight="1">
      <c r="A17" s="135" t="s">
        <v>203</v>
      </c>
      <c r="D17" s="145">
        <v>109925</v>
      </c>
      <c r="E17" s="145"/>
      <c r="F17" s="145">
        <v>112106</v>
      </c>
      <c r="G17" s="145"/>
      <c r="H17" s="147">
        <v>34125</v>
      </c>
      <c r="I17" s="147"/>
      <c r="J17" s="147">
        <v>58828</v>
      </c>
    </row>
    <row r="18" spans="1:10" ht="21.75" customHeight="1">
      <c r="A18" s="135" t="s">
        <v>204</v>
      </c>
      <c r="D18" s="147">
        <v>22</v>
      </c>
      <c r="E18" s="145"/>
      <c r="F18" s="147">
        <v>13</v>
      </c>
      <c r="G18" s="145"/>
      <c r="H18" s="147">
        <v>22</v>
      </c>
      <c r="I18" s="147"/>
      <c r="J18" s="147">
        <v>0</v>
      </c>
    </row>
    <row r="19" spans="1:10" ht="21.75" customHeight="1">
      <c r="A19" s="135" t="s">
        <v>205</v>
      </c>
      <c r="D19" s="147">
        <v>9626</v>
      </c>
      <c r="E19" s="145"/>
      <c r="F19" s="147">
        <v>4617</v>
      </c>
      <c r="G19" s="145"/>
      <c r="H19" s="147">
        <v>6954</v>
      </c>
      <c r="I19" s="147"/>
      <c r="J19" s="147">
        <v>4617</v>
      </c>
    </row>
    <row r="20" spans="1:10" ht="21.75" customHeight="1">
      <c r="A20" s="135" t="s">
        <v>296</v>
      </c>
      <c r="D20" s="147">
        <v>-623017</v>
      </c>
      <c r="E20" s="145"/>
      <c r="F20" s="147">
        <v>0</v>
      </c>
      <c r="G20" s="145"/>
      <c r="H20" s="147">
        <v>0</v>
      </c>
      <c r="I20" s="147"/>
      <c r="J20" s="147">
        <v>0</v>
      </c>
    </row>
    <row r="21" spans="1:10" ht="21.75" customHeight="1">
      <c r="A21" s="135" t="s">
        <v>206</v>
      </c>
      <c r="D21" s="145">
        <v>0</v>
      </c>
      <c r="E21" s="145"/>
      <c r="F21" s="145">
        <v>-586</v>
      </c>
      <c r="G21" s="145"/>
      <c r="H21" s="147">
        <v>0</v>
      </c>
      <c r="I21" s="145"/>
      <c r="J21" s="145">
        <v>-586</v>
      </c>
    </row>
    <row r="22" spans="1:10" ht="21.75" customHeight="1">
      <c r="A22" s="135" t="s">
        <v>207</v>
      </c>
      <c r="D22" s="145">
        <v>-393</v>
      </c>
      <c r="E22" s="145"/>
      <c r="F22" s="145">
        <v>-3645</v>
      </c>
      <c r="G22" s="145"/>
      <c r="H22" s="147">
        <v>-61</v>
      </c>
      <c r="I22" s="147"/>
      <c r="J22" s="147">
        <v>332</v>
      </c>
    </row>
    <row r="23" spans="1:10" ht="21.75" customHeight="1">
      <c r="A23" s="135" t="s">
        <v>208</v>
      </c>
      <c r="D23" s="145">
        <v>-4</v>
      </c>
      <c r="E23" s="145"/>
      <c r="F23" s="145">
        <v>-6</v>
      </c>
      <c r="G23" s="145"/>
      <c r="H23" s="147">
        <v>-4</v>
      </c>
      <c r="I23" s="147"/>
      <c r="J23" s="147">
        <v>-6</v>
      </c>
    </row>
    <row r="24" spans="1:10" ht="21.75" customHeight="1">
      <c r="A24" s="135" t="s">
        <v>297</v>
      </c>
      <c r="D24" s="145">
        <v>-6</v>
      </c>
      <c r="E24" s="145"/>
      <c r="F24" s="145">
        <v>7626</v>
      </c>
      <c r="G24" s="145"/>
      <c r="H24" s="147">
        <v>0</v>
      </c>
      <c r="I24" s="147"/>
      <c r="J24" s="147">
        <v>0</v>
      </c>
    </row>
    <row r="25" spans="1:10" ht="21.75" customHeight="1">
      <c r="A25" s="135" t="s">
        <v>209</v>
      </c>
      <c r="D25" s="165">
        <v>1042560</v>
      </c>
      <c r="E25" s="147"/>
      <c r="F25" s="147">
        <v>301769</v>
      </c>
      <c r="G25" s="145"/>
      <c r="H25" s="147">
        <v>0</v>
      </c>
      <c r="I25" s="145"/>
      <c r="J25" s="147">
        <v>0</v>
      </c>
    </row>
    <row r="26" spans="1:10" ht="21.75" customHeight="1">
      <c r="A26" s="148" t="s">
        <v>269</v>
      </c>
      <c r="D26" s="145">
        <v>3090</v>
      </c>
      <c r="E26" s="147"/>
      <c r="F26" s="145">
        <v>-4858</v>
      </c>
      <c r="G26" s="145"/>
      <c r="H26" s="147">
        <v>3562</v>
      </c>
      <c r="I26" s="145"/>
      <c r="J26" s="147">
        <v>-6110</v>
      </c>
    </row>
    <row r="27" spans="1:10" ht="21.75" customHeight="1">
      <c r="A27" s="148" t="s">
        <v>210</v>
      </c>
      <c r="D27" s="145">
        <v>0</v>
      </c>
      <c r="E27" s="147"/>
      <c r="F27" s="145">
        <v>-500</v>
      </c>
      <c r="G27" s="145"/>
      <c r="H27" s="145">
        <v>-8858</v>
      </c>
      <c r="I27" s="145"/>
      <c r="J27" s="145">
        <v>-500</v>
      </c>
    </row>
    <row r="28" spans="1:10" ht="21.75" customHeight="1">
      <c r="A28" s="135" t="s">
        <v>211</v>
      </c>
      <c r="D28" s="145">
        <v>-17448</v>
      </c>
      <c r="E28" s="147"/>
      <c r="F28" s="145">
        <v>-21407</v>
      </c>
      <c r="G28" s="145"/>
      <c r="H28" s="147">
        <v>0</v>
      </c>
      <c r="I28" s="145"/>
      <c r="J28" s="145">
        <v>0</v>
      </c>
    </row>
    <row r="29" spans="1:10" ht="21.75" customHeight="1">
      <c r="A29" s="135" t="s">
        <v>298</v>
      </c>
      <c r="D29" s="145">
        <v>45173</v>
      </c>
      <c r="E29" s="145"/>
      <c r="F29" s="145">
        <f>3554+372</f>
        <v>3926</v>
      </c>
      <c r="G29" s="145"/>
      <c r="H29" s="145">
        <v>45173</v>
      </c>
      <c r="I29" s="145"/>
      <c r="J29" s="145">
        <f>3554+372</f>
        <v>3926</v>
      </c>
    </row>
    <row r="30" spans="1:10" ht="21.75" customHeight="1">
      <c r="A30" s="135" t="s">
        <v>299</v>
      </c>
      <c r="D30" s="145">
        <v>85</v>
      </c>
      <c r="E30" s="145"/>
      <c r="F30" s="145">
        <v>0</v>
      </c>
      <c r="G30" s="145"/>
      <c r="H30" s="145">
        <v>0</v>
      </c>
      <c r="I30" s="145"/>
      <c r="J30" s="145">
        <v>0</v>
      </c>
    </row>
    <row r="31" spans="1:10" ht="21.75" customHeight="1">
      <c r="A31" s="135" t="s">
        <v>212</v>
      </c>
      <c r="D31" s="145">
        <v>945</v>
      </c>
      <c r="E31" s="145"/>
      <c r="F31" s="145">
        <v>22000</v>
      </c>
      <c r="G31" s="145"/>
      <c r="H31" s="147">
        <v>0</v>
      </c>
      <c r="I31" s="145"/>
      <c r="J31" s="147">
        <v>0</v>
      </c>
    </row>
    <row r="32" spans="1:10" ht="21.75" customHeight="1">
      <c r="A32" s="135" t="s">
        <v>214</v>
      </c>
      <c r="D32" s="145">
        <v>12863</v>
      </c>
      <c r="E32" s="145"/>
      <c r="F32" s="145">
        <v>20400</v>
      </c>
      <c r="G32" s="145"/>
      <c r="H32" s="145">
        <v>12244</v>
      </c>
      <c r="I32" s="145"/>
      <c r="J32" s="145">
        <v>12889</v>
      </c>
    </row>
    <row r="33" spans="1:10" ht="21.75" customHeight="1">
      <c r="A33" s="135" t="s">
        <v>213</v>
      </c>
      <c r="D33" s="145">
        <v>36800</v>
      </c>
      <c r="E33" s="145"/>
      <c r="F33" s="145">
        <v>50920</v>
      </c>
      <c r="G33" s="145"/>
      <c r="H33" s="145">
        <v>42969</v>
      </c>
      <c r="I33" s="147"/>
      <c r="J33" s="145">
        <v>53514</v>
      </c>
    </row>
    <row r="34" spans="1:10" ht="21.75" customHeight="1">
      <c r="A34" s="135" t="s">
        <v>215</v>
      </c>
      <c r="D34" s="145">
        <v>2113</v>
      </c>
      <c r="E34" s="145"/>
      <c r="F34" s="145">
        <v>1410</v>
      </c>
      <c r="G34" s="145"/>
      <c r="H34" s="145">
        <v>1384</v>
      </c>
      <c r="I34" s="145"/>
      <c r="J34" s="145">
        <v>1175</v>
      </c>
    </row>
    <row r="35" spans="1:10" ht="21.75" customHeight="1">
      <c r="A35" s="135" t="s">
        <v>216</v>
      </c>
      <c r="D35" s="145">
        <v>12770</v>
      </c>
      <c r="E35" s="145"/>
      <c r="F35" s="145">
        <v>24430</v>
      </c>
      <c r="G35" s="145"/>
      <c r="H35" s="145">
        <v>12770</v>
      </c>
      <c r="I35" s="147"/>
      <c r="J35" s="145">
        <v>24430</v>
      </c>
    </row>
    <row r="36" spans="1:10" ht="21.75" customHeight="1">
      <c r="A36" s="135" t="s">
        <v>326</v>
      </c>
      <c r="D36" s="145">
        <v>-138432</v>
      </c>
      <c r="E36" s="145"/>
      <c r="F36" s="145">
        <v>-71488</v>
      </c>
      <c r="G36" s="145"/>
      <c r="H36" s="145">
        <v>0</v>
      </c>
      <c r="I36" s="147"/>
      <c r="J36" s="145">
        <v>0</v>
      </c>
    </row>
    <row r="37" spans="1:10" ht="21.75" customHeight="1">
      <c r="A37" s="135" t="s">
        <v>328</v>
      </c>
      <c r="D37" s="135">
        <v>-3843</v>
      </c>
      <c r="F37" s="135">
        <v>18336</v>
      </c>
      <c r="H37" s="145">
        <v>0</v>
      </c>
      <c r="I37" s="147"/>
      <c r="J37" s="145">
        <v>0</v>
      </c>
    </row>
    <row r="38" spans="1:10" ht="21.75" customHeight="1">
      <c r="A38" s="135" t="s">
        <v>104</v>
      </c>
      <c r="D38" s="145">
        <v>-815</v>
      </c>
      <c r="E38" s="145"/>
      <c r="F38" s="145">
        <v>-2790</v>
      </c>
      <c r="G38" s="145"/>
      <c r="H38" s="145">
        <v>-2187815</v>
      </c>
      <c r="I38" s="147"/>
      <c r="J38" s="145">
        <v>-302736</v>
      </c>
    </row>
    <row r="39" spans="1:10" ht="21.75" customHeight="1">
      <c r="A39" s="135" t="s">
        <v>217</v>
      </c>
      <c r="D39" s="145">
        <v>-110566</v>
      </c>
      <c r="E39" s="145"/>
      <c r="F39" s="145">
        <v>-116585</v>
      </c>
      <c r="G39" s="145"/>
      <c r="H39" s="145">
        <v>-360165</v>
      </c>
      <c r="I39" s="147"/>
      <c r="J39" s="145">
        <v>-320917</v>
      </c>
    </row>
    <row r="40" spans="1:10" ht="21.75" customHeight="1">
      <c r="A40" s="135" t="s">
        <v>300</v>
      </c>
      <c r="D40" s="149">
        <v>242420</v>
      </c>
      <c r="E40" s="145"/>
      <c r="F40" s="149">
        <v>573725</v>
      </c>
      <c r="G40" s="145"/>
      <c r="H40" s="149">
        <v>228566</v>
      </c>
      <c r="I40" s="145"/>
      <c r="J40" s="149">
        <v>607226</v>
      </c>
    </row>
    <row r="41" spans="1:10" ht="21.75" customHeight="1">
      <c r="A41" s="146" t="s">
        <v>218</v>
      </c>
      <c r="D41" s="145"/>
      <c r="E41" s="145"/>
      <c r="F41" s="145"/>
      <c r="G41" s="145"/>
      <c r="H41" s="147"/>
      <c r="I41" s="147"/>
      <c r="J41" s="147"/>
    </row>
    <row r="42" spans="1:10" ht="21.75" customHeight="1">
      <c r="A42" s="146" t="s">
        <v>219</v>
      </c>
      <c r="D42" s="145">
        <f>SUM(D9:D40)</f>
        <v>14688653</v>
      </c>
      <c r="E42" s="145"/>
      <c r="F42" s="145">
        <f>SUM(F9:F40)</f>
        <v>9993930</v>
      </c>
      <c r="G42" s="145"/>
      <c r="H42" s="145">
        <f>SUM(H9:H40)</f>
        <v>9478153</v>
      </c>
      <c r="I42" s="145"/>
      <c r="J42" s="145">
        <f>SUM(J9:J40)</f>
        <v>7695401</v>
      </c>
    </row>
    <row r="44" spans="1:10" ht="21.75" customHeight="1">
      <c r="A44" s="135" t="s">
        <v>38</v>
      </c>
      <c r="D44" s="137"/>
      <c r="E44" s="138"/>
      <c r="F44" s="137"/>
      <c r="H44" s="137"/>
      <c r="I44" s="138"/>
      <c r="J44" s="137"/>
    </row>
    <row r="45" spans="1:10" ht="21.75" customHeight="1">
      <c r="A45" s="132"/>
      <c r="B45" s="133"/>
      <c r="C45" s="133"/>
      <c r="D45" s="133"/>
      <c r="E45" s="133"/>
      <c r="F45" s="133"/>
      <c r="G45" s="133"/>
      <c r="H45" s="133"/>
      <c r="I45" s="133"/>
      <c r="J45" s="134" t="s">
        <v>90</v>
      </c>
    </row>
    <row r="46" spans="1:10" ht="21.75" customHeight="1">
      <c r="A46" s="132" t="s">
        <v>0</v>
      </c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10" ht="21.75" customHeight="1">
      <c r="A47" s="132" t="s">
        <v>233</v>
      </c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21.75" customHeight="1">
      <c r="A48" s="136" t="s">
        <v>279</v>
      </c>
      <c r="B48" s="133"/>
      <c r="C48" s="133"/>
      <c r="D48" s="133"/>
      <c r="E48" s="133"/>
      <c r="F48" s="133"/>
      <c r="G48" s="133"/>
      <c r="H48" s="133"/>
      <c r="I48" s="133"/>
      <c r="J48" s="133"/>
    </row>
    <row r="49" spans="1:12" ht="21.75" customHeight="1">
      <c r="B49" s="137"/>
      <c r="C49" s="137"/>
      <c r="D49" s="138"/>
      <c r="F49" s="138"/>
      <c r="H49" s="138"/>
      <c r="J49" s="138" t="s">
        <v>2</v>
      </c>
      <c r="K49" s="136"/>
    </row>
    <row r="50" spans="1:12" s="136" customFormat="1" ht="21.75" customHeight="1">
      <c r="B50" s="139"/>
      <c r="C50" s="139"/>
      <c r="D50" s="140"/>
      <c r="E50" s="140" t="s">
        <v>3</v>
      </c>
      <c r="F50" s="140"/>
      <c r="H50" s="140"/>
      <c r="I50" s="140" t="s">
        <v>4</v>
      </c>
      <c r="J50" s="140"/>
      <c r="K50" s="135"/>
      <c r="L50" s="135"/>
    </row>
    <row r="51" spans="1:12" ht="21.75" customHeight="1">
      <c r="B51" s="141"/>
      <c r="C51" s="141"/>
      <c r="D51" s="142">
        <v>2566</v>
      </c>
      <c r="E51" s="143"/>
      <c r="F51" s="142">
        <v>2565</v>
      </c>
      <c r="G51" s="144"/>
      <c r="H51" s="142">
        <v>2566</v>
      </c>
      <c r="I51" s="143"/>
      <c r="J51" s="142">
        <v>2565</v>
      </c>
    </row>
    <row r="52" spans="1:12" ht="21.75" customHeight="1">
      <c r="A52" s="146" t="s">
        <v>220</v>
      </c>
      <c r="D52" s="145"/>
      <c r="E52" s="145"/>
      <c r="F52" s="145"/>
      <c r="G52" s="145"/>
      <c r="H52" s="145"/>
      <c r="I52" s="145"/>
      <c r="J52" s="145"/>
    </row>
    <row r="53" spans="1:12" ht="21.75" customHeight="1">
      <c r="A53" s="146" t="s">
        <v>221</v>
      </c>
      <c r="D53" s="145">
        <v>-118974</v>
      </c>
      <c r="E53" s="145"/>
      <c r="F53" s="145">
        <v>263184</v>
      </c>
      <c r="G53" s="145"/>
      <c r="H53" s="145">
        <v>45771</v>
      </c>
      <c r="I53" s="145"/>
      <c r="J53" s="145">
        <v>203752</v>
      </c>
    </row>
    <row r="54" spans="1:12" ht="21.75" customHeight="1">
      <c r="A54" s="135" t="s">
        <v>222</v>
      </c>
      <c r="D54" s="145">
        <v>-15878710</v>
      </c>
      <c r="E54" s="145"/>
      <c r="F54" s="145">
        <v>-8751560</v>
      </c>
      <c r="G54" s="145"/>
      <c r="H54" s="145">
        <v>-14163102</v>
      </c>
      <c r="I54" s="145"/>
      <c r="J54" s="145">
        <v>-6938779</v>
      </c>
    </row>
    <row r="55" spans="1:12" ht="21.75" customHeight="1">
      <c r="A55" s="135" t="s">
        <v>301</v>
      </c>
      <c r="D55" s="145">
        <v>861110</v>
      </c>
      <c r="E55" s="145"/>
      <c r="F55" s="145">
        <v>-708501</v>
      </c>
      <c r="G55" s="145"/>
      <c r="H55" s="145">
        <v>517973</v>
      </c>
      <c r="I55" s="145"/>
      <c r="J55" s="145">
        <v>-697696</v>
      </c>
    </row>
    <row r="56" spans="1:12" ht="21.75" customHeight="1">
      <c r="A56" s="135" t="s">
        <v>302</v>
      </c>
      <c r="D56" s="145">
        <v>14667</v>
      </c>
      <c r="E56" s="145"/>
      <c r="F56" s="145">
        <v>80910</v>
      </c>
      <c r="G56" s="145"/>
      <c r="H56" s="145">
        <v>-35636</v>
      </c>
      <c r="I56" s="145"/>
      <c r="J56" s="145">
        <v>22488</v>
      </c>
    </row>
    <row r="57" spans="1:12" ht="21.75" customHeight="1">
      <c r="A57" s="135" t="s">
        <v>223</v>
      </c>
      <c r="D57" s="145">
        <v>-105371</v>
      </c>
      <c r="E57" s="145"/>
      <c r="F57" s="145">
        <v>-117691</v>
      </c>
      <c r="G57" s="145"/>
      <c r="H57" s="145">
        <v>-155961</v>
      </c>
      <c r="I57" s="145"/>
      <c r="J57" s="145">
        <v>-204916</v>
      </c>
    </row>
    <row r="58" spans="1:12" ht="21.75" customHeight="1">
      <c r="A58" s="146" t="s">
        <v>224</v>
      </c>
      <c r="D58" s="145">
        <v>-286967</v>
      </c>
      <c r="E58" s="145"/>
      <c r="F58" s="145">
        <v>-29189</v>
      </c>
      <c r="G58" s="145"/>
      <c r="H58" s="145">
        <v>-261187</v>
      </c>
      <c r="I58" s="145"/>
      <c r="J58" s="145">
        <v>-155</v>
      </c>
    </row>
    <row r="59" spans="1:12" ht="21.75" customHeight="1">
      <c r="A59" s="146" t="s">
        <v>225</v>
      </c>
      <c r="D59" s="145"/>
      <c r="E59" s="145"/>
      <c r="F59" s="145"/>
      <c r="G59" s="145"/>
      <c r="H59" s="145"/>
      <c r="I59" s="145"/>
      <c r="J59" s="145"/>
    </row>
    <row r="60" spans="1:12" ht="21.75" customHeight="1">
      <c r="A60" s="146" t="s">
        <v>226</v>
      </c>
      <c r="D60" s="145">
        <v>519987</v>
      </c>
      <c r="E60" s="145"/>
      <c r="F60" s="145">
        <v>388245</v>
      </c>
      <c r="G60" s="145"/>
      <c r="H60" s="145">
        <v>351843</v>
      </c>
      <c r="I60" s="145"/>
      <c r="J60" s="145">
        <v>177457</v>
      </c>
    </row>
    <row r="61" spans="1:12" ht="21.75" customHeight="1">
      <c r="A61" s="146" t="s">
        <v>303</v>
      </c>
      <c r="D61" s="145">
        <v>6646529</v>
      </c>
      <c r="E61" s="145"/>
      <c r="F61" s="145">
        <v>-1016183</v>
      </c>
      <c r="G61" s="145"/>
      <c r="H61" s="145">
        <v>6646529</v>
      </c>
      <c r="I61" s="145"/>
      <c r="J61" s="145">
        <v>-346300</v>
      </c>
    </row>
    <row r="62" spans="1:12" ht="21.75" customHeight="1">
      <c r="A62" s="146" t="s">
        <v>227</v>
      </c>
      <c r="D62" s="145">
        <v>104859</v>
      </c>
      <c r="E62" s="145"/>
      <c r="F62" s="145">
        <v>546119</v>
      </c>
      <c r="G62" s="145"/>
      <c r="H62" s="145">
        <v>262163</v>
      </c>
      <c r="I62" s="145"/>
      <c r="J62" s="145">
        <v>248244</v>
      </c>
    </row>
    <row r="63" spans="1:12" ht="21.75" customHeight="1">
      <c r="A63" s="146" t="s">
        <v>228</v>
      </c>
      <c r="D63" s="145">
        <v>-565063</v>
      </c>
      <c r="E63" s="145"/>
      <c r="F63" s="145">
        <v>-301718</v>
      </c>
      <c r="G63" s="145"/>
      <c r="H63" s="145">
        <v>-553096</v>
      </c>
      <c r="I63" s="145"/>
      <c r="J63" s="145">
        <v>-308590</v>
      </c>
    </row>
    <row r="64" spans="1:12" ht="21.75" customHeight="1">
      <c r="A64" s="146" t="s">
        <v>229</v>
      </c>
      <c r="D64" s="149">
        <v>-66792</v>
      </c>
      <c r="E64" s="145"/>
      <c r="F64" s="149">
        <v>-48665</v>
      </c>
      <c r="G64" s="145"/>
      <c r="H64" s="150">
        <v>-44141</v>
      </c>
      <c r="I64" s="145"/>
      <c r="J64" s="150">
        <v>-39155</v>
      </c>
    </row>
    <row r="65" spans="1:10" ht="21.75" customHeight="1">
      <c r="A65" s="135" t="s">
        <v>230</v>
      </c>
      <c r="D65" s="147">
        <f>SUM(D42,D53:D64)</f>
        <v>5813928</v>
      </c>
      <c r="E65" s="147"/>
      <c r="F65" s="147">
        <f>SUM(F42,F53:F64)</f>
        <v>298881</v>
      </c>
      <c r="G65" s="147"/>
      <c r="H65" s="147">
        <f>SUM(H42,H53:H64)</f>
        <v>2089309</v>
      </c>
      <c r="I65" s="147"/>
      <c r="J65" s="147">
        <f>SUM(J42,J53:J64)</f>
        <v>-188249</v>
      </c>
    </row>
    <row r="66" spans="1:10" ht="21.75" customHeight="1">
      <c r="A66" s="135" t="s">
        <v>327</v>
      </c>
      <c r="D66" s="147">
        <v>54754</v>
      </c>
      <c r="E66" s="147"/>
      <c r="F66" s="147">
        <v>0</v>
      </c>
      <c r="G66" s="147"/>
      <c r="H66" s="147">
        <v>0</v>
      </c>
      <c r="I66" s="147"/>
      <c r="J66" s="147">
        <v>0</v>
      </c>
    </row>
    <row r="67" spans="1:10" ht="21.75" customHeight="1">
      <c r="A67" s="135" t="s">
        <v>231</v>
      </c>
      <c r="D67" s="150">
        <v>-673507</v>
      </c>
      <c r="E67" s="145"/>
      <c r="F67" s="150">
        <v>-353948</v>
      </c>
      <c r="G67" s="145"/>
      <c r="H67" s="150">
        <v>-408331</v>
      </c>
      <c r="I67" s="145"/>
      <c r="J67" s="150">
        <v>-196918</v>
      </c>
    </row>
    <row r="68" spans="1:10" ht="21.75" customHeight="1">
      <c r="A68" s="136" t="s">
        <v>232</v>
      </c>
      <c r="D68" s="149">
        <f t="shared" ref="D68" si="0">SUM(D65:D67)</f>
        <v>5195175</v>
      </c>
      <c r="E68" s="145"/>
      <c r="F68" s="149">
        <f t="shared" ref="F68" si="1">SUM(F65:F67)</f>
        <v>-55067</v>
      </c>
      <c r="G68" s="145"/>
      <c r="H68" s="149">
        <f t="shared" ref="H68:J68" si="2">SUM(H65:H67)</f>
        <v>1680978</v>
      </c>
      <c r="I68" s="145"/>
      <c r="J68" s="149">
        <f t="shared" si="2"/>
        <v>-385167</v>
      </c>
    </row>
    <row r="69" spans="1:10" ht="21.75" customHeight="1">
      <c r="A69" s="136" t="s">
        <v>234</v>
      </c>
    </row>
    <row r="70" spans="1:10" ht="21.75" customHeight="1">
      <c r="A70" s="135" t="s">
        <v>235</v>
      </c>
      <c r="D70" s="145">
        <v>-202390</v>
      </c>
      <c r="F70" s="145">
        <v>-9150</v>
      </c>
      <c r="H70" s="145">
        <v>0</v>
      </c>
      <c r="J70" s="145">
        <v>-9150</v>
      </c>
    </row>
    <row r="71" spans="1:10" ht="21.75" customHeight="1">
      <c r="A71" s="146" t="s">
        <v>236</v>
      </c>
      <c r="D71" s="145">
        <v>-1229647</v>
      </c>
      <c r="E71" s="145"/>
      <c r="F71" s="145">
        <v>-668086</v>
      </c>
      <c r="G71" s="145"/>
      <c r="H71" s="145">
        <v>-4997969</v>
      </c>
      <c r="I71" s="145"/>
      <c r="J71" s="145">
        <v>-3122068</v>
      </c>
    </row>
    <row r="72" spans="1:10" ht="21.75" customHeight="1">
      <c r="A72" s="146" t="s">
        <v>304</v>
      </c>
      <c r="D72" s="145">
        <v>510800</v>
      </c>
      <c r="E72" s="145"/>
      <c r="F72" s="145">
        <v>587100</v>
      </c>
      <c r="G72" s="145"/>
      <c r="H72" s="145">
        <v>2973037</v>
      </c>
      <c r="I72" s="145"/>
      <c r="J72" s="145">
        <v>2349581</v>
      </c>
    </row>
    <row r="73" spans="1:10" ht="21.75" customHeight="1">
      <c r="A73" s="146" t="s">
        <v>237</v>
      </c>
      <c r="D73" s="145">
        <v>0</v>
      </c>
      <c r="E73" s="145"/>
      <c r="F73" s="145">
        <v>-200000</v>
      </c>
      <c r="G73" s="145"/>
      <c r="H73" s="145">
        <v>0</v>
      </c>
      <c r="I73" s="145"/>
      <c r="J73" s="145">
        <v>0</v>
      </c>
    </row>
    <row r="74" spans="1:10" ht="21.75" customHeight="1">
      <c r="A74" s="146" t="s">
        <v>238</v>
      </c>
      <c r="D74" s="145">
        <v>0</v>
      </c>
      <c r="E74" s="145"/>
      <c r="F74" s="145">
        <v>7058</v>
      </c>
      <c r="G74" s="145"/>
      <c r="H74" s="145">
        <v>0</v>
      </c>
      <c r="I74" s="145"/>
      <c r="J74" s="145">
        <v>0</v>
      </c>
    </row>
    <row r="75" spans="1:10" ht="21.75" customHeight="1">
      <c r="A75" s="146" t="s">
        <v>239</v>
      </c>
      <c r="D75" s="145">
        <v>-16869</v>
      </c>
      <c r="E75" s="145"/>
      <c r="F75" s="145">
        <v>-8721</v>
      </c>
      <c r="G75" s="145"/>
      <c r="H75" s="145">
        <v>-278</v>
      </c>
      <c r="I75" s="145"/>
      <c r="J75" s="145">
        <v>-277</v>
      </c>
    </row>
    <row r="76" spans="1:10" ht="21.75" customHeight="1">
      <c r="A76" s="135" t="s">
        <v>240</v>
      </c>
      <c r="D76" s="147">
        <v>-4270722</v>
      </c>
      <c r="E76" s="145"/>
      <c r="F76" s="147">
        <v>-137675</v>
      </c>
      <c r="G76" s="145"/>
      <c r="H76" s="145">
        <v>-296007</v>
      </c>
      <c r="I76" s="145"/>
      <c r="J76" s="145">
        <v>-40772</v>
      </c>
    </row>
    <row r="77" spans="1:10" ht="21.75" customHeight="1">
      <c r="A77" s="135" t="s">
        <v>305</v>
      </c>
      <c r="D77" s="145">
        <v>-4678</v>
      </c>
      <c r="E77" s="145"/>
      <c r="F77" s="145">
        <v>-86928</v>
      </c>
      <c r="G77" s="145"/>
      <c r="H77" s="145">
        <v>-4608</v>
      </c>
      <c r="I77" s="145"/>
      <c r="J77" s="145">
        <v>-4628</v>
      </c>
    </row>
    <row r="78" spans="1:10" ht="21.75" customHeight="1">
      <c r="A78" s="135" t="s">
        <v>241</v>
      </c>
      <c r="D78" s="145">
        <v>0</v>
      </c>
      <c r="E78" s="145"/>
      <c r="F78" s="145">
        <v>0</v>
      </c>
      <c r="G78" s="145"/>
      <c r="H78" s="145">
        <v>-1924307</v>
      </c>
      <c r="I78" s="145"/>
      <c r="J78" s="145">
        <v>0</v>
      </c>
    </row>
    <row r="79" spans="1:10" ht="21.75" customHeight="1">
      <c r="A79" s="135" t="s">
        <v>329</v>
      </c>
      <c r="D79" s="145">
        <v>-53217</v>
      </c>
      <c r="E79" s="145"/>
      <c r="F79" s="145">
        <v>4381</v>
      </c>
      <c r="G79" s="145"/>
      <c r="H79" s="145">
        <v>48750</v>
      </c>
      <c r="I79" s="145"/>
      <c r="J79" s="145">
        <v>0</v>
      </c>
    </row>
    <row r="80" spans="1:10" ht="21.75" customHeight="1">
      <c r="A80" s="135" t="s">
        <v>242</v>
      </c>
      <c r="D80" s="145">
        <v>-261725</v>
      </c>
      <c r="E80" s="145"/>
      <c r="F80" s="145">
        <v>-105000</v>
      </c>
      <c r="G80" s="145"/>
      <c r="H80" s="145">
        <v>-261725</v>
      </c>
      <c r="I80" s="145"/>
      <c r="J80" s="145">
        <v>-105000</v>
      </c>
    </row>
    <row r="81" spans="1:11" ht="21.75" customHeight="1">
      <c r="A81" s="135" t="s">
        <v>243</v>
      </c>
      <c r="D81" s="145">
        <v>0</v>
      </c>
      <c r="E81" s="145"/>
      <c r="F81" s="145">
        <v>-6250</v>
      </c>
      <c r="G81" s="145"/>
      <c r="H81" s="145">
        <v>0</v>
      </c>
      <c r="I81" s="145"/>
      <c r="J81" s="145">
        <v>0</v>
      </c>
    </row>
    <row r="82" spans="1:11" ht="21.75" customHeight="1">
      <c r="A82" s="148" t="s">
        <v>306</v>
      </c>
      <c r="D82" s="145">
        <v>-60273</v>
      </c>
      <c r="E82" s="145"/>
      <c r="F82" s="145">
        <v>-516798</v>
      </c>
      <c r="G82" s="145"/>
      <c r="H82" s="145">
        <v>-59485</v>
      </c>
      <c r="I82" s="145"/>
      <c r="J82" s="145">
        <v>-493710</v>
      </c>
    </row>
    <row r="83" spans="1:11" ht="21.75" customHeight="1">
      <c r="A83" s="148" t="s">
        <v>307</v>
      </c>
      <c r="D83" s="145">
        <v>285581</v>
      </c>
      <c r="E83" s="145"/>
      <c r="F83" s="145">
        <v>24554</v>
      </c>
      <c r="G83" s="145"/>
      <c r="H83" s="145">
        <v>285573</v>
      </c>
      <c r="I83" s="145"/>
      <c r="J83" s="145">
        <v>4769</v>
      </c>
    </row>
    <row r="84" spans="1:11" ht="21.75" customHeight="1">
      <c r="A84" s="148" t="s">
        <v>308</v>
      </c>
      <c r="D84" s="145">
        <v>1149908</v>
      </c>
      <c r="E84" s="145"/>
      <c r="F84" s="145">
        <v>0</v>
      </c>
      <c r="G84" s="145"/>
      <c r="H84" s="145">
        <v>0</v>
      </c>
      <c r="I84" s="145"/>
      <c r="J84" s="145">
        <v>0</v>
      </c>
    </row>
    <row r="85" spans="1:11" ht="21.75" customHeight="1">
      <c r="A85" s="135" t="s">
        <v>244</v>
      </c>
      <c r="D85" s="145">
        <v>0</v>
      </c>
      <c r="E85" s="145"/>
      <c r="F85" s="145">
        <v>2995</v>
      </c>
      <c r="G85" s="145"/>
      <c r="H85" s="145">
        <v>0</v>
      </c>
      <c r="I85" s="145"/>
      <c r="J85" s="145">
        <v>2995</v>
      </c>
    </row>
    <row r="86" spans="1:11" ht="21.75" customHeight="1">
      <c r="A86" s="135" t="s">
        <v>245</v>
      </c>
      <c r="D86" s="145">
        <v>561</v>
      </c>
      <c r="E86" s="145"/>
      <c r="F86" s="145">
        <v>6405</v>
      </c>
      <c r="G86" s="145"/>
      <c r="H86" s="145">
        <v>212</v>
      </c>
      <c r="I86" s="145"/>
      <c r="J86" s="145">
        <v>390</v>
      </c>
    </row>
    <row r="87" spans="1:11" ht="21.75" customHeight="1">
      <c r="A87" s="135" t="s">
        <v>309</v>
      </c>
      <c r="D87" s="145">
        <v>90973</v>
      </c>
      <c r="E87" s="145"/>
      <c r="F87" s="145">
        <v>98705</v>
      </c>
      <c r="G87" s="145"/>
      <c r="H87" s="135">
        <v>309796</v>
      </c>
      <c r="I87" s="145"/>
      <c r="J87" s="135">
        <v>336934</v>
      </c>
    </row>
    <row r="88" spans="1:11" ht="21.75" customHeight="1">
      <c r="A88" s="135" t="s">
        <v>246</v>
      </c>
      <c r="D88" s="147">
        <v>35815</v>
      </c>
      <c r="E88" s="145"/>
      <c r="F88" s="147">
        <v>2790</v>
      </c>
      <c r="G88" s="145"/>
      <c r="H88" s="147">
        <v>2187815</v>
      </c>
      <c r="I88" s="145"/>
      <c r="J88" s="147">
        <v>302736</v>
      </c>
    </row>
    <row r="89" spans="1:11" ht="21.75" customHeight="1">
      <c r="A89" s="136" t="s">
        <v>271</v>
      </c>
      <c r="D89" s="151">
        <f>SUM(D70:D88)</f>
        <v>-4025883</v>
      </c>
      <c r="E89" s="145"/>
      <c r="F89" s="151">
        <f>SUM(F70:F88)</f>
        <v>-1004620</v>
      </c>
      <c r="G89" s="145"/>
      <c r="H89" s="151">
        <f>SUM(H70:H88)</f>
        <v>-1739196</v>
      </c>
      <c r="I89" s="145"/>
      <c r="J89" s="151">
        <f>SUM(J70:J88)</f>
        <v>-778200</v>
      </c>
    </row>
    <row r="91" spans="1:11" ht="21.75" customHeight="1">
      <c r="A91" s="135" t="s">
        <v>38</v>
      </c>
      <c r="D91" s="137"/>
      <c r="E91" s="138"/>
      <c r="F91" s="137"/>
      <c r="H91" s="137"/>
      <c r="I91" s="138"/>
      <c r="J91" s="137"/>
    </row>
    <row r="92" spans="1:11" ht="21.75" customHeight="1">
      <c r="A92" s="132"/>
      <c r="B92" s="133"/>
      <c r="C92" s="133"/>
      <c r="D92" s="133"/>
      <c r="E92" s="133"/>
      <c r="F92" s="133"/>
      <c r="G92" s="133"/>
      <c r="H92" s="133"/>
      <c r="I92" s="133"/>
      <c r="J92" s="134" t="s">
        <v>90</v>
      </c>
    </row>
    <row r="93" spans="1:11" ht="21.75" customHeight="1">
      <c r="A93" s="132" t="s">
        <v>0</v>
      </c>
      <c r="B93" s="133"/>
      <c r="C93" s="133"/>
      <c r="D93" s="133"/>
      <c r="E93" s="133"/>
      <c r="F93" s="133"/>
      <c r="G93" s="133"/>
      <c r="H93" s="133"/>
      <c r="I93" s="133"/>
      <c r="J93" s="133"/>
    </row>
    <row r="94" spans="1:11" ht="21.75" customHeight="1">
      <c r="A94" s="132" t="s">
        <v>233</v>
      </c>
      <c r="B94" s="133"/>
      <c r="C94" s="133"/>
      <c r="D94" s="133"/>
      <c r="E94" s="133"/>
      <c r="F94" s="133"/>
      <c r="G94" s="133"/>
      <c r="H94" s="133"/>
      <c r="I94" s="133"/>
      <c r="J94" s="133"/>
    </row>
    <row r="95" spans="1:11" ht="21.75" customHeight="1">
      <c r="A95" s="136" t="s">
        <v>279</v>
      </c>
      <c r="B95" s="133"/>
      <c r="C95" s="133"/>
      <c r="D95" s="133"/>
      <c r="E95" s="133"/>
      <c r="F95" s="133"/>
      <c r="G95" s="133"/>
      <c r="H95" s="133"/>
      <c r="I95" s="133"/>
      <c r="J95" s="133"/>
    </row>
    <row r="96" spans="1:11" ht="21.75" customHeight="1">
      <c r="B96" s="137"/>
      <c r="C96" s="137"/>
      <c r="D96" s="138"/>
      <c r="F96" s="138"/>
      <c r="H96" s="138"/>
      <c r="J96" s="138" t="s">
        <v>2</v>
      </c>
      <c r="K96" s="136"/>
    </row>
    <row r="97" spans="1:12" s="136" customFormat="1" ht="21.75" customHeight="1">
      <c r="B97" s="139"/>
      <c r="C97" s="139"/>
      <c r="D97" s="140"/>
      <c r="E97" s="140" t="s">
        <v>3</v>
      </c>
      <c r="F97" s="140"/>
      <c r="H97" s="140"/>
      <c r="I97" s="140" t="s">
        <v>4</v>
      </c>
      <c r="J97" s="140"/>
      <c r="K97" s="135"/>
      <c r="L97" s="135"/>
    </row>
    <row r="98" spans="1:12" ht="21.75" customHeight="1">
      <c r="B98" s="141"/>
      <c r="C98" s="141"/>
      <c r="D98" s="142">
        <v>2566</v>
      </c>
      <c r="E98" s="143"/>
      <c r="F98" s="142">
        <v>2565</v>
      </c>
      <c r="G98" s="144"/>
      <c r="H98" s="142">
        <v>2566</v>
      </c>
      <c r="I98" s="143"/>
      <c r="J98" s="142">
        <v>2565</v>
      </c>
    </row>
    <row r="99" spans="1:12" ht="21.75" customHeight="1">
      <c r="A99" s="136" t="s">
        <v>247</v>
      </c>
      <c r="D99" s="145"/>
      <c r="E99" s="145"/>
      <c r="F99" s="145"/>
      <c r="G99" s="145"/>
      <c r="H99" s="145"/>
      <c r="I99" s="145"/>
      <c r="J99" s="145"/>
    </row>
    <row r="100" spans="1:12" ht="21.75" customHeight="1">
      <c r="A100" s="135" t="s">
        <v>270</v>
      </c>
      <c r="D100" s="145">
        <v>-1853122</v>
      </c>
      <c r="E100" s="145"/>
      <c r="F100" s="145">
        <v>1393670</v>
      </c>
      <c r="G100" s="145"/>
      <c r="H100" s="145">
        <v>-1573122</v>
      </c>
      <c r="I100" s="145"/>
      <c r="J100" s="145">
        <v>1393670</v>
      </c>
    </row>
    <row r="101" spans="1:12" ht="21.75" customHeight="1">
      <c r="A101" s="135" t="s">
        <v>310</v>
      </c>
      <c r="D101" s="145">
        <v>-325000</v>
      </c>
      <c r="E101" s="145"/>
      <c r="F101" s="145">
        <v>1995000</v>
      </c>
      <c r="G101" s="145"/>
      <c r="H101" s="145">
        <v>-325000</v>
      </c>
      <c r="I101" s="145"/>
      <c r="J101" s="145">
        <v>1995000</v>
      </c>
    </row>
    <row r="102" spans="1:12" ht="21.75" customHeight="1">
      <c r="A102" s="135" t="s">
        <v>248</v>
      </c>
      <c r="D102" s="152">
        <v>0</v>
      </c>
      <c r="E102" s="145"/>
      <c r="F102" s="152">
        <v>0</v>
      </c>
      <c r="G102" s="145"/>
      <c r="H102" s="145">
        <v>2002521</v>
      </c>
      <c r="I102" s="145"/>
      <c r="J102" s="145">
        <v>36632</v>
      </c>
    </row>
    <row r="103" spans="1:12" ht="21.75" customHeight="1">
      <c r="A103" s="146" t="s">
        <v>249</v>
      </c>
      <c r="D103" s="152">
        <v>0</v>
      </c>
      <c r="E103" s="145"/>
      <c r="F103" s="152">
        <v>0</v>
      </c>
      <c r="G103" s="145"/>
      <c r="H103" s="145">
        <v>-2084352</v>
      </c>
      <c r="I103" s="145"/>
      <c r="J103" s="145">
        <v>-414634</v>
      </c>
    </row>
    <row r="104" spans="1:12" ht="21.75" customHeight="1">
      <c r="A104" s="146" t="s">
        <v>250</v>
      </c>
      <c r="D104" s="152">
        <v>0</v>
      </c>
      <c r="E104" s="145"/>
      <c r="F104" s="152">
        <v>-3912</v>
      </c>
      <c r="G104" s="145"/>
      <c r="H104" s="152">
        <v>0</v>
      </c>
      <c r="I104" s="145"/>
      <c r="J104" s="152">
        <v>0</v>
      </c>
    </row>
    <row r="105" spans="1:12" ht="21.75" customHeight="1">
      <c r="A105" s="146" t="s">
        <v>251</v>
      </c>
      <c r="D105" s="145">
        <v>4283756</v>
      </c>
      <c r="E105" s="145"/>
      <c r="F105" s="145">
        <v>5192341</v>
      </c>
      <c r="G105" s="145"/>
      <c r="H105" s="147">
        <v>1970451</v>
      </c>
      <c r="I105" s="145"/>
      <c r="J105" s="147">
        <v>4506340</v>
      </c>
    </row>
    <row r="106" spans="1:12" ht="21.75" customHeight="1">
      <c r="A106" s="146" t="s">
        <v>311</v>
      </c>
      <c r="D106" s="145">
        <v>-107406</v>
      </c>
      <c r="E106" s="145"/>
      <c r="F106" s="145">
        <v>0</v>
      </c>
      <c r="G106" s="145"/>
      <c r="H106" s="147">
        <v>0</v>
      </c>
      <c r="I106" s="145"/>
      <c r="J106" s="147">
        <v>0</v>
      </c>
    </row>
    <row r="107" spans="1:12" ht="21.75" customHeight="1">
      <c r="A107" s="146" t="s">
        <v>252</v>
      </c>
      <c r="D107" s="152">
        <v>-4512127</v>
      </c>
      <c r="E107" s="145"/>
      <c r="F107" s="152">
        <v>-5554226</v>
      </c>
      <c r="G107" s="145"/>
      <c r="H107" s="145">
        <v>-1483210</v>
      </c>
      <c r="I107" s="145"/>
      <c r="J107" s="145">
        <v>-4502964</v>
      </c>
    </row>
    <row r="108" spans="1:12" ht="21.75" customHeight="1">
      <c r="A108" s="146" t="s">
        <v>253</v>
      </c>
      <c r="D108" s="152">
        <v>13300000</v>
      </c>
      <c r="E108" s="145"/>
      <c r="F108" s="152">
        <v>7400000</v>
      </c>
      <c r="G108" s="145"/>
      <c r="H108" s="145">
        <v>13300000</v>
      </c>
      <c r="I108" s="145"/>
      <c r="J108" s="145">
        <v>7400000</v>
      </c>
    </row>
    <row r="109" spans="1:12" ht="21.75" customHeight="1">
      <c r="A109" s="146" t="s">
        <v>254</v>
      </c>
      <c r="D109" s="152">
        <v>-79517</v>
      </c>
      <c r="E109" s="145"/>
      <c r="F109" s="152">
        <v>-45636</v>
      </c>
      <c r="G109" s="145"/>
      <c r="H109" s="145">
        <v>-79517</v>
      </c>
      <c r="I109" s="145"/>
      <c r="J109" s="145">
        <v>-45636</v>
      </c>
    </row>
    <row r="110" spans="1:12" ht="21.75" customHeight="1">
      <c r="A110" s="146" t="s">
        <v>255</v>
      </c>
      <c r="D110" s="152">
        <v>-8040000</v>
      </c>
      <c r="E110" s="145"/>
      <c r="F110" s="152">
        <v>-5983400</v>
      </c>
      <c r="G110" s="145"/>
      <c r="H110" s="145">
        <v>-8040000</v>
      </c>
      <c r="I110" s="145"/>
      <c r="J110" s="145">
        <v>-5983400</v>
      </c>
    </row>
    <row r="111" spans="1:12" ht="21.75" customHeight="1">
      <c r="A111" s="146" t="s">
        <v>256</v>
      </c>
      <c r="D111" s="152">
        <v>-1900</v>
      </c>
      <c r="E111" s="145"/>
      <c r="F111" s="152">
        <v>-2000</v>
      </c>
      <c r="G111" s="145"/>
      <c r="H111" s="145">
        <v>-1900</v>
      </c>
      <c r="I111" s="145"/>
      <c r="J111" s="145">
        <v>-2000</v>
      </c>
    </row>
    <row r="112" spans="1:12" ht="21.75" customHeight="1">
      <c r="A112" s="146" t="s">
        <v>257</v>
      </c>
      <c r="D112" s="152">
        <v>-1676769</v>
      </c>
      <c r="E112" s="145"/>
      <c r="F112" s="152">
        <v>-1057072</v>
      </c>
      <c r="G112" s="145"/>
      <c r="H112" s="152">
        <v>-1466122</v>
      </c>
      <c r="I112" s="145"/>
      <c r="J112" s="152">
        <v>-963694</v>
      </c>
    </row>
    <row r="113" spans="1:13" ht="21.75" customHeight="1">
      <c r="A113" s="146" t="s">
        <v>258</v>
      </c>
      <c r="D113" s="152">
        <v>-120206</v>
      </c>
      <c r="E113" s="145"/>
      <c r="F113" s="152">
        <v>-119858</v>
      </c>
      <c r="G113" s="145"/>
      <c r="H113" s="152">
        <v>-93303</v>
      </c>
      <c r="I113" s="145"/>
      <c r="J113" s="152">
        <v>-96496</v>
      </c>
    </row>
    <row r="114" spans="1:13" s="146" customFormat="1" ht="21.75" customHeight="1">
      <c r="A114" s="146" t="s">
        <v>182</v>
      </c>
      <c r="D114" s="152">
        <v>-1702053</v>
      </c>
      <c r="E114" s="152"/>
      <c r="F114" s="152">
        <v>-893147</v>
      </c>
      <c r="G114" s="152"/>
      <c r="H114" s="152">
        <v>-1702053</v>
      </c>
      <c r="I114" s="152"/>
      <c r="J114" s="152">
        <v>-893147</v>
      </c>
      <c r="M114" s="135"/>
    </row>
    <row r="115" spans="1:13" s="146" customFormat="1" ht="21.75" customHeight="1">
      <c r="A115" s="146" t="s">
        <v>259</v>
      </c>
      <c r="D115" s="152">
        <v>-203815</v>
      </c>
      <c r="E115" s="152"/>
      <c r="F115" s="152">
        <v>-203815</v>
      </c>
      <c r="G115" s="152"/>
      <c r="H115" s="152">
        <v>-203815</v>
      </c>
      <c r="I115" s="152"/>
      <c r="J115" s="152">
        <v>-203815</v>
      </c>
      <c r="K115" s="135"/>
      <c r="L115" s="135"/>
      <c r="M115" s="135"/>
    </row>
    <row r="116" spans="1:13" s="146" customFormat="1" ht="21.75" customHeight="1">
      <c r="A116" s="146" t="s">
        <v>312</v>
      </c>
      <c r="D116" s="152">
        <v>1125641</v>
      </c>
      <c r="E116" s="152"/>
      <c r="F116" s="152">
        <v>3075</v>
      </c>
      <c r="G116" s="145"/>
      <c r="H116" s="145">
        <v>1125641</v>
      </c>
      <c r="I116" s="145"/>
      <c r="J116" s="145">
        <v>3075</v>
      </c>
      <c r="K116" s="135"/>
      <c r="L116" s="135"/>
      <c r="M116" s="135"/>
    </row>
    <row r="117" spans="1:13" s="146" customFormat="1" ht="21.75" customHeight="1">
      <c r="A117" s="146" t="s">
        <v>313</v>
      </c>
      <c r="D117" s="152">
        <v>65580</v>
      </c>
      <c r="E117" s="152"/>
      <c r="F117" s="152">
        <v>0</v>
      </c>
      <c r="G117" s="145"/>
      <c r="H117" s="145">
        <v>0</v>
      </c>
      <c r="I117" s="145"/>
      <c r="J117" s="145">
        <v>0</v>
      </c>
      <c r="K117" s="135"/>
      <c r="L117" s="135"/>
      <c r="M117" s="135"/>
    </row>
    <row r="118" spans="1:13" ht="21.75" customHeight="1">
      <c r="A118" s="136" t="s">
        <v>272</v>
      </c>
      <c r="D118" s="151">
        <f>SUM(D100:D117)</f>
        <v>153062</v>
      </c>
      <c r="E118" s="145"/>
      <c r="F118" s="151">
        <f>SUM(F100:F117)</f>
        <v>2121020</v>
      </c>
      <c r="G118" s="145"/>
      <c r="H118" s="151">
        <f>SUM(H100:H117)</f>
        <v>1346219</v>
      </c>
      <c r="I118" s="145"/>
      <c r="J118" s="151">
        <f>SUM(J100:J117)</f>
        <v>2228931</v>
      </c>
    </row>
    <row r="119" spans="1:13" ht="21.75" customHeight="1">
      <c r="A119" s="136" t="s">
        <v>260</v>
      </c>
      <c r="D119" s="151">
        <v>240614</v>
      </c>
      <c r="E119" s="145"/>
      <c r="F119" s="151">
        <v>-40409</v>
      </c>
      <c r="G119" s="145"/>
      <c r="H119" s="151">
        <v>0</v>
      </c>
      <c r="I119" s="145"/>
      <c r="J119" s="151">
        <v>0</v>
      </c>
    </row>
    <row r="120" spans="1:13" ht="21.75" customHeight="1">
      <c r="A120" s="136" t="s">
        <v>261</v>
      </c>
      <c r="D120" s="145">
        <f>D68+D89+D118+D119</f>
        <v>1562968</v>
      </c>
      <c r="E120" s="145"/>
      <c r="F120" s="145">
        <f>F68+F89+F118+F119</f>
        <v>1020924</v>
      </c>
      <c r="G120" s="145"/>
      <c r="H120" s="145">
        <f>H68+H89+H118+H119</f>
        <v>1288001</v>
      </c>
      <c r="I120" s="145"/>
      <c r="J120" s="145">
        <f>J68+J89+J118+J119</f>
        <v>1065564</v>
      </c>
    </row>
    <row r="121" spans="1:13" ht="21.75" customHeight="1">
      <c r="A121" s="135" t="s">
        <v>262</v>
      </c>
      <c r="D121" s="145">
        <v>2659678</v>
      </c>
      <c r="E121" s="145"/>
      <c r="F121" s="145">
        <v>2181007</v>
      </c>
      <c r="G121" s="145"/>
      <c r="H121" s="145">
        <v>1547096</v>
      </c>
      <c r="I121" s="145"/>
      <c r="J121" s="145">
        <v>811014</v>
      </c>
    </row>
    <row r="122" spans="1:13" ht="21.75" customHeight="1" thickBot="1">
      <c r="A122" s="136" t="s">
        <v>263</v>
      </c>
      <c r="D122" s="153">
        <f>SUM(D120:D121)</f>
        <v>4222646</v>
      </c>
      <c r="E122" s="145"/>
      <c r="F122" s="153">
        <f>SUM(F120:F121)</f>
        <v>3201931</v>
      </c>
      <c r="G122" s="145"/>
      <c r="H122" s="153">
        <f>SUM(H120:H121)</f>
        <v>2835097</v>
      </c>
      <c r="I122" s="145"/>
      <c r="J122" s="153">
        <f>SUM(J120:J121)</f>
        <v>1876578</v>
      </c>
    </row>
    <row r="123" spans="1:13" ht="21.75" customHeight="1" thickTop="1">
      <c r="A123" s="154"/>
      <c r="D123" s="145">
        <f>SUM(D122-BS!D11)</f>
        <v>0</v>
      </c>
      <c r="E123" s="145"/>
      <c r="F123" s="145"/>
      <c r="G123" s="145"/>
      <c r="H123" s="145">
        <f>SUM(H122-BS!H11)</f>
        <v>0</v>
      </c>
      <c r="J123" s="145"/>
    </row>
    <row r="124" spans="1:13" ht="21.75" customHeight="1">
      <c r="A124" s="132" t="s">
        <v>264</v>
      </c>
    </row>
    <row r="125" spans="1:13" ht="21.75" customHeight="1">
      <c r="A125" s="146" t="s">
        <v>265</v>
      </c>
    </row>
    <row r="126" spans="1:13" ht="21.75" customHeight="1">
      <c r="A126" s="146" t="s">
        <v>314</v>
      </c>
      <c r="D126" s="135">
        <v>1275348</v>
      </c>
      <c r="E126" s="145"/>
      <c r="F126" s="135">
        <v>546562</v>
      </c>
      <c r="G126" s="145"/>
      <c r="H126" s="135">
        <v>1067493</v>
      </c>
      <c r="I126" s="145"/>
      <c r="J126" s="135">
        <v>406693</v>
      </c>
    </row>
    <row r="127" spans="1:13" ht="21.75" customHeight="1">
      <c r="A127" s="135" t="s">
        <v>315</v>
      </c>
    </row>
    <row r="128" spans="1:13" ht="21.75" customHeight="1">
      <c r="A128" s="135" t="s">
        <v>316</v>
      </c>
      <c r="D128" s="135">
        <v>14459</v>
      </c>
      <c r="F128" s="148">
        <v>891421</v>
      </c>
      <c r="H128" s="145">
        <v>0</v>
      </c>
      <c r="J128" s="145">
        <v>0</v>
      </c>
    </row>
    <row r="129" spans="1:10" ht="21.75" customHeight="1">
      <c r="A129" s="148" t="s">
        <v>319</v>
      </c>
      <c r="D129" s="145">
        <v>0</v>
      </c>
      <c r="F129" s="148">
        <v>105688</v>
      </c>
      <c r="H129" s="145">
        <v>0</v>
      </c>
      <c r="J129" s="145">
        <v>0</v>
      </c>
    </row>
    <row r="130" spans="1:10" ht="21.75" customHeight="1">
      <c r="A130" s="135" t="s">
        <v>266</v>
      </c>
      <c r="D130" s="135">
        <v>7878</v>
      </c>
      <c r="F130" s="135">
        <v>12497</v>
      </c>
      <c r="H130" s="135">
        <v>7878</v>
      </c>
      <c r="J130" s="135">
        <v>2551</v>
      </c>
    </row>
    <row r="131" spans="1:10" ht="21.75" customHeight="1">
      <c r="A131" s="135" t="s">
        <v>317</v>
      </c>
    </row>
    <row r="132" spans="1:10" ht="21.75" customHeight="1">
      <c r="A132" s="135" t="s">
        <v>318</v>
      </c>
      <c r="D132" s="135">
        <v>28123</v>
      </c>
      <c r="F132" s="135">
        <v>4834</v>
      </c>
      <c r="H132" s="145">
        <v>-15583</v>
      </c>
      <c r="J132" s="145">
        <v>-43146</v>
      </c>
    </row>
    <row r="133" spans="1:10" ht="21.75" customHeight="1">
      <c r="D133" s="152"/>
      <c r="F133" s="152"/>
      <c r="H133" s="145"/>
      <c r="J133" s="152"/>
    </row>
    <row r="134" spans="1:10" ht="21.75" customHeight="1">
      <c r="D134" s="152"/>
      <c r="F134" s="152"/>
      <c r="H134" s="145"/>
      <c r="J134" s="152"/>
    </row>
    <row r="135" spans="1:10" ht="21.75" customHeight="1">
      <c r="A135" s="135" t="s">
        <v>38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4" max="10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7" ma:contentTypeDescription="สร้างเอกสารใหม่" ma:contentTypeScope="" ma:versionID="b7e5d6d29a5fee96967ace0a8eaee4f4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c0e967dd8f9a6172985679a87dbccc21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14197F-F085-410F-83A1-766A6E9CD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4194A-F250-4641-A07F-6E9E4CB75C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2023-08-10T14:01:45Z</cp:lastPrinted>
  <dcterms:created xsi:type="dcterms:W3CDTF">2022-08-10T07:25:13Z</dcterms:created>
  <dcterms:modified xsi:type="dcterms:W3CDTF">2023-08-11T09:52:01Z</dcterms:modified>
</cp:coreProperties>
</file>