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chitlada_puengpornsawan_th_ey_com/Documents/Desktop/Job/SANSIRI/1) Working Paper/2023/Q2'2023/Draft FS/Convert/"/>
    </mc:Choice>
  </mc:AlternateContent>
  <xr:revisionPtr revIDLastSave="30" documentId="13_ncr:1_{07116DDC-F791-483D-B66D-3B6CB0D4F6DC}" xr6:coauthVersionLast="47" xr6:coauthVersionMax="47" xr10:uidLastSave="{37CDD52B-007C-4668-A888-373FCF09E255}"/>
  <bookViews>
    <workbookView xWindow="-120" yWindow="-120" windowWidth="29040" windowHeight="15840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45127.2897569444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3">'company only'!$A$1:$W$37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9" i="5" l="1"/>
  <c r="AD45" i="3" l="1"/>
  <c r="P45" i="3"/>
  <c r="AD44" i="3"/>
  <c r="Z44" i="3"/>
  <c r="R44" i="3"/>
  <c r="P44" i="3"/>
  <c r="N44" i="3"/>
  <c r="L44" i="3"/>
  <c r="J44" i="3"/>
  <c r="H44" i="3"/>
  <c r="T36" i="4"/>
  <c r="P36" i="4"/>
  <c r="N26" i="4"/>
  <c r="Z31" i="3" l="1"/>
  <c r="Z30" i="3"/>
  <c r="AD16" i="3" l="1"/>
  <c r="AD30" i="3"/>
  <c r="N33" i="3"/>
  <c r="L34" i="3"/>
  <c r="J34" i="3"/>
  <c r="H34" i="3"/>
  <c r="L27" i="4" l="1"/>
  <c r="J27" i="4"/>
  <c r="H27" i="4"/>
  <c r="H169" i="2"/>
  <c r="F169" i="2"/>
  <c r="D169" i="2"/>
  <c r="H159" i="2"/>
  <c r="F159" i="2"/>
  <c r="F170" i="2" s="1"/>
  <c r="D159" i="2"/>
  <c r="J129" i="2"/>
  <c r="J118" i="2"/>
  <c r="H129" i="2"/>
  <c r="F129" i="2"/>
  <c r="D129" i="2"/>
  <c r="H118" i="2"/>
  <c r="H130" i="2" s="1"/>
  <c r="H135" i="2" s="1"/>
  <c r="H137" i="2" s="1"/>
  <c r="R23" i="4" s="1"/>
  <c r="F118" i="2"/>
  <c r="D118" i="2"/>
  <c r="H74" i="2"/>
  <c r="F74" i="2"/>
  <c r="D74" i="2"/>
  <c r="H64" i="2"/>
  <c r="F64" i="2"/>
  <c r="F75" i="2" s="1"/>
  <c r="D64" i="2"/>
  <c r="D75" i="2" s="1"/>
  <c r="J34" i="2"/>
  <c r="J23" i="2"/>
  <c r="H34" i="2"/>
  <c r="F34" i="2"/>
  <c r="D34" i="2"/>
  <c r="H23" i="2"/>
  <c r="F23" i="2"/>
  <c r="F35" i="2" s="1"/>
  <c r="F40" i="2" s="1"/>
  <c r="F42" i="2" s="1"/>
  <c r="D23" i="2"/>
  <c r="D35" i="2" s="1"/>
  <c r="D40" i="2" s="1"/>
  <c r="D42" i="2" s="1"/>
  <c r="D112" i="1"/>
  <c r="D114" i="1" s="1"/>
  <c r="F112" i="1"/>
  <c r="H112" i="1"/>
  <c r="H114" i="1" s="1"/>
  <c r="J82" i="1"/>
  <c r="J69" i="1"/>
  <c r="H82" i="1"/>
  <c r="H83" i="1" s="1"/>
  <c r="F82" i="1"/>
  <c r="D82" i="1"/>
  <c r="H69" i="1"/>
  <c r="F69" i="1"/>
  <c r="D69" i="1"/>
  <c r="J39" i="1"/>
  <c r="J21" i="1"/>
  <c r="H39" i="1"/>
  <c r="F39" i="1"/>
  <c r="D39" i="1"/>
  <c r="H21" i="1"/>
  <c r="F21" i="1"/>
  <c r="D21" i="1"/>
  <c r="H122" i="5"/>
  <c r="D122" i="5"/>
  <c r="F13" i="5"/>
  <c r="J29" i="5"/>
  <c r="F29" i="5"/>
  <c r="H75" i="2" l="1"/>
  <c r="H35" i="2"/>
  <c r="H40" i="2" s="1"/>
  <c r="H42" i="2" s="1"/>
  <c r="H79" i="2" s="1"/>
  <c r="H92" i="2" s="1"/>
  <c r="J35" i="2"/>
  <c r="J40" i="2" s="1"/>
  <c r="J42" i="2" s="1"/>
  <c r="J130" i="2"/>
  <c r="J135" i="2" s="1"/>
  <c r="J137" i="2" s="1"/>
  <c r="R12" i="4" s="1"/>
  <c r="D130" i="2"/>
  <c r="D135" i="2" s="1"/>
  <c r="D137" i="2" s="1"/>
  <c r="F130" i="2"/>
  <c r="F135" i="2" s="1"/>
  <c r="F137" i="2" s="1"/>
  <c r="H174" i="2"/>
  <c r="H187" i="2" s="1"/>
  <c r="D76" i="2"/>
  <c r="D86" i="2" s="1"/>
  <c r="D84" i="2" s="1"/>
  <c r="F76" i="2"/>
  <c r="F86" i="2" s="1"/>
  <c r="F84" i="2" s="1"/>
  <c r="D81" i="2"/>
  <c r="D79" i="2" s="1"/>
  <c r="D92" i="2" s="1"/>
  <c r="F81" i="2"/>
  <c r="F79" i="2" s="1"/>
  <c r="F92" i="2" s="1"/>
  <c r="F114" i="1"/>
  <c r="AF44" i="3" s="1"/>
  <c r="AB44" i="3"/>
  <c r="D83" i="1"/>
  <c r="D115" i="1" s="1"/>
  <c r="F83" i="1"/>
  <c r="H115" i="1"/>
  <c r="D40" i="1"/>
  <c r="F40" i="1"/>
  <c r="H40" i="1"/>
  <c r="J40" i="1"/>
  <c r="H170" i="2"/>
  <c r="H171" i="2" s="1"/>
  <c r="H179" i="2" s="1"/>
  <c r="D170" i="2"/>
  <c r="H90" i="2"/>
  <c r="J83" i="1"/>
  <c r="R33" i="4"/>
  <c r="V33" i="4" s="1"/>
  <c r="H35" i="4"/>
  <c r="AF42" i="3"/>
  <c r="AB42" i="3"/>
  <c r="Z42" i="3"/>
  <c r="P43" i="3"/>
  <c r="L43" i="3"/>
  <c r="L45" i="3" s="1"/>
  <c r="J43" i="3"/>
  <c r="J45" i="3" s="1"/>
  <c r="H43" i="3"/>
  <c r="H45" i="3" s="1"/>
  <c r="H76" i="2" l="1"/>
  <c r="H84" i="2" s="1"/>
  <c r="D90" i="2"/>
  <c r="F90" i="2"/>
  <c r="F171" i="2"/>
  <c r="F181" i="2" s="1"/>
  <c r="F179" i="2" s="1"/>
  <c r="F176" i="2"/>
  <c r="F174" i="2" s="1"/>
  <c r="D171" i="2"/>
  <c r="D181" i="2" s="1"/>
  <c r="D179" i="2" s="1"/>
  <c r="D176" i="2"/>
  <c r="D174" i="2" s="1"/>
  <c r="H185" i="2"/>
  <c r="H116" i="1"/>
  <c r="F115" i="1"/>
  <c r="F116" i="1" s="1"/>
  <c r="D116" i="1"/>
  <c r="J119" i="5"/>
  <c r="F119" i="5"/>
  <c r="J89" i="5"/>
  <c r="F89" i="5"/>
  <c r="J169" i="2"/>
  <c r="J159" i="2"/>
  <c r="J170" i="2" s="1"/>
  <c r="J171" i="2" s="1"/>
  <c r="J74" i="2"/>
  <c r="J64" i="2"/>
  <c r="V16" i="4"/>
  <c r="Z26" i="3"/>
  <c r="R26" i="3"/>
  <c r="AB26" i="3" s="1"/>
  <c r="AF26" i="3" s="1"/>
  <c r="Z20" i="3"/>
  <c r="AB20" i="3"/>
  <c r="AF20" i="3" s="1"/>
  <c r="Z21" i="3"/>
  <c r="AB21" i="3" s="1"/>
  <c r="AF21" i="3" s="1"/>
  <c r="J112" i="1"/>
  <c r="J114" i="1" s="1"/>
  <c r="D187" i="2" l="1"/>
  <c r="R30" i="3"/>
  <c r="D185" i="2"/>
  <c r="F187" i="2"/>
  <c r="R16" i="3"/>
  <c r="F185" i="2"/>
  <c r="J79" i="2"/>
  <c r="J174" i="2"/>
  <c r="J75" i="2"/>
  <c r="J115" i="1"/>
  <c r="J116" i="1" s="1"/>
  <c r="J76" i="2" l="1"/>
  <c r="J84" i="2" s="1"/>
  <c r="J187" i="2"/>
  <c r="J185" i="2"/>
  <c r="J9" i="5"/>
  <c r="J42" i="5" s="1"/>
  <c r="J65" i="5" s="1"/>
  <c r="J68" i="5" s="1"/>
  <c r="J121" i="5" s="1"/>
  <c r="J123" i="5" s="1"/>
  <c r="J179" i="2"/>
  <c r="J92" i="2"/>
  <c r="J90" i="2"/>
  <c r="F9" i="5"/>
  <c r="F42" i="5" s="1"/>
  <c r="F65" i="5" s="1"/>
  <c r="F68" i="5" s="1"/>
  <c r="F121" i="5" s="1"/>
  <c r="F123" i="5" s="1"/>
  <c r="F27" i="4" l="1"/>
  <c r="D27" i="4"/>
  <c r="V30" i="4"/>
  <c r="V28" i="4"/>
  <c r="V22" i="4"/>
  <c r="T25" i="4"/>
  <c r="T34" i="4" s="1"/>
  <c r="T14" i="4"/>
  <c r="P25" i="4"/>
  <c r="P34" i="4" s="1"/>
  <c r="N25" i="4"/>
  <c r="L25" i="4"/>
  <c r="L34" i="4" s="1"/>
  <c r="L36" i="4" s="1"/>
  <c r="H25" i="4"/>
  <c r="H34" i="4" s="1"/>
  <c r="H36" i="4" s="1"/>
  <c r="J25" i="4"/>
  <c r="J34" i="4" s="1"/>
  <c r="J36" i="4" s="1"/>
  <c r="F25" i="4"/>
  <c r="D25" i="4"/>
  <c r="P14" i="4"/>
  <c r="N14" i="4"/>
  <c r="L14" i="4"/>
  <c r="H14" i="4"/>
  <c r="J14" i="4"/>
  <c r="F14" i="4"/>
  <c r="D14" i="4"/>
  <c r="V19" i="4"/>
  <c r="V17" i="4"/>
  <c r="V15" i="4"/>
  <c r="V11" i="4"/>
  <c r="V27" i="4" l="1"/>
  <c r="D34" i="4"/>
  <c r="F34" i="4"/>
  <c r="V26" i="4"/>
  <c r="N34" i="4"/>
  <c r="N36" i="4" s="1"/>
  <c r="V24" i="4"/>
  <c r="V13" i="4"/>
  <c r="F34" i="3"/>
  <c r="F43" i="3" s="1"/>
  <c r="D34" i="3"/>
  <c r="D43" i="3" s="1"/>
  <c r="N43" i="3"/>
  <c r="N45" i="3" s="1"/>
  <c r="R40" i="3"/>
  <c r="Z40" i="3"/>
  <c r="AB40" i="3" l="1"/>
  <c r="AF40" i="3" s="1"/>
  <c r="Z23" i="3" l="1"/>
  <c r="AB23" i="3" s="1"/>
  <c r="AF23" i="3" s="1"/>
  <c r="Z19" i="3"/>
  <c r="AB19" i="3" s="1"/>
  <c r="AF19" i="3" s="1"/>
  <c r="H119" i="5" l="1"/>
  <c r="D119" i="5"/>
  <c r="H89" i="5"/>
  <c r="T35" i="4"/>
  <c r="J35" i="4"/>
  <c r="R35" i="4"/>
  <c r="P35" i="4"/>
  <c r="N35" i="4"/>
  <c r="L35" i="4"/>
  <c r="F35" i="4"/>
  <c r="D35" i="4"/>
  <c r="F36" i="4"/>
  <c r="D36" i="4"/>
  <c r="T20" i="4"/>
  <c r="J20" i="4"/>
  <c r="P20" i="4"/>
  <c r="N20" i="4"/>
  <c r="L20" i="4"/>
  <c r="H20" i="4"/>
  <c r="F20" i="4"/>
  <c r="D20" i="4"/>
  <c r="F44" i="3"/>
  <c r="D44" i="3"/>
  <c r="Z37" i="3"/>
  <c r="AB37" i="3" s="1"/>
  <c r="AF37" i="3" s="1"/>
  <c r="Z35" i="3"/>
  <c r="AB35" i="3" s="1"/>
  <c r="AF35" i="3" s="1"/>
  <c r="Z34" i="3"/>
  <c r="Z33" i="3"/>
  <c r="X32" i="3"/>
  <c r="X43" i="3" s="1"/>
  <c r="V32" i="3"/>
  <c r="V43" i="3" s="1"/>
  <c r="J32" i="3"/>
  <c r="P32" i="3"/>
  <c r="N32" i="3"/>
  <c r="L32" i="3"/>
  <c r="H32" i="3"/>
  <c r="F32" i="3"/>
  <c r="D32" i="3"/>
  <c r="T32" i="3"/>
  <c r="T43" i="3" s="1"/>
  <c r="AD32" i="3"/>
  <c r="AD43" i="3" s="1"/>
  <c r="Z29" i="3"/>
  <c r="X18" i="3"/>
  <c r="X27" i="3" s="1"/>
  <c r="W18" i="3"/>
  <c r="V18" i="3"/>
  <c r="V27" i="3" s="1"/>
  <c r="J18" i="3"/>
  <c r="J27" i="3" s="1"/>
  <c r="P18" i="3"/>
  <c r="P27" i="3" s="1"/>
  <c r="N18" i="3"/>
  <c r="N27" i="3" s="1"/>
  <c r="L18" i="3"/>
  <c r="L27" i="3" s="1"/>
  <c r="H18" i="3"/>
  <c r="H27" i="3" s="1"/>
  <c r="F18" i="3"/>
  <c r="F27" i="3" s="1"/>
  <c r="D18" i="3"/>
  <c r="D27" i="3" s="1"/>
  <c r="T17" i="3"/>
  <c r="Z17" i="3" s="1"/>
  <c r="AB17" i="3" s="1"/>
  <c r="AF17" i="3" s="1"/>
  <c r="AD18" i="3"/>
  <c r="AD27" i="3" s="1"/>
  <c r="Z16" i="3"/>
  <c r="Z15" i="3"/>
  <c r="AB15" i="3" s="1"/>
  <c r="F45" i="3" l="1"/>
  <c r="D45" i="3"/>
  <c r="AB33" i="3"/>
  <c r="AF33" i="3" s="1"/>
  <c r="AB29" i="3"/>
  <c r="AB34" i="3"/>
  <c r="AF34" i="3" s="1"/>
  <c r="T18" i="3"/>
  <c r="T27" i="3" s="1"/>
  <c r="Z32" i="3"/>
  <c r="Z43" i="3" s="1"/>
  <c r="Z45" i="3" s="1"/>
  <c r="Z18" i="3"/>
  <c r="Z27" i="3" s="1"/>
  <c r="AF15" i="3"/>
  <c r="V35" i="4"/>
  <c r="D9" i="5" l="1"/>
  <c r="D42" i="5" s="1"/>
  <c r="D65" i="5" s="1"/>
  <c r="D68" i="5" s="1"/>
  <c r="D121" i="5" s="1"/>
  <c r="D123" i="5" s="1"/>
  <c r="D124" i="5" s="1"/>
  <c r="H9" i="5"/>
  <c r="H42" i="5" s="1"/>
  <c r="H65" i="5" s="1"/>
  <c r="H68" i="5" s="1"/>
  <c r="H121" i="5" s="1"/>
  <c r="H123" i="5" s="1"/>
  <c r="H124" i="5" s="1"/>
  <c r="AF29" i="3"/>
  <c r="AB31" i="3"/>
  <c r="AF31" i="3" l="1"/>
  <c r="V12" i="4"/>
  <c r="V14" i="4" s="1"/>
  <c r="V20" i="4" s="1"/>
  <c r="R14" i="4"/>
  <c r="R20" i="4" s="1"/>
  <c r="R18" i="3"/>
  <c r="R27" i="3" s="1"/>
  <c r="AB16" i="3"/>
  <c r="R25" i="4" l="1"/>
  <c r="V23" i="4"/>
  <c r="V25" i="4" s="1"/>
  <c r="R32" i="3"/>
  <c r="AB18" i="3"/>
  <c r="AB27" i="3" s="1"/>
  <c r="AF16" i="3"/>
  <c r="AF18" i="3" s="1"/>
  <c r="AF27" i="3" s="1"/>
  <c r="R43" i="3" l="1"/>
  <c r="R45" i="3" s="1"/>
  <c r="V34" i="4"/>
  <c r="V36" i="4" s="1"/>
  <c r="R34" i="4"/>
  <c r="R36" i="4" s="1"/>
  <c r="AB30" i="3"/>
  <c r="AB32" i="3" s="1"/>
  <c r="AB43" i="3" l="1"/>
  <c r="AB45" i="3" s="1"/>
  <c r="AF30" i="3"/>
  <c r="AF32" i="3" s="1"/>
  <c r="AF43" i="3" l="1"/>
  <c r="AF45" i="3" s="1"/>
</calcChain>
</file>

<file path=xl/sharedStrings.xml><?xml version="1.0" encoding="utf-8"?>
<sst xmlns="http://schemas.openxmlformats.org/spreadsheetml/2006/main" count="620" uniqueCount="346">
  <si>
    <t>Sansiri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</si>
  <si>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</si>
  <si>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</si>
  <si>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</si>
  <si>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</si>
  <si>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</si>
  <si>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</si>
  <si>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</si>
  <si>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</si>
  <si>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</si>
  <si>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</si>
  <si>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</si>
  <si>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Prepaid expenses</t>
  </si>
  <si>
    <t>Current portion of loans to related parties</t>
  </si>
  <si>
    <t>Real estate development for sales</t>
  </si>
  <si>
    <t>Advance payment to contractors</t>
  </si>
  <si>
    <t>Other current financial assets</t>
  </si>
  <si>
    <t>Other current assets</t>
  </si>
  <si>
    <t>Total current assets</t>
  </si>
  <si>
    <t>Non-current assets</t>
  </si>
  <si>
    <t>Loans to related parties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</si>
  <si>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</si>
  <si>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</si>
  <si>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</si>
  <si>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</si>
  <si>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</si>
  <si>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</si>
  <si>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</si>
  <si>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</si>
  <si>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</si>
  <si>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</si>
  <si>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</si>
  <si>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</si>
  <si>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</si>
  <si>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</si>
  <si>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</si>
  <si>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</si>
  <si>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</si>
  <si>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</si>
  <si>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</si>
  <si>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</si>
  <si>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</si>
  <si>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</si>
  <si>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</si>
  <si>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</si>
  <si>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</si>
  <si>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</si>
  <si>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</si>
  <si>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</si>
  <si>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</si>
  <si>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</si>
  <si>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</si>
  <si>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</si>
  <si>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</si>
  <si>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</si>
  <si>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</si>
  <si>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</si>
  <si>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</si>
  <si>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</si>
  <si>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 xml:space="preserve">   with right to buy back and sell back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</si>
  <si>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</si>
  <si>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</si>
  <si>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</si>
  <si>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</si>
  <si>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</si>
  <si>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</si>
  <si>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</si>
  <si>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</si>
  <si>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</si>
  <si>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</si>
  <si>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</si>
  <si>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</si>
  <si>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</si>
  <si>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</si>
  <si>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>Share premium</t>
  </si>
  <si>
    <t>Capital reserve for share-based payment</t>
  </si>
  <si>
    <t>Warrants</t>
  </si>
  <si>
    <t>Subordinated perpetual debentures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</si>
  <si>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</si>
  <si>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</si>
  <si>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</si>
  <si>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</si>
  <si>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</si>
  <si>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</si>
  <si>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</si>
  <si>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</si>
  <si>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</si>
  <si>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</si>
  <si>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</si>
  <si>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</si>
  <si>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</si>
  <si>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</si>
  <si>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other services</t>
  </si>
  <si>
    <t xml:space="preserve">Other revenues </t>
  </si>
  <si>
    <t xml:space="preserve">   Dividend income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</si>
  <si>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</si>
  <si>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</si>
  <si>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</si>
  <si>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</si>
  <si>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</si>
  <si>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</si>
  <si>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</si>
  <si>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other services</t>
  </si>
  <si>
    <t>Selling expenses</t>
  </si>
  <si>
    <t>Administrative expenses</t>
  </si>
  <si>
    <t>Total expenses</t>
  </si>
  <si>
    <t>Profit from operating activities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</si>
  <si>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</si>
  <si>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</si>
  <si>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</si>
  <si>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</si>
  <si>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</si>
  <si>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</si>
  <si>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</si>
  <si>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</si>
  <si>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</si>
  <si>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</si>
  <si>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</si>
  <si>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 xml:space="preserve">Other comprehensive income not to be reclassified </t>
  </si>
  <si>
    <t xml:space="preserve">     to profit or loss in subsequent periods:</t>
  </si>
  <si>
    <t xml:space="preserve">   designated at fair value through other comprehensive income 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</si>
  <si>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</si>
  <si>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</si>
  <si>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</si>
  <si>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</si>
  <si>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</si>
  <si>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Equity holders of the Company</t>
  </si>
  <si>
    <t>Non-controlling interest of the subsidiaries</t>
  </si>
  <si>
    <t>Total comprehensive income attributable to:</t>
  </si>
  <si>
    <t>Basic earnings per share</t>
  </si>
  <si>
    <t xml:space="preserve">   Profit attributable to equity holders of the Company</t>
  </si>
  <si>
    <t>Finance income</t>
  </si>
  <si>
    <t>Profit (loss) attributable to:</t>
  </si>
  <si>
    <t>Statement of changes in shareholders' equity</t>
  </si>
  <si>
    <t>Other comprehensive income</t>
  </si>
  <si>
    <t>Exchange</t>
  </si>
  <si>
    <t>Share of</t>
  </si>
  <si>
    <t>Capital reserve</t>
  </si>
  <si>
    <t>differences on</t>
  </si>
  <si>
    <t>other comprehensive</t>
  </si>
  <si>
    <t>Total other</t>
  </si>
  <si>
    <t>Total equity</t>
  </si>
  <si>
    <t xml:space="preserve">Issued and </t>
  </si>
  <si>
    <t>for share-based</t>
  </si>
  <si>
    <t>Retained earnings</t>
  </si>
  <si>
    <t>Subordinated</t>
  </si>
  <si>
    <t>translation of</t>
  </si>
  <si>
    <t>income from</t>
  </si>
  <si>
    <t>components of</t>
  </si>
  <si>
    <t>attributable to</t>
  </si>
  <si>
    <t>Total</t>
  </si>
  <si>
    <t>paid-up</t>
  </si>
  <si>
    <t>payment</t>
  </si>
  <si>
    <t>perpetual</t>
  </si>
  <si>
    <t>financial statements</t>
  </si>
  <si>
    <t>shareholders'</t>
  </si>
  <si>
    <t>share capital</t>
  </si>
  <si>
    <t>transactions</t>
  </si>
  <si>
    <t>Statutory reserve</t>
  </si>
  <si>
    <t>Unappropriated</t>
  </si>
  <si>
    <t>debentures</t>
  </si>
  <si>
    <t>in foreign currency</t>
  </si>
  <si>
    <t>equity</t>
  </si>
  <si>
    <t>the subsidiaries</t>
  </si>
  <si>
    <t xml:space="preserve">Profit for the period </t>
  </si>
  <si>
    <t xml:space="preserve">Total comprehensive income for the period </t>
  </si>
  <si>
    <t>Dividend paid</t>
  </si>
  <si>
    <t>Capital reserve for share-based payment transactions</t>
  </si>
  <si>
    <t>Dividend paid for subordinated perpetual debentures -</t>
  </si>
  <si>
    <t xml:space="preserve">   net of income tax</t>
  </si>
  <si>
    <t>Statement of changes in shareholders' equity (continued)</t>
  </si>
  <si>
    <t>Other components of equity</t>
  </si>
  <si>
    <t>Total shareholders'</t>
  </si>
  <si>
    <t>Warrant</t>
  </si>
  <si>
    <t>Cash flow statement</t>
  </si>
  <si>
    <t>Cash flows from operating activities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</si>
  <si>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</si>
  <si>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</si>
  <si>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</si>
  <si>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</si>
  <si>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land, building and equipment</t>
  </si>
  <si>
    <t xml:space="preserve">   Amortisation of other intangible assets</t>
  </si>
  <si>
    <t xml:space="preserve">   Gain on lease modification</t>
  </si>
  <si>
    <t xml:space="preserve">   Leasehold revenue amortisation</t>
  </si>
  <si>
    <t xml:space="preserve">   Homecare warranty expenses</t>
  </si>
  <si>
    <t xml:space="preserve">   Long-term employee benefits expenses</t>
  </si>
  <si>
    <t xml:space="preserve">   Provision for hotel and project for rent maintenance</t>
  </si>
  <si>
    <t xml:space="preserve">   Expense for share-based payment transactions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</si>
  <si>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</si>
  <si>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</si>
  <si>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</si>
  <si>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</si>
  <si>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</si>
  <si>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</si>
  <si>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</si>
  <si>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</si>
  <si>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</si>
  <si>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</si>
  <si>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</si>
  <si>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</si>
  <si>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</si>
  <si>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</si>
  <si>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flows from (used in) operating activities</t>
  </si>
  <si>
    <t>Cash paid for corporate income tax</t>
  </si>
  <si>
    <t>Net cash flows from (used in) operating activities</t>
  </si>
  <si>
    <t>Cash flow statement (continued)</t>
  </si>
  <si>
    <t>Cash flows from investing activities</t>
  </si>
  <si>
    <t>Increase in loans to related parties</t>
  </si>
  <si>
    <t>Cash received from repayment of loans to related parties</t>
  </si>
  <si>
    <t>Payment on purchase of investment properties</t>
  </si>
  <si>
    <t>Payment on purchase of land, building and equipment</t>
  </si>
  <si>
    <t>Payment on purchase of investments in subsidiaries</t>
  </si>
  <si>
    <t>Interest income</t>
  </si>
  <si>
    <t>Cash flows from financing activities</t>
  </si>
  <si>
    <t>Increase in loans from related parties</t>
  </si>
  <si>
    <t>Repayment of loans from related parties</t>
  </si>
  <si>
    <t>Increase in long-term loans</t>
  </si>
  <si>
    <t>Repayment of long-term loans</t>
  </si>
  <si>
    <t>Payment of transaction costs related to debenture issuance</t>
  </si>
  <si>
    <t>Repayment of debentures</t>
  </si>
  <si>
    <t>Payment of interest expenses</t>
  </si>
  <si>
    <t>Payment of lease liabilities</t>
  </si>
  <si>
    <t>Dividend paid for subordinated perpetual debentures</t>
  </si>
  <si>
    <t>Translation adjustment</t>
  </si>
  <si>
    <t>Net increase in cash and cash equivalents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</si>
  <si>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</si>
  <si>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</si>
  <si>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</si>
  <si>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</si>
  <si>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</si>
  <si>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>Diluted earnings per share</t>
  </si>
  <si>
    <t>owners of</t>
  </si>
  <si>
    <t>the Company</t>
  </si>
  <si>
    <t>Non-controlling</t>
  </si>
  <si>
    <t>interests of</t>
  </si>
  <si>
    <t>Non-controlling interests of subsidiaries</t>
  </si>
  <si>
    <t xml:space="preserve">Profit or loss: </t>
  </si>
  <si>
    <t>Earnings per share:</t>
  </si>
  <si>
    <t>exercise of warrants</t>
  </si>
  <si>
    <t xml:space="preserve">Subscription received </t>
  </si>
  <si>
    <t xml:space="preserve">in advance from </t>
  </si>
  <si>
    <t>Trade accounts receivable and unbilled receivable</t>
  </si>
  <si>
    <t>Restricted bank deposits</t>
  </si>
  <si>
    <t xml:space="preserve">       of Baht 1.07 each)</t>
  </si>
  <si>
    <t xml:space="preserve">Retained earnings </t>
  </si>
  <si>
    <t xml:space="preserve">   Appropriated statutory reserve</t>
  </si>
  <si>
    <t xml:space="preserve">   Unappropriated</t>
  </si>
  <si>
    <t>Balance as at 1 January 2022</t>
  </si>
  <si>
    <t>Balance as at 30 June 2022</t>
  </si>
  <si>
    <t>2022</t>
  </si>
  <si>
    <t xml:space="preserve">   Gain on sale of land</t>
  </si>
  <si>
    <t xml:space="preserve">   Income from forfeiture of booking and down payments</t>
  </si>
  <si>
    <t xml:space="preserve">   at fair value through other comprehensive income </t>
  </si>
  <si>
    <t>Share of other comprehensive income from investments</t>
  </si>
  <si>
    <t xml:space="preserve">   in associates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</si>
  <si>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</si>
  <si>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</si>
  <si>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</si>
  <si>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Appropriated -</t>
  </si>
  <si>
    <t xml:space="preserve"> Fair value </t>
  </si>
  <si>
    <t xml:space="preserve"> reserve </t>
  </si>
  <si>
    <t xml:space="preserve"> joint ventures </t>
  </si>
  <si>
    <t xml:space="preserve"> and associates </t>
  </si>
  <si>
    <t>Issuance of ordinary shares from exercise of warrants</t>
  </si>
  <si>
    <t>Profit before tax</t>
  </si>
  <si>
    <t xml:space="preserve">Adjustments to reconcile profit before tax to net cash provided </t>
  </si>
  <si>
    <t xml:space="preserve">   Gain on sales of investment properties</t>
  </si>
  <si>
    <t xml:space="preserve">   Reversal of expected credit losses of long-term loans to related parties</t>
  </si>
  <si>
    <t xml:space="preserve">   Loss on changes in shareholding investment in associate </t>
  </si>
  <si>
    <t>Increase in restricted bank deposits</t>
  </si>
  <si>
    <t>Increase in short-term loan receivable</t>
  </si>
  <si>
    <t>Payment on capital increase of associate</t>
  </si>
  <si>
    <t>Proceeds from sales of investment properties</t>
  </si>
  <si>
    <t>Proceeds from sales of equipment</t>
  </si>
  <si>
    <t>Repayment of liabilities from agreements to sell and purchase assets</t>
  </si>
  <si>
    <t>Cash received from newly issued ordinary shares</t>
  </si>
  <si>
    <t xml:space="preserve">   Increase in right-of-use assets and lease liabilities</t>
  </si>
  <si>
    <t xml:space="preserve">   to profit or loss in subsequent periods - net of income tax</t>
  </si>
  <si>
    <t>Profit before income tax expenses</t>
  </si>
  <si>
    <t>Gain (loss) on changes in value of investments in equity instruments</t>
  </si>
  <si>
    <t>Payment on purchase of other financial assets</t>
  </si>
  <si>
    <t>Proceeds from sales of other financial assets</t>
  </si>
  <si>
    <t>Net cash flows used in investing activities</t>
  </si>
  <si>
    <t>Net cash flows from financing activities</t>
  </si>
  <si>
    <t>Increase (decrease) in short-term loans from banks</t>
  </si>
  <si>
    <t>Cash received from debentures issuance</t>
  </si>
  <si>
    <t>Deposits for purchase of land and asset</t>
  </si>
  <si>
    <t>Long-term note receivable</t>
  </si>
  <si>
    <t>Deposit</t>
  </si>
  <si>
    <t>As at 30 June 2023</t>
  </si>
  <si>
    <t>30 June 2023</t>
  </si>
  <si>
    <t>31 December 2022</t>
  </si>
  <si>
    <t>Short-term payable from purchase of land</t>
  </si>
  <si>
    <t xml:space="preserve">Subscription received in advance </t>
  </si>
  <si>
    <t xml:space="preserve">   from exercise of warrants</t>
  </si>
  <si>
    <t>For the six-month period ended 30 June 2023</t>
  </si>
  <si>
    <t>Balance as at 1 January 2023</t>
  </si>
  <si>
    <t>Balance as at 30 June 2023</t>
  </si>
  <si>
    <t xml:space="preserve">Balance as at 1 January 2022 </t>
  </si>
  <si>
    <t>For the three-month period ended 30 June 2023</t>
  </si>
  <si>
    <t>2023</t>
  </si>
  <si>
    <t>Cost to obtain contracts</t>
  </si>
  <si>
    <t>Long-term payable from purchase of land</t>
  </si>
  <si>
    <t xml:space="preserve">      15,870,561,291 ordinary shares of Baht 1.07 each</t>
  </si>
  <si>
    <t xml:space="preserve">      (31 December 2022: 14,923,126,291 ordinary shares </t>
  </si>
  <si>
    <t>Revenues from hotel business</t>
  </si>
  <si>
    <t xml:space="preserve">   Gain on sale of assets</t>
  </si>
  <si>
    <t>Cost of hotel business</t>
  </si>
  <si>
    <t>Share of profit from investments in joint ventures</t>
  </si>
  <si>
    <t>Gain (loss) on changes in value of debt instruments</t>
  </si>
  <si>
    <t>17, 19</t>
  </si>
  <si>
    <t xml:space="preserve">Additional investment in subsidiary of </t>
  </si>
  <si>
    <t xml:space="preserve">   non-controlling interests of subsidiary</t>
  </si>
  <si>
    <t xml:space="preserve">   Write-off of land, building and equipment</t>
  </si>
  <si>
    <t xml:space="preserve">   Write-off of other intangible assets</t>
  </si>
  <si>
    <t xml:space="preserve">   Gain on sales of assets relating to school business</t>
  </si>
  <si>
    <t xml:space="preserve">   Loss (gain) on sales of equipments</t>
  </si>
  <si>
    <t xml:space="preserve">   Net loss (gain) on sale of investment in subsidiary</t>
  </si>
  <si>
    <t xml:space="preserve">   Deferred profit of transactions between the Company and joint ventures</t>
  </si>
  <si>
    <t xml:space="preserve">   Loss on diminution in value of land, building and equipment </t>
  </si>
  <si>
    <t xml:space="preserve">   Expected credit losses (reversal)</t>
  </si>
  <si>
    <t xml:space="preserve">   Deposits for purchase of land and asset</t>
  </si>
  <si>
    <t xml:space="preserve">   Cost to obtain contracts</t>
  </si>
  <si>
    <t xml:space="preserve">   Payable from purchase of land</t>
  </si>
  <si>
    <t>Cash received from note receivable and long-term loan receivable</t>
  </si>
  <si>
    <t>Payment on purchase of other intangible assets</t>
  </si>
  <si>
    <t>Net cash received from sales of assets related to school business</t>
  </si>
  <si>
    <t>Payment of transaction costs related to borrowings</t>
  </si>
  <si>
    <t>Redemption of debentures before maturity date</t>
  </si>
  <si>
    <t>Proceeds from non-controlling interests of subsidiary</t>
  </si>
  <si>
    <t xml:space="preserve">   Transfer of real estate development for sales to investment properties  </t>
  </si>
  <si>
    <t xml:space="preserve">   Gain (loss) on changes in value of investments measured at FVOCI</t>
  </si>
  <si>
    <t xml:space="preserve">   Transfer of land, building and equipment to investment properties</t>
  </si>
  <si>
    <t>2, 3</t>
  </si>
  <si>
    <t>2, 6, 7</t>
  </si>
  <si>
    <t xml:space="preserve">   Share of profit from investments in joint ventures</t>
  </si>
  <si>
    <t>Cash received from refund of withholding tax deducted at source</t>
  </si>
  <si>
    <t xml:space="preserve">   Depreciation of right-of-use assets</t>
  </si>
  <si>
    <t xml:space="preserve">   Loss on fair value adjustments of financial assets and liabilities</t>
  </si>
  <si>
    <t>Payment on capital increase of joint ventures</t>
  </si>
  <si>
    <t>Dividend received</t>
  </si>
  <si>
    <t>Increase (decrease) in bills of exchange</t>
  </si>
  <si>
    <t>Share of profit (loss) from investments in associates</t>
  </si>
  <si>
    <t>Gain on changes in value of debt instruments</t>
  </si>
  <si>
    <t xml:space="preserve">   Share of loss (profit) from investments in associates</t>
  </si>
  <si>
    <t>Net cash increase (decrease) from sale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</si>
</sst>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#,##0.0000_);\(#,##0.0000\)"/>
    <numFmt numFmtId="168" formatCode="#,##0.000_);\(#,##0.000\)"/>
  </numFmts>
  <fonts count="19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5" fillId="0" borderId="0"/>
  </cellStyleXfs>
  <cellXfs count="178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3" fillId="2" borderId="1" xfId="2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164" fontId="3" fillId="0" borderId="0" xfId="2" quotePrefix="1" applyNumberFormat="1" applyFont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4" fillId="0" borderId="0" xfId="2" quotePrefix="1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2" borderId="0" xfId="2" quotePrefix="1" applyNumberFormat="1" applyFont="1" applyFill="1" applyAlignment="1">
      <alignment horizontal="center" vertical="center"/>
    </xf>
    <xf numFmtId="41" fontId="4" fillId="2" borderId="0" xfId="2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Continuous" vertical="center"/>
    </xf>
    <xf numFmtId="0" fontId="8" fillId="0" borderId="2" xfId="0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6" xfId="0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2" fillId="0" borderId="0" xfId="0" applyFont="1" applyFill="1" applyAlignment="1">
      <alignment horizontal="centerContinuous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41" fontId="12" fillId="0" borderId="6" xfId="0" applyNumberFormat="1" applyFont="1" applyFill="1" applyBorder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164" fontId="18" fillId="0" borderId="0" xfId="2" quotePrefix="1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164" fontId="16" fillId="0" borderId="2" xfId="2" quotePrefix="1" applyNumberFormat="1" applyFont="1" applyFill="1" applyBorder="1" applyAlignment="1">
      <alignment horizontal="center" vertical="center"/>
    </xf>
    <xf numFmtId="164" fontId="18" fillId="0" borderId="0" xfId="2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41" fontId="16" fillId="0" borderId="1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41" fontId="16" fillId="0" borderId="2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4" fontId="16" fillId="0" borderId="0" xfId="1" applyFont="1" applyFill="1" applyBorder="1" applyAlignment="1">
      <alignment horizontal="left" vertical="center"/>
    </xf>
    <xf numFmtId="4" fontId="16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37" fontId="16" fillId="0" borderId="0" xfId="0" quotePrefix="1" applyNumberFormat="1" applyFont="1" applyFill="1" applyAlignment="1">
      <alignment horizontal="left" vertical="center"/>
    </xf>
    <xf numFmtId="41" fontId="16" fillId="0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12" fillId="0" borderId="0" xfId="0" applyNumberFormat="1" applyFont="1" applyFill="1" applyAlignment="1">
      <alignment vertical="top"/>
    </xf>
    <xf numFmtId="1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37" fontId="17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Q123"/>
  <sheetViews>
    <sheetView showGridLines="0" tabSelected="1" view="pageBreakPreview" zoomScale="85" zoomScaleNormal="100" zoomScaleSheetLayoutView="85" workbookViewId="0">
      <selection activeCell="F103" sqref="F103"/>
    </sheetView>
  </sheetViews>
  <sheetFormatPr defaultColWidth="10.5703125" defaultRowHeight="18.75" customHeight="1"/>
  <cols>
    <col min="1" max="1" width="43.140625" style="1" customWidth="1"/>
    <col min="2" max="2" width="4.5703125" style="1" customWidth="1"/>
    <col min="3" max="3" width="1.7109375" style="1" customWidth="1"/>
    <col min="4" max="4" width="15.5703125" style="1" customWidth="1"/>
    <col min="5" max="5" width="1.7109375" style="1" customWidth="1"/>
    <col min="6" max="6" width="15.5703125" style="1" customWidth="1"/>
    <col min="7" max="7" width="1.7109375" style="1" customWidth="1"/>
    <col min="8" max="8" width="15.5703125" style="1" customWidth="1"/>
    <col min="9" max="9" width="1.7109375" style="1" customWidth="1"/>
    <col min="10" max="10" width="15.5703125" style="1" customWidth="1"/>
    <col min="11" max="11" width="0.5703125" style="1" customWidth="1"/>
    <col min="12" max="12" width="4.42578125" style="1" customWidth="1"/>
    <col min="13" max="13" width="15.5703125" style="1" customWidth="1"/>
    <col min="14" max="14" width="7.42578125" style="1" customWidth="1"/>
    <col min="15" max="15" width="9.85546875" style="1" bestFit="1" customWidth="1"/>
    <col min="16" max="16" width="5.5703125" style="1" customWidth="1"/>
    <col min="17" max="17" width="18.42578125" style="1" customWidth="1"/>
    <col min="18" max="16384" width="10.5703125" style="1"/>
  </cols>
  <sheetData>
    <row r="1" spans="1:17" ht="18.7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7" ht="18.7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7" ht="18.75" customHeight="1">
      <c r="A3" s="168" t="s">
        <v>289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7" ht="18.75" customHeight="1">
      <c r="B4" s="2"/>
      <c r="C4" s="2"/>
      <c r="D4" s="3"/>
      <c r="F4" s="3"/>
      <c r="H4" s="3"/>
      <c r="J4" s="3" t="s">
        <v>2</v>
      </c>
    </row>
    <row r="5" spans="1:17" s="4" customFormat="1" ht="18.75" customHeight="1">
      <c r="B5" s="5"/>
      <c r="C5" s="5"/>
      <c r="D5" s="170" t="s">
        <v>3</v>
      </c>
      <c r="E5" s="170"/>
      <c r="F5" s="170"/>
      <c r="H5" s="170" t="s">
        <v>4</v>
      </c>
      <c r="I5" s="170"/>
      <c r="J5" s="170"/>
    </row>
    <row r="6" spans="1:17" ht="18.75" customHeight="1">
      <c r="B6" s="6" t="s">
        <v>5</v>
      </c>
      <c r="C6" s="7"/>
      <c r="D6" s="8" t="s">
        <v>290</v>
      </c>
      <c r="E6" s="9"/>
      <c r="F6" s="8" t="s">
        <v>291</v>
      </c>
      <c r="G6" s="9"/>
      <c r="H6" s="8" t="s">
        <v>290</v>
      </c>
      <c r="I6" s="9"/>
      <c r="J6" s="8" t="s">
        <v>291</v>
      </c>
    </row>
    <row r="7" spans="1:17" ht="18.75" customHeight="1">
      <c r="B7" s="7"/>
      <c r="C7" s="7"/>
      <c r="D7" s="10" t="s">
        <v>6</v>
      </c>
      <c r="E7" s="10"/>
      <c r="F7" s="10" t="s">
        <v>7</v>
      </c>
      <c r="G7" s="10"/>
      <c r="H7" s="10" t="s">
        <v>6</v>
      </c>
      <c r="I7" s="10"/>
      <c r="J7" s="10" t="s">
        <v>7</v>
      </c>
    </row>
    <row r="8" spans="1:17" ht="18.75" customHeight="1">
      <c r="B8" s="7"/>
      <c r="C8" s="7"/>
      <c r="D8" s="10" t="s">
        <v>8</v>
      </c>
      <c r="E8" s="10"/>
      <c r="F8" s="10"/>
      <c r="G8" s="10"/>
      <c r="H8" s="10" t="s">
        <v>8</v>
      </c>
      <c r="I8" s="10"/>
      <c r="J8" s="10"/>
    </row>
    <row r="9" spans="1:17" ht="18.75" customHeight="1">
      <c r="A9" s="4" t="s">
        <v>9</v>
      </c>
      <c r="D9" s="11"/>
      <c r="F9" s="11"/>
      <c r="H9" s="11"/>
      <c r="J9" s="11"/>
    </row>
    <row r="10" spans="1:17" ht="18.75" customHeight="1">
      <c r="A10" s="4" t="s">
        <v>10</v>
      </c>
      <c r="D10" s="11"/>
      <c r="F10" s="11"/>
      <c r="H10" s="11"/>
      <c r="J10" s="11"/>
    </row>
    <row r="11" spans="1:17" ht="18.75" customHeight="1">
      <c r="A11" s="1" t="s">
        <v>11</v>
      </c>
      <c r="B11" s="11"/>
      <c r="C11" s="11"/>
      <c r="D11" s="12">
        <v>4222646</v>
      </c>
      <c r="E11" s="12"/>
      <c r="F11" s="12">
        <v>2659678</v>
      </c>
      <c r="G11" s="12"/>
      <c r="H11" s="12">
        <v>2835097</v>
      </c>
      <c r="I11" s="12"/>
      <c r="J11" s="12">
        <v>1547096</v>
      </c>
      <c r="M11" s="13"/>
      <c r="N11" s="13"/>
      <c r="Q11" s="13"/>
    </row>
    <row r="12" spans="1:17" ht="18.75" customHeight="1">
      <c r="A12" s="1" t="s">
        <v>241</v>
      </c>
      <c r="B12" s="11" t="s">
        <v>333</v>
      </c>
      <c r="C12" s="11"/>
      <c r="D12" s="12">
        <v>1019787</v>
      </c>
      <c r="E12" s="12"/>
      <c r="F12" s="12">
        <v>982558</v>
      </c>
      <c r="G12" s="12"/>
      <c r="H12" s="12">
        <v>805569</v>
      </c>
      <c r="I12" s="12"/>
      <c r="J12" s="12">
        <v>854692</v>
      </c>
      <c r="M12" s="13"/>
      <c r="N12" s="13"/>
      <c r="Q12" s="13"/>
    </row>
    <row r="13" spans="1:17" ht="18.75" customHeight="1">
      <c r="A13" s="1" t="s">
        <v>13</v>
      </c>
      <c r="B13" s="11">
        <v>2</v>
      </c>
      <c r="C13" s="11"/>
      <c r="D13" s="14">
        <v>463245</v>
      </c>
      <c r="E13" s="14"/>
      <c r="F13" s="12">
        <v>1187936</v>
      </c>
      <c r="G13" s="14"/>
      <c r="H13" s="12">
        <v>561313</v>
      </c>
      <c r="I13" s="14"/>
      <c r="J13" s="14">
        <v>1284866</v>
      </c>
      <c r="M13" s="13"/>
      <c r="N13" s="13"/>
      <c r="Q13" s="13"/>
    </row>
    <row r="14" spans="1:17" ht="18.75" customHeight="1">
      <c r="A14" s="16" t="s">
        <v>14</v>
      </c>
      <c r="B14" s="11">
        <v>4</v>
      </c>
      <c r="C14" s="11"/>
      <c r="D14" s="14">
        <v>92498802</v>
      </c>
      <c r="E14" s="14"/>
      <c r="F14" s="14">
        <v>85859152</v>
      </c>
      <c r="G14" s="14"/>
      <c r="H14" s="14">
        <v>72245115</v>
      </c>
      <c r="I14" s="14"/>
      <c r="J14" s="14">
        <v>63684677</v>
      </c>
      <c r="M14" s="13"/>
      <c r="N14" s="13"/>
      <c r="Q14" s="13"/>
    </row>
    <row r="15" spans="1:17" ht="18.75" customHeight="1">
      <c r="A15" s="1" t="s">
        <v>15</v>
      </c>
      <c r="B15" s="11"/>
      <c r="C15" s="11"/>
      <c r="D15" s="14">
        <v>674144</v>
      </c>
      <c r="E15" s="14"/>
      <c r="F15" s="14">
        <v>621292</v>
      </c>
      <c r="G15" s="14"/>
      <c r="H15" s="14">
        <v>607983</v>
      </c>
      <c r="I15" s="14"/>
      <c r="J15" s="14">
        <v>466018</v>
      </c>
      <c r="M15" s="13"/>
      <c r="N15" s="13"/>
      <c r="Q15" s="13"/>
    </row>
    <row r="16" spans="1:17" ht="18.75" customHeight="1">
      <c r="A16" s="37" t="s">
        <v>286</v>
      </c>
      <c r="B16" s="11"/>
      <c r="C16" s="11"/>
      <c r="D16" s="14">
        <v>4377162</v>
      </c>
      <c r="E16" s="14"/>
      <c r="F16" s="12">
        <v>5238272</v>
      </c>
      <c r="G16" s="14"/>
      <c r="H16" s="12">
        <v>4273986</v>
      </c>
      <c r="I16" s="14"/>
      <c r="J16" s="14">
        <v>4791959</v>
      </c>
      <c r="M16" s="13"/>
      <c r="N16" s="13"/>
      <c r="Q16" s="13"/>
    </row>
    <row r="17" spans="1:17" ht="18.75" customHeight="1">
      <c r="A17" s="1" t="s">
        <v>301</v>
      </c>
      <c r="B17" s="11"/>
      <c r="C17" s="11"/>
      <c r="D17" s="14">
        <v>149688</v>
      </c>
      <c r="E17" s="14"/>
      <c r="F17" s="12">
        <v>164355</v>
      </c>
      <c r="G17" s="14"/>
      <c r="H17" s="12">
        <v>97888</v>
      </c>
      <c r="I17" s="14"/>
      <c r="J17" s="14">
        <v>62252</v>
      </c>
      <c r="M17" s="13"/>
      <c r="N17" s="13"/>
      <c r="Q17" s="13"/>
    </row>
    <row r="18" spans="1:17" ht="18.75" customHeight="1">
      <c r="A18" s="1" t="s">
        <v>12</v>
      </c>
      <c r="B18" s="11"/>
      <c r="C18" s="11"/>
      <c r="D18" s="12">
        <v>195930</v>
      </c>
      <c r="E18" s="12"/>
      <c r="F18" s="12">
        <v>97868</v>
      </c>
      <c r="G18" s="12"/>
      <c r="H18" s="12">
        <v>114553</v>
      </c>
      <c r="I18" s="14"/>
      <c r="J18" s="12">
        <v>57665</v>
      </c>
      <c r="M18" s="13"/>
      <c r="N18" s="13"/>
      <c r="Q18" s="13"/>
    </row>
    <row r="19" spans="1:17" ht="18.75" customHeight="1">
      <c r="A19" s="52" t="s">
        <v>16</v>
      </c>
      <c r="B19" s="11">
        <v>5</v>
      </c>
      <c r="C19" s="11"/>
      <c r="D19" s="12">
        <v>89344</v>
      </c>
      <c r="E19" s="12"/>
      <c r="F19" s="14">
        <v>160678</v>
      </c>
      <c r="G19" s="14"/>
      <c r="H19" s="14">
        <v>89344</v>
      </c>
      <c r="I19" s="14"/>
      <c r="J19" s="14">
        <v>160678</v>
      </c>
      <c r="M19" s="13"/>
      <c r="N19" s="13"/>
      <c r="Q19" s="13"/>
    </row>
    <row r="20" spans="1:17" ht="18.75" customHeight="1">
      <c r="A20" s="1" t="s">
        <v>17</v>
      </c>
      <c r="B20" s="11"/>
      <c r="C20" s="11"/>
      <c r="D20" s="14">
        <v>222003</v>
      </c>
      <c r="E20" s="14"/>
      <c r="F20" s="14">
        <v>282625</v>
      </c>
      <c r="G20" s="14"/>
      <c r="H20" s="14">
        <v>213343</v>
      </c>
      <c r="I20" s="14"/>
      <c r="J20" s="14">
        <v>208477</v>
      </c>
      <c r="M20" s="13"/>
      <c r="N20" s="13"/>
      <c r="Q20" s="13"/>
    </row>
    <row r="21" spans="1:17" ht="18.75" customHeight="1">
      <c r="A21" s="17" t="s">
        <v>18</v>
      </c>
      <c r="B21" s="16"/>
      <c r="C21" s="11"/>
      <c r="D21" s="18">
        <f>SUM(D11:D20)</f>
        <v>103912751</v>
      </c>
      <c r="E21" s="14"/>
      <c r="F21" s="18">
        <f>SUM(F11:F20)</f>
        <v>97254414</v>
      </c>
      <c r="G21" s="14"/>
      <c r="H21" s="18">
        <f>SUM(H11:H20)</f>
        <v>81844191</v>
      </c>
      <c r="I21" s="14"/>
      <c r="J21" s="18">
        <f>SUM(J11:J20)</f>
        <v>73118380</v>
      </c>
    </row>
    <row r="22" spans="1:17" ht="18.75" customHeight="1">
      <c r="A22" s="17" t="s">
        <v>19</v>
      </c>
      <c r="B22" s="16"/>
      <c r="C22" s="11"/>
      <c r="D22" s="14"/>
      <c r="E22" s="14"/>
      <c r="F22" s="14"/>
      <c r="G22" s="14"/>
      <c r="H22" s="14"/>
      <c r="I22" s="14"/>
      <c r="J22" s="14"/>
    </row>
    <row r="23" spans="1:17" ht="18.75" customHeight="1">
      <c r="A23" s="16" t="s">
        <v>242</v>
      </c>
      <c r="B23" s="11"/>
      <c r="C23" s="11"/>
      <c r="D23" s="14">
        <v>272390</v>
      </c>
      <c r="E23" s="14"/>
      <c r="F23" s="14">
        <v>70000</v>
      </c>
      <c r="G23" s="14"/>
      <c r="H23" s="14">
        <v>70000</v>
      </c>
      <c r="I23" s="14"/>
      <c r="J23" s="14">
        <v>70000</v>
      </c>
    </row>
    <row r="24" spans="1:17" ht="18.75" customHeight="1">
      <c r="A24" s="16" t="s">
        <v>20</v>
      </c>
      <c r="B24" s="11">
        <v>2</v>
      </c>
      <c r="C24" s="11"/>
      <c r="D24" s="14">
        <v>3161666</v>
      </c>
      <c r="E24" s="14"/>
      <c r="F24" s="14">
        <v>1703519</v>
      </c>
      <c r="G24" s="14"/>
      <c r="H24" s="14">
        <v>16833291</v>
      </c>
      <c r="I24" s="14"/>
      <c r="J24" s="14">
        <v>14075948</v>
      </c>
      <c r="M24" s="13"/>
      <c r="N24" s="13"/>
      <c r="Q24" s="13"/>
    </row>
    <row r="25" spans="1:17" ht="18.75" customHeight="1">
      <c r="A25" s="19" t="s">
        <v>287</v>
      </c>
      <c r="B25" s="11"/>
      <c r="C25" s="11"/>
      <c r="D25" s="12">
        <v>98493</v>
      </c>
      <c r="E25" s="14"/>
      <c r="F25" s="12">
        <v>93749</v>
      </c>
      <c r="G25" s="14"/>
      <c r="H25" s="12">
        <v>0</v>
      </c>
      <c r="I25" s="14"/>
      <c r="J25" s="12">
        <v>0</v>
      </c>
    </row>
    <row r="26" spans="1:17" ht="18.75" customHeight="1">
      <c r="A26" s="16" t="s">
        <v>21</v>
      </c>
      <c r="B26" s="11">
        <v>5</v>
      </c>
      <c r="C26" s="11"/>
      <c r="D26" s="12">
        <v>1934628</v>
      </c>
      <c r="E26" s="14"/>
      <c r="F26" s="12">
        <v>2035731</v>
      </c>
      <c r="G26" s="14"/>
      <c r="H26" s="12">
        <v>588622</v>
      </c>
      <c r="I26" s="14"/>
      <c r="J26" s="12">
        <v>804953</v>
      </c>
      <c r="M26" s="13"/>
      <c r="N26" s="13"/>
      <c r="Q26" s="13"/>
    </row>
    <row r="27" spans="1:17" ht="18.75" customHeight="1">
      <c r="A27" s="16" t="s">
        <v>22</v>
      </c>
      <c r="B27" s="11">
        <v>6</v>
      </c>
      <c r="C27" s="11"/>
      <c r="D27" s="12">
        <v>0</v>
      </c>
      <c r="E27" s="14"/>
      <c r="F27" s="12">
        <v>0</v>
      </c>
      <c r="G27" s="14"/>
      <c r="H27" s="12">
        <v>11298723</v>
      </c>
      <c r="I27" s="14"/>
      <c r="J27" s="12">
        <v>9524416</v>
      </c>
      <c r="M27" s="12"/>
      <c r="N27" s="12"/>
      <c r="Q27" s="13"/>
    </row>
    <row r="28" spans="1:17" ht="18.75" customHeight="1">
      <c r="A28" s="16" t="s">
        <v>23</v>
      </c>
      <c r="B28" s="11">
        <v>7</v>
      </c>
      <c r="C28" s="11"/>
      <c r="D28" s="12">
        <v>977961</v>
      </c>
      <c r="E28" s="14"/>
      <c r="F28" s="12">
        <v>581408</v>
      </c>
      <c r="G28" s="14"/>
      <c r="H28" s="12">
        <v>999857</v>
      </c>
      <c r="I28" s="14"/>
      <c r="J28" s="12">
        <v>636882</v>
      </c>
      <c r="M28" s="13"/>
      <c r="N28" s="13"/>
      <c r="Q28" s="13"/>
    </row>
    <row r="29" spans="1:17" ht="18.75" customHeight="1">
      <c r="A29" s="16" t="s">
        <v>24</v>
      </c>
      <c r="B29" s="11">
        <v>8</v>
      </c>
      <c r="C29" s="11"/>
      <c r="D29" s="12">
        <v>1964066</v>
      </c>
      <c r="E29" s="14"/>
      <c r="F29" s="12">
        <v>1954228</v>
      </c>
      <c r="G29" s="14"/>
      <c r="H29" s="12">
        <v>1930000</v>
      </c>
      <c r="I29" s="14"/>
      <c r="J29" s="12">
        <v>1930000</v>
      </c>
      <c r="M29" s="13"/>
      <c r="N29" s="13"/>
      <c r="Q29" s="13"/>
    </row>
    <row r="30" spans="1:17" ht="18.75" customHeight="1">
      <c r="A30" s="16" t="s">
        <v>25</v>
      </c>
      <c r="B30" s="11">
        <v>9</v>
      </c>
      <c r="C30" s="11"/>
      <c r="D30" s="12">
        <v>4619550</v>
      </c>
      <c r="E30" s="14"/>
      <c r="F30" s="12">
        <v>4818498</v>
      </c>
      <c r="G30" s="14"/>
      <c r="H30" s="12">
        <v>2093778</v>
      </c>
      <c r="I30" s="14"/>
      <c r="J30" s="12">
        <v>2102227</v>
      </c>
      <c r="M30" s="13"/>
      <c r="N30" s="13"/>
      <c r="Q30" s="13"/>
    </row>
    <row r="31" spans="1:17" ht="18.75" customHeight="1">
      <c r="A31" s="16" t="s">
        <v>26</v>
      </c>
      <c r="B31" s="11">
        <v>10</v>
      </c>
      <c r="C31" s="11"/>
      <c r="D31" s="12">
        <v>7316567</v>
      </c>
      <c r="E31" s="14"/>
      <c r="F31" s="12">
        <v>7351694</v>
      </c>
      <c r="G31" s="14"/>
      <c r="H31" s="12">
        <v>3770505</v>
      </c>
      <c r="I31" s="14"/>
      <c r="J31" s="12">
        <v>3767196</v>
      </c>
      <c r="M31" s="13"/>
      <c r="N31" s="13"/>
      <c r="Q31" s="13"/>
    </row>
    <row r="32" spans="1:17" ht="18.75" customHeight="1">
      <c r="A32" s="16" t="s">
        <v>27</v>
      </c>
      <c r="B32" s="11">
        <v>11</v>
      </c>
      <c r="C32" s="11"/>
      <c r="D32" s="12">
        <v>7074051</v>
      </c>
      <c r="E32" s="14"/>
      <c r="F32" s="12">
        <v>3360137</v>
      </c>
      <c r="G32" s="14"/>
      <c r="H32" s="12">
        <v>2239590</v>
      </c>
      <c r="I32" s="14"/>
      <c r="J32" s="12">
        <v>2077715</v>
      </c>
      <c r="M32" s="13"/>
      <c r="N32" s="13"/>
      <c r="Q32" s="13"/>
    </row>
    <row r="33" spans="1:17" ht="18.75" customHeight="1">
      <c r="A33" s="16" t="s">
        <v>28</v>
      </c>
      <c r="B33" s="15"/>
      <c r="C33" s="11"/>
      <c r="D33" s="12">
        <v>1458389</v>
      </c>
      <c r="E33" s="14"/>
      <c r="F33" s="12">
        <v>1546192</v>
      </c>
      <c r="G33" s="14"/>
      <c r="H33" s="12">
        <v>1084294</v>
      </c>
      <c r="I33" s="14"/>
      <c r="J33" s="12">
        <v>1152653</v>
      </c>
      <c r="M33" s="13"/>
      <c r="N33" s="13"/>
      <c r="Q33" s="13"/>
    </row>
    <row r="34" spans="1:17" ht="18.75" customHeight="1">
      <c r="A34" s="16" t="s">
        <v>29</v>
      </c>
      <c r="B34" s="11">
        <v>12</v>
      </c>
      <c r="C34" s="11"/>
      <c r="D34" s="12">
        <v>4004758</v>
      </c>
      <c r="E34" s="14"/>
      <c r="F34" s="12">
        <v>4009482</v>
      </c>
      <c r="G34" s="14"/>
      <c r="H34" s="12">
        <v>78548</v>
      </c>
      <c r="I34" s="14"/>
      <c r="J34" s="12">
        <v>115020</v>
      </c>
      <c r="M34" s="13"/>
      <c r="N34" s="13"/>
      <c r="Q34" s="13"/>
    </row>
    <row r="35" spans="1:17" ht="18.75" customHeight="1">
      <c r="A35" s="16" t="s">
        <v>30</v>
      </c>
      <c r="B35" s="11"/>
      <c r="C35" s="11"/>
      <c r="D35" s="12">
        <v>840997</v>
      </c>
      <c r="E35" s="14"/>
      <c r="F35" s="12">
        <v>814383</v>
      </c>
      <c r="G35" s="14"/>
      <c r="H35" s="12">
        <v>0</v>
      </c>
      <c r="I35" s="14"/>
      <c r="J35" s="12">
        <v>0</v>
      </c>
    </row>
    <row r="36" spans="1:17" ht="18.75" customHeight="1">
      <c r="A36" s="20" t="s">
        <v>31</v>
      </c>
      <c r="B36" s="11"/>
      <c r="C36" s="11"/>
      <c r="D36" s="12">
        <v>1600472</v>
      </c>
      <c r="E36" s="14"/>
      <c r="F36" s="12">
        <v>1489543</v>
      </c>
      <c r="G36" s="14"/>
      <c r="H36" s="12">
        <v>651975</v>
      </c>
      <c r="I36" s="14"/>
      <c r="J36" s="12">
        <v>759212</v>
      </c>
      <c r="M36" s="13"/>
      <c r="N36" s="13"/>
      <c r="Q36" s="13"/>
    </row>
    <row r="37" spans="1:17" ht="18.75" customHeight="1">
      <c r="A37" s="19" t="s">
        <v>288</v>
      </c>
      <c r="B37" s="11"/>
      <c r="C37" s="11"/>
      <c r="D37" s="12">
        <v>150820</v>
      </c>
      <c r="E37" s="14"/>
      <c r="F37" s="12">
        <v>147268</v>
      </c>
      <c r="G37" s="14"/>
      <c r="H37" s="12">
        <v>134851</v>
      </c>
      <c r="I37" s="14"/>
      <c r="J37" s="12">
        <v>131708</v>
      </c>
      <c r="M37" s="13"/>
      <c r="N37" s="13"/>
      <c r="Q37" s="13"/>
    </row>
    <row r="38" spans="1:17" ht="19.5" customHeight="1">
      <c r="A38" s="20" t="s">
        <v>32</v>
      </c>
      <c r="B38" s="11">
        <v>2</v>
      </c>
      <c r="C38" s="11"/>
      <c r="D38" s="12">
        <v>428936</v>
      </c>
      <c r="E38" s="14"/>
      <c r="F38" s="12">
        <v>221222</v>
      </c>
      <c r="G38" s="14"/>
      <c r="H38" s="12">
        <v>260446</v>
      </c>
      <c r="I38" s="14"/>
      <c r="J38" s="12">
        <v>0</v>
      </c>
      <c r="M38" s="13"/>
      <c r="N38" s="13"/>
      <c r="Q38" s="13"/>
    </row>
    <row r="39" spans="1:17" ht="18.75" customHeight="1">
      <c r="A39" s="4" t="s">
        <v>33</v>
      </c>
      <c r="C39" s="11"/>
      <c r="D39" s="18">
        <f>SUM(D23:D38)</f>
        <v>35903744</v>
      </c>
      <c r="E39" s="14"/>
      <c r="F39" s="18">
        <f>SUM(F23:F38)</f>
        <v>30197054</v>
      </c>
      <c r="G39" s="14"/>
      <c r="H39" s="18">
        <f>SUM(H23:H38)</f>
        <v>42034480</v>
      </c>
      <c r="I39" s="14"/>
      <c r="J39" s="18">
        <f>SUM(J23:J38)</f>
        <v>37147930</v>
      </c>
    </row>
    <row r="40" spans="1:17" ht="18.75" customHeight="1" thickBot="1">
      <c r="A40" s="4" t="s">
        <v>34</v>
      </c>
      <c r="C40" s="11"/>
      <c r="D40" s="21">
        <f>D21+D39</f>
        <v>139816495</v>
      </c>
      <c r="E40" s="14"/>
      <c r="F40" s="21">
        <f>SUM(F21,F39)</f>
        <v>127451468</v>
      </c>
      <c r="G40" s="14"/>
      <c r="H40" s="21">
        <f>SUM(H21,H39)</f>
        <v>123878671</v>
      </c>
      <c r="I40" s="14"/>
      <c r="J40" s="21">
        <f>SUM(J21,J39)</f>
        <v>110266310</v>
      </c>
    </row>
    <row r="41" spans="1:17" ht="18.75" customHeight="1" thickTop="1">
      <c r="A41" s="4"/>
    </row>
    <row r="42" spans="1:17" ht="18.75" customHeight="1">
      <c r="A42" s="1" t="s">
        <v>35</v>
      </c>
    </row>
    <row r="43" spans="1:17" ht="18.75" customHeight="1">
      <c r="A43" s="169" t="s">
        <v>0</v>
      </c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7" ht="18.75" customHeight="1">
      <c r="A44" s="169" t="s">
        <v>36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7" ht="18.75" customHeight="1">
      <c r="A45" s="168" t="s">
        <v>289</v>
      </c>
      <c r="B45" s="169"/>
      <c r="C45" s="169"/>
      <c r="D45" s="169"/>
      <c r="E45" s="169"/>
      <c r="F45" s="169"/>
      <c r="G45" s="169"/>
      <c r="H45" s="169"/>
      <c r="I45" s="169"/>
      <c r="J45" s="169"/>
    </row>
    <row r="46" spans="1:17" ht="18.75" customHeight="1">
      <c r="B46" s="2"/>
      <c r="C46" s="2"/>
      <c r="D46" s="3"/>
      <c r="F46" s="3"/>
      <c r="H46" s="3"/>
      <c r="J46" s="3" t="s">
        <v>2</v>
      </c>
    </row>
    <row r="47" spans="1:17" s="4" customFormat="1" ht="18.75" customHeight="1">
      <c r="B47" s="5"/>
      <c r="C47" s="5"/>
      <c r="D47" s="170" t="s">
        <v>3</v>
      </c>
      <c r="E47" s="170"/>
      <c r="F47" s="170"/>
      <c r="H47" s="170" t="s">
        <v>4</v>
      </c>
      <c r="I47" s="170"/>
      <c r="J47" s="170"/>
    </row>
    <row r="48" spans="1:17" ht="18.75" customHeight="1">
      <c r="B48" s="6" t="s">
        <v>5</v>
      </c>
      <c r="C48" s="7"/>
      <c r="D48" s="8" t="s">
        <v>290</v>
      </c>
      <c r="E48" s="9"/>
      <c r="F48" s="8" t="s">
        <v>291</v>
      </c>
      <c r="G48" s="9"/>
      <c r="H48" s="8" t="s">
        <v>290</v>
      </c>
      <c r="I48" s="9"/>
      <c r="J48" s="8" t="s">
        <v>291</v>
      </c>
    </row>
    <row r="49" spans="1:17" ht="18.75" customHeight="1">
      <c r="B49" s="7"/>
      <c r="C49" s="7"/>
      <c r="D49" s="10" t="s">
        <v>6</v>
      </c>
      <c r="E49" s="10"/>
      <c r="F49" s="10" t="s">
        <v>7</v>
      </c>
      <c r="G49" s="10"/>
      <c r="H49" s="10" t="s">
        <v>6</v>
      </c>
      <c r="I49" s="10"/>
      <c r="J49" s="10" t="s">
        <v>7</v>
      </c>
    </row>
    <row r="50" spans="1:17" ht="18.75" customHeight="1">
      <c r="B50" s="7"/>
      <c r="C50" s="7"/>
      <c r="D50" s="10" t="s">
        <v>8</v>
      </c>
      <c r="E50" s="10"/>
      <c r="F50" s="10"/>
      <c r="G50" s="10"/>
      <c r="H50" s="10" t="s">
        <v>8</v>
      </c>
      <c r="I50" s="10"/>
      <c r="J50" s="10"/>
    </row>
    <row r="51" spans="1:17" ht="18.75" customHeight="1">
      <c r="A51" s="4" t="s">
        <v>37</v>
      </c>
      <c r="D51" s="2"/>
      <c r="F51" s="2"/>
      <c r="H51" s="2"/>
      <c r="J51" s="2"/>
    </row>
    <row r="52" spans="1:17" ht="18.75" customHeight="1">
      <c r="A52" s="4" t="s">
        <v>38</v>
      </c>
      <c r="D52" s="2"/>
      <c r="F52" s="2"/>
      <c r="H52" s="2"/>
      <c r="J52" s="2"/>
    </row>
    <row r="53" spans="1:17" ht="18.75" customHeight="1">
      <c r="A53" s="1" t="s">
        <v>39</v>
      </c>
      <c r="B53" s="11">
        <v>13</v>
      </c>
      <c r="D53" s="12">
        <v>1623670</v>
      </c>
      <c r="E53" s="12"/>
      <c r="F53" s="12">
        <v>3476792</v>
      </c>
      <c r="G53" s="12"/>
      <c r="H53" s="12">
        <v>1623670</v>
      </c>
      <c r="I53" s="12"/>
      <c r="J53" s="12">
        <v>3196792</v>
      </c>
      <c r="M53" s="13"/>
      <c r="N53" s="13"/>
      <c r="Q53" s="13"/>
    </row>
    <row r="54" spans="1:17" ht="18.75" customHeight="1">
      <c r="A54" s="1" t="s">
        <v>40</v>
      </c>
      <c r="B54" s="11">
        <v>13</v>
      </c>
      <c r="D54" s="12">
        <v>6085768</v>
      </c>
      <c r="E54" s="12"/>
      <c r="F54" s="12">
        <v>6417516</v>
      </c>
      <c r="G54" s="12"/>
      <c r="H54" s="12">
        <v>6085768</v>
      </c>
      <c r="I54" s="12"/>
      <c r="J54" s="12">
        <v>6417516</v>
      </c>
      <c r="M54" s="13"/>
      <c r="N54" s="13"/>
      <c r="Q54" s="13"/>
    </row>
    <row r="55" spans="1:17" ht="18.75" customHeight="1">
      <c r="A55" s="1" t="s">
        <v>41</v>
      </c>
      <c r="B55" s="11"/>
      <c r="D55" s="12">
        <v>1745291</v>
      </c>
      <c r="E55" s="12"/>
      <c r="F55" s="12">
        <v>1235424</v>
      </c>
      <c r="G55" s="12"/>
      <c r="H55" s="12">
        <v>987498</v>
      </c>
      <c r="I55" s="12"/>
      <c r="J55" s="12">
        <v>635655</v>
      </c>
      <c r="M55" s="13"/>
      <c r="N55" s="13"/>
      <c r="Q55" s="13"/>
    </row>
    <row r="56" spans="1:17" ht="18.75" customHeight="1">
      <c r="A56" s="1" t="s">
        <v>42</v>
      </c>
      <c r="B56" s="11">
        <v>14</v>
      </c>
      <c r="D56" s="12">
        <v>9156339</v>
      </c>
      <c r="E56" s="12"/>
      <c r="F56" s="12">
        <v>10211310</v>
      </c>
      <c r="G56" s="12"/>
      <c r="H56" s="12">
        <v>7346774</v>
      </c>
      <c r="I56" s="12"/>
      <c r="J56" s="12">
        <v>6998404</v>
      </c>
      <c r="M56" s="13"/>
      <c r="N56" s="13"/>
      <c r="Q56" s="13"/>
    </row>
    <row r="57" spans="1:17" ht="18.75" customHeight="1">
      <c r="A57" s="52" t="s">
        <v>292</v>
      </c>
      <c r="B57" s="11"/>
      <c r="D57" s="12">
        <v>0</v>
      </c>
      <c r="E57" s="12"/>
      <c r="F57" s="12">
        <v>160117</v>
      </c>
      <c r="G57" s="12"/>
      <c r="H57" s="12">
        <v>0</v>
      </c>
      <c r="I57" s="12"/>
      <c r="J57" s="12">
        <v>160117</v>
      </c>
      <c r="M57" s="13"/>
      <c r="N57" s="13"/>
      <c r="Q57" s="13"/>
    </row>
    <row r="58" spans="1:17" ht="18.75" customHeight="1">
      <c r="A58" s="1" t="s">
        <v>43</v>
      </c>
      <c r="B58" s="11">
        <v>15</v>
      </c>
      <c r="D58" s="12">
        <v>6170375</v>
      </c>
      <c r="E58" s="12"/>
      <c r="F58" s="12">
        <v>12036411</v>
      </c>
      <c r="G58" s="12"/>
      <c r="H58" s="12">
        <v>6170375</v>
      </c>
      <c r="I58" s="12"/>
      <c r="J58" s="12">
        <v>12036411</v>
      </c>
      <c r="M58" s="13"/>
      <c r="N58" s="13"/>
      <c r="Q58" s="13"/>
    </row>
    <row r="59" spans="1:17" ht="18.75" customHeight="1">
      <c r="A59" s="1" t="s">
        <v>44</v>
      </c>
      <c r="B59" s="15"/>
      <c r="D59" s="12">
        <v>181752</v>
      </c>
      <c r="E59" s="12"/>
      <c r="F59" s="12">
        <v>170554</v>
      </c>
      <c r="G59" s="12"/>
      <c r="H59" s="12">
        <v>144548</v>
      </c>
      <c r="I59" s="12"/>
      <c r="J59" s="12">
        <v>130632</v>
      </c>
      <c r="M59" s="13"/>
      <c r="N59" s="13"/>
      <c r="Q59" s="13"/>
    </row>
    <row r="60" spans="1:17" ht="18.75" customHeight="1">
      <c r="A60" s="16" t="s">
        <v>45</v>
      </c>
      <c r="D60" s="12">
        <v>629804</v>
      </c>
      <c r="E60" s="12"/>
      <c r="F60" s="12">
        <v>404961</v>
      </c>
      <c r="G60" s="12"/>
      <c r="H60" s="12">
        <v>334554</v>
      </c>
      <c r="I60" s="12"/>
      <c r="J60" s="12">
        <v>250885</v>
      </c>
      <c r="M60" s="13"/>
      <c r="N60" s="13"/>
      <c r="Q60" s="13"/>
    </row>
    <row r="61" spans="1:17" ht="18.75" customHeight="1">
      <c r="A61" s="1" t="s">
        <v>46</v>
      </c>
      <c r="B61" s="11">
        <v>16</v>
      </c>
      <c r="D61" s="12">
        <v>315141</v>
      </c>
      <c r="E61" s="12"/>
      <c r="F61" s="12">
        <v>363103</v>
      </c>
      <c r="G61" s="12"/>
      <c r="H61" s="12">
        <v>291461</v>
      </c>
      <c r="I61" s="12"/>
      <c r="J61" s="12">
        <v>331476</v>
      </c>
      <c r="M61" s="13"/>
      <c r="N61" s="13"/>
      <c r="Q61" s="13"/>
    </row>
    <row r="62" spans="1:17" ht="18.75" customHeight="1">
      <c r="A62" s="16" t="s">
        <v>47</v>
      </c>
      <c r="B62" s="15"/>
      <c r="D62" s="12">
        <v>3326453</v>
      </c>
      <c r="E62" s="12"/>
      <c r="F62" s="12">
        <v>3260663</v>
      </c>
      <c r="G62" s="12"/>
      <c r="H62" s="12">
        <v>2643160</v>
      </c>
      <c r="I62" s="12"/>
      <c r="J62" s="12">
        <v>2354919</v>
      </c>
      <c r="M62" s="13"/>
      <c r="N62" s="13"/>
      <c r="Q62" s="13"/>
    </row>
    <row r="63" spans="1:17" ht="18.75" customHeight="1">
      <c r="A63" s="16" t="s">
        <v>48</v>
      </c>
      <c r="D63" s="12"/>
      <c r="E63" s="12"/>
      <c r="F63" s="12"/>
      <c r="G63" s="12"/>
      <c r="H63" s="12"/>
      <c r="I63" s="14"/>
      <c r="J63" s="14"/>
      <c r="M63" s="13"/>
      <c r="N63" s="13"/>
      <c r="Q63" s="12"/>
    </row>
    <row r="64" spans="1:17" ht="18.75" customHeight="1">
      <c r="A64" s="16" t="s">
        <v>49</v>
      </c>
      <c r="B64" s="11">
        <v>2</v>
      </c>
      <c r="D64" s="12">
        <v>488406</v>
      </c>
      <c r="E64" s="12"/>
      <c r="F64" s="12">
        <v>574323</v>
      </c>
      <c r="G64" s="12"/>
      <c r="H64" s="12">
        <v>448030</v>
      </c>
      <c r="I64" s="12"/>
      <c r="J64" s="12">
        <v>474108</v>
      </c>
      <c r="M64" s="13"/>
      <c r="N64" s="13"/>
      <c r="Q64" s="13"/>
    </row>
    <row r="65" spans="1:17" ht="18.75" customHeight="1">
      <c r="A65" s="16" t="s">
        <v>50</v>
      </c>
      <c r="D65" s="12">
        <v>846615</v>
      </c>
      <c r="E65" s="12"/>
      <c r="F65" s="12">
        <v>741235</v>
      </c>
      <c r="G65" s="12"/>
      <c r="H65" s="12">
        <v>593796</v>
      </c>
      <c r="I65" s="12"/>
      <c r="J65" s="12">
        <v>503911</v>
      </c>
      <c r="M65" s="13"/>
      <c r="N65" s="13"/>
      <c r="Q65" s="13"/>
    </row>
    <row r="66" spans="1:17" ht="18.75" customHeight="1">
      <c r="A66" s="16" t="s">
        <v>51</v>
      </c>
      <c r="B66" s="11"/>
      <c r="D66" s="12">
        <v>1264722</v>
      </c>
      <c r="E66" s="12"/>
      <c r="F66" s="12">
        <v>1768988</v>
      </c>
      <c r="G66" s="12"/>
      <c r="H66" s="12">
        <v>756774</v>
      </c>
      <c r="I66" s="12"/>
      <c r="J66" s="12">
        <v>1278084</v>
      </c>
      <c r="M66" s="13"/>
      <c r="N66" s="13"/>
      <c r="Q66" s="13"/>
    </row>
    <row r="67" spans="1:17" ht="18.75" customHeight="1">
      <c r="A67" s="16" t="s">
        <v>52</v>
      </c>
      <c r="D67" s="12">
        <v>971774</v>
      </c>
      <c r="E67" s="12"/>
      <c r="F67" s="12">
        <v>959096</v>
      </c>
      <c r="G67" s="12"/>
      <c r="H67" s="12">
        <v>690560</v>
      </c>
      <c r="I67" s="12"/>
      <c r="J67" s="12">
        <v>675612</v>
      </c>
      <c r="M67" s="13"/>
      <c r="N67" s="13"/>
      <c r="Q67" s="13"/>
    </row>
    <row r="68" spans="1:17" ht="18.75" customHeight="1">
      <c r="A68" s="1" t="s">
        <v>53</v>
      </c>
      <c r="B68" s="11"/>
      <c r="D68" s="22">
        <v>464500</v>
      </c>
      <c r="E68" s="12"/>
      <c r="F68" s="22">
        <v>535769</v>
      </c>
      <c r="G68" s="12"/>
      <c r="H68" s="22">
        <v>331765</v>
      </c>
      <c r="I68" s="12"/>
      <c r="J68" s="22">
        <v>358503</v>
      </c>
      <c r="M68" s="13"/>
      <c r="N68" s="13"/>
      <c r="Q68" s="13"/>
    </row>
    <row r="69" spans="1:17" ht="18.75" customHeight="1">
      <c r="A69" s="4" t="s">
        <v>54</v>
      </c>
      <c r="D69" s="22">
        <f>SUM(D53:D68)</f>
        <v>33270610</v>
      </c>
      <c r="E69" s="12"/>
      <c r="F69" s="22">
        <f>SUM(F53:F68)</f>
        <v>42316262</v>
      </c>
      <c r="G69" s="12"/>
      <c r="H69" s="22">
        <f>SUM(H53:H68)</f>
        <v>28448733</v>
      </c>
      <c r="I69" s="12"/>
      <c r="J69" s="22">
        <f>SUM(J53:J68)</f>
        <v>35803025</v>
      </c>
    </row>
    <row r="70" spans="1:17" ht="18.75" customHeight="1">
      <c r="A70" s="4" t="s">
        <v>55</v>
      </c>
      <c r="D70" s="12"/>
      <c r="E70" s="12"/>
      <c r="F70" s="12"/>
      <c r="G70" s="12"/>
      <c r="H70" s="12"/>
      <c r="I70" s="12"/>
      <c r="J70" s="12"/>
    </row>
    <row r="71" spans="1:17" ht="18.75" customHeight="1">
      <c r="A71" s="1" t="s">
        <v>56</v>
      </c>
      <c r="D71" s="12">
        <v>120299</v>
      </c>
      <c r="E71" s="12"/>
      <c r="F71" s="12">
        <v>137747</v>
      </c>
      <c r="G71" s="12"/>
      <c r="H71" s="12">
        <v>0</v>
      </c>
      <c r="I71" s="12"/>
      <c r="J71" s="23">
        <v>0</v>
      </c>
      <c r="M71" s="13"/>
      <c r="N71" s="13"/>
      <c r="Q71" s="23"/>
    </row>
    <row r="72" spans="1:17" ht="18.75" customHeight="1">
      <c r="A72" s="1" t="s">
        <v>57</v>
      </c>
      <c r="B72" s="11">
        <v>2</v>
      </c>
      <c r="D72" s="12">
        <v>0</v>
      </c>
      <c r="E72" s="12"/>
      <c r="F72" s="12">
        <v>0</v>
      </c>
      <c r="G72" s="12"/>
      <c r="H72" s="12">
        <v>1242594</v>
      </c>
      <c r="I72" s="12"/>
      <c r="J72" s="23">
        <v>1324425</v>
      </c>
      <c r="M72" s="23"/>
      <c r="N72" s="23"/>
      <c r="Q72" s="13"/>
    </row>
    <row r="73" spans="1:17" ht="18.75" customHeight="1">
      <c r="A73" s="1" t="s">
        <v>58</v>
      </c>
      <c r="B73" s="11">
        <v>14</v>
      </c>
      <c r="D73" s="12">
        <v>9019979</v>
      </c>
      <c r="E73" s="12"/>
      <c r="F73" s="12">
        <v>8290281</v>
      </c>
      <c r="G73" s="12"/>
      <c r="H73" s="12">
        <v>4985297</v>
      </c>
      <c r="I73" s="12"/>
      <c r="J73" s="23">
        <v>4846426</v>
      </c>
      <c r="M73" s="13"/>
      <c r="N73" s="13"/>
      <c r="Q73" s="13"/>
    </row>
    <row r="74" spans="1:17" ht="18.75" customHeight="1">
      <c r="A74" s="1" t="s">
        <v>302</v>
      </c>
      <c r="B74" s="11"/>
      <c r="D74" s="12">
        <v>5962097</v>
      </c>
      <c r="E74" s="12"/>
      <c r="F74" s="12">
        <v>0</v>
      </c>
      <c r="G74" s="12"/>
      <c r="H74" s="12">
        <v>5962097</v>
      </c>
      <c r="I74" s="12"/>
      <c r="J74" s="23">
        <v>0</v>
      </c>
      <c r="M74" s="13"/>
      <c r="N74" s="13"/>
      <c r="Q74" s="13"/>
    </row>
    <row r="75" spans="1:17" ht="18.75" customHeight="1">
      <c r="A75" s="1" t="s">
        <v>60</v>
      </c>
      <c r="B75" s="11">
        <v>15</v>
      </c>
      <c r="D75" s="1">
        <v>41225858</v>
      </c>
      <c r="F75" s="1">
        <v>30222209</v>
      </c>
      <c r="H75" s="1">
        <v>41225858</v>
      </c>
      <c r="I75" s="14"/>
      <c r="J75" s="1">
        <v>30222209</v>
      </c>
      <c r="M75" s="13"/>
      <c r="N75" s="13"/>
      <c r="Q75" s="13"/>
    </row>
    <row r="76" spans="1:17" ht="18.75" customHeight="1">
      <c r="A76" s="1" t="s">
        <v>61</v>
      </c>
      <c r="I76" s="14"/>
      <c r="M76" s="13"/>
      <c r="N76" s="13"/>
      <c r="Q76" s="13"/>
    </row>
    <row r="77" spans="1:17" ht="18.75" customHeight="1">
      <c r="A77" s="1" t="s">
        <v>62</v>
      </c>
      <c r="B77" s="11">
        <v>7</v>
      </c>
      <c r="D77" s="12">
        <v>1039263</v>
      </c>
      <c r="E77" s="12"/>
      <c r="F77" s="12">
        <v>110848</v>
      </c>
      <c r="G77" s="12"/>
      <c r="H77" s="12">
        <v>0</v>
      </c>
      <c r="I77" s="12"/>
      <c r="J77" s="23">
        <v>0</v>
      </c>
      <c r="M77" s="13"/>
      <c r="N77" s="13"/>
      <c r="Q77" s="23"/>
    </row>
    <row r="78" spans="1:17" ht="18.75" customHeight="1">
      <c r="A78" s="1" t="s">
        <v>63</v>
      </c>
      <c r="B78" s="15"/>
      <c r="D78" s="12">
        <v>1328389</v>
      </c>
      <c r="E78" s="12"/>
      <c r="F78" s="12">
        <v>1409640</v>
      </c>
      <c r="G78" s="12"/>
      <c r="H78" s="12">
        <v>988281</v>
      </c>
      <c r="I78" s="12"/>
      <c r="J78" s="23">
        <v>1060475</v>
      </c>
      <c r="M78" s="13"/>
      <c r="N78" s="13"/>
      <c r="Q78" s="23"/>
    </row>
    <row r="79" spans="1:17" ht="18.75" customHeight="1">
      <c r="A79" s="1" t="s">
        <v>64</v>
      </c>
      <c r="B79" s="11"/>
      <c r="D79" s="12">
        <v>318736</v>
      </c>
      <c r="E79" s="12"/>
      <c r="F79" s="12">
        <v>319372</v>
      </c>
      <c r="G79" s="12"/>
      <c r="H79" s="12">
        <v>211807</v>
      </c>
      <c r="I79" s="12"/>
      <c r="J79" s="23">
        <v>213063</v>
      </c>
      <c r="M79" s="13"/>
      <c r="N79" s="13"/>
      <c r="Q79" s="13"/>
    </row>
    <row r="80" spans="1:17" ht="18.75" customHeight="1">
      <c r="A80" s="1" t="s">
        <v>65</v>
      </c>
      <c r="B80" s="11">
        <v>16</v>
      </c>
      <c r="D80" s="12">
        <v>401038</v>
      </c>
      <c r="E80" s="12"/>
      <c r="F80" s="12">
        <v>366406</v>
      </c>
      <c r="G80" s="12"/>
      <c r="H80" s="12">
        <v>369383</v>
      </c>
      <c r="I80" s="12"/>
      <c r="J80" s="23">
        <v>338617</v>
      </c>
      <c r="M80" s="13"/>
      <c r="N80" s="13"/>
      <c r="Q80" s="13"/>
    </row>
    <row r="81" spans="1:17" ht="18.75" customHeight="1">
      <c r="A81" s="1" t="s">
        <v>66</v>
      </c>
      <c r="B81" s="11"/>
      <c r="D81" s="22">
        <v>177014</v>
      </c>
      <c r="E81" s="12"/>
      <c r="F81" s="22">
        <v>238192</v>
      </c>
      <c r="G81" s="12"/>
      <c r="H81" s="22">
        <v>101432</v>
      </c>
      <c r="I81" s="12"/>
      <c r="J81" s="22">
        <v>128913</v>
      </c>
      <c r="M81" s="13"/>
      <c r="N81" s="13"/>
      <c r="Q81" s="13"/>
    </row>
    <row r="82" spans="1:17" ht="18.75" customHeight="1">
      <c r="A82" s="4" t="s">
        <v>67</v>
      </c>
      <c r="D82" s="22">
        <f>SUM(D71:D81)</f>
        <v>59592673</v>
      </c>
      <c r="E82" s="12"/>
      <c r="F82" s="22">
        <f>SUM(F71:F81)</f>
        <v>41094695</v>
      </c>
      <c r="G82" s="12"/>
      <c r="H82" s="22">
        <f>SUM(H71:H81)</f>
        <v>55086749</v>
      </c>
      <c r="I82" s="12"/>
      <c r="J82" s="22">
        <f>SUM(J71:J81)</f>
        <v>38134128</v>
      </c>
    </row>
    <row r="83" spans="1:17" ht="18.75" customHeight="1">
      <c r="A83" s="4" t="s">
        <v>68</v>
      </c>
      <c r="D83" s="24">
        <f>D69+D82</f>
        <v>92863283</v>
      </c>
      <c r="E83" s="12"/>
      <c r="F83" s="24">
        <f>F69+F82</f>
        <v>83410957</v>
      </c>
      <c r="G83" s="12"/>
      <c r="H83" s="24">
        <f>H69+H82</f>
        <v>83535482</v>
      </c>
      <c r="I83" s="12"/>
      <c r="J83" s="24">
        <f>J69+J82</f>
        <v>73937153</v>
      </c>
    </row>
    <row r="84" spans="1:17" ht="18.75" customHeight="1">
      <c r="A84" s="4"/>
    </row>
    <row r="85" spans="1:17" ht="18.75" customHeight="1">
      <c r="A85" s="1" t="s">
        <v>35</v>
      </c>
      <c r="D85" s="2"/>
      <c r="F85" s="2"/>
      <c r="H85" s="2"/>
      <c r="J85" s="2"/>
    </row>
    <row r="86" spans="1:17" ht="18.75" customHeight="1">
      <c r="A86" s="169" t="s">
        <v>0</v>
      </c>
      <c r="B86" s="169"/>
      <c r="C86" s="169"/>
      <c r="D86" s="169"/>
      <c r="E86" s="169"/>
      <c r="F86" s="169"/>
      <c r="G86" s="169"/>
      <c r="H86" s="169"/>
      <c r="I86" s="169"/>
      <c r="J86" s="169"/>
    </row>
    <row r="87" spans="1:17" ht="18.75" customHeight="1">
      <c r="A87" s="169" t="s">
        <v>36</v>
      </c>
      <c r="B87" s="169"/>
      <c r="C87" s="169"/>
      <c r="D87" s="169"/>
      <c r="E87" s="169"/>
      <c r="F87" s="169"/>
      <c r="G87" s="169"/>
      <c r="H87" s="169"/>
      <c r="I87" s="169"/>
      <c r="J87" s="169"/>
    </row>
    <row r="88" spans="1:17" ht="18.75" customHeight="1">
      <c r="A88" s="168" t="s">
        <v>289</v>
      </c>
      <c r="B88" s="169"/>
      <c r="C88" s="169"/>
      <c r="D88" s="169"/>
      <c r="E88" s="169"/>
      <c r="F88" s="169"/>
      <c r="G88" s="169"/>
      <c r="H88" s="169"/>
      <c r="I88" s="169"/>
      <c r="J88" s="169"/>
    </row>
    <row r="89" spans="1:17" ht="18.75" customHeight="1">
      <c r="B89" s="2"/>
      <c r="C89" s="2"/>
      <c r="D89" s="3"/>
      <c r="F89" s="3"/>
      <c r="H89" s="3"/>
      <c r="J89" s="3" t="s">
        <v>2</v>
      </c>
    </row>
    <row r="90" spans="1:17" s="4" customFormat="1" ht="18.75" customHeight="1">
      <c r="B90" s="5"/>
      <c r="C90" s="5"/>
      <c r="D90" s="170" t="s">
        <v>3</v>
      </c>
      <c r="E90" s="170"/>
      <c r="F90" s="170"/>
      <c r="H90" s="170" t="s">
        <v>4</v>
      </c>
      <c r="I90" s="170"/>
      <c r="J90" s="170"/>
    </row>
    <row r="91" spans="1:17" ht="18.75" customHeight="1">
      <c r="B91" s="6" t="s">
        <v>5</v>
      </c>
      <c r="C91" s="7"/>
      <c r="D91" s="8" t="s">
        <v>290</v>
      </c>
      <c r="E91" s="9"/>
      <c r="F91" s="8" t="s">
        <v>291</v>
      </c>
      <c r="G91" s="9"/>
      <c r="H91" s="8" t="s">
        <v>290</v>
      </c>
      <c r="I91" s="9"/>
      <c r="J91" s="8" t="s">
        <v>291</v>
      </c>
    </row>
    <row r="92" spans="1:17" ht="18.75" customHeight="1">
      <c r="B92" s="7"/>
      <c r="C92" s="7"/>
      <c r="D92" s="10" t="s">
        <v>6</v>
      </c>
      <c r="E92" s="10"/>
      <c r="F92" s="10" t="s">
        <v>7</v>
      </c>
      <c r="G92" s="10"/>
      <c r="H92" s="10" t="s">
        <v>6</v>
      </c>
      <c r="I92" s="10"/>
      <c r="J92" s="10" t="s">
        <v>7</v>
      </c>
    </row>
    <row r="93" spans="1:17" ht="18.75" customHeight="1">
      <c r="B93" s="7"/>
      <c r="C93" s="7"/>
      <c r="D93" s="10" t="s">
        <v>8</v>
      </c>
      <c r="E93" s="10"/>
      <c r="F93" s="10"/>
      <c r="G93" s="10"/>
      <c r="H93" s="10" t="s">
        <v>8</v>
      </c>
      <c r="I93" s="10"/>
      <c r="J93" s="10"/>
    </row>
    <row r="94" spans="1:17" ht="18.75" customHeight="1">
      <c r="A94" s="4" t="s">
        <v>69</v>
      </c>
      <c r="B94" s="11"/>
    </row>
    <row r="95" spans="1:17" ht="18.75" customHeight="1">
      <c r="A95" s="1" t="s">
        <v>70</v>
      </c>
      <c r="B95" s="11">
        <v>17</v>
      </c>
    </row>
    <row r="96" spans="1:17" ht="18.75" customHeight="1">
      <c r="A96" s="1" t="s">
        <v>71</v>
      </c>
    </row>
    <row r="97" spans="1:17" ht="18.75" customHeight="1" thickBot="1">
      <c r="A97" s="16" t="s">
        <v>72</v>
      </c>
      <c r="D97" s="25">
        <v>20343626</v>
      </c>
      <c r="E97" s="14"/>
      <c r="F97" s="25">
        <v>20343626</v>
      </c>
      <c r="G97" s="14"/>
      <c r="H97" s="25">
        <v>20343626</v>
      </c>
      <c r="I97" s="14"/>
      <c r="J97" s="25">
        <v>20343626</v>
      </c>
    </row>
    <row r="98" spans="1:17" ht="18.75" customHeight="1" thickTop="1">
      <c r="A98" s="1" t="s">
        <v>73</v>
      </c>
      <c r="B98" s="11"/>
      <c r="D98" s="14"/>
      <c r="E98" s="14"/>
      <c r="F98" s="14"/>
      <c r="G98" s="14"/>
      <c r="H98" s="14"/>
      <c r="I98" s="14"/>
      <c r="J98" s="14"/>
    </row>
    <row r="99" spans="1:17" ht="18.75" customHeight="1">
      <c r="A99" s="16" t="s">
        <v>303</v>
      </c>
      <c r="D99" s="14"/>
      <c r="E99" s="14"/>
      <c r="F99" s="14"/>
      <c r="G99" s="14"/>
      <c r="H99" s="14"/>
      <c r="I99" s="14"/>
      <c r="J99" s="14"/>
    </row>
    <row r="100" spans="1:17" ht="18.75" customHeight="1">
      <c r="A100" s="16" t="s">
        <v>304</v>
      </c>
      <c r="D100" s="14"/>
      <c r="E100" s="14"/>
    </row>
    <row r="101" spans="1:17" ht="18.75" customHeight="1">
      <c r="A101" s="16" t="s">
        <v>243</v>
      </c>
      <c r="D101" s="14">
        <v>16981501</v>
      </c>
      <c r="E101" s="14"/>
      <c r="F101" s="14">
        <v>15967745</v>
      </c>
      <c r="G101" s="14"/>
      <c r="H101" s="14">
        <v>16981501</v>
      </c>
      <c r="I101" s="14"/>
      <c r="J101" s="14">
        <v>15967745</v>
      </c>
      <c r="M101" s="13"/>
      <c r="Q101" s="13"/>
    </row>
    <row r="102" spans="1:17" ht="18.75" customHeight="1">
      <c r="A102" s="16" t="s">
        <v>74</v>
      </c>
      <c r="B102" s="11">
        <v>17</v>
      </c>
      <c r="D102" s="14">
        <v>2447772</v>
      </c>
      <c r="E102" s="14"/>
      <c r="F102" s="14">
        <v>2368023</v>
      </c>
      <c r="G102" s="14"/>
      <c r="H102" s="14">
        <v>2447772</v>
      </c>
      <c r="I102" s="14"/>
      <c r="J102" s="14">
        <v>2368023</v>
      </c>
      <c r="M102" s="13"/>
      <c r="Q102" s="13"/>
    </row>
    <row r="103" spans="1:17" ht="18.75" customHeight="1">
      <c r="A103" s="16" t="s">
        <v>293</v>
      </c>
      <c r="I103" s="14"/>
      <c r="J103" s="14"/>
      <c r="M103" s="13"/>
      <c r="Q103" s="13"/>
    </row>
    <row r="104" spans="1:17" ht="18.75" customHeight="1">
      <c r="A104" s="16" t="s">
        <v>294</v>
      </c>
      <c r="B104" s="11">
        <v>17</v>
      </c>
      <c r="D104" s="14">
        <v>605550</v>
      </c>
      <c r="E104" s="14"/>
      <c r="F104" s="14">
        <v>522088</v>
      </c>
      <c r="G104" s="14"/>
      <c r="H104" s="14">
        <v>605550</v>
      </c>
      <c r="I104" s="14"/>
      <c r="J104" s="14">
        <v>522088</v>
      </c>
      <c r="M104" s="13"/>
      <c r="Q104" s="13"/>
    </row>
    <row r="105" spans="1:17" ht="18.75" customHeight="1">
      <c r="A105" s="16" t="s">
        <v>77</v>
      </c>
      <c r="B105" s="11">
        <v>18</v>
      </c>
      <c r="D105" s="14">
        <v>4973743</v>
      </c>
      <c r="E105" s="14"/>
      <c r="F105" s="14">
        <v>4973743</v>
      </c>
      <c r="G105" s="14"/>
      <c r="H105" s="14">
        <v>4973743</v>
      </c>
      <c r="I105" s="14"/>
      <c r="J105" s="14">
        <v>4973743</v>
      </c>
      <c r="M105" s="13"/>
      <c r="Q105" s="13"/>
    </row>
    <row r="106" spans="1:17" ht="18.75" customHeight="1">
      <c r="A106" s="16" t="s">
        <v>76</v>
      </c>
      <c r="B106" s="11">
        <v>19</v>
      </c>
      <c r="D106" s="14">
        <v>29417</v>
      </c>
      <c r="E106" s="14"/>
      <c r="F106" s="14">
        <v>47150</v>
      </c>
      <c r="G106" s="14"/>
      <c r="H106" s="14">
        <v>29417</v>
      </c>
      <c r="I106" s="14"/>
      <c r="J106" s="14">
        <v>47150</v>
      </c>
    </row>
    <row r="107" spans="1:17" ht="18.75" customHeight="1">
      <c r="A107" s="16" t="s">
        <v>75</v>
      </c>
      <c r="B107" s="11">
        <v>19</v>
      </c>
      <c r="D107" s="14">
        <v>67897</v>
      </c>
      <c r="E107" s="14"/>
      <c r="F107" s="14">
        <v>88720</v>
      </c>
      <c r="G107" s="14"/>
      <c r="H107" s="14">
        <v>67897</v>
      </c>
      <c r="I107" s="14"/>
      <c r="J107" s="14">
        <v>88720</v>
      </c>
      <c r="M107" s="13"/>
      <c r="Q107" s="13"/>
    </row>
    <row r="108" spans="1:17" ht="18.75" customHeight="1">
      <c r="A108" s="37" t="s">
        <v>244</v>
      </c>
      <c r="D108" s="14"/>
      <c r="E108" s="14"/>
      <c r="F108" s="14"/>
      <c r="G108" s="14"/>
      <c r="H108" s="14"/>
      <c r="I108" s="14"/>
      <c r="J108" s="14"/>
      <c r="M108" s="13"/>
      <c r="Q108" s="13"/>
    </row>
    <row r="109" spans="1:17" ht="18.75" customHeight="1">
      <c r="A109" s="37" t="s">
        <v>245</v>
      </c>
      <c r="D109" s="14">
        <v>2020839</v>
      </c>
      <c r="E109" s="14"/>
      <c r="F109" s="14">
        <v>2020839</v>
      </c>
      <c r="G109" s="14"/>
      <c r="H109" s="14">
        <v>2020839</v>
      </c>
      <c r="I109" s="14"/>
      <c r="J109" s="14">
        <v>2020839</v>
      </c>
      <c r="M109" s="13"/>
      <c r="Q109" s="13"/>
    </row>
    <row r="110" spans="1:17" ht="18.75" customHeight="1">
      <c r="A110" s="37" t="s">
        <v>246</v>
      </c>
      <c r="B110" s="11"/>
      <c r="D110" s="14">
        <v>17425726</v>
      </c>
      <c r="E110" s="14"/>
      <c r="F110" s="14">
        <v>16088265</v>
      </c>
      <c r="G110" s="14"/>
      <c r="H110" s="14">
        <v>13401800</v>
      </c>
      <c r="I110" s="14"/>
      <c r="J110" s="14">
        <v>10514079</v>
      </c>
      <c r="M110" s="13"/>
      <c r="Q110" s="13"/>
    </row>
    <row r="111" spans="1:17" ht="18.75" customHeight="1">
      <c r="A111" s="1" t="s">
        <v>78</v>
      </c>
      <c r="D111" s="26">
        <v>819407</v>
      </c>
      <c r="E111" s="14"/>
      <c r="F111" s="26">
        <v>356410</v>
      </c>
      <c r="G111" s="14"/>
      <c r="H111" s="26">
        <v>-185330</v>
      </c>
      <c r="I111" s="14"/>
      <c r="J111" s="26">
        <v>-173230</v>
      </c>
      <c r="M111" s="13"/>
      <c r="Q111" s="23"/>
    </row>
    <row r="112" spans="1:17" ht="18.75" customHeight="1">
      <c r="A112" s="1" t="s">
        <v>79</v>
      </c>
      <c r="D112" s="14">
        <f>SUM(D101:D111)</f>
        <v>45371852</v>
      </c>
      <c r="E112" s="14"/>
      <c r="F112" s="14">
        <f>SUM(F101:F111)</f>
        <v>42432983</v>
      </c>
      <c r="G112" s="14"/>
      <c r="H112" s="14">
        <f>SUM(H101:H111)</f>
        <v>40343189</v>
      </c>
      <c r="I112" s="14"/>
      <c r="J112" s="14">
        <f>SUM(J101:J111)</f>
        <v>36329157</v>
      </c>
    </row>
    <row r="113" spans="1:17" ht="18.75" customHeight="1">
      <c r="A113" s="1" t="s">
        <v>235</v>
      </c>
      <c r="D113" s="26">
        <v>1581360</v>
      </c>
      <c r="E113" s="14"/>
      <c r="F113" s="26">
        <v>1607528</v>
      </c>
      <c r="G113" s="14"/>
      <c r="H113" s="26">
        <v>0</v>
      </c>
      <c r="I113" s="14"/>
      <c r="J113" s="27">
        <v>0</v>
      </c>
      <c r="M113" s="13"/>
      <c r="Q113" s="23"/>
    </row>
    <row r="114" spans="1:17" ht="18.75" customHeight="1">
      <c r="A114" s="4" t="s">
        <v>80</v>
      </c>
      <c r="D114" s="26">
        <f>SUM(D112:D113)</f>
        <v>46953212</v>
      </c>
      <c r="E114" s="14"/>
      <c r="F114" s="26">
        <f>SUM(F112:F113)</f>
        <v>44040511</v>
      </c>
      <c r="G114" s="14"/>
      <c r="H114" s="26">
        <f>SUM(H112:H113)</f>
        <v>40343189</v>
      </c>
      <c r="I114" s="14"/>
      <c r="J114" s="26">
        <f>SUM(J112:J113)</f>
        <v>36329157</v>
      </c>
    </row>
    <row r="115" spans="1:17" ht="18.75" customHeight="1" thickBot="1">
      <c r="A115" s="17" t="s">
        <v>81</v>
      </c>
      <c r="B115" s="16"/>
      <c r="C115" s="16"/>
      <c r="D115" s="21">
        <f>D114+D83</f>
        <v>139816495</v>
      </c>
      <c r="E115" s="14"/>
      <c r="F115" s="21">
        <f>F114+F83</f>
        <v>127451468</v>
      </c>
      <c r="G115" s="14"/>
      <c r="H115" s="21">
        <f>H114+H83</f>
        <v>123878671</v>
      </c>
      <c r="I115" s="14"/>
      <c r="J115" s="21">
        <f>J114+J83</f>
        <v>110266310</v>
      </c>
    </row>
    <row r="116" spans="1:17" ht="18.75" customHeight="1" thickTop="1">
      <c r="B116" s="11"/>
      <c r="D116" s="23">
        <f>D115-D40</f>
        <v>0</v>
      </c>
      <c r="E116" s="23"/>
      <c r="F116" s="23">
        <f>F115-F40</f>
        <v>0</v>
      </c>
      <c r="G116" s="23"/>
      <c r="H116" s="23">
        <f>H115-H40</f>
        <v>0</v>
      </c>
      <c r="I116" s="23"/>
      <c r="J116" s="23">
        <f>J115-J40</f>
        <v>0</v>
      </c>
    </row>
    <row r="117" spans="1:17" ht="18.75" customHeight="1">
      <c r="B117" s="11"/>
    </row>
    <row r="118" spans="1:17" ht="18.75" customHeight="1">
      <c r="A118" s="1" t="s">
        <v>35</v>
      </c>
      <c r="D118" s="28"/>
      <c r="E118" s="29"/>
    </row>
    <row r="119" spans="1:17" ht="18.75" customHeight="1">
      <c r="D119" s="2"/>
    </row>
    <row r="120" spans="1:17" ht="18.75" customHeight="1">
      <c r="A120" s="30"/>
      <c r="D120" s="2"/>
      <c r="F120" s="2"/>
      <c r="H120" s="2"/>
      <c r="J120" s="2"/>
    </row>
    <row r="121" spans="1:17" ht="18.75" customHeight="1">
      <c r="D121" s="2"/>
      <c r="F121" s="2"/>
      <c r="H121" s="2"/>
      <c r="J121" s="2"/>
    </row>
    <row r="122" spans="1:17" ht="18.75" customHeight="1">
      <c r="B122" s="1" t="s">
        <v>82</v>
      </c>
      <c r="C122" s="2"/>
      <c r="D122" s="2"/>
      <c r="F122" s="2"/>
      <c r="H122" s="2"/>
      <c r="J122" s="2"/>
    </row>
    <row r="123" spans="1:17" ht="18.75" customHeight="1">
      <c r="A123" s="31"/>
      <c r="D123" s="2"/>
      <c r="F123" s="2"/>
      <c r="H123" s="2"/>
      <c r="J123" s="2"/>
    </row>
  </sheetData>
  <mergeCells count="15">
    <mergeCell ref="A43:J43"/>
    <mergeCell ref="A1:J1"/>
    <mergeCell ref="A2:J2"/>
    <mergeCell ref="A3:J3"/>
    <mergeCell ref="D5:F5"/>
    <mergeCell ref="H5:J5"/>
    <mergeCell ref="A88:J88"/>
    <mergeCell ref="D90:F90"/>
    <mergeCell ref="H90:J90"/>
    <mergeCell ref="A44:J44"/>
    <mergeCell ref="A45:J45"/>
    <mergeCell ref="D47:F47"/>
    <mergeCell ref="H47:J47"/>
    <mergeCell ref="A86:J86"/>
    <mergeCell ref="A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90"/>
  <sheetViews>
    <sheetView showGridLines="0" view="pageBreakPreview" topLeftCell="A179" zoomScale="130" zoomScaleNormal="100" zoomScaleSheetLayoutView="130" workbookViewId="0">
      <selection activeCell="A126" sqref="A126"/>
    </sheetView>
  </sheetViews>
  <sheetFormatPr defaultColWidth="10.5703125" defaultRowHeight="18.75" customHeight="1"/>
  <cols>
    <col min="1" max="1" width="50.140625" style="1" customWidth="1"/>
    <col min="2" max="2" width="5.42578125" style="1" customWidth="1"/>
    <col min="3" max="3" width="1.7109375" style="1" customWidth="1"/>
    <col min="4" max="4" width="14.42578125" style="1" customWidth="1"/>
    <col min="5" max="5" width="1.7109375" style="1" customWidth="1"/>
    <col min="6" max="6" width="13.42578125" style="1" customWidth="1"/>
    <col min="7" max="7" width="1.7109375" style="1" customWidth="1"/>
    <col min="8" max="8" width="13.42578125" style="1" customWidth="1"/>
    <col min="9" max="9" width="1.7109375" style="1" customWidth="1"/>
    <col min="10" max="10" width="13.42578125" style="1" customWidth="1"/>
    <col min="11" max="11" width="0.5703125" style="1" customWidth="1"/>
    <col min="12" max="16384" width="10.5703125" style="1"/>
  </cols>
  <sheetData>
    <row r="1" spans="1:11" ht="18.75" customHeight="1">
      <c r="A1" s="32"/>
      <c r="B1" s="32"/>
      <c r="C1" s="32"/>
      <c r="D1" s="32"/>
      <c r="E1" s="32"/>
      <c r="F1" s="32"/>
      <c r="G1" s="32"/>
      <c r="H1" s="32"/>
      <c r="I1" s="32"/>
      <c r="J1" s="151" t="s">
        <v>83</v>
      </c>
      <c r="K1" s="32"/>
    </row>
    <row r="2" spans="1:11" ht="18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>
      <c r="A3" s="150" t="s">
        <v>84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>
      <c r="A4" s="150" t="s">
        <v>299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75" customHeight="1">
      <c r="B5" s="2"/>
      <c r="C5" s="2"/>
      <c r="D5" s="3"/>
      <c r="F5" s="3"/>
      <c r="H5" s="3"/>
      <c r="J5" s="3" t="s">
        <v>85</v>
      </c>
    </row>
    <row r="6" spans="1:11" s="4" customFormat="1" ht="18.75" customHeight="1">
      <c r="B6" s="5"/>
      <c r="C6" s="5"/>
      <c r="D6" s="170" t="s">
        <v>3</v>
      </c>
      <c r="E6" s="170"/>
      <c r="F6" s="170"/>
      <c r="H6" s="170" t="s">
        <v>4</v>
      </c>
      <c r="I6" s="170"/>
      <c r="J6" s="170"/>
    </row>
    <row r="7" spans="1:11" ht="18.75" customHeight="1">
      <c r="B7" s="6" t="s">
        <v>5</v>
      </c>
      <c r="C7" s="7"/>
      <c r="D7" s="34" t="s">
        <v>300</v>
      </c>
      <c r="E7" s="9"/>
      <c r="F7" s="34" t="s">
        <v>249</v>
      </c>
      <c r="G7" s="9"/>
      <c r="H7" s="34" t="s">
        <v>300</v>
      </c>
      <c r="I7" s="9"/>
      <c r="J7" s="34" t="s">
        <v>249</v>
      </c>
      <c r="K7" s="9"/>
    </row>
    <row r="8" spans="1:11" ht="18.75" customHeight="1">
      <c r="A8" s="17" t="s">
        <v>236</v>
      </c>
      <c r="B8" s="58"/>
      <c r="C8" s="7"/>
      <c r="D8" s="59"/>
      <c r="E8" s="9"/>
      <c r="F8" s="59"/>
      <c r="G8" s="9"/>
      <c r="H8" s="59"/>
      <c r="I8" s="9"/>
      <c r="J8" s="59"/>
      <c r="K8" s="9"/>
    </row>
    <row r="9" spans="1:11" ht="18.75" customHeight="1">
      <c r="A9" s="17" t="s">
        <v>86</v>
      </c>
      <c r="B9" s="7"/>
      <c r="C9" s="7"/>
      <c r="D9" s="35"/>
      <c r="E9" s="20"/>
      <c r="F9" s="35"/>
      <c r="G9" s="20"/>
      <c r="H9" s="35"/>
      <c r="I9" s="20"/>
      <c r="J9" s="35"/>
      <c r="K9" s="20"/>
    </row>
    <row r="10" spans="1:11" ht="18.75" customHeight="1">
      <c r="A10" s="1" t="s">
        <v>87</v>
      </c>
      <c r="D10" s="12">
        <v>8007142</v>
      </c>
      <c r="E10" s="12"/>
      <c r="F10" s="12">
        <v>6595527</v>
      </c>
      <c r="G10" s="12"/>
      <c r="H10" s="12">
        <v>4938711</v>
      </c>
      <c r="I10" s="12"/>
      <c r="J10" s="12">
        <v>5052429</v>
      </c>
      <c r="K10" s="12"/>
    </row>
    <row r="11" spans="1:11" ht="18.75" customHeight="1">
      <c r="A11" s="16" t="s">
        <v>88</v>
      </c>
      <c r="D11" s="12">
        <v>745261</v>
      </c>
      <c r="E11" s="12"/>
      <c r="F11" s="12">
        <v>380986</v>
      </c>
      <c r="G11" s="12"/>
      <c r="H11" s="12">
        <v>558497</v>
      </c>
      <c r="I11" s="12"/>
      <c r="J11" s="12">
        <v>158050</v>
      </c>
      <c r="K11" s="12"/>
    </row>
    <row r="12" spans="1:11" ht="18.75" customHeight="1">
      <c r="A12" s="16" t="s">
        <v>89</v>
      </c>
      <c r="D12" s="12">
        <v>146784</v>
      </c>
      <c r="E12" s="12"/>
      <c r="F12" s="12">
        <v>128737</v>
      </c>
      <c r="G12" s="12"/>
      <c r="H12" s="12">
        <v>0</v>
      </c>
      <c r="I12" s="12"/>
      <c r="J12" s="12">
        <v>0</v>
      </c>
      <c r="K12" s="12"/>
    </row>
    <row r="13" spans="1:11" ht="18.75" customHeight="1">
      <c r="A13" s="1" t="s">
        <v>90</v>
      </c>
      <c r="D13" s="12">
        <v>12240</v>
      </c>
      <c r="E13" s="12"/>
      <c r="F13" s="12">
        <v>9399</v>
      </c>
      <c r="G13" s="12"/>
      <c r="H13" s="12">
        <v>89858</v>
      </c>
      <c r="I13" s="12"/>
      <c r="J13" s="12">
        <v>100351</v>
      </c>
      <c r="K13" s="12"/>
    </row>
    <row r="14" spans="1:11" ht="18.75" customHeight="1">
      <c r="A14" s="1" t="s">
        <v>91</v>
      </c>
      <c r="D14" s="12">
        <v>41941</v>
      </c>
      <c r="E14" s="12"/>
      <c r="F14" s="12">
        <v>50231</v>
      </c>
      <c r="G14" s="12"/>
      <c r="H14" s="12">
        <v>31463</v>
      </c>
      <c r="I14" s="12"/>
      <c r="J14" s="12">
        <v>30728</v>
      </c>
      <c r="K14" s="12"/>
    </row>
    <row r="15" spans="1:11" ht="18.75" customHeight="1">
      <c r="A15" s="1" t="s">
        <v>305</v>
      </c>
      <c r="D15" s="12">
        <v>231257</v>
      </c>
      <c r="E15" s="12"/>
      <c r="F15" s="12">
        <v>75491</v>
      </c>
      <c r="G15" s="12"/>
      <c r="H15" s="12">
        <v>9052</v>
      </c>
      <c r="I15" s="12"/>
      <c r="J15" s="12">
        <v>8861</v>
      </c>
      <c r="K15" s="12"/>
    </row>
    <row r="16" spans="1:11" ht="18.75" customHeight="1">
      <c r="A16" s="1" t="s">
        <v>92</v>
      </c>
      <c r="B16" s="11"/>
      <c r="D16" s="12">
        <v>0</v>
      </c>
      <c r="E16" s="12"/>
      <c r="F16" s="12">
        <v>28164</v>
      </c>
      <c r="G16" s="12"/>
      <c r="H16" s="12">
        <v>0</v>
      </c>
      <c r="I16" s="12"/>
      <c r="J16" s="12">
        <v>0</v>
      </c>
      <c r="K16" s="12"/>
    </row>
    <row r="17" spans="1:11" ht="18.75" customHeight="1">
      <c r="A17" s="1" t="s">
        <v>93</v>
      </c>
      <c r="B17" s="155"/>
      <c r="D17" s="12"/>
      <c r="E17" s="12"/>
      <c r="F17" s="12"/>
      <c r="G17" s="12"/>
      <c r="H17" s="12"/>
      <c r="I17" s="12"/>
      <c r="J17" s="12"/>
      <c r="K17" s="12"/>
    </row>
    <row r="18" spans="1:11" ht="18.75" customHeight="1">
      <c r="A18" s="1" t="s">
        <v>251</v>
      </c>
      <c r="B18" s="155"/>
      <c r="D18" s="12">
        <v>175902</v>
      </c>
      <c r="E18" s="12"/>
      <c r="F18" s="12">
        <v>383935</v>
      </c>
      <c r="G18" s="12"/>
      <c r="H18" s="12">
        <v>17953</v>
      </c>
      <c r="I18" s="12"/>
      <c r="J18" s="12">
        <v>84945</v>
      </c>
      <c r="K18" s="12"/>
    </row>
    <row r="19" spans="1:11" ht="18.75" customHeight="1">
      <c r="A19" s="1" t="s">
        <v>250</v>
      </c>
      <c r="B19" s="11"/>
      <c r="D19" s="12">
        <v>502727</v>
      </c>
      <c r="E19" s="12"/>
      <c r="F19" s="12">
        <v>61638</v>
      </c>
      <c r="G19" s="12"/>
      <c r="H19" s="12">
        <v>1431176</v>
      </c>
      <c r="I19" s="12"/>
      <c r="J19" s="12">
        <v>61638</v>
      </c>
      <c r="K19" s="12"/>
    </row>
    <row r="20" spans="1:11" ht="18.75" customHeight="1">
      <c r="A20" s="1" t="s">
        <v>306</v>
      </c>
      <c r="B20" s="11"/>
      <c r="D20" s="12">
        <v>312</v>
      </c>
      <c r="E20" s="12"/>
      <c r="F20" s="12">
        <v>358</v>
      </c>
      <c r="G20" s="12"/>
      <c r="H20" s="12">
        <v>19</v>
      </c>
      <c r="I20" s="12"/>
      <c r="J20" s="12">
        <v>249</v>
      </c>
      <c r="K20" s="12"/>
    </row>
    <row r="21" spans="1:11" ht="18.75" customHeight="1">
      <c r="A21" s="1" t="s">
        <v>94</v>
      </c>
      <c r="B21" s="11" t="s">
        <v>334</v>
      </c>
      <c r="D21" s="12">
        <v>33</v>
      </c>
      <c r="E21" s="12"/>
      <c r="F21" s="12">
        <v>2790</v>
      </c>
      <c r="G21" s="12"/>
      <c r="H21" s="12">
        <v>1887033</v>
      </c>
      <c r="I21" s="12"/>
      <c r="J21" s="12">
        <v>2736</v>
      </c>
      <c r="K21" s="12"/>
    </row>
    <row r="22" spans="1:11" ht="18.75" customHeight="1">
      <c r="A22" s="1" t="s">
        <v>53</v>
      </c>
      <c r="D22" s="22">
        <v>124220</v>
      </c>
      <c r="E22" s="12"/>
      <c r="F22" s="22">
        <v>119614</v>
      </c>
      <c r="G22" s="12"/>
      <c r="H22" s="22">
        <v>93923</v>
      </c>
      <c r="I22" s="12"/>
      <c r="J22" s="22">
        <v>85288</v>
      </c>
      <c r="K22" s="12"/>
    </row>
    <row r="23" spans="1:11" ht="18.75" customHeight="1">
      <c r="A23" s="4" t="s">
        <v>95</v>
      </c>
      <c r="D23" s="22">
        <f>SUM(D10:D22)</f>
        <v>9987819</v>
      </c>
      <c r="E23" s="12"/>
      <c r="F23" s="22">
        <f>SUM(F10:F22)</f>
        <v>7836870</v>
      </c>
      <c r="G23" s="12"/>
      <c r="H23" s="22">
        <f>SUM(H10:H22)</f>
        <v>9057685</v>
      </c>
      <c r="I23" s="12"/>
      <c r="J23" s="22">
        <f>SUM(J10:J22)</f>
        <v>5585275</v>
      </c>
      <c r="K23" s="12"/>
    </row>
    <row r="24" spans="1:11" ht="18.75" customHeight="1">
      <c r="A24" s="17" t="s">
        <v>96</v>
      </c>
      <c r="B24" s="4"/>
      <c r="D24" s="12"/>
      <c r="E24" s="12"/>
      <c r="F24" s="12"/>
      <c r="G24" s="12"/>
      <c r="H24" s="12"/>
      <c r="I24" s="12"/>
      <c r="J24" s="12"/>
      <c r="K24" s="12"/>
    </row>
    <row r="25" spans="1:11" ht="18.75" customHeight="1">
      <c r="A25" s="16" t="s">
        <v>97</v>
      </c>
      <c r="B25" s="4"/>
      <c r="D25" s="12">
        <v>5445445</v>
      </c>
      <c r="E25" s="12"/>
      <c r="F25" s="12">
        <v>4431203</v>
      </c>
      <c r="G25" s="12"/>
      <c r="H25" s="12">
        <v>3444065</v>
      </c>
      <c r="I25" s="12"/>
      <c r="J25" s="12">
        <v>3271948</v>
      </c>
      <c r="K25" s="12"/>
    </row>
    <row r="26" spans="1:11" ht="18.75" customHeight="1">
      <c r="A26" s="16" t="s">
        <v>98</v>
      </c>
      <c r="D26" s="12">
        <v>318398</v>
      </c>
      <c r="E26" s="12"/>
      <c r="F26" s="12">
        <v>240112</v>
      </c>
      <c r="G26" s="12"/>
      <c r="H26" s="12">
        <v>230060</v>
      </c>
      <c r="I26" s="12"/>
      <c r="J26" s="12">
        <v>95601</v>
      </c>
      <c r="K26" s="12"/>
    </row>
    <row r="27" spans="1:11" ht="18.75" customHeight="1">
      <c r="A27" s="16" t="s">
        <v>99</v>
      </c>
      <c r="D27" s="12">
        <v>257749</v>
      </c>
      <c r="E27" s="12"/>
      <c r="F27" s="12">
        <v>225649</v>
      </c>
      <c r="G27" s="12"/>
      <c r="H27" s="12">
        <v>0</v>
      </c>
      <c r="I27" s="12"/>
      <c r="J27" s="12">
        <v>0</v>
      </c>
      <c r="K27" s="12"/>
    </row>
    <row r="28" spans="1:11" ht="18.75" customHeight="1">
      <c r="A28" s="16" t="s">
        <v>100</v>
      </c>
      <c r="B28" s="4"/>
      <c r="D28" s="12">
        <v>11579</v>
      </c>
      <c r="E28" s="12"/>
      <c r="F28" s="12">
        <v>10868</v>
      </c>
      <c r="G28" s="12"/>
      <c r="H28" s="12">
        <v>84232</v>
      </c>
      <c r="I28" s="12"/>
      <c r="J28" s="12">
        <v>89901</v>
      </c>
      <c r="K28" s="12"/>
    </row>
    <row r="29" spans="1:11" ht="18.75" customHeight="1">
      <c r="A29" s="16" t="s">
        <v>101</v>
      </c>
      <c r="B29" s="11"/>
      <c r="D29" s="12">
        <v>21738</v>
      </c>
      <c r="E29" s="12"/>
      <c r="F29" s="12">
        <v>22870</v>
      </c>
      <c r="G29" s="12"/>
      <c r="H29" s="12">
        <v>10185</v>
      </c>
      <c r="I29" s="12"/>
      <c r="J29" s="12">
        <v>9036</v>
      </c>
      <c r="K29" s="12"/>
    </row>
    <row r="30" spans="1:11" ht="18.75" customHeight="1">
      <c r="A30" s="16" t="s">
        <v>307</v>
      </c>
      <c r="B30" s="11"/>
      <c r="D30" s="12">
        <v>240202</v>
      </c>
      <c r="E30" s="12"/>
      <c r="F30" s="12">
        <v>77077</v>
      </c>
      <c r="G30" s="12"/>
      <c r="H30" s="12">
        <v>10529</v>
      </c>
      <c r="I30" s="12"/>
      <c r="J30" s="12">
        <v>10034</v>
      </c>
      <c r="K30" s="12"/>
    </row>
    <row r="31" spans="1:11" ht="18.75" customHeight="1">
      <c r="A31" s="16" t="s">
        <v>102</v>
      </c>
      <c r="B31" s="11"/>
      <c r="D31" s="12">
        <v>0</v>
      </c>
      <c r="E31" s="12"/>
      <c r="F31" s="12">
        <v>44849</v>
      </c>
      <c r="G31" s="12"/>
      <c r="H31" s="12">
        <v>0</v>
      </c>
      <c r="I31" s="12"/>
      <c r="J31" s="12">
        <v>0</v>
      </c>
      <c r="K31" s="12"/>
    </row>
    <row r="32" spans="1:11" ht="18.75" customHeight="1">
      <c r="A32" s="1" t="s">
        <v>103</v>
      </c>
      <c r="D32" s="12">
        <v>597240</v>
      </c>
      <c r="E32" s="12"/>
      <c r="F32" s="12">
        <v>500413</v>
      </c>
      <c r="G32" s="12"/>
      <c r="H32" s="12">
        <v>338169</v>
      </c>
      <c r="I32" s="12"/>
      <c r="J32" s="12">
        <v>346144</v>
      </c>
      <c r="K32" s="12"/>
    </row>
    <row r="33" spans="1:11" ht="18.75" customHeight="1">
      <c r="A33" s="1" t="s">
        <v>104</v>
      </c>
      <c r="D33" s="12">
        <v>1134199</v>
      </c>
      <c r="E33" s="12"/>
      <c r="F33" s="12">
        <v>995345</v>
      </c>
      <c r="G33" s="12"/>
      <c r="H33" s="12">
        <v>916055</v>
      </c>
      <c r="I33" s="12"/>
      <c r="J33" s="12">
        <v>822401</v>
      </c>
      <c r="K33" s="12"/>
    </row>
    <row r="34" spans="1:11" ht="18.75" customHeight="1">
      <c r="A34" s="4" t="s">
        <v>105</v>
      </c>
      <c r="D34" s="24">
        <f>SUM(D25:D33)</f>
        <v>8026550</v>
      </c>
      <c r="E34" s="12"/>
      <c r="F34" s="24">
        <f>SUM(F25:F33)</f>
        <v>6548386</v>
      </c>
      <c r="G34" s="12"/>
      <c r="H34" s="24">
        <f>SUM(H25:H33)</f>
        <v>5033295</v>
      </c>
      <c r="I34" s="12"/>
      <c r="J34" s="24">
        <f>SUM(J25:J33)</f>
        <v>4645065</v>
      </c>
      <c r="K34" s="12"/>
    </row>
    <row r="35" spans="1:11" ht="18.75" customHeight="1">
      <c r="A35" s="4" t="s">
        <v>106</v>
      </c>
      <c r="D35" s="12">
        <f>SUM(D23-D34)</f>
        <v>1961269</v>
      </c>
      <c r="E35" s="12"/>
      <c r="F35" s="12">
        <f>SUM(F23-F34)</f>
        <v>1288484</v>
      </c>
      <c r="G35" s="12"/>
      <c r="H35" s="12">
        <f>SUM(H23-H34)</f>
        <v>4024390</v>
      </c>
      <c r="I35" s="12"/>
      <c r="J35" s="12">
        <f>SUM(J23-J34)</f>
        <v>940210</v>
      </c>
      <c r="K35" s="12"/>
    </row>
    <row r="36" spans="1:11" ht="18.75" customHeight="1">
      <c r="A36" s="1" t="s">
        <v>308</v>
      </c>
      <c r="B36" s="11">
        <v>7</v>
      </c>
      <c r="D36" s="12">
        <v>65595</v>
      </c>
      <c r="E36" s="12"/>
      <c r="F36" s="12">
        <v>51873</v>
      </c>
      <c r="G36" s="12"/>
      <c r="H36" s="12">
        <v>0</v>
      </c>
      <c r="I36" s="12"/>
      <c r="J36" s="12">
        <v>0</v>
      </c>
      <c r="K36" s="12"/>
    </row>
    <row r="37" spans="1:11" ht="18.75" customHeight="1">
      <c r="A37" s="1" t="s">
        <v>342</v>
      </c>
      <c r="B37" s="11">
        <v>8</v>
      </c>
      <c r="D37" s="12">
        <v>4868</v>
      </c>
      <c r="E37" s="12"/>
      <c r="F37" s="12">
        <v>-12407</v>
      </c>
      <c r="G37" s="12"/>
      <c r="H37" s="12">
        <v>0</v>
      </c>
      <c r="I37" s="12"/>
      <c r="J37" s="12">
        <v>0</v>
      </c>
      <c r="K37" s="12"/>
    </row>
    <row r="38" spans="1:11" ht="18.75" customHeight="1">
      <c r="A38" s="1" t="s">
        <v>107</v>
      </c>
      <c r="B38" s="15"/>
      <c r="D38" s="12">
        <v>60842</v>
      </c>
      <c r="E38" s="12"/>
      <c r="F38" s="12">
        <v>56381</v>
      </c>
      <c r="G38" s="12"/>
      <c r="H38" s="12">
        <v>186048</v>
      </c>
      <c r="I38" s="12"/>
      <c r="J38" s="12">
        <v>162088</v>
      </c>
      <c r="K38" s="12"/>
    </row>
    <row r="39" spans="1:11" ht="18.75" customHeight="1">
      <c r="A39" s="1" t="s">
        <v>108</v>
      </c>
      <c r="B39" s="11"/>
      <c r="D39" s="22">
        <v>-116317</v>
      </c>
      <c r="E39" s="12"/>
      <c r="F39" s="22">
        <v>-230809</v>
      </c>
      <c r="G39" s="12"/>
      <c r="H39" s="22">
        <v>-104168</v>
      </c>
      <c r="I39" s="12"/>
      <c r="J39" s="22">
        <v>-254565</v>
      </c>
      <c r="K39" s="12"/>
    </row>
    <row r="40" spans="1:11" ht="18.75" customHeight="1">
      <c r="A40" s="4" t="s">
        <v>109</v>
      </c>
      <c r="B40" s="11"/>
      <c r="D40" s="12">
        <f>SUM(D35:D39)</f>
        <v>1976257</v>
      </c>
      <c r="E40" s="12"/>
      <c r="F40" s="12">
        <f>SUM(F35:F39)</f>
        <v>1153522</v>
      </c>
      <c r="G40" s="12"/>
      <c r="H40" s="12">
        <f>SUM(H35:H39)</f>
        <v>4106270</v>
      </c>
      <c r="I40" s="12"/>
      <c r="J40" s="12">
        <f>SUM(J35:J39)</f>
        <v>847733</v>
      </c>
      <c r="K40" s="12"/>
    </row>
    <row r="41" spans="1:11" ht="18.75" customHeight="1">
      <c r="A41" s="1" t="s">
        <v>110</v>
      </c>
      <c r="B41" s="11">
        <v>20</v>
      </c>
      <c r="D41" s="22">
        <v>-401910</v>
      </c>
      <c r="E41" s="12"/>
      <c r="F41" s="22">
        <v>-263511</v>
      </c>
      <c r="G41" s="12"/>
      <c r="H41" s="22">
        <v>-444146</v>
      </c>
      <c r="I41" s="12"/>
      <c r="J41" s="22">
        <v>-172253</v>
      </c>
      <c r="K41" s="12"/>
    </row>
    <row r="42" spans="1:11" ht="18.75" customHeight="1">
      <c r="A42" s="17" t="s">
        <v>111</v>
      </c>
      <c r="B42" s="4"/>
      <c r="D42" s="24">
        <f>SUM(D40:D41)</f>
        <v>1574347</v>
      </c>
      <c r="E42" s="12"/>
      <c r="F42" s="24">
        <f>SUM(F40:F41)</f>
        <v>890011</v>
      </c>
      <c r="G42" s="12"/>
      <c r="H42" s="24">
        <f>SUM(H40:H41)</f>
        <v>3662124</v>
      </c>
      <c r="I42" s="12"/>
      <c r="J42" s="24">
        <f>SUM(J40:J41)</f>
        <v>675480</v>
      </c>
    </row>
    <row r="43" spans="1:11" ht="18.75" customHeight="1">
      <c r="A43" s="17"/>
      <c r="B43" s="4"/>
      <c r="D43" s="60"/>
      <c r="E43" s="12"/>
      <c r="F43" s="61"/>
      <c r="G43" s="12"/>
      <c r="H43" s="60"/>
      <c r="I43" s="12"/>
      <c r="J43" s="61"/>
    </row>
    <row r="44" spans="1:11" ht="18.75" customHeight="1">
      <c r="A44" s="17"/>
      <c r="B44" s="4"/>
    </row>
    <row r="45" spans="1:11" ht="18.75" customHeight="1">
      <c r="A45" s="1" t="s">
        <v>35</v>
      </c>
      <c r="B45" s="7"/>
      <c r="C45" s="7"/>
      <c r="D45" s="38"/>
      <c r="E45" s="14"/>
      <c r="F45" s="38"/>
      <c r="G45" s="14"/>
      <c r="H45" s="38"/>
      <c r="I45" s="14"/>
      <c r="J45" s="38"/>
      <c r="K45" s="14"/>
    </row>
    <row r="46" spans="1:11" ht="17.649999999999999" customHeight="1">
      <c r="A46" s="171" t="s">
        <v>83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</row>
    <row r="47" spans="1:11" ht="17.649999999999999" customHeight="1">
      <c r="A47" s="150" t="s">
        <v>0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ht="17.649999999999999" customHeight="1">
      <c r="A48" s="150" t="s">
        <v>112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ht="17.649999999999999" customHeight="1">
      <c r="A49" s="150" t="s">
        <v>299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7.649999999999999" customHeight="1">
      <c r="B50" s="2"/>
      <c r="C50" s="2"/>
      <c r="D50" s="3"/>
      <c r="F50" s="3"/>
      <c r="H50" s="3"/>
      <c r="J50" s="3" t="s">
        <v>85</v>
      </c>
    </row>
    <row r="51" spans="1:11" s="4" customFormat="1" ht="17.649999999999999" customHeight="1">
      <c r="B51" s="5"/>
      <c r="C51" s="5"/>
      <c r="D51" s="170" t="s">
        <v>3</v>
      </c>
      <c r="E51" s="170"/>
      <c r="F51" s="170"/>
      <c r="H51" s="170" t="s">
        <v>4</v>
      </c>
      <c r="I51" s="170"/>
      <c r="J51" s="170"/>
    </row>
    <row r="52" spans="1:11" ht="17.649999999999999" customHeight="1">
      <c r="B52" s="6" t="s">
        <v>5</v>
      </c>
      <c r="C52" s="7"/>
      <c r="D52" s="34" t="s">
        <v>300</v>
      </c>
      <c r="E52" s="9"/>
      <c r="F52" s="34" t="s">
        <v>249</v>
      </c>
      <c r="G52" s="9"/>
      <c r="H52" s="34" t="s">
        <v>300</v>
      </c>
      <c r="I52" s="9"/>
      <c r="J52" s="34" t="s">
        <v>249</v>
      </c>
      <c r="K52" s="9"/>
    </row>
    <row r="53" spans="1:11" ht="17.649999999999999" customHeight="1">
      <c r="A53" s="17" t="s">
        <v>113</v>
      </c>
      <c r="B53" s="7"/>
      <c r="C53" s="7"/>
      <c r="D53" s="39"/>
      <c r="E53" s="9"/>
      <c r="F53" s="39"/>
      <c r="G53" s="9"/>
      <c r="H53" s="39"/>
      <c r="I53" s="9"/>
      <c r="J53" s="39"/>
      <c r="K53" s="9"/>
    </row>
    <row r="54" spans="1:11" ht="17.649999999999999" customHeight="1">
      <c r="A54" s="40" t="s">
        <v>114</v>
      </c>
      <c r="B54" s="7"/>
      <c r="C54" s="7"/>
      <c r="D54" s="39"/>
      <c r="E54" s="9"/>
      <c r="F54" s="39"/>
      <c r="G54" s="9"/>
      <c r="H54" s="39"/>
      <c r="I54" s="9"/>
      <c r="J54" s="39"/>
      <c r="K54" s="9"/>
    </row>
    <row r="55" spans="1:11" ht="17.649999999999999" customHeight="1">
      <c r="A55" s="40" t="s">
        <v>115</v>
      </c>
      <c r="B55" s="7"/>
      <c r="C55" s="7"/>
      <c r="D55" s="62"/>
      <c r="E55" s="63"/>
      <c r="F55" s="62"/>
      <c r="G55" s="63"/>
      <c r="H55" s="62"/>
      <c r="I55" s="63"/>
      <c r="J55" s="62"/>
      <c r="K55" s="9"/>
    </row>
    <row r="56" spans="1:11" ht="17.649999999999999" customHeight="1">
      <c r="A56" s="16" t="s">
        <v>116</v>
      </c>
      <c r="B56" s="7"/>
      <c r="C56" s="7"/>
      <c r="D56" s="62"/>
      <c r="E56" s="63"/>
      <c r="F56" s="62"/>
      <c r="G56" s="63"/>
      <c r="H56" s="64"/>
      <c r="I56" s="63"/>
      <c r="J56" s="62"/>
      <c r="K56" s="9"/>
    </row>
    <row r="57" spans="1:11" ht="17.649999999999999" customHeight="1">
      <c r="A57" s="16" t="s">
        <v>117</v>
      </c>
      <c r="B57" s="7"/>
      <c r="C57" s="7"/>
      <c r="D57" s="42">
        <v>422377</v>
      </c>
      <c r="E57" s="42"/>
      <c r="F57" s="42">
        <v>278463</v>
      </c>
      <c r="G57" s="42"/>
      <c r="H57" s="42">
        <v>0</v>
      </c>
      <c r="I57" s="42"/>
      <c r="J57" s="43">
        <v>0</v>
      </c>
      <c r="K57" s="42"/>
    </row>
    <row r="58" spans="1:11" ht="17.649999999999999" customHeight="1">
      <c r="A58" s="16" t="s">
        <v>343</v>
      </c>
      <c r="I58" s="42"/>
      <c r="J58" s="43"/>
      <c r="K58" s="42"/>
    </row>
    <row r="59" spans="1:11" ht="17.649999999999999" customHeight="1">
      <c r="A59" s="16" t="s">
        <v>252</v>
      </c>
      <c r="I59" s="42"/>
      <c r="J59" s="43"/>
      <c r="K59" s="42"/>
    </row>
    <row r="60" spans="1:11" ht="17.649999999999999" customHeight="1">
      <c r="A60" s="16" t="s">
        <v>121</v>
      </c>
      <c r="B60" s="7"/>
      <c r="C60" s="7"/>
      <c r="D60" s="42">
        <v>0</v>
      </c>
      <c r="E60" s="42"/>
      <c r="F60" s="42">
        <v>18</v>
      </c>
      <c r="G60" s="42"/>
      <c r="H60" s="42">
        <v>0</v>
      </c>
      <c r="I60" s="42"/>
      <c r="J60" s="43">
        <v>18</v>
      </c>
      <c r="K60" s="42"/>
    </row>
    <row r="61" spans="1:11" ht="17.649999999999999" customHeight="1">
      <c r="A61" s="16" t="s">
        <v>253</v>
      </c>
      <c r="I61" s="42"/>
      <c r="J61" s="43"/>
      <c r="K61" s="42"/>
    </row>
    <row r="62" spans="1:11" ht="17.649999999999999" customHeight="1">
      <c r="A62" s="16" t="s">
        <v>254</v>
      </c>
      <c r="B62" s="11">
        <v>8</v>
      </c>
      <c r="C62" s="7"/>
      <c r="D62" s="156">
        <v>-70</v>
      </c>
      <c r="E62" s="42"/>
      <c r="F62" s="156">
        <v>-946</v>
      </c>
      <c r="G62" s="42"/>
      <c r="H62" s="156">
        <v>0</v>
      </c>
      <c r="I62" s="42"/>
      <c r="J62" s="41">
        <v>0</v>
      </c>
      <c r="K62" s="42"/>
    </row>
    <row r="63" spans="1:11" ht="17.649999999999999" customHeight="1">
      <c r="A63" s="16" t="s">
        <v>114</v>
      </c>
      <c r="B63" s="11"/>
      <c r="C63" s="7"/>
      <c r="D63" s="42"/>
      <c r="E63" s="42"/>
      <c r="F63" s="42"/>
      <c r="G63" s="42"/>
      <c r="H63" s="42"/>
      <c r="I63" s="42"/>
      <c r="J63" s="43"/>
      <c r="K63" s="42"/>
    </row>
    <row r="64" spans="1:11" ht="17.649999999999999" customHeight="1">
      <c r="A64" s="16" t="s">
        <v>277</v>
      </c>
      <c r="B64" s="7"/>
      <c r="C64" s="7"/>
      <c r="D64" s="156">
        <f>SUM(D57:D62)</f>
        <v>422307</v>
      </c>
      <c r="E64" s="42"/>
      <c r="F64" s="156">
        <f>SUM(F57:F62)</f>
        <v>277535</v>
      </c>
      <c r="G64" s="42"/>
      <c r="H64" s="156">
        <f>SUM(H57:H62)</f>
        <v>0</v>
      </c>
      <c r="I64" s="42"/>
      <c r="J64" s="41">
        <f>SUM(J57:J63)</f>
        <v>18</v>
      </c>
      <c r="K64" s="42"/>
    </row>
    <row r="65" spans="1:11" ht="17.649999999999999" customHeight="1">
      <c r="A65" s="16"/>
      <c r="I65" s="42"/>
      <c r="J65" s="43"/>
      <c r="K65" s="42"/>
    </row>
    <row r="66" spans="1:11" ht="17.649999999999999" customHeight="1">
      <c r="A66" s="40" t="s">
        <v>118</v>
      </c>
      <c r="I66" s="42"/>
      <c r="J66" s="43"/>
      <c r="K66" s="42"/>
    </row>
    <row r="67" spans="1:11" ht="17.649999999999999" customHeight="1">
      <c r="A67" s="40" t="s">
        <v>119</v>
      </c>
      <c r="I67" s="42"/>
      <c r="J67" s="43"/>
      <c r="K67" s="42"/>
    </row>
    <row r="68" spans="1:11" ht="17.649999999999999" customHeight="1">
      <c r="A68" s="16" t="s">
        <v>279</v>
      </c>
      <c r="B68" s="7"/>
      <c r="C68" s="7"/>
      <c r="D68" s="42"/>
      <c r="E68" s="42"/>
      <c r="F68" s="42"/>
      <c r="G68" s="42"/>
      <c r="H68" s="42"/>
      <c r="I68" s="42"/>
      <c r="J68" s="43"/>
      <c r="K68" s="42"/>
    </row>
    <row r="69" spans="1:11" ht="17.649999999999999" customHeight="1">
      <c r="A69" s="16" t="s">
        <v>120</v>
      </c>
      <c r="B69" s="7"/>
      <c r="C69" s="7"/>
      <c r="D69" s="63"/>
      <c r="E69" s="42"/>
      <c r="F69" s="63"/>
      <c r="G69" s="42"/>
      <c r="H69" s="63"/>
      <c r="I69" s="42"/>
      <c r="J69" s="43"/>
      <c r="K69" s="42"/>
    </row>
    <row r="70" spans="1:11" ht="17.649999999999999" customHeight="1">
      <c r="A70" s="16" t="s">
        <v>121</v>
      </c>
      <c r="B70" s="7"/>
      <c r="C70" s="7"/>
      <c r="D70" s="157">
        <v>30403</v>
      </c>
      <c r="E70" s="42"/>
      <c r="F70" s="157">
        <v>-26271</v>
      </c>
      <c r="G70" s="42"/>
      <c r="H70" s="157">
        <v>-10122</v>
      </c>
      <c r="I70" s="42"/>
      <c r="J70" s="43">
        <v>-27487</v>
      </c>
      <c r="K70" s="42"/>
    </row>
    <row r="71" spans="1:11" ht="17.649999999999999" customHeight="1">
      <c r="A71" s="16" t="s">
        <v>253</v>
      </c>
      <c r="I71" s="42"/>
      <c r="J71" s="43"/>
      <c r="K71" s="42"/>
    </row>
    <row r="72" spans="1:11" ht="17.649999999999999" customHeight="1">
      <c r="A72" s="16" t="s">
        <v>254</v>
      </c>
      <c r="B72" s="11">
        <v>8</v>
      </c>
      <c r="C72" s="7"/>
      <c r="D72" s="157">
        <v>7607</v>
      </c>
      <c r="E72" s="42"/>
      <c r="F72" s="157">
        <v>11181</v>
      </c>
      <c r="G72" s="42"/>
      <c r="H72" s="157">
        <v>0</v>
      </c>
      <c r="I72" s="42"/>
      <c r="J72" s="43">
        <v>0</v>
      </c>
      <c r="K72" s="42"/>
    </row>
    <row r="73" spans="1:11" ht="17.649999999999999" customHeight="1">
      <c r="A73" s="16" t="s">
        <v>122</v>
      </c>
      <c r="B73" s="2"/>
      <c r="C73" s="7"/>
      <c r="D73" s="158"/>
      <c r="E73" s="42"/>
      <c r="F73" s="158"/>
      <c r="G73" s="42"/>
      <c r="H73" s="158"/>
      <c r="I73" s="42"/>
      <c r="J73" s="44"/>
      <c r="K73" s="42"/>
    </row>
    <row r="74" spans="1:11" ht="17.649999999999999" customHeight="1">
      <c r="A74" s="16" t="s">
        <v>123</v>
      </c>
      <c r="B74" s="7"/>
      <c r="C74" s="7"/>
      <c r="D74" s="157">
        <f>SUM(D70:D72)</f>
        <v>38010</v>
      </c>
      <c r="E74" s="42"/>
      <c r="F74" s="157">
        <f>SUM(F70:F72)</f>
        <v>-15090</v>
      </c>
      <c r="G74" s="42"/>
      <c r="H74" s="157">
        <f>SUM(H70:H72)</f>
        <v>-10122</v>
      </c>
      <c r="I74" s="42"/>
      <c r="J74" s="43">
        <f>SUM(J70:J73)</f>
        <v>-27487</v>
      </c>
      <c r="K74" s="42"/>
    </row>
    <row r="75" spans="1:11" ht="17.649999999999999" customHeight="1">
      <c r="A75" s="17" t="s">
        <v>124</v>
      </c>
      <c r="B75" s="7"/>
      <c r="C75" s="7"/>
      <c r="D75" s="159">
        <f>SUM(D64,D74)</f>
        <v>460317</v>
      </c>
      <c r="E75" s="42"/>
      <c r="F75" s="159">
        <f>SUM(F64,F74)</f>
        <v>262445</v>
      </c>
      <c r="G75" s="42"/>
      <c r="H75" s="159">
        <f>SUM(H64,H74)</f>
        <v>-10122</v>
      </c>
      <c r="I75" s="42"/>
      <c r="J75" s="45">
        <f>SUM(J64,J74)</f>
        <v>-27469</v>
      </c>
      <c r="K75" s="42"/>
    </row>
    <row r="76" spans="1:11" ht="17.649999999999999" customHeight="1" thickBot="1">
      <c r="A76" s="17" t="s">
        <v>125</v>
      </c>
      <c r="B76" s="7"/>
      <c r="C76" s="7"/>
      <c r="D76" s="160">
        <f>D42+D75</f>
        <v>2034664</v>
      </c>
      <c r="E76" s="42"/>
      <c r="F76" s="160">
        <f>F42+F75</f>
        <v>1152456</v>
      </c>
      <c r="G76" s="42"/>
      <c r="H76" s="160">
        <f>H42+H75</f>
        <v>3652002</v>
      </c>
      <c r="I76" s="42"/>
      <c r="J76" s="160">
        <f>J42+J75</f>
        <v>648011</v>
      </c>
      <c r="K76" s="42"/>
    </row>
    <row r="77" spans="1:11" ht="17.649999999999999" customHeight="1" thickTop="1">
      <c r="B77" s="7"/>
      <c r="C77" s="7"/>
      <c r="D77" s="42"/>
      <c r="E77" s="42"/>
      <c r="F77" s="42"/>
      <c r="G77" s="42"/>
      <c r="H77" s="42"/>
      <c r="I77" s="63"/>
      <c r="J77" s="65"/>
      <c r="K77" s="46"/>
    </row>
    <row r="78" spans="1:11" ht="17.649999999999999" customHeight="1">
      <c r="A78" s="4" t="s">
        <v>132</v>
      </c>
      <c r="B78" s="11"/>
      <c r="C78" s="7"/>
      <c r="D78" s="38"/>
      <c r="E78" s="14"/>
      <c r="F78" s="38"/>
      <c r="G78" s="14"/>
      <c r="H78" s="38"/>
      <c r="I78" s="14"/>
      <c r="J78" s="66"/>
      <c r="K78" s="20"/>
    </row>
    <row r="79" spans="1:11" ht="17.649999999999999" customHeight="1" thickBot="1">
      <c r="A79" s="1" t="s">
        <v>126</v>
      </c>
      <c r="B79" s="11"/>
      <c r="C79" s="7"/>
      <c r="D79" s="14">
        <f>D81-D80</f>
        <v>1621153</v>
      </c>
      <c r="E79" s="14"/>
      <c r="F79" s="14">
        <f>F81-F80</f>
        <v>917619</v>
      </c>
      <c r="G79" s="14"/>
      <c r="H79" s="49">
        <f>H42</f>
        <v>3662124</v>
      </c>
      <c r="I79" s="14"/>
      <c r="J79" s="49">
        <f>J42</f>
        <v>675480</v>
      </c>
      <c r="K79" s="14"/>
    </row>
    <row r="80" spans="1:11" ht="17.649999999999999" customHeight="1" thickTop="1">
      <c r="A80" s="1" t="s">
        <v>127</v>
      </c>
      <c r="B80" s="11"/>
      <c r="C80" s="7"/>
      <c r="D80" s="26">
        <v>-46806</v>
      </c>
      <c r="E80" s="14"/>
      <c r="F80" s="26">
        <v>-27608</v>
      </c>
      <c r="G80" s="14"/>
      <c r="H80" s="161"/>
      <c r="I80" s="14"/>
      <c r="J80" s="50"/>
      <c r="K80" s="14"/>
    </row>
    <row r="81" spans="1:11" ht="17.649999999999999" customHeight="1" thickBot="1">
      <c r="B81" s="11"/>
      <c r="C81" s="7"/>
      <c r="D81" s="25">
        <f>D42</f>
        <v>1574347</v>
      </c>
      <c r="E81" s="14"/>
      <c r="F81" s="25">
        <f>F42</f>
        <v>890011</v>
      </c>
      <c r="G81" s="14"/>
      <c r="H81" s="161"/>
      <c r="I81" s="14"/>
      <c r="J81" s="50"/>
      <c r="K81" s="14"/>
    </row>
    <row r="82" spans="1:11" ht="17.649999999999999" customHeight="1" thickTop="1">
      <c r="I82" s="14"/>
      <c r="J82" s="66"/>
      <c r="K82" s="20"/>
    </row>
    <row r="83" spans="1:11" ht="17.649999999999999" customHeight="1">
      <c r="A83" s="17" t="s">
        <v>128</v>
      </c>
      <c r="B83" s="11"/>
      <c r="C83" s="7"/>
      <c r="D83" s="38"/>
      <c r="E83" s="14"/>
      <c r="F83" s="38"/>
      <c r="G83" s="14"/>
      <c r="H83" s="38"/>
      <c r="I83" s="14"/>
      <c r="J83" s="48"/>
      <c r="K83" s="20"/>
    </row>
    <row r="84" spans="1:11" ht="17.649999999999999" customHeight="1" thickBot="1">
      <c r="A84" s="16" t="s">
        <v>126</v>
      </c>
      <c r="B84" s="11"/>
      <c r="C84" s="7"/>
      <c r="D84" s="12">
        <f>D86-D85</f>
        <v>2080835</v>
      </c>
      <c r="E84" s="12"/>
      <c r="F84" s="12">
        <f>F86-F85</f>
        <v>1183606</v>
      </c>
      <c r="G84" s="12"/>
      <c r="H84" s="51">
        <f>H76</f>
        <v>3652002</v>
      </c>
      <c r="I84" s="12"/>
      <c r="J84" s="51">
        <f>J76</f>
        <v>648011</v>
      </c>
      <c r="K84" s="12"/>
    </row>
    <row r="85" spans="1:11" ht="17.649999999999999" customHeight="1" thickTop="1">
      <c r="A85" s="16" t="s">
        <v>127</v>
      </c>
      <c r="B85" s="11"/>
      <c r="C85" s="7"/>
      <c r="D85" s="22">
        <v>-46171</v>
      </c>
      <c r="E85" s="12"/>
      <c r="F85" s="22">
        <v>-31150</v>
      </c>
      <c r="G85" s="12"/>
      <c r="H85" s="12"/>
      <c r="I85" s="12"/>
      <c r="J85" s="12"/>
      <c r="K85" s="12"/>
    </row>
    <row r="86" spans="1:11" ht="17.649999999999999" customHeight="1" thickBot="1">
      <c r="B86" s="11"/>
      <c r="C86" s="7"/>
      <c r="D86" s="162">
        <f>D76</f>
        <v>2034664</v>
      </c>
      <c r="E86" s="12"/>
      <c r="F86" s="162">
        <f>F76</f>
        <v>1152456</v>
      </c>
      <c r="G86" s="12"/>
      <c r="H86" s="12"/>
      <c r="I86" s="12"/>
      <c r="J86" s="12"/>
      <c r="K86" s="12"/>
    </row>
    <row r="87" spans="1:11" ht="17.649999999999999" customHeight="1" thickTop="1">
      <c r="B87" s="11"/>
      <c r="C87" s="7"/>
      <c r="D87" s="35"/>
      <c r="E87" s="20"/>
      <c r="F87" s="35"/>
      <c r="G87" s="20"/>
      <c r="H87" s="35"/>
      <c r="I87" s="20"/>
      <c r="J87" s="35"/>
      <c r="K87" s="20"/>
    </row>
    <row r="88" spans="1:11" ht="17.649999999999999" customHeight="1">
      <c r="A88" s="4" t="s">
        <v>237</v>
      </c>
      <c r="B88" s="11">
        <v>21</v>
      </c>
      <c r="C88" s="7"/>
      <c r="D88" s="35"/>
      <c r="E88" s="20"/>
      <c r="F88" s="35"/>
      <c r="G88" s="20"/>
      <c r="H88" s="35"/>
      <c r="I88" s="20"/>
      <c r="J88" s="35"/>
      <c r="K88" s="20"/>
    </row>
    <row r="89" spans="1:11" ht="17.649999999999999" customHeight="1">
      <c r="A89" s="1" t="s">
        <v>129</v>
      </c>
      <c r="B89" s="11"/>
      <c r="C89" s="7"/>
      <c r="D89" s="35"/>
      <c r="E89" s="20"/>
      <c r="F89" s="35"/>
      <c r="G89" s="20"/>
      <c r="H89" s="35"/>
      <c r="I89" s="20"/>
      <c r="J89" s="35"/>
    </row>
    <row r="90" spans="1:11" s="52" customFormat="1" ht="17.649999999999999" customHeight="1" thickBot="1">
      <c r="A90" s="52" t="s">
        <v>130</v>
      </c>
      <c r="B90" s="7"/>
      <c r="C90" s="7"/>
      <c r="D90" s="73">
        <f>(D79-81526)*1000/15869817884</f>
        <v>9.7016047143947182E-2</v>
      </c>
      <c r="E90" s="74"/>
      <c r="F90" s="73">
        <f>(F79-81526)*1000/14885849320</f>
        <v>5.6166966494592997E-2</v>
      </c>
      <c r="G90" s="75"/>
      <c r="H90" s="73">
        <f>(H79-81526)*1000/15869817884</f>
        <v>0.22562313103857165</v>
      </c>
      <c r="I90" s="74"/>
      <c r="J90" s="73">
        <f>(J79-81526)*1000/14885849320</f>
        <v>3.9900578544886142E-2</v>
      </c>
      <c r="K90" s="54"/>
    </row>
    <row r="91" spans="1:11" s="52" customFormat="1" ht="17.649999999999999" customHeight="1" thickTop="1">
      <c r="A91" s="52" t="s">
        <v>230</v>
      </c>
      <c r="B91" s="7"/>
      <c r="C91" s="7"/>
      <c r="D91" s="163"/>
      <c r="E91" s="75"/>
      <c r="F91" s="163"/>
      <c r="G91" s="75"/>
      <c r="H91" s="163"/>
      <c r="I91" s="74"/>
      <c r="J91" s="74"/>
      <c r="K91" s="54"/>
    </row>
    <row r="92" spans="1:11" s="52" customFormat="1" ht="17.649999999999999" customHeight="1" thickBot="1">
      <c r="A92" s="52" t="s">
        <v>130</v>
      </c>
      <c r="B92" s="7"/>
      <c r="C92" s="7"/>
      <c r="D92" s="73">
        <f>(D79-81526)*1000/16552681529</f>
        <v>9.301375111353416E-2</v>
      </c>
      <c r="E92" s="74"/>
      <c r="F92" s="73">
        <f>(F79-81526)*1000/14890255977</f>
        <v>5.6150344311841106E-2</v>
      </c>
      <c r="G92" s="75"/>
      <c r="H92" s="73">
        <f>(H79-81526)*1000/16552681529</f>
        <v>0.21631528364312796</v>
      </c>
      <c r="I92" s="74"/>
      <c r="J92" s="73">
        <f>(J79-81526)*1000/14890255977</f>
        <v>3.9888770274832196E-2</v>
      </c>
      <c r="K92" s="54"/>
    </row>
    <row r="93" spans="1:11" s="52" customFormat="1" ht="17.649999999999999" customHeight="1" thickTop="1">
      <c r="B93" s="53"/>
      <c r="C93" s="53"/>
      <c r="D93" s="57"/>
      <c r="E93" s="55"/>
      <c r="F93" s="57"/>
      <c r="G93" s="56"/>
      <c r="H93" s="57"/>
      <c r="I93" s="55"/>
      <c r="J93" s="57"/>
      <c r="K93" s="54"/>
    </row>
    <row r="94" spans="1:11" ht="17.649999999999999" customHeight="1">
      <c r="B94" s="7"/>
      <c r="C94" s="7"/>
      <c r="D94" s="35"/>
      <c r="E94" s="20"/>
      <c r="F94" s="35"/>
      <c r="G94" s="20"/>
      <c r="H94" s="35"/>
      <c r="I94" s="20"/>
      <c r="J94" s="35"/>
      <c r="K94" s="20"/>
    </row>
    <row r="95" spans="1:11" ht="17.649999999999999" customHeight="1">
      <c r="A95" s="1" t="s">
        <v>35</v>
      </c>
      <c r="D95" s="2"/>
      <c r="E95" s="3"/>
      <c r="F95" s="2"/>
      <c r="G95" s="3"/>
      <c r="H95" s="2"/>
      <c r="J95" s="2"/>
      <c r="K95" s="3"/>
    </row>
    <row r="96" spans="1:11" ht="18.75" customHeight="1">
      <c r="A96" s="32"/>
      <c r="B96" s="32"/>
      <c r="C96" s="32"/>
      <c r="D96" s="32"/>
      <c r="E96" s="32"/>
      <c r="F96" s="32"/>
      <c r="G96" s="32"/>
      <c r="H96" s="32"/>
      <c r="I96" s="32"/>
      <c r="J96" s="151" t="s">
        <v>83</v>
      </c>
      <c r="K96" s="32"/>
    </row>
    <row r="97" spans="1:11" ht="18.75" customHeight="1">
      <c r="A97" s="32" t="s">
        <v>0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spans="1:11" ht="18.75" customHeight="1">
      <c r="A98" s="150" t="s">
        <v>84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ht="18.75" customHeight="1">
      <c r="A99" s="150" t="s">
        <v>295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ht="15.75" customHeight="1">
      <c r="B100" s="2"/>
      <c r="C100" s="2"/>
      <c r="D100" s="3"/>
      <c r="F100" s="3"/>
      <c r="H100" s="3"/>
      <c r="J100" s="3" t="s">
        <v>85</v>
      </c>
    </row>
    <row r="101" spans="1:11" s="4" customFormat="1" ht="18.75" customHeight="1">
      <c r="B101" s="5"/>
      <c r="C101" s="5"/>
      <c r="D101" s="170" t="s">
        <v>3</v>
      </c>
      <c r="E101" s="170"/>
      <c r="F101" s="170"/>
      <c r="H101" s="170" t="s">
        <v>4</v>
      </c>
      <c r="I101" s="170"/>
      <c r="J101" s="170"/>
    </row>
    <row r="102" spans="1:11" ht="18.75" customHeight="1">
      <c r="B102" s="6" t="s">
        <v>5</v>
      </c>
      <c r="C102" s="7"/>
      <c r="D102" s="34" t="s">
        <v>300</v>
      </c>
      <c r="E102" s="9"/>
      <c r="F102" s="34" t="s">
        <v>249</v>
      </c>
      <c r="G102" s="9"/>
      <c r="H102" s="34" t="s">
        <v>300</v>
      </c>
      <c r="I102" s="9"/>
      <c r="J102" s="34" t="s">
        <v>249</v>
      </c>
      <c r="K102" s="9"/>
    </row>
    <row r="103" spans="1:11" ht="18.75" customHeight="1">
      <c r="A103" s="17" t="s">
        <v>236</v>
      </c>
      <c r="B103" s="58"/>
      <c r="C103" s="7"/>
      <c r="D103" s="59"/>
      <c r="E103" s="9"/>
      <c r="F103" s="59"/>
      <c r="G103" s="9"/>
      <c r="H103" s="59"/>
      <c r="I103" s="9"/>
      <c r="J103" s="59"/>
      <c r="K103" s="9"/>
    </row>
    <row r="104" spans="1:11" ht="18.75" customHeight="1">
      <c r="A104" s="17" t="s">
        <v>86</v>
      </c>
      <c r="B104" s="7"/>
      <c r="C104" s="7"/>
      <c r="D104" s="38"/>
      <c r="E104" s="14"/>
      <c r="F104" s="38"/>
      <c r="G104" s="14"/>
      <c r="H104" s="38"/>
      <c r="I104" s="14"/>
      <c r="J104" s="38"/>
      <c r="K104" s="20"/>
    </row>
    <row r="105" spans="1:11" ht="18.75" customHeight="1">
      <c r="A105" s="1" t="s">
        <v>87</v>
      </c>
      <c r="D105" s="12">
        <v>14761230</v>
      </c>
      <c r="E105" s="12"/>
      <c r="F105" s="12">
        <v>10883165</v>
      </c>
      <c r="G105" s="12"/>
      <c r="H105" s="12">
        <v>9110322</v>
      </c>
      <c r="I105" s="12"/>
      <c r="J105" s="12">
        <v>8593515</v>
      </c>
      <c r="K105" s="12"/>
    </row>
    <row r="106" spans="1:11" ht="18.75" customHeight="1">
      <c r="A106" s="16" t="s">
        <v>88</v>
      </c>
      <c r="D106" s="12">
        <v>1229120</v>
      </c>
      <c r="E106" s="12"/>
      <c r="F106" s="12">
        <v>745404</v>
      </c>
      <c r="G106" s="12"/>
      <c r="H106" s="12">
        <v>933199</v>
      </c>
      <c r="I106" s="12"/>
      <c r="J106" s="12">
        <v>280496</v>
      </c>
      <c r="K106" s="12"/>
    </row>
    <row r="107" spans="1:11" ht="18.75" customHeight="1">
      <c r="A107" s="16" t="s">
        <v>89</v>
      </c>
      <c r="D107" s="12">
        <v>283231</v>
      </c>
      <c r="E107" s="12"/>
      <c r="F107" s="12">
        <v>234515</v>
      </c>
      <c r="G107" s="12"/>
      <c r="H107" s="12">
        <v>0</v>
      </c>
      <c r="I107" s="12"/>
      <c r="J107" s="12">
        <v>0</v>
      </c>
      <c r="K107" s="12"/>
    </row>
    <row r="108" spans="1:11" ht="18.75" customHeight="1">
      <c r="A108" s="1" t="s">
        <v>90</v>
      </c>
      <c r="D108" s="12">
        <v>23153</v>
      </c>
      <c r="E108" s="12"/>
      <c r="F108" s="12">
        <v>13463</v>
      </c>
      <c r="G108" s="12"/>
      <c r="H108" s="12">
        <v>198605</v>
      </c>
      <c r="I108" s="12"/>
      <c r="J108" s="12">
        <v>134726</v>
      </c>
      <c r="K108" s="12"/>
    </row>
    <row r="109" spans="1:11" ht="18.75" customHeight="1">
      <c r="A109" s="1" t="s">
        <v>91</v>
      </c>
      <c r="D109" s="12">
        <v>90925</v>
      </c>
      <c r="E109" s="12"/>
      <c r="F109" s="12">
        <v>98101</v>
      </c>
      <c r="G109" s="12"/>
      <c r="H109" s="12">
        <v>61895</v>
      </c>
      <c r="I109" s="12"/>
      <c r="J109" s="12">
        <v>59452</v>
      </c>
      <c r="K109" s="12"/>
    </row>
    <row r="110" spans="1:11" ht="18.75" customHeight="1">
      <c r="A110" s="1" t="s">
        <v>305</v>
      </c>
      <c r="D110" s="12">
        <v>383240</v>
      </c>
      <c r="E110" s="12"/>
      <c r="F110" s="12">
        <v>139598</v>
      </c>
      <c r="G110" s="12"/>
      <c r="H110" s="12">
        <v>18287</v>
      </c>
      <c r="I110" s="12"/>
      <c r="J110" s="12">
        <v>14869</v>
      </c>
      <c r="K110" s="12"/>
    </row>
    <row r="111" spans="1:11" ht="18.75" customHeight="1">
      <c r="A111" s="1" t="s">
        <v>92</v>
      </c>
      <c r="B111" s="11"/>
      <c r="D111" s="12">
        <v>61325</v>
      </c>
      <c r="E111" s="12"/>
      <c r="F111" s="12">
        <v>93764</v>
      </c>
      <c r="G111" s="12"/>
      <c r="H111" s="12">
        <v>0</v>
      </c>
      <c r="I111" s="12"/>
      <c r="J111" s="12">
        <v>0</v>
      </c>
      <c r="K111" s="12"/>
    </row>
    <row r="112" spans="1:11" ht="18.75" customHeight="1">
      <c r="A112" s="1" t="s">
        <v>93</v>
      </c>
      <c r="D112" s="12"/>
      <c r="E112" s="12"/>
      <c r="F112" s="12"/>
      <c r="G112" s="12"/>
      <c r="H112" s="12"/>
      <c r="I112" s="12"/>
      <c r="J112" s="12"/>
      <c r="K112" s="12"/>
    </row>
    <row r="113" spans="1:11" ht="18.75" customHeight="1">
      <c r="A113" s="1" t="s">
        <v>251</v>
      </c>
      <c r="D113" s="12">
        <v>258917</v>
      </c>
      <c r="E113" s="12"/>
      <c r="F113" s="12">
        <v>429956</v>
      </c>
      <c r="G113" s="12"/>
      <c r="H113" s="12">
        <v>60317</v>
      </c>
      <c r="I113" s="12"/>
      <c r="J113" s="12">
        <v>90658</v>
      </c>
      <c r="K113" s="12"/>
    </row>
    <row r="114" spans="1:11" ht="18.75" customHeight="1">
      <c r="A114" s="1" t="s">
        <v>250</v>
      </c>
      <c r="B114" s="11"/>
      <c r="D114" s="12">
        <v>502727</v>
      </c>
      <c r="E114" s="12"/>
      <c r="F114" s="12">
        <v>178875</v>
      </c>
      <c r="G114" s="12"/>
      <c r="H114" s="12">
        <v>1431176</v>
      </c>
      <c r="I114" s="12"/>
      <c r="J114" s="12">
        <v>452427</v>
      </c>
      <c r="K114" s="12"/>
    </row>
    <row r="115" spans="1:11" ht="18.75" customHeight="1">
      <c r="A115" s="1" t="s">
        <v>306</v>
      </c>
      <c r="B115" s="11"/>
      <c r="D115" s="12">
        <v>623410</v>
      </c>
      <c r="E115" s="12"/>
      <c r="F115" s="12">
        <v>4230</v>
      </c>
      <c r="G115" s="12"/>
      <c r="H115" s="12">
        <v>61</v>
      </c>
      <c r="I115" s="12"/>
      <c r="J115" s="12">
        <v>254</v>
      </c>
      <c r="K115" s="12"/>
    </row>
    <row r="116" spans="1:11" ht="18.75" customHeight="1">
      <c r="A116" s="1" t="s">
        <v>94</v>
      </c>
      <c r="B116" s="11" t="s">
        <v>334</v>
      </c>
      <c r="D116" s="12">
        <v>815</v>
      </c>
      <c r="E116" s="12"/>
      <c r="F116" s="12">
        <v>2790</v>
      </c>
      <c r="G116" s="12"/>
      <c r="H116" s="12">
        <v>2187815</v>
      </c>
      <c r="I116" s="12"/>
      <c r="J116" s="12">
        <v>302736</v>
      </c>
      <c r="K116" s="12"/>
    </row>
    <row r="117" spans="1:11" ht="18.75" customHeight="1">
      <c r="A117" s="1" t="s">
        <v>53</v>
      </c>
      <c r="D117" s="22">
        <v>274553</v>
      </c>
      <c r="E117" s="12"/>
      <c r="F117" s="22">
        <v>233481</v>
      </c>
      <c r="G117" s="12"/>
      <c r="H117" s="22">
        <v>235897</v>
      </c>
      <c r="I117" s="12"/>
      <c r="J117" s="22">
        <v>163120</v>
      </c>
      <c r="K117" s="12"/>
    </row>
    <row r="118" spans="1:11" ht="18.75" customHeight="1">
      <c r="A118" s="4" t="s">
        <v>95</v>
      </c>
      <c r="D118" s="22">
        <f>SUM(D105:D117)</f>
        <v>18492646</v>
      </c>
      <c r="E118" s="12"/>
      <c r="F118" s="22">
        <f>SUM(F105:F117)</f>
        <v>13057342</v>
      </c>
      <c r="G118" s="12"/>
      <c r="H118" s="22">
        <f>SUM(H105:H117)</f>
        <v>14237574</v>
      </c>
      <c r="I118" s="12"/>
      <c r="J118" s="22">
        <f>SUM(J105:J117)</f>
        <v>10092253</v>
      </c>
      <c r="K118" s="12"/>
    </row>
    <row r="119" spans="1:11" ht="18.75" customHeight="1">
      <c r="A119" s="17" t="s">
        <v>96</v>
      </c>
      <c r="B119" s="4"/>
      <c r="D119" s="12"/>
      <c r="E119" s="12"/>
      <c r="F119" s="12"/>
      <c r="G119" s="12"/>
      <c r="H119" s="12"/>
      <c r="I119" s="12"/>
      <c r="J119" s="12"/>
      <c r="K119" s="12"/>
    </row>
    <row r="120" spans="1:11" ht="18.75" customHeight="1">
      <c r="A120" s="16" t="s">
        <v>97</v>
      </c>
      <c r="B120" s="4"/>
      <c r="D120" s="12">
        <v>9781821</v>
      </c>
      <c r="E120" s="12"/>
      <c r="F120" s="12">
        <v>7227156</v>
      </c>
      <c r="G120" s="12"/>
      <c r="H120" s="12">
        <v>6057791</v>
      </c>
      <c r="I120" s="12"/>
      <c r="J120" s="12">
        <v>5552347</v>
      </c>
      <c r="K120" s="12"/>
    </row>
    <row r="121" spans="1:11" ht="18.75" customHeight="1">
      <c r="A121" s="16" t="s">
        <v>98</v>
      </c>
      <c r="D121" s="12">
        <v>644803</v>
      </c>
      <c r="E121" s="12"/>
      <c r="F121" s="12">
        <v>468913</v>
      </c>
      <c r="G121" s="12"/>
      <c r="H121" s="12">
        <v>498850</v>
      </c>
      <c r="I121" s="12"/>
      <c r="J121" s="12">
        <v>181279</v>
      </c>
      <c r="K121" s="12"/>
    </row>
    <row r="122" spans="1:11" ht="18.75" customHeight="1">
      <c r="A122" s="16" t="s">
        <v>99</v>
      </c>
      <c r="D122" s="12">
        <v>526155</v>
      </c>
      <c r="E122" s="12"/>
      <c r="F122" s="12">
        <v>419248</v>
      </c>
      <c r="G122" s="12"/>
      <c r="H122" s="12">
        <v>0</v>
      </c>
      <c r="I122" s="12"/>
      <c r="J122" s="12">
        <v>0</v>
      </c>
      <c r="K122" s="12"/>
    </row>
    <row r="123" spans="1:11" ht="18.75" customHeight="1">
      <c r="A123" s="16" t="s">
        <v>100</v>
      </c>
      <c r="B123" s="4"/>
      <c r="D123" s="12">
        <v>24560</v>
      </c>
      <c r="E123" s="12"/>
      <c r="F123" s="12">
        <v>11383</v>
      </c>
      <c r="G123" s="12"/>
      <c r="H123" s="12">
        <v>181192</v>
      </c>
      <c r="I123" s="12"/>
      <c r="J123" s="12">
        <v>115733</v>
      </c>
      <c r="K123" s="12"/>
    </row>
    <row r="124" spans="1:11" ht="18.75" customHeight="1">
      <c r="A124" s="16" t="s">
        <v>101</v>
      </c>
      <c r="B124" s="11"/>
      <c r="D124" s="12">
        <v>45030</v>
      </c>
      <c r="E124" s="12"/>
      <c r="F124" s="12">
        <v>44840</v>
      </c>
      <c r="G124" s="12"/>
      <c r="H124" s="1">
        <v>19373</v>
      </c>
      <c r="I124" s="12"/>
      <c r="J124" s="1">
        <v>17403</v>
      </c>
      <c r="K124" s="12"/>
    </row>
    <row r="125" spans="1:11" ht="18.75" customHeight="1">
      <c r="A125" s="16" t="s">
        <v>307</v>
      </c>
      <c r="B125" s="11"/>
      <c r="D125" s="12">
        <v>397555</v>
      </c>
      <c r="E125" s="12"/>
      <c r="F125" s="12">
        <v>167649</v>
      </c>
      <c r="G125" s="12"/>
      <c r="H125" s="1">
        <v>20975</v>
      </c>
      <c r="I125" s="12"/>
      <c r="J125" s="1">
        <v>18703</v>
      </c>
      <c r="K125" s="12"/>
    </row>
    <row r="126" spans="1:11" ht="18.75" customHeight="1">
      <c r="A126" s="16" t="s">
        <v>102</v>
      </c>
      <c r="B126" s="11"/>
      <c r="D126" s="12">
        <v>55005</v>
      </c>
      <c r="E126" s="12"/>
      <c r="F126" s="12">
        <v>89163</v>
      </c>
      <c r="G126" s="12"/>
      <c r="H126" s="12">
        <v>0</v>
      </c>
      <c r="I126" s="12"/>
      <c r="J126" s="12">
        <v>0</v>
      </c>
      <c r="K126" s="12"/>
    </row>
    <row r="127" spans="1:11" ht="18.75" customHeight="1">
      <c r="A127" s="1" t="s">
        <v>103</v>
      </c>
      <c r="D127" s="12">
        <v>1131478</v>
      </c>
      <c r="E127" s="12"/>
      <c r="F127" s="12">
        <v>791571</v>
      </c>
      <c r="G127" s="12"/>
      <c r="H127" s="12">
        <v>633442</v>
      </c>
      <c r="I127" s="12"/>
      <c r="J127" s="12">
        <v>573968</v>
      </c>
      <c r="K127" s="12"/>
    </row>
    <row r="128" spans="1:11" ht="18.75" customHeight="1">
      <c r="A128" s="1" t="s">
        <v>104</v>
      </c>
      <c r="D128" s="12">
        <v>1979296</v>
      </c>
      <c r="E128" s="12"/>
      <c r="F128" s="12">
        <v>1894153</v>
      </c>
      <c r="G128" s="12"/>
      <c r="H128" s="12">
        <v>1567123</v>
      </c>
      <c r="I128" s="12"/>
      <c r="J128" s="12">
        <v>1546766</v>
      </c>
      <c r="K128" s="12"/>
    </row>
    <row r="129" spans="1:11" ht="18.75" customHeight="1">
      <c r="A129" s="4" t="s">
        <v>105</v>
      </c>
      <c r="D129" s="24">
        <f>SUM(D120:D128)</f>
        <v>14585703</v>
      </c>
      <c r="E129" s="12"/>
      <c r="F129" s="24">
        <f>SUM(F120:F128)</f>
        <v>11114076</v>
      </c>
      <c r="G129" s="12"/>
      <c r="H129" s="24">
        <f>SUM(H120:H128)</f>
        <v>8978746</v>
      </c>
      <c r="I129" s="12"/>
      <c r="J129" s="24">
        <f>SUM(J120:J128)</f>
        <v>8006199</v>
      </c>
      <c r="K129" s="12"/>
    </row>
    <row r="130" spans="1:11" ht="18.75" customHeight="1">
      <c r="A130" s="4" t="s">
        <v>106</v>
      </c>
      <c r="D130" s="12">
        <f>SUM(D118-D129)</f>
        <v>3906943</v>
      </c>
      <c r="E130" s="12"/>
      <c r="F130" s="12">
        <f>SUM(F118-F129)</f>
        <v>1943266</v>
      </c>
      <c r="G130" s="12"/>
      <c r="H130" s="12">
        <f>SUM(H118-H129)</f>
        <v>5258828</v>
      </c>
      <c r="I130" s="12"/>
      <c r="J130" s="12">
        <f>SUM(J118-J129)</f>
        <v>2086054</v>
      </c>
      <c r="K130" s="12"/>
    </row>
    <row r="131" spans="1:11" ht="18.75" customHeight="1">
      <c r="A131" s="1" t="s">
        <v>308</v>
      </c>
      <c r="B131" s="11">
        <v>7</v>
      </c>
      <c r="D131" s="12">
        <v>138432</v>
      </c>
      <c r="E131" s="12"/>
      <c r="F131" s="12">
        <v>71488</v>
      </c>
      <c r="G131" s="12"/>
      <c r="H131" s="12">
        <v>0</v>
      </c>
      <c r="I131" s="12"/>
      <c r="J131" s="12">
        <v>0</v>
      </c>
      <c r="K131" s="12"/>
    </row>
    <row r="132" spans="1:11" ht="18.75" customHeight="1">
      <c r="A132" s="1" t="s">
        <v>342</v>
      </c>
      <c r="B132" s="11">
        <v>8</v>
      </c>
      <c r="D132" s="12">
        <v>3843</v>
      </c>
      <c r="E132" s="12"/>
      <c r="F132" s="12">
        <v>-18336</v>
      </c>
      <c r="G132" s="12"/>
      <c r="H132" s="12">
        <v>0</v>
      </c>
      <c r="I132" s="12"/>
      <c r="J132" s="12">
        <v>0</v>
      </c>
      <c r="K132" s="12"/>
    </row>
    <row r="133" spans="1:11" ht="18.75" customHeight="1">
      <c r="A133" s="1" t="s">
        <v>131</v>
      </c>
      <c r="B133" s="15"/>
      <c r="D133" s="12">
        <v>110566</v>
      </c>
      <c r="E133" s="12"/>
      <c r="F133" s="12">
        <v>116585</v>
      </c>
      <c r="G133" s="12"/>
      <c r="H133" s="12">
        <v>360165</v>
      </c>
      <c r="I133" s="12"/>
      <c r="J133" s="12">
        <v>320917</v>
      </c>
      <c r="K133" s="12"/>
    </row>
    <row r="134" spans="1:11" ht="18.75" customHeight="1">
      <c r="A134" s="1" t="s">
        <v>108</v>
      </c>
      <c r="B134" s="11"/>
      <c r="D134" s="22">
        <v>-236761</v>
      </c>
      <c r="E134" s="12"/>
      <c r="F134" s="22">
        <v>-556059</v>
      </c>
      <c r="G134" s="12"/>
      <c r="H134" s="22">
        <v>-222907</v>
      </c>
      <c r="I134" s="12"/>
      <c r="J134" s="22">
        <v>-589560</v>
      </c>
      <c r="K134" s="12"/>
    </row>
    <row r="135" spans="1:11" ht="18.75" customHeight="1">
      <c r="A135" s="4" t="s">
        <v>278</v>
      </c>
      <c r="B135" s="11"/>
      <c r="D135" s="12">
        <f>SUM(D130:D134)</f>
        <v>3923023</v>
      </c>
      <c r="E135" s="12"/>
      <c r="F135" s="12">
        <f>SUM(F130:F134)</f>
        <v>1556944</v>
      </c>
      <c r="G135" s="12"/>
      <c r="H135" s="12">
        <f>SUM(H130:H134)</f>
        <v>5396086</v>
      </c>
      <c r="I135" s="12"/>
      <c r="J135" s="12">
        <f>SUM(J130:J134)</f>
        <v>1817411</v>
      </c>
      <c r="K135" s="12"/>
    </row>
    <row r="136" spans="1:11" ht="18.75" customHeight="1">
      <c r="A136" s="1" t="s">
        <v>110</v>
      </c>
      <c r="B136" s="11">
        <v>20</v>
      </c>
      <c r="D136" s="22">
        <v>-812182</v>
      </c>
      <c r="E136" s="12"/>
      <c r="F136" s="22">
        <v>-393061</v>
      </c>
      <c r="G136" s="12"/>
      <c r="H136" s="22">
        <v>-642893</v>
      </c>
      <c r="I136" s="12"/>
      <c r="J136" s="22">
        <v>-311904</v>
      </c>
      <c r="K136" s="12"/>
    </row>
    <row r="137" spans="1:11" ht="18.75" customHeight="1">
      <c r="A137" s="17" t="s">
        <v>111</v>
      </c>
      <c r="B137" s="4"/>
      <c r="D137" s="24">
        <f>SUM(D135:D136)</f>
        <v>3110841</v>
      </c>
      <c r="E137" s="12"/>
      <c r="F137" s="24">
        <f>SUM(F135:F136)</f>
        <v>1163883</v>
      </c>
      <c r="G137" s="12"/>
      <c r="H137" s="24">
        <f>SUM(H135:H136)</f>
        <v>4753193</v>
      </c>
      <c r="I137" s="12"/>
      <c r="J137" s="24">
        <f>SUM(J135:J136)</f>
        <v>1505507</v>
      </c>
    </row>
    <row r="138" spans="1:11" ht="18.75" customHeight="1">
      <c r="A138" s="17"/>
      <c r="B138" s="4"/>
      <c r="D138" s="60"/>
      <c r="E138" s="12"/>
      <c r="F138" s="61"/>
      <c r="G138" s="12"/>
      <c r="H138" s="60"/>
      <c r="I138" s="12"/>
      <c r="J138" s="61"/>
    </row>
    <row r="139" spans="1:11" ht="18.75" customHeight="1">
      <c r="A139" s="17"/>
      <c r="B139" s="4"/>
    </row>
    <row r="140" spans="1:11" ht="18.75" customHeight="1">
      <c r="A140" s="1" t="s">
        <v>35</v>
      </c>
      <c r="B140" s="7"/>
      <c r="C140" s="7"/>
      <c r="D140" s="38"/>
      <c r="E140" s="14"/>
      <c r="F140" s="38"/>
      <c r="G140" s="14"/>
      <c r="H140" s="38"/>
      <c r="I140" s="14"/>
      <c r="J140" s="38"/>
      <c r="K140" s="14"/>
    </row>
    <row r="141" spans="1:11" ht="17.649999999999999" customHeight="1">
      <c r="A141" s="171" t="s">
        <v>83</v>
      </c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</row>
    <row r="142" spans="1:11" ht="17.649999999999999" customHeight="1">
      <c r="A142" s="150" t="s">
        <v>0</v>
      </c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</row>
    <row r="143" spans="1:11" ht="17.649999999999999" customHeight="1">
      <c r="A143" s="150" t="s">
        <v>112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</row>
    <row r="144" spans="1:11" ht="17.649999999999999" customHeight="1">
      <c r="A144" s="150" t="s">
        <v>295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</row>
    <row r="145" spans="1:11" ht="17.649999999999999" customHeight="1">
      <c r="B145" s="2"/>
      <c r="C145" s="2"/>
      <c r="D145" s="3"/>
      <c r="F145" s="3"/>
      <c r="H145" s="3"/>
      <c r="J145" s="3" t="s">
        <v>85</v>
      </c>
    </row>
    <row r="146" spans="1:11" s="4" customFormat="1" ht="17.649999999999999" customHeight="1">
      <c r="B146" s="5"/>
      <c r="C146" s="5"/>
      <c r="D146" s="170" t="s">
        <v>3</v>
      </c>
      <c r="E146" s="170"/>
      <c r="F146" s="170"/>
      <c r="H146" s="170" t="s">
        <v>4</v>
      </c>
      <c r="I146" s="170"/>
      <c r="J146" s="170"/>
    </row>
    <row r="147" spans="1:11" ht="17.649999999999999" customHeight="1">
      <c r="B147" s="6" t="s">
        <v>5</v>
      </c>
      <c r="C147" s="7"/>
      <c r="D147" s="34" t="s">
        <v>300</v>
      </c>
      <c r="E147" s="9"/>
      <c r="F147" s="34" t="s">
        <v>249</v>
      </c>
      <c r="G147" s="9"/>
      <c r="H147" s="34" t="s">
        <v>300</v>
      </c>
      <c r="I147" s="9"/>
      <c r="J147" s="34" t="s">
        <v>249</v>
      </c>
      <c r="K147" s="9"/>
    </row>
    <row r="148" spans="1:11" ht="17.649999999999999" customHeight="1">
      <c r="A148" s="17" t="s">
        <v>113</v>
      </c>
      <c r="B148" s="7"/>
      <c r="C148" s="7"/>
      <c r="D148" s="39"/>
      <c r="E148" s="9"/>
      <c r="F148" s="39"/>
      <c r="G148" s="9"/>
      <c r="H148" s="39"/>
      <c r="I148" s="9"/>
      <c r="J148" s="39"/>
      <c r="K148" s="9"/>
    </row>
    <row r="149" spans="1:11" ht="17.649999999999999" customHeight="1">
      <c r="A149" s="40" t="s">
        <v>114</v>
      </c>
      <c r="B149" s="7"/>
      <c r="C149" s="7"/>
      <c r="D149" s="39"/>
      <c r="E149" s="9"/>
      <c r="F149" s="39"/>
      <c r="G149" s="9"/>
      <c r="H149" s="39"/>
      <c r="I149" s="9"/>
      <c r="J149" s="39"/>
      <c r="K149" s="9"/>
    </row>
    <row r="150" spans="1:11" ht="17.649999999999999" customHeight="1">
      <c r="A150" s="40" t="s">
        <v>115</v>
      </c>
      <c r="B150" s="7"/>
      <c r="C150" s="7"/>
      <c r="D150" s="39"/>
      <c r="E150" s="9"/>
      <c r="F150" s="39"/>
      <c r="G150" s="9"/>
      <c r="H150" s="39"/>
      <c r="I150" s="9"/>
      <c r="J150" s="39"/>
      <c r="K150" s="9"/>
    </row>
    <row r="151" spans="1:11" ht="17.649999999999999" customHeight="1">
      <c r="A151" s="16" t="s">
        <v>116</v>
      </c>
      <c r="B151" s="7"/>
      <c r="C151" s="7"/>
      <c r="D151" s="39"/>
      <c r="E151" s="9"/>
      <c r="F151" s="39"/>
      <c r="G151" s="9"/>
      <c r="H151" s="39"/>
      <c r="I151" s="9"/>
      <c r="J151" s="39"/>
      <c r="K151" s="9"/>
    </row>
    <row r="152" spans="1:11" ht="17.649999999999999" customHeight="1">
      <c r="A152" s="16" t="s">
        <v>117</v>
      </c>
      <c r="B152" s="7"/>
      <c r="C152" s="7"/>
      <c r="D152" s="42">
        <v>433664</v>
      </c>
      <c r="E152" s="42"/>
      <c r="F152" s="42">
        <v>200216</v>
      </c>
      <c r="G152" s="42"/>
      <c r="H152" s="42">
        <v>0</v>
      </c>
      <c r="I152" s="42"/>
      <c r="J152" s="43">
        <v>0</v>
      </c>
      <c r="K152" s="42"/>
    </row>
    <row r="153" spans="1:11" ht="17.649999999999999" customHeight="1">
      <c r="A153" s="16" t="s">
        <v>309</v>
      </c>
      <c r="B153" s="7"/>
      <c r="C153" s="7"/>
      <c r="D153" s="42"/>
      <c r="E153" s="42"/>
      <c r="F153" s="42"/>
      <c r="G153" s="42"/>
      <c r="H153" s="42"/>
      <c r="I153" s="42"/>
      <c r="J153" s="43"/>
      <c r="K153" s="42"/>
    </row>
    <row r="154" spans="1:11" ht="17.649999999999999" customHeight="1">
      <c r="A154" s="16" t="s">
        <v>252</v>
      </c>
      <c r="B154" s="7"/>
      <c r="C154" s="7"/>
      <c r="D154" s="42"/>
      <c r="E154" s="42"/>
      <c r="F154" s="42"/>
      <c r="G154" s="42"/>
      <c r="H154" s="42"/>
      <c r="I154" s="42"/>
      <c r="J154" s="43"/>
      <c r="K154" s="42"/>
    </row>
    <row r="155" spans="1:11" ht="17.649999999999999" customHeight="1">
      <c r="A155" s="16" t="s">
        <v>121</v>
      </c>
      <c r="B155" s="7"/>
      <c r="C155" s="7"/>
      <c r="D155" s="42">
        <v>-1</v>
      </c>
      <c r="E155" s="42"/>
      <c r="F155" s="42">
        <v>18</v>
      </c>
      <c r="G155" s="42"/>
      <c r="H155" s="42">
        <v>-1</v>
      </c>
      <c r="I155" s="42"/>
      <c r="J155" s="43">
        <v>18</v>
      </c>
      <c r="K155" s="42"/>
    </row>
    <row r="156" spans="1:11" ht="17.649999999999999" customHeight="1">
      <c r="A156" s="16" t="s">
        <v>253</v>
      </c>
      <c r="I156" s="42"/>
      <c r="J156" s="43"/>
      <c r="K156" s="42"/>
    </row>
    <row r="157" spans="1:11" ht="17.649999999999999" customHeight="1">
      <c r="A157" s="16" t="s">
        <v>254</v>
      </c>
      <c r="B157" s="11">
        <v>8</v>
      </c>
      <c r="C157" s="7"/>
      <c r="D157" s="156">
        <v>-397</v>
      </c>
      <c r="E157" s="42"/>
      <c r="F157" s="156">
        <v>-1316</v>
      </c>
      <c r="G157" s="42"/>
      <c r="H157" s="156">
        <v>0</v>
      </c>
      <c r="I157" s="42"/>
      <c r="J157" s="41">
        <v>0</v>
      </c>
      <c r="K157" s="42"/>
    </row>
    <row r="158" spans="1:11" ht="17.649999999999999" customHeight="1">
      <c r="A158" s="16" t="s">
        <v>114</v>
      </c>
      <c r="B158" s="11"/>
      <c r="C158" s="7"/>
      <c r="D158" s="42"/>
      <c r="E158" s="42"/>
      <c r="F158" s="42"/>
      <c r="G158" s="42"/>
      <c r="H158" s="42"/>
      <c r="I158" s="42"/>
      <c r="J158" s="43"/>
      <c r="K158" s="42"/>
    </row>
    <row r="159" spans="1:11" ht="17.649999999999999" customHeight="1">
      <c r="A159" s="16" t="s">
        <v>277</v>
      </c>
      <c r="B159" s="7"/>
      <c r="C159" s="7"/>
      <c r="D159" s="156">
        <f>SUM(D152:D157)</f>
        <v>433266</v>
      </c>
      <c r="E159" s="42"/>
      <c r="F159" s="156">
        <f>SUM(F152:F157)</f>
        <v>198918</v>
      </c>
      <c r="G159" s="42"/>
      <c r="H159" s="156">
        <f>SUM(H152:H157)</f>
        <v>-1</v>
      </c>
      <c r="I159" s="42"/>
      <c r="J159" s="41">
        <f>SUM(J152:J158)</f>
        <v>18</v>
      </c>
      <c r="K159" s="42"/>
    </row>
    <row r="160" spans="1:11" ht="17.649999999999999" customHeight="1">
      <c r="A160" s="16"/>
      <c r="B160" s="7"/>
      <c r="C160" s="7"/>
      <c r="D160" s="42"/>
      <c r="E160" s="42"/>
      <c r="F160" s="42"/>
      <c r="G160" s="42"/>
      <c r="H160" s="42"/>
      <c r="I160" s="42"/>
      <c r="J160" s="43"/>
      <c r="K160" s="42"/>
    </row>
    <row r="161" spans="1:11" ht="17.649999999999999" customHeight="1">
      <c r="A161" s="40" t="s">
        <v>118</v>
      </c>
      <c r="B161" s="7"/>
      <c r="C161" s="7"/>
      <c r="D161" s="42"/>
      <c r="E161" s="42"/>
      <c r="F161" s="42"/>
      <c r="G161" s="42"/>
      <c r="H161" s="42"/>
      <c r="I161" s="42"/>
      <c r="J161" s="43"/>
      <c r="K161" s="42"/>
    </row>
    <row r="162" spans="1:11" ht="17.649999999999999" customHeight="1">
      <c r="A162" s="40" t="s">
        <v>119</v>
      </c>
      <c r="B162" s="7"/>
      <c r="C162" s="7"/>
      <c r="D162" s="42"/>
      <c r="E162" s="42"/>
      <c r="F162" s="42"/>
      <c r="G162" s="42"/>
      <c r="H162" s="42"/>
      <c r="I162" s="42"/>
      <c r="J162" s="43"/>
      <c r="K162" s="42"/>
    </row>
    <row r="163" spans="1:11" ht="17.649999999999999" customHeight="1">
      <c r="A163" s="16" t="s">
        <v>279</v>
      </c>
      <c r="B163" s="7"/>
      <c r="C163" s="7"/>
      <c r="D163" s="42"/>
      <c r="E163" s="42"/>
      <c r="F163" s="42"/>
      <c r="G163" s="42"/>
      <c r="H163" s="42"/>
      <c r="I163" s="42"/>
      <c r="J163" s="43"/>
      <c r="K163" s="42"/>
    </row>
    <row r="164" spans="1:11" ht="17.649999999999999" customHeight="1">
      <c r="A164" s="16" t="s">
        <v>120</v>
      </c>
      <c r="B164" s="7"/>
      <c r="C164" s="7"/>
      <c r="I164" s="42"/>
      <c r="J164" s="43"/>
      <c r="K164" s="42"/>
    </row>
    <row r="165" spans="1:11" ht="17.649999999999999" customHeight="1">
      <c r="A165" s="16" t="s">
        <v>121</v>
      </c>
      <c r="D165" s="157">
        <v>22371</v>
      </c>
      <c r="E165" s="42"/>
      <c r="F165" s="157">
        <v>3854</v>
      </c>
      <c r="G165" s="42"/>
      <c r="H165" s="157">
        <v>-12466</v>
      </c>
      <c r="I165" s="42"/>
      <c r="J165" s="43">
        <v>-34535</v>
      </c>
      <c r="K165" s="42"/>
    </row>
    <row r="166" spans="1:11" ht="17.649999999999999" customHeight="1">
      <c r="A166" s="16" t="s">
        <v>253</v>
      </c>
      <c r="I166" s="42"/>
      <c r="J166" s="43"/>
      <c r="K166" s="42"/>
    </row>
    <row r="167" spans="1:11" ht="17.649999999999999" customHeight="1">
      <c r="A167" s="16" t="s">
        <v>254</v>
      </c>
      <c r="B167" s="11">
        <v>8</v>
      </c>
      <c r="C167" s="7"/>
      <c r="D167" s="157">
        <v>7337</v>
      </c>
      <c r="E167" s="42"/>
      <c r="F167" s="157">
        <v>4125</v>
      </c>
      <c r="G167" s="42"/>
      <c r="H167" s="42">
        <v>0</v>
      </c>
      <c r="I167" s="42"/>
      <c r="J167" s="43">
        <v>0</v>
      </c>
      <c r="K167" s="42"/>
    </row>
    <row r="168" spans="1:11" ht="17.649999999999999" customHeight="1">
      <c r="A168" s="16" t="s">
        <v>122</v>
      </c>
      <c r="B168" s="7"/>
      <c r="C168" s="7"/>
      <c r="D168" s="158"/>
      <c r="E168" s="42"/>
      <c r="F168" s="158"/>
      <c r="G168" s="42"/>
      <c r="H168" s="158"/>
      <c r="I168" s="42"/>
      <c r="J168" s="44"/>
      <c r="K168" s="42"/>
    </row>
    <row r="169" spans="1:11" ht="17.649999999999999" customHeight="1">
      <c r="A169" s="16" t="s">
        <v>123</v>
      </c>
      <c r="B169" s="7"/>
      <c r="C169" s="7"/>
      <c r="D169" s="157">
        <f>SUM(D162:D167)</f>
        <v>29708</v>
      </c>
      <c r="E169" s="42"/>
      <c r="F169" s="157">
        <f>SUM(F162:F167)</f>
        <v>7979</v>
      </c>
      <c r="G169" s="42"/>
      <c r="H169" s="157">
        <f>SUM(H162:H167)</f>
        <v>-12466</v>
      </c>
      <c r="I169" s="42"/>
      <c r="J169" s="43">
        <f>SUM(J165:J168)</f>
        <v>-34535</v>
      </c>
      <c r="K169" s="42"/>
    </row>
    <row r="170" spans="1:11" ht="17.649999999999999" customHeight="1">
      <c r="A170" s="17" t="s">
        <v>124</v>
      </c>
      <c r="B170" s="7"/>
      <c r="C170" s="7"/>
      <c r="D170" s="164">
        <f>SUM(D159,D169)</f>
        <v>462974</v>
      </c>
      <c r="E170" s="42"/>
      <c r="F170" s="164">
        <f>SUM(F159,F169)</f>
        <v>206897</v>
      </c>
      <c r="G170" s="42"/>
      <c r="H170" s="164">
        <f>SUM(H159,H169)</f>
        <v>-12467</v>
      </c>
      <c r="I170" s="42"/>
      <c r="J170" s="45">
        <f>SUM(J159,J169)</f>
        <v>-34517</v>
      </c>
      <c r="K170" s="42"/>
    </row>
    <row r="171" spans="1:11" ht="17.649999999999999" customHeight="1" thickBot="1">
      <c r="A171" s="17" t="s">
        <v>125</v>
      </c>
      <c r="B171" s="7"/>
      <c r="C171" s="7"/>
      <c r="D171" s="160">
        <f>SUM(D137,D170)</f>
        <v>3573815</v>
      </c>
      <c r="E171" s="42"/>
      <c r="F171" s="160">
        <f>SUM(F137,F170)</f>
        <v>1370780</v>
      </c>
      <c r="G171" s="42"/>
      <c r="H171" s="160">
        <f>SUM(H137,H170)</f>
        <v>4740726</v>
      </c>
      <c r="I171" s="42"/>
      <c r="J171" s="160">
        <f>SUM(J137,J170)</f>
        <v>1470990</v>
      </c>
      <c r="K171" s="42"/>
    </row>
    <row r="172" spans="1:11" ht="17.649999999999999" customHeight="1" thickTop="1">
      <c r="B172" s="7"/>
      <c r="C172" s="7"/>
      <c r="D172" s="46"/>
      <c r="E172" s="42"/>
      <c r="F172" s="46"/>
      <c r="G172" s="42"/>
      <c r="H172" s="46"/>
      <c r="I172" s="63"/>
      <c r="J172" s="65"/>
      <c r="K172" s="46"/>
    </row>
    <row r="173" spans="1:11" ht="17.649999999999999" customHeight="1">
      <c r="A173" s="4" t="s">
        <v>132</v>
      </c>
      <c r="B173" s="11"/>
      <c r="C173" s="7"/>
      <c r="D173" s="35"/>
      <c r="E173" s="20"/>
      <c r="F173" s="35"/>
      <c r="G173" s="20"/>
      <c r="H173" s="35"/>
      <c r="I173" s="14"/>
      <c r="J173" s="66"/>
      <c r="K173" s="20"/>
    </row>
    <row r="174" spans="1:11" ht="17.649999999999999" customHeight="1" thickBot="1">
      <c r="A174" s="1" t="s">
        <v>126</v>
      </c>
      <c r="B174" s="11"/>
      <c r="C174" s="7"/>
      <c r="D174" s="14">
        <f>D176-D175</f>
        <v>3202928</v>
      </c>
      <c r="E174" s="14"/>
      <c r="F174" s="14">
        <f>F176-F175</f>
        <v>1220170</v>
      </c>
      <c r="G174" s="14"/>
      <c r="H174" s="49">
        <f>H137</f>
        <v>4753193</v>
      </c>
      <c r="I174" s="14"/>
      <c r="J174" s="49">
        <f>J137</f>
        <v>1505507</v>
      </c>
      <c r="K174" s="14"/>
    </row>
    <row r="175" spans="1:11" ht="17.649999999999999" customHeight="1" thickTop="1">
      <c r="A175" s="1" t="s">
        <v>127</v>
      </c>
      <c r="B175" s="11"/>
      <c r="C175" s="7"/>
      <c r="D175" s="26">
        <v>-92087</v>
      </c>
      <c r="E175" s="14"/>
      <c r="F175" s="26">
        <v>-56287</v>
      </c>
      <c r="G175" s="14"/>
      <c r="H175" s="161"/>
      <c r="I175" s="14"/>
      <c r="J175" s="50"/>
      <c r="K175" s="14"/>
    </row>
    <row r="176" spans="1:11" ht="17.649999999999999" customHeight="1" thickBot="1">
      <c r="B176" s="11"/>
      <c r="C176" s="7"/>
      <c r="D176" s="25">
        <f>D137</f>
        <v>3110841</v>
      </c>
      <c r="E176" s="14"/>
      <c r="F176" s="25">
        <f>F137</f>
        <v>1163883</v>
      </c>
      <c r="G176" s="14"/>
      <c r="H176" s="161"/>
      <c r="I176" s="14"/>
      <c r="J176" s="50"/>
      <c r="K176" s="14"/>
    </row>
    <row r="177" spans="1:11" ht="17.649999999999999" customHeight="1" thickTop="1">
      <c r="I177" s="14"/>
      <c r="J177" s="66"/>
      <c r="K177" s="20"/>
    </row>
    <row r="178" spans="1:11" ht="17.649999999999999" customHeight="1">
      <c r="A178" s="17" t="s">
        <v>128</v>
      </c>
      <c r="B178" s="11"/>
      <c r="C178" s="7"/>
      <c r="D178" s="35"/>
      <c r="E178" s="20"/>
      <c r="F178" s="35"/>
      <c r="G178" s="20"/>
      <c r="H178" s="35"/>
      <c r="I178" s="14"/>
      <c r="J178" s="48"/>
      <c r="K178" s="20"/>
    </row>
    <row r="179" spans="1:11" ht="17.649999999999999" customHeight="1" thickBot="1">
      <c r="A179" s="16" t="s">
        <v>126</v>
      </c>
      <c r="B179" s="11"/>
      <c r="C179" s="7"/>
      <c r="D179" s="12">
        <f>D181-D180</f>
        <v>3665563</v>
      </c>
      <c r="E179" s="12"/>
      <c r="F179" s="12">
        <f>F181-F180</f>
        <v>1432954</v>
      </c>
      <c r="G179" s="12"/>
      <c r="H179" s="51">
        <f>H171</f>
        <v>4740726</v>
      </c>
      <c r="I179" s="12"/>
      <c r="J179" s="51">
        <f>J171</f>
        <v>1470990</v>
      </c>
      <c r="K179" s="12"/>
    </row>
    <row r="180" spans="1:11" ht="17.649999999999999" customHeight="1" thickTop="1">
      <c r="A180" s="16" t="s">
        <v>127</v>
      </c>
      <c r="B180" s="11"/>
      <c r="C180" s="7"/>
      <c r="D180" s="22">
        <v>-91748</v>
      </c>
      <c r="E180" s="12"/>
      <c r="F180" s="22">
        <v>-62174</v>
      </c>
      <c r="G180" s="12"/>
      <c r="H180" s="12"/>
      <c r="I180" s="12"/>
      <c r="J180" s="36"/>
      <c r="K180" s="12"/>
    </row>
    <row r="181" spans="1:11" ht="17.649999999999999" customHeight="1" thickBot="1">
      <c r="B181" s="11"/>
      <c r="C181" s="7"/>
      <c r="D181" s="162">
        <f>D171</f>
        <v>3573815</v>
      </c>
      <c r="E181" s="12"/>
      <c r="F181" s="162">
        <f>F171</f>
        <v>1370780</v>
      </c>
      <c r="G181" s="12"/>
      <c r="H181" s="12"/>
      <c r="I181" s="12"/>
      <c r="J181" s="36"/>
      <c r="K181" s="12"/>
    </row>
    <row r="182" spans="1:11" ht="17.649999999999999" customHeight="1" thickTop="1">
      <c r="B182" s="11"/>
      <c r="C182" s="7"/>
      <c r="D182" s="35"/>
      <c r="E182" s="20"/>
      <c r="F182" s="35"/>
      <c r="G182" s="20"/>
      <c r="H182" s="35"/>
      <c r="I182" s="20"/>
      <c r="J182" s="47"/>
      <c r="K182" s="20"/>
    </row>
    <row r="183" spans="1:11" ht="17.649999999999999" customHeight="1">
      <c r="A183" s="4" t="s">
        <v>237</v>
      </c>
      <c r="B183" s="11">
        <v>21</v>
      </c>
      <c r="C183" s="7"/>
      <c r="D183" s="35"/>
      <c r="E183" s="20"/>
      <c r="F183" s="35"/>
      <c r="G183" s="20"/>
      <c r="H183" s="35"/>
      <c r="I183" s="20"/>
      <c r="J183" s="47"/>
      <c r="K183" s="20"/>
    </row>
    <row r="184" spans="1:11" ht="17.649999999999999" customHeight="1">
      <c r="A184" s="1" t="s">
        <v>129</v>
      </c>
      <c r="B184" s="11"/>
      <c r="C184" s="7"/>
      <c r="D184" s="35"/>
      <c r="E184" s="20"/>
      <c r="F184" s="35"/>
      <c r="G184" s="20"/>
      <c r="H184" s="35"/>
      <c r="I184" s="20"/>
      <c r="J184" s="47"/>
    </row>
    <row r="185" spans="1:11" s="52" customFormat="1" ht="17.649999999999999" customHeight="1" thickBot="1">
      <c r="A185" s="52" t="s">
        <v>130</v>
      </c>
      <c r="B185" s="7"/>
      <c r="C185" s="7"/>
      <c r="D185" s="73">
        <f>(D174-162156)*1000/15655915987</f>
        <v>0.19422510969814391</v>
      </c>
      <c r="E185" s="74"/>
      <c r="F185" s="73">
        <f>(F174-162156)*1000/14885078989</f>
        <v>7.1078830067470053E-2</v>
      </c>
      <c r="G185" s="75"/>
      <c r="H185" s="73">
        <f>(H174-162156)*1000/15655915987</f>
        <v>0.29324614438479357</v>
      </c>
      <c r="I185" s="74"/>
      <c r="J185" s="73">
        <f>(J174-162156)*1000/14885078989</f>
        <v>9.0248160657577278E-2</v>
      </c>
      <c r="K185" s="54"/>
    </row>
    <row r="186" spans="1:11" s="52" customFormat="1" ht="17.649999999999999" customHeight="1" thickTop="1">
      <c r="A186" s="52" t="s">
        <v>230</v>
      </c>
      <c r="B186" s="7"/>
      <c r="C186" s="7"/>
      <c r="D186" s="163"/>
      <c r="E186" s="75"/>
      <c r="F186" s="163"/>
      <c r="G186" s="75"/>
      <c r="H186" s="163"/>
      <c r="I186" s="74"/>
      <c r="J186" s="74"/>
      <c r="K186" s="54"/>
    </row>
    <row r="187" spans="1:11" s="52" customFormat="1" ht="17.649999999999999" customHeight="1" thickBot="1">
      <c r="A187" s="52" t="s">
        <v>130</v>
      </c>
      <c r="B187" s="7"/>
      <c r="C187" s="7"/>
      <c r="D187" s="73">
        <f>(D174-162156)*1000/16410113233</f>
        <v>0.18529866045562343</v>
      </c>
      <c r="E187" s="74"/>
      <c r="F187" s="73">
        <f>(F174-162156)*1000/15062377907</f>
        <v>7.0242162727062157E-2</v>
      </c>
      <c r="G187" s="75"/>
      <c r="H187" s="73">
        <f>(H174-162156)*1000/16410113233</f>
        <v>0.27976875813188362</v>
      </c>
      <c r="I187" s="74"/>
      <c r="J187" s="73">
        <f>(J174-162156)*1000/15062377907</f>
        <v>8.9185851549754239E-2</v>
      </c>
      <c r="K187" s="54"/>
    </row>
    <row r="188" spans="1:11" s="52" customFormat="1" ht="17.649999999999999" customHeight="1" thickTop="1">
      <c r="B188" s="53"/>
      <c r="C188" s="53"/>
      <c r="D188" s="57"/>
      <c r="E188" s="55"/>
      <c r="F188" s="57"/>
      <c r="G188" s="56"/>
      <c r="H188" s="57"/>
      <c r="I188" s="55"/>
      <c r="J188" s="57"/>
      <c r="K188" s="54"/>
    </row>
    <row r="189" spans="1:11" ht="17.649999999999999" customHeight="1">
      <c r="B189" s="7"/>
      <c r="C189" s="7"/>
      <c r="D189" s="35"/>
      <c r="E189" s="20"/>
      <c r="F189" s="35"/>
      <c r="G189" s="20"/>
      <c r="H189" s="35"/>
      <c r="I189" s="20"/>
      <c r="J189" s="35"/>
      <c r="K189" s="20"/>
    </row>
    <row r="190" spans="1:11" ht="17.649999999999999" customHeight="1">
      <c r="A190" s="1" t="s">
        <v>35</v>
      </c>
      <c r="D190" s="2"/>
      <c r="E190" s="3"/>
      <c r="F190" s="2"/>
      <c r="G190" s="3"/>
      <c r="H190" s="2"/>
      <c r="J190" s="2"/>
      <c r="K190" s="3"/>
    </row>
  </sheetData>
  <mergeCells count="10">
    <mergeCell ref="A141:K141"/>
    <mergeCell ref="D146:F146"/>
    <mergeCell ref="H146:J146"/>
    <mergeCell ref="D6:F6"/>
    <mergeCell ref="H6:J6"/>
    <mergeCell ref="A46:K46"/>
    <mergeCell ref="D51:F51"/>
    <mergeCell ref="H51:J51"/>
    <mergeCell ref="D101:F101"/>
    <mergeCell ref="H101:J10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3" manualBreakCount="3">
    <brk id="45" max="16383" man="1"/>
    <brk id="9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F48"/>
  <sheetViews>
    <sheetView showGridLines="0" topLeftCell="W25" zoomScale="115" zoomScaleNormal="115" zoomScaleSheetLayoutView="115" workbookViewId="0">
      <selection activeCell="AG34" sqref="AG34"/>
    </sheetView>
  </sheetViews>
  <sheetFormatPr defaultColWidth="9.42578125" defaultRowHeight="14.25" customHeight="1"/>
  <cols>
    <col min="1" max="1" width="40.5703125" style="77" customWidth="1"/>
    <col min="2" max="2" width="4.42578125" style="77" customWidth="1"/>
    <col min="3" max="3" width="0.5703125" style="77" customWidth="1"/>
    <col min="4" max="4" width="10.5703125" style="77" customWidth="1"/>
    <col min="5" max="5" width="1.42578125" style="77" customWidth="1"/>
    <col min="6" max="6" width="10.5703125" style="77" customWidth="1"/>
    <col min="7" max="7" width="1.42578125" style="77" customWidth="1"/>
    <col min="8" max="8" width="12.140625" style="77" customWidth="1"/>
    <col min="9" max="9" width="1.42578125" style="77" customWidth="1"/>
    <col min="10" max="10" width="10.5703125" style="77" customWidth="1"/>
    <col min="11" max="11" width="1.42578125" style="77" customWidth="1"/>
    <col min="12" max="12" width="10.5703125" style="77" customWidth="1"/>
    <col min="13" max="13" width="1.42578125" style="77" customWidth="1"/>
    <col min="14" max="14" width="10.5703125" style="77" customWidth="1"/>
    <col min="15" max="15" width="1.42578125" style="77" customWidth="1"/>
    <col min="16" max="16" width="11" style="77" customWidth="1"/>
    <col min="17" max="17" width="1.42578125" style="77" customWidth="1"/>
    <col min="18" max="18" width="11" style="77" customWidth="1"/>
    <col min="19" max="19" width="1.42578125" style="77" customWidth="1"/>
    <col min="20" max="20" width="13.5703125" style="77" customWidth="1"/>
    <col min="21" max="21" width="1.42578125" style="77" customWidth="1"/>
    <col min="22" max="22" width="11.5703125" style="77" customWidth="1"/>
    <col min="23" max="23" width="1.42578125" style="77" customWidth="1"/>
    <col min="24" max="24" width="13.5703125" style="77" customWidth="1"/>
    <col min="25" max="25" width="1.42578125" style="77" customWidth="1"/>
    <col min="26" max="26" width="10.85546875" style="77" customWidth="1"/>
    <col min="27" max="27" width="1.42578125" style="77" customWidth="1"/>
    <col min="28" max="28" width="10.85546875" style="77" customWidth="1"/>
    <col min="29" max="29" width="1.42578125" style="77" customWidth="1"/>
    <col min="30" max="30" width="10.85546875" style="77" customWidth="1"/>
    <col min="31" max="31" width="1.42578125" style="77" customWidth="1"/>
    <col min="32" max="32" width="10.85546875" style="77" customWidth="1"/>
    <col min="33" max="33" width="11.42578125" style="77" bestFit="1" customWidth="1"/>
    <col min="34" max="16384" width="9.42578125" style="77"/>
  </cols>
  <sheetData>
    <row r="1" spans="1:32" s="79" customFormat="1" ht="13.7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7"/>
      <c r="AF1" s="78" t="s">
        <v>83</v>
      </c>
    </row>
    <row r="2" spans="1:32" s="79" customFormat="1" ht="13.7" customHeight="1">
      <c r="A2" s="79" t="s">
        <v>0</v>
      </c>
      <c r="AE2" s="77"/>
    </row>
    <row r="3" spans="1:32" s="79" customFormat="1" ht="13.7" customHeight="1">
      <c r="A3" s="76" t="s">
        <v>133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7"/>
    </row>
    <row r="4" spans="1:32" s="79" customFormat="1" ht="13.7" customHeight="1">
      <c r="A4" s="76" t="s">
        <v>295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2" s="79" customFormat="1" ht="13.7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1"/>
      <c r="AF5" s="81" t="s">
        <v>2</v>
      </c>
    </row>
    <row r="6" spans="1:32" ht="13.7" customHeight="1">
      <c r="D6" s="82" t="s">
        <v>3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</row>
    <row r="7" spans="1:32" ht="13.7" customHeight="1">
      <c r="D7" s="84" t="s">
        <v>79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D7" s="80"/>
    </row>
    <row r="8" spans="1:32" ht="13.7" customHeight="1">
      <c r="D8" s="80"/>
      <c r="E8" s="80"/>
      <c r="F8" s="80"/>
      <c r="G8" s="80"/>
      <c r="H8" s="80"/>
      <c r="I8" s="80"/>
      <c r="J8" s="80"/>
      <c r="K8" s="80"/>
      <c r="L8" s="80"/>
      <c r="M8" s="80"/>
      <c r="N8" s="85"/>
      <c r="O8" s="85"/>
      <c r="P8" s="80"/>
      <c r="Q8" s="80"/>
      <c r="R8" s="80"/>
      <c r="S8" s="80"/>
      <c r="T8" s="172" t="s">
        <v>171</v>
      </c>
      <c r="U8" s="172"/>
      <c r="V8" s="172"/>
      <c r="W8" s="172"/>
      <c r="X8" s="172"/>
      <c r="Y8" s="172"/>
      <c r="Z8" s="172"/>
      <c r="AA8" s="86"/>
      <c r="AB8" s="86"/>
      <c r="AC8" s="80"/>
      <c r="AD8" s="80"/>
      <c r="AE8" s="80"/>
      <c r="AF8" s="80"/>
    </row>
    <row r="9" spans="1:32" ht="13.7" customHeight="1">
      <c r="A9" s="80"/>
      <c r="B9" s="80"/>
      <c r="C9" s="80"/>
      <c r="D9" s="80"/>
      <c r="E9" s="80"/>
      <c r="F9" s="80"/>
      <c r="G9" s="80"/>
      <c r="H9" s="80"/>
      <c r="I9" s="85"/>
      <c r="J9" s="85"/>
      <c r="K9" s="80"/>
      <c r="L9" s="80"/>
      <c r="M9" s="80"/>
      <c r="N9" s="80"/>
      <c r="O9" s="80"/>
      <c r="S9" s="85"/>
      <c r="T9" s="172" t="s">
        <v>134</v>
      </c>
      <c r="U9" s="172"/>
      <c r="V9" s="172"/>
      <c r="W9" s="172"/>
      <c r="X9" s="172"/>
      <c r="Y9" s="172"/>
      <c r="Z9" s="85"/>
      <c r="AA9" s="85"/>
      <c r="AB9" s="85"/>
      <c r="AC9" s="80"/>
      <c r="AD9" s="80"/>
      <c r="AE9" s="80"/>
    </row>
    <row r="10" spans="1:32" ht="13.7" customHeight="1">
      <c r="A10" s="80"/>
      <c r="B10" s="80"/>
      <c r="C10" s="80"/>
      <c r="D10" s="80"/>
      <c r="E10" s="80"/>
      <c r="F10" s="80"/>
      <c r="G10" s="80"/>
      <c r="H10" s="80"/>
      <c r="I10" s="85"/>
      <c r="J10" s="85"/>
      <c r="K10" s="80"/>
      <c r="L10" s="80"/>
      <c r="M10" s="80"/>
      <c r="N10" s="80"/>
      <c r="O10" s="80"/>
      <c r="P10" s="80"/>
      <c r="Q10" s="80"/>
      <c r="R10" s="80"/>
      <c r="S10" s="85"/>
      <c r="T10" s="80" t="s">
        <v>135</v>
      </c>
      <c r="U10" s="80"/>
      <c r="V10" s="80"/>
      <c r="W10" s="80"/>
      <c r="X10" s="80" t="s">
        <v>136</v>
      </c>
      <c r="Y10" s="85"/>
      <c r="Z10" s="85"/>
      <c r="AA10" s="85"/>
      <c r="AB10" s="85"/>
      <c r="AC10" s="80"/>
      <c r="AD10" s="80"/>
      <c r="AE10" s="80"/>
    </row>
    <row r="11" spans="1:32" ht="13.7" customHeight="1">
      <c r="A11" s="80"/>
      <c r="B11" s="80"/>
      <c r="C11" s="80"/>
      <c r="D11" s="80"/>
      <c r="E11" s="80"/>
      <c r="F11" s="80"/>
      <c r="G11" s="80"/>
      <c r="H11" s="80"/>
      <c r="I11" s="85"/>
      <c r="J11" s="85"/>
      <c r="K11" s="80"/>
      <c r="L11" s="80"/>
      <c r="M11" s="80"/>
      <c r="N11" s="80" t="s">
        <v>137</v>
      </c>
      <c r="O11" s="80"/>
      <c r="P11" s="80"/>
      <c r="Q11" s="80"/>
      <c r="R11" s="80"/>
      <c r="S11" s="85"/>
      <c r="T11" s="80" t="s">
        <v>138</v>
      </c>
      <c r="U11" s="80"/>
      <c r="V11" s="87"/>
      <c r="W11" s="87"/>
      <c r="X11" s="87" t="s">
        <v>139</v>
      </c>
      <c r="Y11" s="85"/>
      <c r="Z11" s="87" t="s">
        <v>140</v>
      </c>
      <c r="AA11" s="85"/>
      <c r="AB11" s="80" t="s">
        <v>141</v>
      </c>
      <c r="AC11" s="80"/>
      <c r="AD11" s="80"/>
      <c r="AE11" s="80"/>
    </row>
    <row r="12" spans="1:32" ht="13.7" customHeight="1">
      <c r="A12" s="80"/>
      <c r="B12" s="80"/>
      <c r="C12" s="80"/>
      <c r="D12" s="80" t="s">
        <v>142</v>
      </c>
      <c r="E12" s="80"/>
      <c r="F12" s="80"/>
      <c r="G12" s="80"/>
      <c r="H12" s="80" t="s">
        <v>239</v>
      </c>
      <c r="I12" s="85"/>
      <c r="J12" s="80" t="s">
        <v>145</v>
      </c>
      <c r="K12" s="80"/>
      <c r="L12" s="80"/>
      <c r="M12" s="80"/>
      <c r="N12" s="80" t="s">
        <v>143</v>
      </c>
      <c r="O12" s="80"/>
      <c r="P12" s="173" t="s">
        <v>144</v>
      </c>
      <c r="Q12" s="173"/>
      <c r="R12" s="173"/>
      <c r="S12" s="85"/>
      <c r="T12" s="80" t="s">
        <v>146</v>
      </c>
      <c r="U12" s="80"/>
      <c r="V12" s="87"/>
      <c r="W12" s="87"/>
      <c r="X12" s="87" t="s">
        <v>147</v>
      </c>
      <c r="Y12" s="80"/>
      <c r="Z12" s="87" t="s">
        <v>148</v>
      </c>
      <c r="AA12" s="80"/>
      <c r="AB12" s="85" t="s">
        <v>149</v>
      </c>
      <c r="AC12" s="80"/>
      <c r="AD12" s="80" t="s">
        <v>233</v>
      </c>
      <c r="AE12" s="80"/>
      <c r="AF12" s="80" t="s">
        <v>150</v>
      </c>
    </row>
    <row r="13" spans="1:32" ht="13.7" customHeight="1">
      <c r="A13" s="80"/>
      <c r="B13" s="80"/>
      <c r="C13" s="80"/>
      <c r="D13" s="80" t="s">
        <v>151</v>
      </c>
      <c r="E13" s="80"/>
      <c r="F13" s="80"/>
      <c r="G13" s="80"/>
      <c r="H13" s="80" t="s">
        <v>240</v>
      </c>
      <c r="I13" s="80"/>
      <c r="J13" s="80" t="s">
        <v>153</v>
      </c>
      <c r="K13" s="80"/>
      <c r="L13" s="80"/>
      <c r="M13" s="80"/>
      <c r="N13" s="80" t="s">
        <v>152</v>
      </c>
      <c r="O13" s="80"/>
      <c r="P13" s="88" t="s">
        <v>258</v>
      </c>
      <c r="Q13" s="88"/>
      <c r="R13" s="88"/>
      <c r="S13" s="80"/>
      <c r="T13" s="80" t="s">
        <v>154</v>
      </c>
      <c r="U13" s="80"/>
      <c r="V13" s="87" t="s">
        <v>259</v>
      </c>
      <c r="W13" s="87"/>
      <c r="X13" s="87" t="s">
        <v>261</v>
      </c>
      <c r="Y13" s="80"/>
      <c r="Z13" s="87" t="s">
        <v>155</v>
      </c>
      <c r="AA13" s="80"/>
      <c r="AB13" s="80" t="s">
        <v>231</v>
      </c>
      <c r="AC13" s="80"/>
      <c r="AD13" s="80" t="s">
        <v>234</v>
      </c>
      <c r="AE13" s="80"/>
      <c r="AF13" s="80" t="s">
        <v>155</v>
      </c>
    </row>
    <row r="14" spans="1:32" ht="13.7" customHeight="1">
      <c r="A14" s="80"/>
      <c r="B14" s="152" t="s">
        <v>5</v>
      </c>
      <c r="D14" s="152" t="s">
        <v>156</v>
      </c>
      <c r="E14" s="80"/>
      <c r="F14" s="152" t="s">
        <v>74</v>
      </c>
      <c r="G14" s="80"/>
      <c r="H14" s="152" t="s">
        <v>238</v>
      </c>
      <c r="I14" s="80"/>
      <c r="J14" s="152" t="s">
        <v>160</v>
      </c>
      <c r="K14" s="80"/>
      <c r="L14" s="152" t="s">
        <v>76</v>
      </c>
      <c r="M14" s="80"/>
      <c r="N14" s="152" t="s">
        <v>157</v>
      </c>
      <c r="O14" s="80"/>
      <c r="P14" s="152" t="s">
        <v>158</v>
      </c>
      <c r="Q14" s="80"/>
      <c r="R14" s="152" t="s">
        <v>159</v>
      </c>
      <c r="S14" s="80"/>
      <c r="T14" s="152" t="s">
        <v>161</v>
      </c>
      <c r="U14" s="80"/>
      <c r="V14" s="89" t="s">
        <v>260</v>
      </c>
      <c r="W14" s="87"/>
      <c r="X14" s="89" t="s">
        <v>262</v>
      </c>
      <c r="Y14" s="80"/>
      <c r="Z14" s="89" t="s">
        <v>162</v>
      </c>
      <c r="AA14" s="80"/>
      <c r="AB14" s="152" t="s">
        <v>232</v>
      </c>
      <c r="AC14" s="80"/>
      <c r="AD14" s="152" t="s">
        <v>163</v>
      </c>
      <c r="AE14" s="80"/>
      <c r="AF14" s="152" t="s">
        <v>162</v>
      </c>
    </row>
    <row r="15" spans="1:32" ht="13.7" customHeight="1">
      <c r="A15" s="79" t="s">
        <v>298</v>
      </c>
      <c r="B15" s="90"/>
      <c r="C15" s="90"/>
      <c r="D15" s="91">
        <v>15924868</v>
      </c>
      <c r="E15" s="91"/>
      <c r="F15" s="91">
        <v>2359191</v>
      </c>
      <c r="G15" s="91"/>
      <c r="H15" s="91">
        <v>0</v>
      </c>
      <c r="I15" s="91"/>
      <c r="J15" s="91">
        <v>4973743</v>
      </c>
      <c r="K15" s="91"/>
      <c r="L15" s="91">
        <v>47150</v>
      </c>
      <c r="M15" s="91"/>
      <c r="N15" s="91">
        <v>57484</v>
      </c>
      <c r="O15" s="91"/>
      <c r="P15" s="91">
        <v>1806931</v>
      </c>
      <c r="Q15" s="91"/>
      <c r="R15" s="91">
        <v>13790014</v>
      </c>
      <c r="S15" s="91"/>
      <c r="T15" s="91">
        <v>125334</v>
      </c>
      <c r="U15" s="91"/>
      <c r="V15" s="91">
        <v>140063</v>
      </c>
      <c r="W15" s="91"/>
      <c r="X15" s="91">
        <v>635</v>
      </c>
      <c r="Y15" s="91"/>
      <c r="Z15" s="91">
        <f>SUM(T15:X15)</f>
        <v>266032</v>
      </c>
      <c r="AA15" s="91"/>
      <c r="AB15" s="87">
        <f>SUM(Z15,D15:R15)</f>
        <v>39225413</v>
      </c>
      <c r="AC15" s="91"/>
      <c r="AD15" s="87">
        <v>1741244</v>
      </c>
      <c r="AE15" s="87"/>
      <c r="AF15" s="91">
        <f>SUM(AB15:AD15)</f>
        <v>40966657</v>
      </c>
    </row>
    <row r="16" spans="1:32" ht="13.7" customHeight="1">
      <c r="A16" s="92" t="s">
        <v>164</v>
      </c>
      <c r="B16" s="90"/>
      <c r="C16" s="90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1"/>
      <c r="N16" s="91">
        <v>0</v>
      </c>
      <c r="O16" s="91"/>
      <c r="P16" s="91">
        <v>0</v>
      </c>
      <c r="Q16" s="91"/>
      <c r="R16" s="91">
        <f>SUM(PL!F174)</f>
        <v>1220170</v>
      </c>
      <c r="S16" s="91"/>
      <c r="T16" s="91">
        <v>0</v>
      </c>
      <c r="U16" s="91"/>
      <c r="V16" s="91">
        <v>0</v>
      </c>
      <c r="W16" s="91"/>
      <c r="X16" s="91">
        <v>0</v>
      </c>
      <c r="Y16" s="91"/>
      <c r="Z16" s="91">
        <f t="shared" ref="Z16:Z17" si="0">SUM(T16:Y16)</f>
        <v>0</v>
      </c>
      <c r="AA16" s="91"/>
      <c r="AB16" s="87">
        <f>SUM(D16:R16,Z16)</f>
        <v>1220170</v>
      </c>
      <c r="AC16" s="91"/>
      <c r="AD16" s="91">
        <f>SUM(PL!F175)</f>
        <v>-56287</v>
      </c>
      <c r="AE16" s="91"/>
      <c r="AF16" s="91">
        <f>SUM(AB16:AD16)</f>
        <v>1163883</v>
      </c>
    </row>
    <row r="17" spans="1:32" ht="13.7" customHeight="1">
      <c r="A17" s="92" t="s">
        <v>124</v>
      </c>
      <c r="B17" s="90"/>
      <c r="C17" s="90"/>
      <c r="D17" s="93">
        <v>0</v>
      </c>
      <c r="E17" s="91"/>
      <c r="F17" s="93">
        <v>0</v>
      </c>
      <c r="G17" s="91"/>
      <c r="H17" s="93">
        <v>0</v>
      </c>
      <c r="I17" s="91"/>
      <c r="J17" s="93">
        <v>0</v>
      </c>
      <c r="K17" s="91"/>
      <c r="L17" s="93">
        <v>0</v>
      </c>
      <c r="M17" s="91"/>
      <c r="N17" s="93">
        <v>0</v>
      </c>
      <c r="O17" s="91"/>
      <c r="P17" s="93">
        <v>0</v>
      </c>
      <c r="Q17" s="91"/>
      <c r="R17" s="93">
        <v>0</v>
      </c>
      <c r="S17" s="91"/>
      <c r="T17" s="93">
        <f>SUM(PL!F152)-AD17</f>
        <v>206103</v>
      </c>
      <c r="U17" s="91"/>
      <c r="V17" s="93">
        <v>3872</v>
      </c>
      <c r="W17" s="91"/>
      <c r="X17" s="93">
        <v>2809</v>
      </c>
      <c r="Y17" s="91"/>
      <c r="Z17" s="93">
        <f t="shared" si="0"/>
        <v>212784</v>
      </c>
      <c r="AA17" s="91"/>
      <c r="AB17" s="89">
        <f>SUM(D17:R17,Z17)</f>
        <v>212784</v>
      </c>
      <c r="AC17" s="91"/>
      <c r="AD17" s="93">
        <v>-5887</v>
      </c>
      <c r="AE17" s="91"/>
      <c r="AF17" s="93">
        <f>SUM(AB17:AD17)</f>
        <v>206897</v>
      </c>
    </row>
    <row r="18" spans="1:32" ht="13.7" customHeight="1">
      <c r="A18" s="92" t="s">
        <v>165</v>
      </c>
      <c r="D18" s="91">
        <f>SUM(D16:D17)</f>
        <v>0</v>
      </c>
      <c r="E18" s="91"/>
      <c r="F18" s="91">
        <f>SUM(F16:F17)</f>
        <v>0</v>
      </c>
      <c r="G18" s="91"/>
      <c r="H18" s="91">
        <f>SUM(H16:H17)</f>
        <v>0</v>
      </c>
      <c r="I18" s="91"/>
      <c r="J18" s="91">
        <f>SUM(J16:J17)</f>
        <v>0</v>
      </c>
      <c r="K18" s="91"/>
      <c r="L18" s="91">
        <f>SUM(L16:L17)</f>
        <v>0</v>
      </c>
      <c r="M18" s="91"/>
      <c r="N18" s="91">
        <f>SUM(N16:N17)</f>
        <v>0</v>
      </c>
      <c r="O18" s="91"/>
      <c r="P18" s="91">
        <f>SUM(P16:P17)</f>
        <v>0</v>
      </c>
      <c r="Q18" s="91"/>
      <c r="R18" s="91">
        <f>SUM(R16:R17)</f>
        <v>1220170</v>
      </c>
      <c r="S18" s="91"/>
      <c r="T18" s="91">
        <f>SUM(T16:T17)</f>
        <v>206103</v>
      </c>
      <c r="U18" s="91"/>
      <c r="V18" s="91">
        <f>SUM(V16:V17)</f>
        <v>3872</v>
      </c>
      <c r="W18" s="91">
        <f t="shared" ref="W18" si="1">SUM(W16:W17)</f>
        <v>0</v>
      </c>
      <c r="X18" s="91">
        <f>SUM(X16:X17)</f>
        <v>2809</v>
      </c>
      <c r="Y18" s="91"/>
      <c r="Z18" s="91">
        <f>SUM(Z16:Z17)</f>
        <v>212784</v>
      </c>
      <c r="AA18" s="91"/>
      <c r="AB18" s="91">
        <f>SUM(AB16:AB17)</f>
        <v>1432954</v>
      </c>
      <c r="AC18" s="91"/>
      <c r="AD18" s="91">
        <f>SUM(AD16:AD17)</f>
        <v>-62174</v>
      </c>
      <c r="AE18" s="91"/>
      <c r="AF18" s="91">
        <f>SUM(AF16:AF17)</f>
        <v>1370780</v>
      </c>
    </row>
    <row r="19" spans="1:32" ht="13.7" customHeight="1">
      <c r="A19" s="92" t="s">
        <v>167</v>
      </c>
      <c r="B19" s="95">
        <v>19</v>
      </c>
      <c r="D19" s="91">
        <v>0</v>
      </c>
      <c r="E19" s="91"/>
      <c r="F19" s="91">
        <v>0</v>
      </c>
      <c r="G19" s="91"/>
      <c r="H19" s="91">
        <v>0</v>
      </c>
      <c r="I19" s="91"/>
      <c r="J19" s="91">
        <v>0</v>
      </c>
      <c r="K19" s="91"/>
      <c r="L19" s="91">
        <v>0</v>
      </c>
      <c r="M19" s="91"/>
      <c r="N19" s="91">
        <v>24430</v>
      </c>
      <c r="O19" s="91"/>
      <c r="P19" s="91">
        <v>0</v>
      </c>
      <c r="Q19" s="91"/>
      <c r="R19" s="91">
        <v>0</v>
      </c>
      <c r="S19" s="91"/>
      <c r="T19" s="91">
        <v>0</v>
      </c>
      <c r="U19" s="91"/>
      <c r="V19" s="91">
        <v>0</v>
      </c>
      <c r="W19" s="91"/>
      <c r="X19" s="91">
        <v>0</v>
      </c>
      <c r="Y19" s="91"/>
      <c r="Z19" s="91">
        <f t="shared" ref="Z19:Z21" si="2">SUM(T19:Y19)</f>
        <v>0</v>
      </c>
      <c r="AA19" s="91"/>
      <c r="AB19" s="91">
        <f>SUM(D19:R19,Z19)</f>
        <v>24430</v>
      </c>
      <c r="AC19" s="91"/>
      <c r="AD19" s="91">
        <v>0</v>
      </c>
      <c r="AE19" s="91"/>
      <c r="AF19" s="91">
        <f t="shared" ref="AF19:AF21" si="3">SUM(AB19:AD19)</f>
        <v>24430</v>
      </c>
    </row>
    <row r="20" spans="1:32" ht="13.7" customHeight="1">
      <c r="A20" s="92" t="s">
        <v>263</v>
      </c>
      <c r="B20" s="95" t="s">
        <v>310</v>
      </c>
      <c r="D20" s="91">
        <v>2991</v>
      </c>
      <c r="E20" s="91"/>
      <c r="F20" s="91">
        <v>616</v>
      </c>
      <c r="G20" s="91"/>
      <c r="H20" s="91">
        <v>0</v>
      </c>
      <c r="I20" s="91"/>
      <c r="J20" s="91">
        <v>0</v>
      </c>
      <c r="K20" s="91"/>
      <c r="L20" s="91">
        <v>0</v>
      </c>
      <c r="M20" s="91"/>
      <c r="N20" s="91">
        <v>-532</v>
      </c>
      <c r="O20" s="91"/>
      <c r="P20" s="91">
        <v>0</v>
      </c>
      <c r="Q20" s="91"/>
      <c r="R20" s="91">
        <v>0</v>
      </c>
      <c r="S20" s="91"/>
      <c r="T20" s="91">
        <v>0</v>
      </c>
      <c r="U20" s="91"/>
      <c r="V20" s="91">
        <v>0</v>
      </c>
      <c r="W20" s="91"/>
      <c r="X20" s="91">
        <v>0</v>
      </c>
      <c r="Y20" s="91"/>
      <c r="Z20" s="91">
        <f t="shared" si="2"/>
        <v>0</v>
      </c>
      <c r="AA20" s="91"/>
      <c r="AB20" s="91">
        <f>SUM(D20:R20,Z20)</f>
        <v>3075</v>
      </c>
      <c r="AC20" s="91"/>
      <c r="AD20" s="91">
        <v>0</v>
      </c>
      <c r="AE20" s="91"/>
      <c r="AF20" s="91">
        <f t="shared" si="3"/>
        <v>3075</v>
      </c>
    </row>
    <row r="21" spans="1:32" ht="13.7" customHeight="1">
      <c r="A21" s="92" t="s">
        <v>166</v>
      </c>
      <c r="B21" s="94">
        <v>23</v>
      </c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v>-893147</v>
      </c>
      <c r="S21" s="91"/>
      <c r="T21" s="91">
        <v>0</v>
      </c>
      <c r="U21" s="91"/>
      <c r="V21" s="91">
        <v>0</v>
      </c>
      <c r="W21" s="91"/>
      <c r="X21" s="91">
        <v>0</v>
      </c>
      <c r="Y21" s="91"/>
      <c r="Z21" s="91">
        <f t="shared" si="2"/>
        <v>0</v>
      </c>
      <c r="AA21" s="91"/>
      <c r="AB21" s="91">
        <f>SUM(D21:R21,Z21)</f>
        <v>-893147</v>
      </c>
      <c r="AC21" s="91"/>
      <c r="AD21" s="91">
        <v>0</v>
      </c>
      <c r="AE21" s="91"/>
      <c r="AF21" s="91">
        <f t="shared" si="3"/>
        <v>-893147</v>
      </c>
    </row>
    <row r="22" spans="1:32" ht="13.7" customHeight="1">
      <c r="A22" s="92" t="s">
        <v>168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</row>
    <row r="23" spans="1:32" ht="13.7" customHeight="1">
      <c r="A23" s="77" t="s">
        <v>169</v>
      </c>
      <c r="B23" s="94">
        <v>18</v>
      </c>
      <c r="D23" s="97">
        <v>0</v>
      </c>
      <c r="E23" s="97"/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v>0</v>
      </c>
      <c r="O23" s="97"/>
      <c r="P23" s="97">
        <v>0</v>
      </c>
      <c r="Q23" s="97"/>
      <c r="R23" s="97">
        <v>-163052</v>
      </c>
      <c r="S23" s="97"/>
      <c r="T23" s="97">
        <v>0</v>
      </c>
      <c r="U23" s="97"/>
      <c r="V23" s="97">
        <v>0</v>
      </c>
      <c r="W23" s="97"/>
      <c r="X23" s="97">
        <v>0</v>
      </c>
      <c r="Y23" s="97"/>
      <c r="Z23" s="97">
        <f t="shared" ref="Z23" si="4">SUM(T23:Y23)</f>
        <v>0</v>
      </c>
      <c r="AA23" s="97"/>
      <c r="AB23" s="97">
        <f>SUM(D23:R23,Z23)</f>
        <v>-163052</v>
      </c>
      <c r="AC23" s="97"/>
      <c r="AD23" s="97">
        <v>0</v>
      </c>
      <c r="AE23" s="97"/>
      <c r="AF23" s="97">
        <f>SUM(AB23:AD23)</f>
        <v>-163052</v>
      </c>
    </row>
    <row r="24" spans="1:32" ht="13.7" customHeight="1">
      <c r="A24" s="77" t="s">
        <v>255</v>
      </c>
      <c r="B24" s="94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</row>
    <row r="25" spans="1:32" ht="13.7" customHeight="1">
      <c r="A25" s="77" t="s">
        <v>256</v>
      </c>
      <c r="B25" s="94"/>
      <c r="D25" s="97"/>
      <c r="E25" s="91"/>
      <c r="F25" s="97"/>
      <c r="G25" s="91"/>
      <c r="H25" s="97"/>
      <c r="I25" s="91"/>
      <c r="J25" s="97"/>
      <c r="K25" s="91"/>
      <c r="L25" s="97"/>
      <c r="M25" s="91"/>
      <c r="N25" s="97"/>
      <c r="O25" s="91"/>
      <c r="P25" s="97"/>
      <c r="Q25" s="91"/>
      <c r="R25" s="97"/>
      <c r="S25" s="91"/>
      <c r="T25" s="97"/>
      <c r="U25" s="91"/>
      <c r="V25" s="97"/>
      <c r="W25" s="91"/>
      <c r="X25" s="97"/>
      <c r="Y25" s="91"/>
      <c r="Z25" s="97"/>
      <c r="AA25" s="91"/>
      <c r="AB25" s="97"/>
      <c r="AC25" s="91"/>
      <c r="AD25" s="97"/>
      <c r="AE25" s="91"/>
      <c r="AF25" s="97"/>
    </row>
    <row r="26" spans="1:32" ht="13.7" customHeight="1">
      <c r="A26" s="77" t="s">
        <v>257</v>
      </c>
      <c r="B26" s="94"/>
      <c r="D26" s="93">
        <v>0</v>
      </c>
      <c r="E26" s="91"/>
      <c r="F26" s="93">
        <v>0</v>
      </c>
      <c r="G26" s="91"/>
      <c r="H26" s="93">
        <v>0</v>
      </c>
      <c r="I26" s="91"/>
      <c r="J26" s="93">
        <v>0</v>
      </c>
      <c r="K26" s="91"/>
      <c r="L26" s="93">
        <v>0</v>
      </c>
      <c r="M26" s="91"/>
      <c r="N26" s="93">
        <v>0</v>
      </c>
      <c r="O26" s="91"/>
      <c r="P26" s="93">
        <v>0</v>
      </c>
      <c r="Q26" s="91"/>
      <c r="R26" s="93">
        <f>-V26</f>
        <v>8127</v>
      </c>
      <c r="S26" s="91"/>
      <c r="T26" s="93">
        <v>0</v>
      </c>
      <c r="U26" s="91"/>
      <c r="V26" s="93">
        <v>-8127</v>
      </c>
      <c r="W26" s="91"/>
      <c r="X26" s="93">
        <v>0</v>
      </c>
      <c r="Y26" s="91"/>
      <c r="Z26" s="93">
        <f t="shared" ref="Z26" si="5">SUM(T26:Y26)</f>
        <v>-8127</v>
      </c>
      <c r="AA26" s="91"/>
      <c r="AB26" s="93">
        <f>SUM(D26:R26,Z26)</f>
        <v>0</v>
      </c>
      <c r="AC26" s="91"/>
      <c r="AD26" s="93">
        <v>0</v>
      </c>
      <c r="AE26" s="91"/>
      <c r="AF26" s="93">
        <f>SUM(AB26:AD26)</f>
        <v>0</v>
      </c>
    </row>
    <row r="27" spans="1:32" ht="13.7" customHeight="1" thickBot="1">
      <c r="A27" s="79" t="s">
        <v>248</v>
      </c>
      <c r="B27" s="79"/>
      <c r="C27" s="79"/>
      <c r="D27" s="96">
        <f>SUM(D15,D18:D26)</f>
        <v>15927859</v>
      </c>
      <c r="E27" s="91"/>
      <c r="F27" s="96">
        <f>SUM(F15,F18:F26)</f>
        <v>2359807</v>
      </c>
      <c r="G27" s="91"/>
      <c r="H27" s="96">
        <f>SUM(H15,H18:H26)</f>
        <v>0</v>
      </c>
      <c r="I27" s="91"/>
      <c r="J27" s="96">
        <f>SUM(J15,J18:J26)</f>
        <v>4973743</v>
      </c>
      <c r="K27" s="91"/>
      <c r="L27" s="96">
        <f>SUM(L15,L18:L26)</f>
        <v>47150</v>
      </c>
      <c r="M27" s="91"/>
      <c r="N27" s="96">
        <f>SUM(N15,N18:N26)</f>
        <v>81382</v>
      </c>
      <c r="O27" s="91"/>
      <c r="P27" s="96">
        <f>SUM(P15,P18:P26)</f>
        <v>1806931</v>
      </c>
      <c r="Q27" s="91"/>
      <c r="R27" s="96">
        <f>SUM(R15,R18:R26)</f>
        <v>13962112</v>
      </c>
      <c r="S27" s="91"/>
      <c r="T27" s="96">
        <f>SUM(T15,T18:T26)</f>
        <v>331437</v>
      </c>
      <c r="U27" s="91"/>
      <c r="V27" s="96">
        <f>SUM(V15,V18:V26)</f>
        <v>135808</v>
      </c>
      <c r="W27" s="91"/>
      <c r="X27" s="96">
        <f>SUM(X15,X18:X26)</f>
        <v>3444</v>
      </c>
      <c r="Y27" s="91"/>
      <c r="Z27" s="96">
        <f>SUM(Z15,Z18:Z26)</f>
        <v>470689</v>
      </c>
      <c r="AA27" s="91"/>
      <c r="AB27" s="96">
        <f>SUM(AB15,AB18:AB26)</f>
        <v>39629673</v>
      </c>
      <c r="AC27" s="91"/>
      <c r="AD27" s="96">
        <f>SUM(AD15,AD18:AD26)</f>
        <v>1679070</v>
      </c>
      <c r="AE27" s="91"/>
      <c r="AF27" s="96">
        <f>SUM(AF15,AF18:AF26)</f>
        <v>41308743</v>
      </c>
    </row>
    <row r="28" spans="1:32" ht="13.7" customHeight="1" thickTop="1">
      <c r="A28" s="79"/>
      <c r="B28" s="79"/>
      <c r="C28" s="79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</row>
    <row r="29" spans="1:32" ht="13.7" customHeight="1">
      <c r="A29" s="79" t="s">
        <v>296</v>
      </c>
      <c r="B29" s="94"/>
      <c r="D29" s="91">
        <v>15967745</v>
      </c>
      <c r="E29" s="91"/>
      <c r="F29" s="91">
        <v>2368023</v>
      </c>
      <c r="G29" s="91"/>
      <c r="H29" s="91">
        <v>522088</v>
      </c>
      <c r="I29" s="91"/>
      <c r="J29" s="91">
        <v>4973743</v>
      </c>
      <c r="K29" s="91"/>
      <c r="L29" s="91">
        <v>47150</v>
      </c>
      <c r="M29" s="91"/>
      <c r="N29" s="91">
        <v>88720</v>
      </c>
      <c r="O29" s="91"/>
      <c r="P29" s="91">
        <v>2020839</v>
      </c>
      <c r="Q29" s="91">
        <v>0</v>
      </c>
      <c r="R29" s="91">
        <v>16088265</v>
      </c>
      <c r="S29" s="91"/>
      <c r="T29" s="91">
        <v>163853</v>
      </c>
      <c r="U29" s="91"/>
      <c r="V29" s="91">
        <v>209992</v>
      </c>
      <c r="W29" s="91"/>
      <c r="X29" s="91">
        <v>-17435</v>
      </c>
      <c r="Y29" s="91"/>
      <c r="Z29" s="91">
        <f>SUM(T29:Y29)</f>
        <v>356410</v>
      </c>
      <c r="AA29" s="91"/>
      <c r="AB29" s="91">
        <f>SUM(D29:R29,Z29)</f>
        <v>42432983</v>
      </c>
      <c r="AC29" s="91"/>
      <c r="AD29" s="91">
        <v>1607528</v>
      </c>
      <c r="AE29" s="91"/>
      <c r="AF29" s="91">
        <f>SUM(AB29:AE29)</f>
        <v>44040511</v>
      </c>
    </row>
    <row r="30" spans="1:32" ht="13.7" customHeight="1">
      <c r="A30" s="92" t="s">
        <v>111</v>
      </c>
      <c r="B30" s="90"/>
      <c r="C30" s="90"/>
      <c r="D30" s="91">
        <v>0</v>
      </c>
      <c r="E30" s="91"/>
      <c r="F30" s="91">
        <v>0</v>
      </c>
      <c r="G30" s="91"/>
      <c r="H30" s="91">
        <v>0</v>
      </c>
      <c r="I30" s="91"/>
      <c r="J30" s="91">
        <v>0</v>
      </c>
      <c r="K30" s="91"/>
      <c r="L30" s="91">
        <v>0</v>
      </c>
      <c r="M30" s="91"/>
      <c r="N30" s="91">
        <v>0</v>
      </c>
      <c r="O30" s="91"/>
      <c r="P30" s="91">
        <v>0</v>
      </c>
      <c r="Q30" s="91"/>
      <c r="R30" s="91">
        <f>SUM(PL!D174)</f>
        <v>3202928</v>
      </c>
      <c r="S30" s="91"/>
      <c r="T30" s="91">
        <v>0</v>
      </c>
      <c r="U30" s="91"/>
      <c r="V30" s="91">
        <v>0</v>
      </c>
      <c r="W30" s="91"/>
      <c r="X30" s="91">
        <v>0</v>
      </c>
      <c r="Y30" s="91"/>
      <c r="Z30" s="91">
        <f>SUM(T30:Y30)</f>
        <v>0</v>
      </c>
      <c r="AA30" s="91"/>
      <c r="AB30" s="91">
        <f>SUM(D30:R30,Z30)</f>
        <v>3202928</v>
      </c>
      <c r="AC30" s="91"/>
      <c r="AD30" s="91">
        <f>SUM(PL!D175)</f>
        <v>-92087</v>
      </c>
      <c r="AE30" s="91"/>
      <c r="AF30" s="91">
        <f>SUM(AB30:AD30)</f>
        <v>3110841</v>
      </c>
    </row>
    <row r="31" spans="1:32" ht="13.7" customHeight="1">
      <c r="A31" s="92" t="s">
        <v>124</v>
      </c>
      <c r="B31" s="90"/>
      <c r="C31" s="90"/>
      <c r="D31" s="93">
        <v>0</v>
      </c>
      <c r="E31" s="91"/>
      <c r="F31" s="93">
        <v>0</v>
      </c>
      <c r="G31" s="91"/>
      <c r="H31" s="93">
        <v>0</v>
      </c>
      <c r="I31" s="91"/>
      <c r="J31" s="93">
        <v>0</v>
      </c>
      <c r="K31" s="91"/>
      <c r="L31" s="93">
        <v>0</v>
      </c>
      <c r="M31" s="91"/>
      <c r="N31" s="93">
        <v>0</v>
      </c>
      <c r="O31" s="91"/>
      <c r="P31" s="93">
        <v>0</v>
      </c>
      <c r="Q31" s="91"/>
      <c r="R31" s="93">
        <v>0</v>
      </c>
      <c r="S31" s="91"/>
      <c r="T31" s="93">
        <v>433325</v>
      </c>
      <c r="U31" s="91"/>
      <c r="V31" s="93">
        <v>22370</v>
      </c>
      <c r="W31" s="91"/>
      <c r="X31" s="93">
        <v>6940</v>
      </c>
      <c r="Y31" s="91"/>
      <c r="Z31" s="93">
        <f>SUM(T31:Y31)</f>
        <v>462635</v>
      </c>
      <c r="AA31" s="91"/>
      <c r="AB31" s="93">
        <f>SUM(D31:R31,Z31)</f>
        <v>462635</v>
      </c>
      <c r="AC31" s="91"/>
      <c r="AD31" s="165">
        <v>339</v>
      </c>
      <c r="AE31" s="91"/>
      <c r="AF31" s="93">
        <f>SUM(AB31:AD31)</f>
        <v>462974</v>
      </c>
    </row>
    <row r="32" spans="1:32" ht="13.7" customHeight="1">
      <c r="A32" s="92" t="s">
        <v>125</v>
      </c>
      <c r="D32" s="91">
        <f>SUM(D30:D31)</f>
        <v>0</v>
      </c>
      <c r="E32" s="91"/>
      <c r="F32" s="91">
        <f>SUM(F30:F31)</f>
        <v>0</v>
      </c>
      <c r="G32" s="91"/>
      <c r="H32" s="91">
        <f>SUM(H30:H31)</f>
        <v>0</v>
      </c>
      <c r="I32" s="91"/>
      <c r="J32" s="91">
        <f>SUM(J30:J31)</f>
        <v>0</v>
      </c>
      <c r="K32" s="91"/>
      <c r="L32" s="91">
        <f>SUM(L30:L31)</f>
        <v>0</v>
      </c>
      <c r="M32" s="91"/>
      <c r="N32" s="91">
        <f>SUM(N30:N31)</f>
        <v>0</v>
      </c>
      <c r="O32" s="91"/>
      <c r="P32" s="91">
        <f>SUM(P30:P31)</f>
        <v>0</v>
      </c>
      <c r="Q32" s="91"/>
      <c r="R32" s="91">
        <f>SUM(R30:R31)</f>
        <v>3202928</v>
      </c>
      <c r="S32" s="91"/>
      <c r="T32" s="91">
        <f>SUM(T30:T31)</f>
        <v>433325</v>
      </c>
      <c r="U32" s="91"/>
      <c r="V32" s="91">
        <f>SUM(V30:V31)</f>
        <v>22370</v>
      </c>
      <c r="W32" s="91"/>
      <c r="X32" s="91">
        <f>SUM(X30:X31)</f>
        <v>6940</v>
      </c>
      <c r="Y32" s="91"/>
      <c r="Z32" s="91">
        <f>SUM(Z30:Z31)</f>
        <v>462635</v>
      </c>
      <c r="AA32" s="91"/>
      <c r="AB32" s="91">
        <f>SUM(AB30:AB31)</f>
        <v>3665563</v>
      </c>
      <c r="AC32" s="91"/>
      <c r="AD32" s="91">
        <f>SUM(AD30:AD31)</f>
        <v>-91748</v>
      </c>
      <c r="AE32" s="91"/>
      <c r="AF32" s="91">
        <f>SUM(AF30:AF31)</f>
        <v>3573815</v>
      </c>
    </row>
    <row r="33" spans="1:32" ht="13.7" customHeight="1">
      <c r="A33" s="92" t="s">
        <v>167</v>
      </c>
      <c r="B33" s="94">
        <v>19</v>
      </c>
      <c r="D33" s="91">
        <v>0</v>
      </c>
      <c r="E33" s="91"/>
      <c r="F33" s="91">
        <v>0</v>
      </c>
      <c r="G33" s="91"/>
      <c r="H33" s="91">
        <v>0</v>
      </c>
      <c r="I33" s="91"/>
      <c r="J33" s="91">
        <v>0</v>
      </c>
      <c r="K33" s="91"/>
      <c r="L33" s="91">
        <v>0</v>
      </c>
      <c r="M33" s="91"/>
      <c r="N33" s="91">
        <f>BS!D107-BS!F107-N34</f>
        <v>12770</v>
      </c>
      <c r="O33" s="91"/>
      <c r="P33" s="91">
        <v>0</v>
      </c>
      <c r="Q33" s="91"/>
      <c r="R33" s="91">
        <v>0</v>
      </c>
      <c r="S33" s="91"/>
      <c r="T33" s="91">
        <v>0</v>
      </c>
      <c r="U33" s="91"/>
      <c r="V33" s="91">
        <v>0</v>
      </c>
      <c r="W33" s="91"/>
      <c r="X33" s="91">
        <v>0</v>
      </c>
      <c r="Y33" s="91"/>
      <c r="Z33" s="91">
        <f t="shared" ref="Z33:Z37" si="6">SUM(T33:Y33)</f>
        <v>0</v>
      </c>
      <c r="AA33" s="91"/>
      <c r="AB33" s="91">
        <f>SUM(D33:R33,Z33)</f>
        <v>12770</v>
      </c>
      <c r="AC33" s="91"/>
      <c r="AD33" s="91">
        <v>0</v>
      </c>
      <c r="AE33" s="91"/>
      <c r="AF33" s="91">
        <f t="shared" ref="AF33:AF35" si="7">SUM(AB33:AD33)</f>
        <v>12770</v>
      </c>
    </row>
    <row r="34" spans="1:32" ht="13.7" customHeight="1">
      <c r="A34" s="92" t="s">
        <v>263</v>
      </c>
      <c r="B34" s="95" t="s">
        <v>310</v>
      </c>
      <c r="D34" s="91">
        <f>BS!D101-BS!F101</f>
        <v>1013756</v>
      </c>
      <c r="E34" s="91"/>
      <c r="F34" s="91">
        <f>BS!D102-BS!F102</f>
        <v>79749</v>
      </c>
      <c r="G34" s="91"/>
      <c r="H34" s="91">
        <f>BS!D104-BS!F104</f>
        <v>83462</v>
      </c>
      <c r="I34" s="91"/>
      <c r="J34" s="91">
        <f>BS!D105-BS!F105</f>
        <v>0</v>
      </c>
      <c r="K34" s="91"/>
      <c r="L34" s="91">
        <f>BS!D106-BS!F106</f>
        <v>-17733</v>
      </c>
      <c r="M34" s="91"/>
      <c r="N34" s="166">
        <v>-33593</v>
      </c>
      <c r="O34" s="91"/>
      <c r="P34" s="91">
        <v>0</v>
      </c>
      <c r="Q34" s="91"/>
      <c r="R34" s="91">
        <v>0</v>
      </c>
      <c r="S34" s="91"/>
      <c r="T34" s="91">
        <v>0</v>
      </c>
      <c r="U34" s="91"/>
      <c r="V34" s="91">
        <v>0</v>
      </c>
      <c r="W34" s="91"/>
      <c r="X34" s="91">
        <v>0</v>
      </c>
      <c r="Y34" s="91"/>
      <c r="Z34" s="91">
        <f t="shared" si="6"/>
        <v>0</v>
      </c>
      <c r="AA34" s="91"/>
      <c r="AB34" s="91">
        <f>SUM(D34:R34,Z34)</f>
        <v>1125641</v>
      </c>
      <c r="AC34" s="91"/>
      <c r="AD34" s="91">
        <v>0</v>
      </c>
      <c r="AE34" s="91"/>
      <c r="AF34" s="91">
        <f t="shared" si="7"/>
        <v>1125641</v>
      </c>
    </row>
    <row r="35" spans="1:32" ht="13.7" customHeight="1">
      <c r="A35" s="92" t="s">
        <v>166</v>
      </c>
      <c r="B35" s="94">
        <v>23</v>
      </c>
      <c r="D35" s="91">
        <v>0</v>
      </c>
      <c r="E35" s="91"/>
      <c r="F35" s="91">
        <v>0</v>
      </c>
      <c r="G35" s="91"/>
      <c r="H35" s="91">
        <v>0</v>
      </c>
      <c r="I35" s="91"/>
      <c r="J35" s="91">
        <v>0</v>
      </c>
      <c r="K35" s="91"/>
      <c r="L35" s="91">
        <v>0</v>
      </c>
      <c r="M35" s="91"/>
      <c r="N35" s="97">
        <v>0</v>
      </c>
      <c r="O35" s="91"/>
      <c r="P35" s="91">
        <v>0</v>
      </c>
      <c r="Q35" s="91"/>
      <c r="R35" s="166">
        <v>-1702053</v>
      </c>
      <c r="S35" s="91"/>
      <c r="T35" s="91">
        <v>0</v>
      </c>
      <c r="U35" s="91"/>
      <c r="V35" s="91">
        <v>0</v>
      </c>
      <c r="W35" s="91"/>
      <c r="X35" s="91">
        <v>0</v>
      </c>
      <c r="Y35" s="91"/>
      <c r="Z35" s="91">
        <f t="shared" si="6"/>
        <v>0</v>
      </c>
      <c r="AA35" s="91"/>
      <c r="AB35" s="91">
        <f>SUM(D35:R35,Z35)</f>
        <v>-1702053</v>
      </c>
      <c r="AC35" s="91"/>
      <c r="AD35" s="91">
        <v>0</v>
      </c>
      <c r="AE35" s="91"/>
      <c r="AF35" s="91">
        <f t="shared" si="7"/>
        <v>-1702053</v>
      </c>
    </row>
    <row r="36" spans="1:32" ht="13.7" customHeight="1">
      <c r="A36" s="92" t="s">
        <v>168</v>
      </c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</row>
    <row r="37" spans="1:32" ht="13.7" customHeight="1">
      <c r="A37" s="77" t="s">
        <v>169</v>
      </c>
      <c r="B37" s="94">
        <v>18</v>
      </c>
      <c r="D37" s="97">
        <v>0</v>
      </c>
      <c r="E37" s="97"/>
      <c r="F37" s="97">
        <v>0</v>
      </c>
      <c r="G37" s="97"/>
      <c r="H37" s="97">
        <v>0</v>
      </c>
      <c r="I37" s="97"/>
      <c r="J37" s="97">
        <v>0</v>
      </c>
      <c r="K37" s="97"/>
      <c r="L37" s="97">
        <v>0</v>
      </c>
      <c r="M37" s="97"/>
      <c r="N37" s="97">
        <v>0</v>
      </c>
      <c r="O37" s="97"/>
      <c r="P37" s="97">
        <v>0</v>
      </c>
      <c r="Q37" s="97"/>
      <c r="R37" s="166">
        <v>-163052</v>
      </c>
      <c r="S37" s="97"/>
      <c r="T37" s="97">
        <v>0</v>
      </c>
      <c r="U37" s="97"/>
      <c r="V37" s="97">
        <v>0</v>
      </c>
      <c r="W37" s="97"/>
      <c r="X37" s="97">
        <v>0</v>
      </c>
      <c r="Y37" s="97"/>
      <c r="Z37" s="97">
        <f t="shared" si="6"/>
        <v>0</v>
      </c>
      <c r="AA37" s="97"/>
      <c r="AB37" s="97">
        <f>SUM(D37:R37,Z37)</f>
        <v>-163052</v>
      </c>
      <c r="AC37" s="97"/>
      <c r="AD37" s="97">
        <v>0</v>
      </c>
      <c r="AE37" s="97"/>
      <c r="AF37" s="97">
        <f>SUM(AB37:AD37)</f>
        <v>-163052</v>
      </c>
    </row>
    <row r="38" spans="1:32" ht="13.7" customHeight="1">
      <c r="A38" s="77" t="s">
        <v>255</v>
      </c>
      <c r="B38" s="94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</row>
    <row r="39" spans="1:32" ht="13.7" customHeight="1">
      <c r="A39" s="77" t="s">
        <v>256</v>
      </c>
      <c r="B39" s="94"/>
      <c r="D39" s="97"/>
      <c r="E39" s="91"/>
      <c r="F39" s="97"/>
      <c r="G39" s="91"/>
      <c r="H39" s="97"/>
      <c r="I39" s="91"/>
      <c r="J39" s="97"/>
      <c r="K39" s="91"/>
      <c r="L39" s="97"/>
      <c r="M39" s="91"/>
      <c r="N39" s="97"/>
      <c r="O39" s="91"/>
      <c r="P39" s="97"/>
      <c r="Q39" s="91"/>
      <c r="R39" s="97"/>
      <c r="S39" s="91"/>
      <c r="T39" s="97"/>
      <c r="U39" s="91"/>
      <c r="V39" s="97"/>
      <c r="W39" s="91"/>
      <c r="X39" s="97"/>
      <c r="Y39" s="91"/>
      <c r="Z39" s="97"/>
      <c r="AA39" s="91"/>
      <c r="AB39" s="97"/>
      <c r="AC39" s="91"/>
      <c r="AD39" s="97"/>
      <c r="AE39" s="91"/>
      <c r="AF39" s="97"/>
    </row>
    <row r="40" spans="1:32" ht="13.7" customHeight="1">
      <c r="A40" s="77" t="s">
        <v>257</v>
      </c>
      <c r="B40" s="94"/>
      <c r="D40" s="97">
        <v>0</v>
      </c>
      <c r="E40" s="91"/>
      <c r="F40" s="97">
        <v>0</v>
      </c>
      <c r="G40" s="91"/>
      <c r="H40" s="97">
        <v>0</v>
      </c>
      <c r="I40" s="91"/>
      <c r="J40" s="97">
        <v>0</v>
      </c>
      <c r="K40" s="91"/>
      <c r="L40" s="97">
        <v>0</v>
      </c>
      <c r="M40" s="91"/>
      <c r="N40" s="97">
        <v>0</v>
      </c>
      <c r="O40" s="91"/>
      <c r="P40" s="97">
        <v>0</v>
      </c>
      <c r="Q40" s="91"/>
      <c r="R40" s="97">
        <f>-V40</f>
        <v>-362</v>
      </c>
      <c r="S40" s="91"/>
      <c r="T40" s="97">
        <v>0</v>
      </c>
      <c r="U40" s="91"/>
      <c r="V40" s="166">
        <v>362</v>
      </c>
      <c r="W40" s="91"/>
      <c r="X40" s="97">
        <v>0</v>
      </c>
      <c r="Y40" s="91"/>
      <c r="Z40" s="97">
        <f t="shared" ref="Z40" si="8">SUM(T40:Y40)</f>
        <v>362</v>
      </c>
      <c r="AA40" s="91"/>
      <c r="AB40" s="97">
        <f>SUM(D40:R40,Z40)</f>
        <v>0</v>
      </c>
      <c r="AC40" s="91"/>
      <c r="AD40" s="97">
        <v>0</v>
      </c>
      <c r="AE40" s="91"/>
      <c r="AF40" s="97">
        <f>SUM(AB40:AD40)</f>
        <v>0</v>
      </c>
    </row>
    <row r="41" spans="1:32" ht="13.7" customHeight="1">
      <c r="A41" s="77" t="s">
        <v>311</v>
      </c>
      <c r="B41" s="94"/>
      <c r="D41" s="97"/>
      <c r="E41" s="91"/>
      <c r="F41" s="97"/>
      <c r="G41" s="91"/>
      <c r="H41" s="97"/>
      <c r="I41" s="91"/>
      <c r="J41" s="97"/>
      <c r="K41" s="91"/>
      <c r="L41" s="97"/>
      <c r="M41" s="91"/>
      <c r="N41" s="97"/>
      <c r="O41" s="91"/>
      <c r="P41" s="97"/>
      <c r="Q41" s="91"/>
      <c r="R41" s="97"/>
      <c r="S41" s="91"/>
      <c r="T41" s="97"/>
      <c r="U41" s="91"/>
      <c r="V41" s="97"/>
      <c r="W41" s="91"/>
      <c r="X41" s="97"/>
      <c r="Y41" s="91"/>
      <c r="Z41" s="97"/>
      <c r="AA41" s="91"/>
      <c r="AB41" s="97"/>
      <c r="AC41" s="91"/>
      <c r="AD41" s="97"/>
      <c r="AE41" s="91"/>
      <c r="AF41" s="97"/>
    </row>
    <row r="42" spans="1:32" ht="13.7" customHeight="1">
      <c r="A42" s="77" t="s">
        <v>312</v>
      </c>
      <c r="B42" s="94"/>
      <c r="D42" s="97">
        <v>0</v>
      </c>
      <c r="E42" s="91"/>
      <c r="F42" s="97">
        <v>0</v>
      </c>
      <c r="G42" s="91"/>
      <c r="H42" s="97">
        <v>0</v>
      </c>
      <c r="I42" s="91"/>
      <c r="J42" s="97">
        <v>0</v>
      </c>
      <c r="K42" s="91"/>
      <c r="L42" s="97">
        <v>0</v>
      </c>
      <c r="M42" s="91"/>
      <c r="N42" s="97">
        <v>0</v>
      </c>
      <c r="O42" s="91"/>
      <c r="P42" s="97">
        <v>0</v>
      </c>
      <c r="Q42" s="91"/>
      <c r="R42" s="97">
        <v>0</v>
      </c>
      <c r="S42" s="91"/>
      <c r="T42" s="97">
        <v>0</v>
      </c>
      <c r="U42" s="91"/>
      <c r="V42" s="97">
        <v>0</v>
      </c>
      <c r="W42" s="91"/>
      <c r="X42" s="97">
        <v>0</v>
      </c>
      <c r="Y42" s="91"/>
      <c r="Z42" s="97">
        <f t="shared" ref="Z42" si="9">SUM(T42:Y42)</f>
        <v>0</v>
      </c>
      <c r="AA42" s="91"/>
      <c r="AB42" s="97">
        <f>SUM(D42:R42,Z42)</f>
        <v>0</v>
      </c>
      <c r="AC42" s="91"/>
      <c r="AD42" s="166">
        <v>65580</v>
      </c>
      <c r="AE42" s="91"/>
      <c r="AF42" s="97">
        <f>SUM(AB42:AD42)</f>
        <v>65580</v>
      </c>
    </row>
    <row r="43" spans="1:32" ht="13.7" customHeight="1" thickBot="1">
      <c r="A43" s="79" t="s">
        <v>297</v>
      </c>
      <c r="B43" s="79"/>
      <c r="C43" s="79"/>
      <c r="D43" s="98">
        <f>SUM(D29,D32:D42)</f>
        <v>16981501</v>
      </c>
      <c r="E43" s="91"/>
      <c r="F43" s="98">
        <f>SUM(F29,F32:F42)</f>
        <v>2447772</v>
      </c>
      <c r="G43" s="91"/>
      <c r="H43" s="98">
        <f>SUM(H29,H32:H42)</f>
        <v>605550</v>
      </c>
      <c r="I43" s="91"/>
      <c r="J43" s="98">
        <f>SUM(J29,J32:J42)</f>
        <v>4973743</v>
      </c>
      <c r="K43" s="91"/>
      <c r="L43" s="98">
        <f>SUM(L29,L32:L42)</f>
        <v>29417</v>
      </c>
      <c r="M43" s="91"/>
      <c r="N43" s="98">
        <f>SUM(N29,N32:N42)</f>
        <v>67897</v>
      </c>
      <c r="O43" s="91"/>
      <c r="P43" s="98">
        <f>SUM(P29,P32:P42)</f>
        <v>2020839</v>
      </c>
      <c r="Q43" s="91"/>
      <c r="R43" s="98">
        <f>SUM(R29,R32:R42)</f>
        <v>17425726</v>
      </c>
      <c r="S43" s="91"/>
      <c r="T43" s="98">
        <f>SUM(T29,T32:T42)</f>
        <v>597178</v>
      </c>
      <c r="U43" s="91"/>
      <c r="V43" s="98">
        <f>SUM(V29,V32:V42)</f>
        <v>232724</v>
      </c>
      <c r="W43" s="91"/>
      <c r="X43" s="98">
        <f>SUM(X29,X32:X42)</f>
        <v>-10495</v>
      </c>
      <c r="Y43" s="91"/>
      <c r="Z43" s="98">
        <f>SUM(Z29,Z32:Z42)</f>
        <v>819407</v>
      </c>
      <c r="AA43" s="91"/>
      <c r="AB43" s="98">
        <f>SUM(AB29,AB32:AB42)</f>
        <v>45371852</v>
      </c>
      <c r="AC43" s="91"/>
      <c r="AD43" s="98">
        <f>SUM(AD29,AD32:AD42)</f>
        <v>1581360</v>
      </c>
      <c r="AE43" s="91"/>
      <c r="AF43" s="98">
        <f>SUM(AF29,AF32:AF42)</f>
        <v>46953212</v>
      </c>
    </row>
    <row r="44" spans="1:32" ht="13.7" customHeight="1" thickTop="1">
      <c r="A44" s="79"/>
      <c r="B44" s="79"/>
      <c r="C44" s="79"/>
      <c r="D44" s="91">
        <f>SUM(D29-BS!F101)</f>
        <v>0</v>
      </c>
      <c r="E44" s="91"/>
      <c r="F44" s="91">
        <f>SUM(F29-BS!F102)</f>
        <v>0</v>
      </c>
      <c r="G44" s="91"/>
      <c r="H44" s="91">
        <f>SUM(H29-BS!F104)</f>
        <v>0</v>
      </c>
      <c r="I44" s="91"/>
      <c r="J44" s="91">
        <f>SUM(J29-BS!F105)</f>
        <v>0</v>
      </c>
      <c r="K44" s="91"/>
      <c r="L44" s="91">
        <f>SUM(L29-BS!F106)</f>
        <v>0</v>
      </c>
      <c r="M44" s="91"/>
      <c r="N44" s="91">
        <f>SUM(N29-BS!F107)</f>
        <v>0</v>
      </c>
      <c r="O44" s="91"/>
      <c r="P44" s="91">
        <f>SUM(P29-BS!F109)</f>
        <v>0</v>
      </c>
      <c r="Q44" s="91"/>
      <c r="R44" s="91">
        <f>SUM(R29-BS!F110)</f>
        <v>0</v>
      </c>
      <c r="S44" s="91"/>
      <c r="T44" s="91"/>
      <c r="U44" s="91"/>
      <c r="V44" s="91"/>
      <c r="W44" s="91"/>
      <c r="X44" s="91"/>
      <c r="Y44" s="91"/>
      <c r="Z44" s="91">
        <f>SUM(Z29-BS!F111)</f>
        <v>0</v>
      </c>
      <c r="AA44" s="91"/>
      <c r="AB44" s="91">
        <f>SUM(AB29-BS!F112)</f>
        <v>0</v>
      </c>
      <c r="AC44" s="91"/>
      <c r="AD44" s="91">
        <f>SUM(AD29-BS!F113)</f>
        <v>0</v>
      </c>
      <c r="AE44" s="91"/>
      <c r="AF44" s="91">
        <f>SUM(AF29-BS!F114)</f>
        <v>0</v>
      </c>
    </row>
    <row r="45" spans="1:32" ht="13.7" customHeight="1">
      <c r="A45" s="79"/>
      <c r="B45" s="79"/>
      <c r="C45" s="79"/>
      <c r="D45" s="67">
        <f>SUM(D43-BS!D101)</f>
        <v>0</v>
      </c>
      <c r="E45" s="67"/>
      <c r="F45" s="67">
        <f>SUM(F43-BS!D102)</f>
        <v>0</v>
      </c>
      <c r="G45" s="67"/>
      <c r="H45" s="67">
        <f>SUM(H43-BS!D104)</f>
        <v>0</v>
      </c>
      <c r="I45" s="68"/>
      <c r="J45" s="68">
        <f>SUM(J43-BS!D105)</f>
        <v>0</v>
      </c>
      <c r="K45" s="67"/>
      <c r="L45" s="67">
        <f>SUM(L43-BS!D106)</f>
        <v>0</v>
      </c>
      <c r="M45" s="67"/>
      <c r="N45" s="68">
        <f>SUM(N43-BS!D107)</f>
        <v>0</v>
      </c>
      <c r="O45" s="68"/>
      <c r="P45" s="68">
        <f>SUM(P43-BS!D109)</f>
        <v>0</v>
      </c>
      <c r="Q45" s="68"/>
      <c r="R45" s="99">
        <f>SUM(R43-BS!D110)</f>
        <v>0</v>
      </c>
      <c r="S45" s="68"/>
      <c r="T45" s="68"/>
      <c r="U45" s="68"/>
      <c r="V45" s="68"/>
      <c r="W45" s="68"/>
      <c r="X45" s="68"/>
      <c r="Y45" s="68"/>
      <c r="Z45" s="68">
        <f>SUM(Z43-BS!D111)</f>
        <v>0</v>
      </c>
      <c r="AA45" s="68"/>
      <c r="AB45" s="68">
        <f>SUM(AB43-BS!D112)</f>
        <v>0</v>
      </c>
      <c r="AD45" s="91">
        <f>SUM(AD43-BS!D113)</f>
        <v>0</v>
      </c>
      <c r="AF45" s="91">
        <f>SUM(AF43-BS!D114)</f>
        <v>0</v>
      </c>
    </row>
    <row r="46" spans="1:32" ht="13.7" customHeight="1">
      <c r="A46" s="92" t="s">
        <v>35</v>
      </c>
      <c r="B46" s="79"/>
      <c r="C46" s="79"/>
      <c r="D46" s="68"/>
      <c r="E46" s="68"/>
      <c r="F46" s="68"/>
      <c r="G46" s="68"/>
      <c r="H46" s="68"/>
      <c r="I46" s="67"/>
      <c r="J46" s="67"/>
      <c r="K46" s="68"/>
      <c r="L46" s="68"/>
      <c r="M46" s="68"/>
      <c r="N46" s="68"/>
      <c r="O46" s="69"/>
      <c r="P46" s="68"/>
      <c r="Q46" s="68"/>
      <c r="R46" s="68"/>
      <c r="S46" s="67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F46" s="91"/>
    </row>
    <row r="47" spans="1:32" ht="13.7" customHeight="1"/>
    <row r="48" spans="1:32" ht="13.7" customHeight="1"/>
  </sheetData>
  <mergeCells count="3">
    <mergeCell ref="T8:Z8"/>
    <mergeCell ref="T9:Y9"/>
    <mergeCell ref="P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Z37"/>
  <sheetViews>
    <sheetView showGridLines="0" topLeftCell="E2" zoomScale="55" zoomScaleNormal="55" zoomScaleSheetLayoutView="70" workbookViewId="0">
      <selection activeCell="X29" sqref="X29"/>
    </sheetView>
  </sheetViews>
  <sheetFormatPr defaultColWidth="9.42578125" defaultRowHeight="21" customHeight="1"/>
  <cols>
    <col min="1" max="1" width="50.140625" style="100" customWidth="1"/>
    <col min="2" max="2" width="7.140625" style="100" bestFit="1" customWidth="1"/>
    <col min="3" max="3" width="1.42578125" style="100" customWidth="1"/>
    <col min="4" max="4" width="14.28515625" style="100" customWidth="1"/>
    <col min="5" max="5" width="1.7109375" style="100" customWidth="1"/>
    <col min="6" max="6" width="14.28515625" style="100" customWidth="1"/>
    <col min="7" max="7" width="1.28515625" style="100" customWidth="1"/>
    <col min="8" max="8" width="17" style="100" bestFit="1" customWidth="1"/>
    <col min="9" max="9" width="2" style="100" customWidth="1"/>
    <col min="10" max="10" width="14.28515625" style="100" customWidth="1"/>
    <col min="11" max="11" width="1.7109375" style="100" customWidth="1"/>
    <col min="12" max="12" width="14.28515625" style="100" customWidth="1"/>
    <col min="13" max="13" width="1.7109375" style="100" customWidth="1"/>
    <col min="14" max="14" width="14.28515625" style="100" customWidth="1"/>
    <col min="15" max="15" width="1.7109375" style="100" customWidth="1"/>
    <col min="16" max="16" width="15.28515625" style="100" customWidth="1"/>
    <col min="17" max="17" width="1.7109375" style="100" customWidth="1"/>
    <col min="18" max="18" width="15.28515625" style="100" customWidth="1"/>
    <col min="19" max="19" width="1.28515625" style="100" customWidth="1"/>
    <col min="20" max="20" width="25.140625" style="100" customWidth="1"/>
    <col min="21" max="21" width="1.7109375" style="100" customWidth="1"/>
    <col min="22" max="22" width="16.42578125" style="100" customWidth="1"/>
    <col min="23" max="23" width="1.42578125" style="100" customWidth="1"/>
    <col min="24" max="16384" width="9.42578125" style="100"/>
  </cols>
  <sheetData>
    <row r="1" spans="1:26" s="153" customFormat="1" ht="21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 t="s">
        <v>83</v>
      </c>
      <c r="W1" s="100"/>
    </row>
    <row r="2" spans="1:26" s="153" customFormat="1" ht="21" customHeight="1">
      <c r="A2" s="153" t="s">
        <v>0</v>
      </c>
    </row>
    <row r="3" spans="1:26" s="153" customFormat="1" ht="21" customHeight="1">
      <c r="A3" s="102" t="s">
        <v>170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6" s="153" customFormat="1" ht="21" customHeight="1">
      <c r="A4" s="102" t="s">
        <v>295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74"/>
      <c r="Y4" s="174"/>
      <c r="Z4" s="174"/>
    </row>
    <row r="5" spans="1:26" s="153" customFormat="1" ht="21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4" t="s">
        <v>2</v>
      </c>
      <c r="W5" s="103"/>
    </row>
    <row r="6" spans="1:26" ht="21" customHeight="1">
      <c r="D6" s="105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6" ht="21" customHeight="1">
      <c r="D7" s="107"/>
      <c r="E7" s="108"/>
      <c r="F7" s="108"/>
      <c r="G7" s="108"/>
      <c r="H7" s="108"/>
      <c r="I7" s="108"/>
      <c r="J7" s="108"/>
      <c r="K7" s="108"/>
      <c r="L7" s="108"/>
      <c r="M7" s="108"/>
      <c r="N7" s="103" t="s">
        <v>137</v>
      </c>
      <c r="O7" s="108"/>
      <c r="P7" s="108"/>
      <c r="Q7" s="108"/>
      <c r="R7" s="108"/>
      <c r="S7" s="108"/>
      <c r="T7" s="109" t="s">
        <v>171</v>
      </c>
      <c r="U7" s="108"/>
      <c r="V7" s="108"/>
    </row>
    <row r="8" spans="1:26" ht="21" customHeight="1">
      <c r="A8" s="103"/>
      <c r="B8" s="103"/>
      <c r="C8" s="103"/>
      <c r="D8" s="103" t="s">
        <v>142</v>
      </c>
      <c r="E8" s="103"/>
      <c r="F8" s="103"/>
      <c r="G8" s="108"/>
      <c r="H8" s="110" t="s">
        <v>239</v>
      </c>
      <c r="I8" s="103"/>
      <c r="J8" s="103" t="s">
        <v>145</v>
      </c>
      <c r="K8" s="103"/>
      <c r="L8" s="103"/>
      <c r="M8" s="103"/>
      <c r="N8" s="103" t="s">
        <v>143</v>
      </c>
      <c r="O8" s="103"/>
      <c r="P8" s="175" t="s">
        <v>144</v>
      </c>
      <c r="Q8" s="175"/>
      <c r="R8" s="175"/>
      <c r="S8" s="108"/>
      <c r="T8" s="111" t="s">
        <v>134</v>
      </c>
      <c r="U8" s="108"/>
      <c r="V8" s="108"/>
    </row>
    <row r="9" spans="1:26" ht="21" customHeight="1">
      <c r="A9" s="103"/>
      <c r="B9" s="103"/>
      <c r="C9" s="103"/>
      <c r="D9" s="103" t="s">
        <v>151</v>
      </c>
      <c r="E9" s="103"/>
      <c r="F9" s="103"/>
      <c r="G9" s="103"/>
      <c r="H9" s="110" t="s">
        <v>240</v>
      </c>
      <c r="I9" s="103"/>
      <c r="J9" s="103" t="s">
        <v>153</v>
      </c>
      <c r="K9" s="103"/>
      <c r="L9" s="103"/>
      <c r="M9" s="103"/>
      <c r="N9" s="103" t="s">
        <v>152</v>
      </c>
      <c r="O9" s="103"/>
      <c r="P9" s="112" t="s">
        <v>258</v>
      </c>
      <c r="Q9" s="112"/>
      <c r="R9" s="112"/>
      <c r="S9" s="103"/>
      <c r="T9" s="113" t="s">
        <v>259</v>
      </c>
      <c r="U9" s="103"/>
      <c r="V9" s="108" t="s">
        <v>172</v>
      </c>
    </row>
    <row r="10" spans="1:26" ht="21" customHeight="1">
      <c r="A10" s="103"/>
      <c r="B10" s="154" t="s">
        <v>5</v>
      </c>
      <c r="C10" s="103"/>
      <c r="D10" s="154" t="s">
        <v>156</v>
      </c>
      <c r="E10" s="103"/>
      <c r="F10" s="154" t="s">
        <v>74</v>
      </c>
      <c r="G10" s="103"/>
      <c r="H10" s="154" t="s">
        <v>238</v>
      </c>
      <c r="I10" s="103"/>
      <c r="J10" s="154" t="s">
        <v>160</v>
      </c>
      <c r="K10" s="103"/>
      <c r="L10" s="154" t="s">
        <v>173</v>
      </c>
      <c r="M10" s="103"/>
      <c r="N10" s="154" t="s">
        <v>157</v>
      </c>
      <c r="O10" s="103"/>
      <c r="P10" s="154" t="s">
        <v>158</v>
      </c>
      <c r="Q10" s="103"/>
      <c r="R10" s="154" t="s">
        <v>159</v>
      </c>
      <c r="S10" s="103"/>
      <c r="T10" s="114" t="s">
        <v>260</v>
      </c>
      <c r="U10" s="103"/>
      <c r="V10" s="154" t="s">
        <v>162</v>
      </c>
    </row>
    <row r="11" spans="1:26" ht="21" customHeight="1">
      <c r="A11" s="153" t="s">
        <v>247</v>
      </c>
      <c r="B11" s="103"/>
      <c r="C11" s="103"/>
      <c r="D11" s="115">
        <v>15924868</v>
      </c>
      <c r="E11" s="115"/>
      <c r="F11" s="115">
        <v>2359191</v>
      </c>
      <c r="G11" s="115"/>
      <c r="H11" s="116">
        <v>0</v>
      </c>
      <c r="I11" s="115"/>
      <c r="J11" s="115">
        <v>4973743</v>
      </c>
      <c r="K11" s="115"/>
      <c r="L11" s="116">
        <v>47150</v>
      </c>
      <c r="M11" s="115"/>
      <c r="N11" s="115">
        <v>57484</v>
      </c>
      <c r="O11" s="115"/>
      <c r="P11" s="115">
        <v>1806931</v>
      </c>
      <c r="Q11" s="115"/>
      <c r="R11" s="115">
        <v>9166771</v>
      </c>
      <c r="S11" s="115"/>
      <c r="T11" s="116">
        <v>-130031</v>
      </c>
      <c r="U11" s="115"/>
      <c r="V11" s="115">
        <f>SUM(D11:U11)</f>
        <v>34206107</v>
      </c>
    </row>
    <row r="12" spans="1:26" ht="21" customHeight="1">
      <c r="A12" s="117" t="s">
        <v>111</v>
      </c>
      <c r="B12" s="117"/>
      <c r="C12" s="117"/>
      <c r="D12" s="116">
        <v>0</v>
      </c>
      <c r="E12" s="116"/>
      <c r="F12" s="116">
        <v>0</v>
      </c>
      <c r="G12" s="116"/>
      <c r="H12" s="116">
        <v>0</v>
      </c>
      <c r="I12" s="116"/>
      <c r="J12" s="116">
        <v>0</v>
      </c>
      <c r="K12" s="116"/>
      <c r="L12" s="116">
        <v>0</v>
      </c>
      <c r="M12" s="116"/>
      <c r="N12" s="116">
        <v>0</v>
      </c>
      <c r="O12" s="116"/>
      <c r="P12" s="116">
        <v>0</v>
      </c>
      <c r="Q12" s="116"/>
      <c r="R12" s="116">
        <f>PL!J137</f>
        <v>1505507</v>
      </c>
      <c r="S12" s="116"/>
      <c r="T12" s="116">
        <v>0</v>
      </c>
      <c r="U12" s="116"/>
      <c r="V12" s="116">
        <f>SUM(D12:U12)</f>
        <v>1505507</v>
      </c>
    </row>
    <row r="13" spans="1:26" ht="21" customHeight="1">
      <c r="A13" s="117" t="s">
        <v>124</v>
      </c>
      <c r="B13" s="117"/>
      <c r="C13" s="117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0</v>
      </c>
      <c r="K13" s="116"/>
      <c r="L13" s="116">
        <v>0</v>
      </c>
      <c r="M13" s="116"/>
      <c r="N13" s="116">
        <v>0</v>
      </c>
      <c r="O13" s="116"/>
      <c r="P13" s="116">
        <v>0</v>
      </c>
      <c r="Q13" s="116"/>
      <c r="R13" s="116">
        <v>0</v>
      </c>
      <c r="S13" s="116"/>
      <c r="T13" s="116">
        <v>-34517</v>
      </c>
      <c r="U13" s="116"/>
      <c r="V13" s="116">
        <f>SUM(D13:U13)</f>
        <v>-34517</v>
      </c>
    </row>
    <row r="14" spans="1:26" ht="21" customHeight="1">
      <c r="A14" s="117" t="s">
        <v>125</v>
      </c>
      <c r="B14" s="153"/>
      <c r="C14" s="153"/>
      <c r="D14" s="118">
        <f>SUM(D12:D13)</f>
        <v>0</v>
      </c>
      <c r="E14" s="116"/>
      <c r="F14" s="118">
        <f>SUM(F12:F13)</f>
        <v>0</v>
      </c>
      <c r="G14" s="116"/>
      <c r="H14" s="118">
        <f>SUM(H12:H13)</f>
        <v>0</v>
      </c>
      <c r="I14" s="116"/>
      <c r="J14" s="118">
        <f>SUM(J12:J13)</f>
        <v>0</v>
      </c>
      <c r="K14" s="116"/>
      <c r="L14" s="118">
        <f>SUM(L12:L13)</f>
        <v>0</v>
      </c>
      <c r="M14" s="116"/>
      <c r="N14" s="118">
        <f>SUM(N12:N13)</f>
        <v>0</v>
      </c>
      <c r="O14" s="116"/>
      <c r="P14" s="118">
        <f>SUM(P12:P13)</f>
        <v>0</v>
      </c>
      <c r="Q14" s="116"/>
      <c r="R14" s="118">
        <f>SUM(R12:R13)</f>
        <v>1505507</v>
      </c>
      <c r="S14" s="116"/>
      <c r="T14" s="118">
        <f>SUM(T12:T13)</f>
        <v>-34517</v>
      </c>
      <c r="U14" s="116"/>
      <c r="V14" s="118">
        <f>SUM(V12:V13)</f>
        <v>1470990</v>
      </c>
    </row>
    <row r="15" spans="1:26" ht="21" customHeight="1">
      <c r="A15" s="117" t="s">
        <v>167</v>
      </c>
      <c r="B15" s="119">
        <v>19</v>
      </c>
      <c r="C15" s="153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16"/>
      <c r="L15" s="116">
        <v>0</v>
      </c>
      <c r="M15" s="116"/>
      <c r="N15" s="116">
        <v>24430</v>
      </c>
      <c r="O15" s="116"/>
      <c r="P15" s="116">
        <v>0</v>
      </c>
      <c r="Q15" s="116"/>
      <c r="R15" s="116">
        <v>0</v>
      </c>
      <c r="S15" s="116"/>
      <c r="T15" s="116">
        <v>0</v>
      </c>
      <c r="U15" s="116"/>
      <c r="V15" s="116">
        <f>SUM(D15:U15)</f>
        <v>24430</v>
      </c>
    </row>
    <row r="16" spans="1:26" ht="21" customHeight="1">
      <c r="A16" s="117" t="s">
        <v>263</v>
      </c>
      <c r="B16" s="119" t="s">
        <v>310</v>
      </c>
      <c r="C16" s="153"/>
      <c r="D16" s="116">
        <v>2991</v>
      </c>
      <c r="E16" s="116"/>
      <c r="F16" s="116">
        <v>616</v>
      </c>
      <c r="G16" s="116"/>
      <c r="H16" s="116">
        <v>0</v>
      </c>
      <c r="I16" s="116"/>
      <c r="J16" s="116">
        <v>0</v>
      </c>
      <c r="K16" s="116"/>
      <c r="L16" s="116">
        <v>0</v>
      </c>
      <c r="M16" s="116"/>
      <c r="N16" s="116">
        <v>-532</v>
      </c>
      <c r="O16" s="116"/>
      <c r="P16" s="116">
        <v>0</v>
      </c>
      <c r="Q16" s="116"/>
      <c r="R16" s="116">
        <v>0</v>
      </c>
      <c r="S16" s="116"/>
      <c r="T16" s="116">
        <v>0</v>
      </c>
      <c r="U16" s="116"/>
      <c r="V16" s="116">
        <f>SUM(D16:U16)</f>
        <v>3075</v>
      </c>
    </row>
    <row r="17" spans="1:22" ht="21" customHeight="1">
      <c r="A17" s="117" t="s">
        <v>166</v>
      </c>
      <c r="B17" s="119">
        <v>23</v>
      </c>
      <c r="C17" s="153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6"/>
      <c r="P17" s="116">
        <v>0</v>
      </c>
      <c r="Q17" s="116"/>
      <c r="R17" s="116">
        <v>-893147</v>
      </c>
      <c r="S17" s="116"/>
      <c r="T17" s="116">
        <v>0</v>
      </c>
      <c r="U17" s="116"/>
      <c r="V17" s="116">
        <f>SUM(D17:U17)</f>
        <v>-893147</v>
      </c>
    </row>
    <row r="18" spans="1:22" ht="21" customHeight="1">
      <c r="A18" s="117" t="s">
        <v>168</v>
      </c>
      <c r="B18" s="119"/>
      <c r="C18" s="153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</row>
    <row r="19" spans="1:22" ht="21" customHeight="1">
      <c r="A19" s="117" t="s">
        <v>169</v>
      </c>
      <c r="B19" s="119">
        <v>18</v>
      </c>
      <c r="C19" s="153"/>
      <c r="D19" s="116">
        <v>0</v>
      </c>
      <c r="E19" s="116"/>
      <c r="F19" s="116">
        <v>0</v>
      </c>
      <c r="G19" s="116"/>
      <c r="H19" s="116">
        <v>0</v>
      </c>
      <c r="I19" s="116"/>
      <c r="J19" s="116">
        <v>0</v>
      </c>
      <c r="K19" s="116"/>
      <c r="L19" s="116">
        <v>0</v>
      </c>
      <c r="M19" s="116"/>
      <c r="N19" s="116">
        <v>0</v>
      </c>
      <c r="O19" s="116"/>
      <c r="P19" s="116">
        <v>0</v>
      </c>
      <c r="Q19" s="116"/>
      <c r="R19" s="116">
        <v>-163052</v>
      </c>
      <c r="S19" s="116"/>
      <c r="T19" s="116">
        <v>0</v>
      </c>
      <c r="U19" s="116"/>
      <c r="V19" s="116">
        <f>SUM(D19:U19)</f>
        <v>-163052</v>
      </c>
    </row>
    <row r="20" spans="1:22" ht="21" customHeight="1" thickBot="1">
      <c r="A20" s="153" t="s">
        <v>248</v>
      </c>
      <c r="B20" s="153"/>
      <c r="C20" s="153"/>
      <c r="D20" s="120">
        <f>SUM(D11,D14:D19)</f>
        <v>15927859</v>
      </c>
      <c r="E20" s="116"/>
      <c r="F20" s="120">
        <f>SUM(F11,F14:F19)</f>
        <v>2359807</v>
      </c>
      <c r="G20" s="116"/>
      <c r="H20" s="120">
        <f>SUM(H11,H14:H19)</f>
        <v>0</v>
      </c>
      <c r="I20" s="116"/>
      <c r="J20" s="120">
        <f>SUM(J11,J14:J19)</f>
        <v>4973743</v>
      </c>
      <c r="K20" s="116"/>
      <c r="L20" s="120">
        <f>SUM(L11,L14:L19)</f>
        <v>47150</v>
      </c>
      <c r="M20" s="116"/>
      <c r="N20" s="120">
        <f>SUM(N11,N14:N19)</f>
        <v>81382</v>
      </c>
      <c r="O20" s="116"/>
      <c r="P20" s="120">
        <f>SUM(P11,P14:P19)</f>
        <v>1806931</v>
      </c>
      <c r="Q20" s="116"/>
      <c r="R20" s="120">
        <f>SUM(R11,R14:R19)</f>
        <v>9616079</v>
      </c>
      <c r="S20" s="116"/>
      <c r="T20" s="120">
        <f>SUM(T11,T14:T19)</f>
        <v>-164548</v>
      </c>
      <c r="U20" s="116"/>
      <c r="V20" s="120">
        <f>SUM(V11,V14:V19)</f>
        <v>34648403</v>
      </c>
    </row>
    <row r="21" spans="1:22" ht="21" customHeight="1" thickTop="1">
      <c r="A21" s="153"/>
      <c r="B21" s="153"/>
      <c r="C21" s="153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</row>
    <row r="22" spans="1:22" ht="21" customHeight="1">
      <c r="A22" s="153" t="s">
        <v>296</v>
      </c>
      <c r="B22" s="117"/>
      <c r="C22" s="117"/>
      <c r="D22" s="116">
        <v>15967745</v>
      </c>
      <c r="E22" s="116"/>
      <c r="F22" s="116">
        <v>2368023</v>
      </c>
      <c r="G22" s="116"/>
      <c r="H22" s="116">
        <v>522088</v>
      </c>
      <c r="I22" s="116"/>
      <c r="J22" s="116">
        <v>4973743</v>
      </c>
      <c r="K22" s="116"/>
      <c r="L22" s="116">
        <v>47150</v>
      </c>
      <c r="M22" s="116"/>
      <c r="N22" s="116">
        <v>88720</v>
      </c>
      <c r="O22" s="116"/>
      <c r="P22" s="116">
        <v>2020839</v>
      </c>
      <c r="Q22" s="116"/>
      <c r="R22" s="116">
        <v>10514079</v>
      </c>
      <c r="S22" s="116"/>
      <c r="T22" s="116">
        <v>-173230</v>
      </c>
      <c r="U22" s="116"/>
      <c r="V22" s="116">
        <f>SUM(D22:U22)</f>
        <v>36329157</v>
      </c>
    </row>
    <row r="23" spans="1:22" ht="21" customHeight="1">
      <c r="A23" s="117" t="s">
        <v>111</v>
      </c>
      <c r="B23" s="117"/>
      <c r="C23" s="117"/>
      <c r="D23" s="121">
        <v>0</v>
      </c>
      <c r="E23" s="116"/>
      <c r="F23" s="121">
        <v>0</v>
      </c>
      <c r="G23" s="116"/>
      <c r="H23" s="121">
        <v>0</v>
      </c>
      <c r="I23" s="116"/>
      <c r="J23" s="121">
        <v>0</v>
      </c>
      <c r="K23" s="116"/>
      <c r="L23" s="121">
        <v>0</v>
      </c>
      <c r="M23" s="116"/>
      <c r="N23" s="121">
        <v>0</v>
      </c>
      <c r="O23" s="116"/>
      <c r="P23" s="121">
        <v>0</v>
      </c>
      <c r="Q23" s="116"/>
      <c r="R23" s="121">
        <f>SUM(PL!H137)</f>
        <v>4753193</v>
      </c>
      <c r="S23" s="116"/>
      <c r="T23" s="121">
        <v>0</v>
      </c>
      <c r="U23" s="116"/>
      <c r="V23" s="121">
        <f>SUM(D23:U23)</f>
        <v>4753193</v>
      </c>
    </row>
    <row r="24" spans="1:22" ht="21" customHeight="1">
      <c r="A24" s="117" t="s">
        <v>124</v>
      </c>
      <c r="B24" s="117"/>
      <c r="C24" s="117"/>
      <c r="D24" s="122">
        <v>0</v>
      </c>
      <c r="E24" s="116"/>
      <c r="F24" s="122">
        <v>0</v>
      </c>
      <c r="G24" s="116"/>
      <c r="H24" s="122">
        <v>0</v>
      </c>
      <c r="I24" s="116"/>
      <c r="J24" s="122">
        <v>0</v>
      </c>
      <c r="K24" s="116"/>
      <c r="L24" s="122">
        <v>0</v>
      </c>
      <c r="M24" s="116"/>
      <c r="N24" s="122">
        <v>0</v>
      </c>
      <c r="O24" s="116"/>
      <c r="P24" s="122">
        <v>0</v>
      </c>
      <c r="Q24" s="116"/>
      <c r="R24" s="122">
        <v>0</v>
      </c>
      <c r="S24" s="116"/>
      <c r="T24" s="122">
        <v>-12467</v>
      </c>
      <c r="U24" s="116"/>
      <c r="V24" s="122">
        <f>SUM(D24:U24)</f>
        <v>-12467</v>
      </c>
    </row>
    <row r="25" spans="1:22" ht="21" customHeight="1">
      <c r="A25" s="117" t="s">
        <v>125</v>
      </c>
      <c r="B25" s="119"/>
      <c r="C25" s="153"/>
      <c r="D25" s="116">
        <f>SUM(D23:D24)</f>
        <v>0</v>
      </c>
      <c r="E25" s="116"/>
      <c r="F25" s="116">
        <f>SUM(F23:F24)</f>
        <v>0</v>
      </c>
      <c r="G25" s="116"/>
      <c r="H25" s="116">
        <f>SUM(H23:H24)</f>
        <v>0</v>
      </c>
      <c r="I25" s="116"/>
      <c r="J25" s="116">
        <f>SUM(J23:J24)</f>
        <v>0</v>
      </c>
      <c r="K25" s="116"/>
      <c r="L25" s="116">
        <f>SUM(L23:L24)</f>
        <v>0</v>
      </c>
      <c r="M25" s="116"/>
      <c r="N25" s="116">
        <f>SUM(N23:N24)</f>
        <v>0</v>
      </c>
      <c r="O25" s="116"/>
      <c r="P25" s="116">
        <f>SUM(P23:P24)</f>
        <v>0</v>
      </c>
      <c r="Q25" s="116"/>
      <c r="R25" s="116">
        <f>SUM(R23:R24)</f>
        <v>4753193</v>
      </c>
      <c r="S25" s="116"/>
      <c r="T25" s="116">
        <f>SUM(T23:T24)</f>
        <v>-12467</v>
      </c>
      <c r="U25" s="116"/>
      <c r="V25" s="116">
        <f>SUM(V23:V24)</f>
        <v>4740726</v>
      </c>
    </row>
    <row r="26" spans="1:22" ht="21" customHeight="1">
      <c r="A26" s="117" t="s">
        <v>167</v>
      </c>
      <c r="B26" s="119">
        <v>19</v>
      </c>
      <c r="C26" s="153"/>
      <c r="D26" s="116">
        <v>0</v>
      </c>
      <c r="E26" s="116"/>
      <c r="F26" s="116">
        <v>0</v>
      </c>
      <c r="G26" s="116"/>
      <c r="H26" s="116">
        <v>0</v>
      </c>
      <c r="I26" s="116"/>
      <c r="J26" s="116">
        <v>0</v>
      </c>
      <c r="K26" s="116"/>
      <c r="L26" s="116">
        <v>0</v>
      </c>
      <c r="M26" s="116"/>
      <c r="N26" s="116">
        <f>BS!H107-BS!J107-N27</f>
        <v>12770</v>
      </c>
      <c r="O26" s="116"/>
      <c r="P26" s="116">
        <v>0</v>
      </c>
      <c r="Q26" s="116"/>
      <c r="R26" s="116">
        <v>0</v>
      </c>
      <c r="S26" s="116"/>
      <c r="T26" s="116">
        <v>0</v>
      </c>
      <c r="U26" s="116"/>
      <c r="V26" s="116">
        <f t="shared" ref="V26:V28" si="0">SUM(D26:U26)</f>
        <v>12770</v>
      </c>
    </row>
    <row r="27" spans="1:22" ht="21" customHeight="1">
      <c r="A27" s="117" t="s">
        <v>263</v>
      </c>
      <c r="B27" s="119" t="s">
        <v>310</v>
      </c>
      <c r="C27" s="153"/>
      <c r="D27" s="116">
        <f>BS!H101-BS!J101</f>
        <v>1013756</v>
      </c>
      <c r="E27" s="116"/>
      <c r="F27" s="116">
        <f>BS!H102-BS!J102</f>
        <v>79749</v>
      </c>
      <c r="G27" s="116"/>
      <c r="H27" s="116">
        <f>BS!H104-BS!J104</f>
        <v>83462</v>
      </c>
      <c r="I27" s="116"/>
      <c r="J27" s="116">
        <f>BS!H105-BS!J105</f>
        <v>0</v>
      </c>
      <c r="K27" s="116"/>
      <c r="L27" s="116">
        <f>BS!H106-BS!J106</f>
        <v>-17733</v>
      </c>
      <c r="M27" s="116"/>
      <c r="N27" s="116">
        <v>-33593</v>
      </c>
      <c r="O27" s="116"/>
      <c r="P27" s="116">
        <v>0</v>
      </c>
      <c r="Q27" s="116"/>
      <c r="R27" s="116">
        <v>0</v>
      </c>
      <c r="S27" s="116"/>
      <c r="T27" s="116">
        <v>0</v>
      </c>
      <c r="U27" s="116"/>
      <c r="V27" s="116">
        <f t="shared" si="0"/>
        <v>1125641</v>
      </c>
    </row>
    <row r="28" spans="1:22" ht="21" customHeight="1">
      <c r="A28" s="117" t="s">
        <v>166</v>
      </c>
      <c r="B28" s="119">
        <v>23</v>
      </c>
      <c r="C28" s="153"/>
      <c r="D28" s="116">
        <v>0</v>
      </c>
      <c r="E28" s="116"/>
      <c r="F28" s="116">
        <v>0</v>
      </c>
      <c r="G28" s="116"/>
      <c r="H28" s="116">
        <v>0</v>
      </c>
      <c r="I28" s="116"/>
      <c r="J28" s="116">
        <v>0</v>
      </c>
      <c r="K28" s="116"/>
      <c r="L28" s="116">
        <v>0</v>
      </c>
      <c r="M28" s="116"/>
      <c r="N28" s="116">
        <v>0</v>
      </c>
      <c r="O28" s="116"/>
      <c r="P28" s="116">
        <v>0</v>
      </c>
      <c r="Q28" s="116"/>
      <c r="R28" s="167">
        <v>-1702053</v>
      </c>
      <c r="S28" s="116"/>
      <c r="T28" s="116">
        <v>0</v>
      </c>
      <c r="U28" s="116"/>
      <c r="V28" s="116">
        <f t="shared" si="0"/>
        <v>-1702053</v>
      </c>
    </row>
    <row r="29" spans="1:22" ht="21" customHeight="1">
      <c r="A29" s="117" t="s">
        <v>168</v>
      </c>
      <c r="B29" s="119"/>
      <c r="C29" s="153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2" ht="21" customHeight="1">
      <c r="A30" s="117" t="s">
        <v>169</v>
      </c>
      <c r="B30" s="119">
        <v>18</v>
      </c>
      <c r="C30" s="153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0</v>
      </c>
      <c r="M30" s="116"/>
      <c r="N30" s="116">
        <v>0</v>
      </c>
      <c r="O30" s="116"/>
      <c r="P30" s="116">
        <v>0</v>
      </c>
      <c r="Q30" s="116"/>
      <c r="R30" s="116">
        <v>-163052</v>
      </c>
      <c r="S30" s="116"/>
      <c r="T30" s="116">
        <v>0</v>
      </c>
      <c r="U30" s="116"/>
      <c r="V30" s="116">
        <f>SUM(D30:U30)</f>
        <v>-163052</v>
      </c>
    </row>
    <row r="31" spans="1:22" ht="21" customHeight="1">
      <c r="A31" s="117" t="s">
        <v>255</v>
      </c>
      <c r="B31" s="119"/>
      <c r="C31" s="153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</row>
    <row r="32" spans="1:22" ht="21" customHeight="1">
      <c r="A32" s="117" t="s">
        <v>256</v>
      </c>
      <c r="B32" s="119"/>
      <c r="C32" s="153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1:22" ht="21" customHeight="1">
      <c r="A33" s="117" t="s">
        <v>257</v>
      </c>
      <c r="B33" s="119"/>
      <c r="C33" s="153"/>
      <c r="D33" s="116">
        <v>0</v>
      </c>
      <c r="E33" s="116"/>
      <c r="F33" s="116">
        <v>0</v>
      </c>
      <c r="G33" s="116"/>
      <c r="H33" s="116">
        <v>0</v>
      </c>
      <c r="I33" s="116"/>
      <c r="J33" s="116">
        <v>0</v>
      </c>
      <c r="K33" s="116"/>
      <c r="L33" s="116">
        <v>0</v>
      </c>
      <c r="M33" s="116"/>
      <c r="N33" s="116">
        <v>0</v>
      </c>
      <c r="O33" s="116"/>
      <c r="P33" s="116">
        <v>0</v>
      </c>
      <c r="Q33" s="116"/>
      <c r="R33" s="116">
        <f>-T33</f>
        <v>-367</v>
      </c>
      <c r="S33" s="116"/>
      <c r="T33" s="167">
        <v>367</v>
      </c>
      <c r="U33" s="116"/>
      <c r="V33" s="116">
        <f>SUM(D33:U33)</f>
        <v>0</v>
      </c>
    </row>
    <row r="34" spans="1:22" ht="21" customHeight="1" thickBot="1">
      <c r="A34" s="153" t="s">
        <v>297</v>
      </c>
      <c r="B34" s="153"/>
      <c r="C34" s="153"/>
      <c r="D34" s="120">
        <f>SUM(D22,D25:D33)</f>
        <v>16981501</v>
      </c>
      <c r="E34" s="116"/>
      <c r="F34" s="120">
        <f>SUM(F22,F25:F33)</f>
        <v>2447772</v>
      </c>
      <c r="G34" s="116"/>
      <c r="H34" s="120">
        <f>SUM(H22,H25:H33)</f>
        <v>605550</v>
      </c>
      <c r="I34" s="116"/>
      <c r="J34" s="120">
        <f>SUM(J22,J25:J33)</f>
        <v>4973743</v>
      </c>
      <c r="K34" s="116"/>
      <c r="L34" s="120">
        <f>SUM(L22,L25:L33)</f>
        <v>29417</v>
      </c>
      <c r="M34" s="116"/>
      <c r="N34" s="120">
        <f>SUM(N22,N25:N33)</f>
        <v>67897</v>
      </c>
      <c r="O34" s="116"/>
      <c r="P34" s="120">
        <f>SUM(P22,P25:P33)</f>
        <v>2020839</v>
      </c>
      <c r="Q34" s="116"/>
      <c r="R34" s="120">
        <f>SUM(R22,R25:R33)</f>
        <v>13401800</v>
      </c>
      <c r="S34" s="116"/>
      <c r="T34" s="120">
        <f>SUM(T22,T25:T33)</f>
        <v>-185330</v>
      </c>
      <c r="U34" s="116"/>
      <c r="V34" s="120">
        <f>SUM(V22,V25:V33)</f>
        <v>40343189</v>
      </c>
    </row>
    <row r="35" spans="1:22" ht="21" customHeight="1" thickTop="1">
      <c r="A35" s="153"/>
      <c r="B35" s="153"/>
      <c r="C35" s="70"/>
      <c r="D35" s="71">
        <f>SUM(D22-BS!J101)</f>
        <v>0</v>
      </c>
      <c r="E35" s="71"/>
      <c r="F35" s="71">
        <f>SUM(F22-BS!J102)</f>
        <v>0</v>
      </c>
      <c r="G35" s="116"/>
      <c r="H35" s="72">
        <f>H22-BS!J104</f>
        <v>0</v>
      </c>
      <c r="I35" s="72"/>
      <c r="J35" s="71">
        <f>J22-BS!J105</f>
        <v>0</v>
      </c>
      <c r="K35" s="72"/>
      <c r="L35" s="72">
        <f>SUM(L22-BS!J106)</f>
        <v>0</v>
      </c>
      <c r="M35" s="72"/>
      <c r="N35" s="71">
        <f>N22-BS!J107</f>
        <v>0</v>
      </c>
      <c r="O35" s="71"/>
      <c r="P35" s="71">
        <f>SUM(P22-BS!J109)</f>
        <v>0</v>
      </c>
      <c r="Q35" s="71"/>
      <c r="R35" s="71">
        <f>SUM(R22-BS!J110)</f>
        <v>0</v>
      </c>
      <c r="S35" s="116"/>
      <c r="T35" s="71">
        <f>T22-BS!J111</f>
        <v>0</v>
      </c>
      <c r="U35" s="116"/>
      <c r="V35" s="71">
        <f>SUM(V22-BS!J114)</f>
        <v>0</v>
      </c>
    </row>
    <row r="36" spans="1:22" ht="21" customHeight="1">
      <c r="B36" s="153"/>
      <c r="C36" s="70"/>
      <c r="D36" s="71">
        <f>SUM(D34-BS!H101)</f>
        <v>0</v>
      </c>
      <c r="E36" s="71"/>
      <c r="F36" s="71">
        <f>SUM(F34-BS!H102)</f>
        <v>0</v>
      </c>
      <c r="G36" s="116"/>
      <c r="H36" s="72">
        <f>SUM(H34-BS!H104)</f>
        <v>0</v>
      </c>
      <c r="I36" s="72"/>
      <c r="J36" s="71">
        <f>SUM(J34-BS!H105)</f>
        <v>0</v>
      </c>
      <c r="K36" s="72"/>
      <c r="L36" s="72">
        <f>SUM(L34-BS!H106)</f>
        <v>0</v>
      </c>
      <c r="M36" s="72"/>
      <c r="N36" s="71">
        <f>SUM(N34-BS!H107)</f>
        <v>0</v>
      </c>
      <c r="O36" s="71"/>
      <c r="P36" s="71">
        <f>SUM(P34-BS!H109)</f>
        <v>0</v>
      </c>
      <c r="Q36" s="71"/>
      <c r="R36" s="71">
        <f>SUM(R34-BS!H110)</f>
        <v>0</v>
      </c>
      <c r="S36" s="116"/>
      <c r="T36" s="71">
        <f>SUM(T34-BS!H111)</f>
        <v>0</v>
      </c>
      <c r="U36" s="116"/>
      <c r="V36" s="71">
        <f>SUM(V34-BS!H114)</f>
        <v>0</v>
      </c>
    </row>
    <row r="37" spans="1:22" ht="21" customHeight="1">
      <c r="A37" s="117" t="s">
        <v>35</v>
      </c>
      <c r="B37" s="123"/>
      <c r="D37" s="116"/>
      <c r="F37" s="116"/>
      <c r="N37" s="116"/>
      <c r="P37" s="116"/>
      <c r="R37" s="116"/>
      <c r="V37" s="71"/>
    </row>
  </sheetData>
  <mergeCells count="2">
    <mergeCell ref="X4:Z4"/>
    <mergeCell ref="P8:R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33"/>
  <sheetViews>
    <sheetView showGridLines="0" view="pageBreakPreview" topLeftCell="A32" zoomScale="115" zoomScaleNormal="90" zoomScaleSheetLayoutView="115" workbookViewId="0">
      <selection activeCell="A81" sqref="A81"/>
    </sheetView>
  </sheetViews>
  <sheetFormatPr defaultColWidth="10.5703125" defaultRowHeight="21.75" customHeight="1"/>
  <cols>
    <col min="1" max="1" width="66.28515625" style="124" customWidth="1"/>
    <col min="2" max="2" width="2.28515625" style="124" customWidth="1"/>
    <col min="3" max="3" width="1.85546875" style="124" customWidth="1"/>
    <col min="4" max="4" width="15.42578125" style="124" customWidth="1"/>
    <col min="5" max="5" width="1.85546875" style="124" customWidth="1"/>
    <col min="6" max="6" width="16.42578125" style="124" customWidth="1"/>
    <col min="7" max="7" width="1.85546875" style="124" customWidth="1"/>
    <col min="8" max="8" width="14.42578125" style="124" customWidth="1"/>
    <col min="9" max="9" width="1.85546875" style="124" customWidth="1"/>
    <col min="10" max="10" width="14.42578125" style="124" customWidth="1"/>
    <col min="11" max="11" width="0.5703125" style="124" customWidth="1"/>
    <col min="12" max="16384" width="10.5703125" style="124"/>
  </cols>
  <sheetData>
    <row r="1" spans="1:10" ht="21.75" customHeight="1">
      <c r="A1" s="176" t="s">
        <v>83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1.75" customHeight="1">
      <c r="A3" s="126" t="s">
        <v>174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1.75" customHeight="1">
      <c r="A4" s="126" t="s">
        <v>295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21.75" customHeight="1">
      <c r="B5" s="128"/>
      <c r="C5" s="128"/>
      <c r="D5" s="129"/>
      <c r="F5" s="129"/>
      <c r="H5" s="129"/>
      <c r="J5" s="129" t="s">
        <v>2</v>
      </c>
    </row>
    <row r="6" spans="1:10" s="130" customFormat="1" ht="21.75" customHeight="1">
      <c r="B6" s="131"/>
      <c r="C6" s="131"/>
      <c r="D6" s="177" t="s">
        <v>3</v>
      </c>
      <c r="E6" s="177"/>
      <c r="F6" s="177"/>
      <c r="H6" s="177" t="s">
        <v>4</v>
      </c>
      <c r="I6" s="177"/>
      <c r="J6" s="177"/>
    </row>
    <row r="7" spans="1:10" ht="21.75" customHeight="1">
      <c r="B7" s="132"/>
      <c r="C7" s="133"/>
      <c r="D7" s="134" t="s">
        <v>300</v>
      </c>
      <c r="E7" s="135"/>
      <c r="F7" s="134" t="s">
        <v>249</v>
      </c>
      <c r="G7" s="135"/>
      <c r="H7" s="134" t="s">
        <v>300</v>
      </c>
      <c r="I7" s="135"/>
      <c r="J7" s="134" t="s">
        <v>249</v>
      </c>
    </row>
    <row r="8" spans="1:10" ht="21.75" customHeight="1">
      <c r="A8" s="130" t="s">
        <v>175</v>
      </c>
      <c r="B8" s="128"/>
      <c r="C8" s="128"/>
      <c r="D8" s="128"/>
      <c r="F8" s="128"/>
      <c r="H8" s="128"/>
      <c r="J8" s="128"/>
    </row>
    <row r="9" spans="1:10" ht="21.75" customHeight="1">
      <c r="A9" s="124" t="s">
        <v>264</v>
      </c>
      <c r="B9" s="128"/>
      <c r="C9" s="128"/>
      <c r="D9" s="136">
        <f>SUM(PL!D135)</f>
        <v>3923023</v>
      </c>
      <c r="E9" s="136"/>
      <c r="F9" s="136">
        <f>SUM(PL!F135)</f>
        <v>1556944</v>
      </c>
      <c r="G9" s="136"/>
      <c r="H9" s="136">
        <f>PL!H135</f>
        <v>5396086</v>
      </c>
      <c r="I9" s="136"/>
      <c r="J9" s="136">
        <f>PL!J135</f>
        <v>1817411</v>
      </c>
    </row>
    <row r="10" spans="1:10" ht="21.75" customHeight="1">
      <c r="A10" s="124" t="s">
        <v>265</v>
      </c>
      <c r="B10" s="128"/>
      <c r="C10" s="128"/>
      <c r="D10" s="136"/>
      <c r="E10" s="136"/>
      <c r="F10" s="136"/>
      <c r="G10" s="136"/>
      <c r="H10" s="136"/>
      <c r="I10" s="136"/>
      <c r="J10" s="136"/>
    </row>
    <row r="11" spans="1:10" ht="21.75" customHeight="1">
      <c r="A11" s="124" t="s">
        <v>176</v>
      </c>
      <c r="D11" s="136"/>
      <c r="E11" s="136"/>
      <c r="F11" s="136"/>
      <c r="G11" s="136"/>
      <c r="H11" s="136"/>
      <c r="I11" s="136"/>
      <c r="J11" s="136"/>
    </row>
    <row r="12" spans="1:10" ht="21.75" customHeight="1">
      <c r="A12" s="124" t="s">
        <v>177</v>
      </c>
      <c r="D12" s="136"/>
      <c r="E12" s="136"/>
      <c r="F12" s="136"/>
      <c r="G12" s="136"/>
      <c r="H12" s="136"/>
      <c r="I12" s="136"/>
      <c r="J12" s="136"/>
    </row>
    <row r="13" spans="1:10" ht="21.75" customHeight="1">
      <c r="A13" s="124" t="s">
        <v>178</v>
      </c>
      <c r="D13" s="136">
        <v>9780665</v>
      </c>
      <c r="E13" s="136"/>
      <c r="F13" s="136">
        <f>7193390+7300</f>
        <v>7200690</v>
      </c>
      <c r="G13" s="136"/>
      <c r="H13" s="136">
        <v>6032338</v>
      </c>
      <c r="I13" s="136"/>
      <c r="J13" s="136">
        <v>5529397</v>
      </c>
    </row>
    <row r="14" spans="1:10" ht="21.75" customHeight="1">
      <c r="A14" s="124" t="s">
        <v>179</v>
      </c>
      <c r="D14" s="136">
        <v>31471</v>
      </c>
      <c r="E14" s="136"/>
      <c r="F14" s="136">
        <v>33865</v>
      </c>
      <c r="G14" s="136"/>
      <c r="H14" s="136">
        <v>8727</v>
      </c>
      <c r="I14" s="136"/>
      <c r="J14" s="136">
        <v>9150</v>
      </c>
    </row>
    <row r="15" spans="1:10" ht="21.75" customHeight="1">
      <c r="A15" s="124" t="s">
        <v>180</v>
      </c>
      <c r="D15" s="137">
        <v>232189</v>
      </c>
      <c r="E15" s="136"/>
      <c r="F15" s="137">
        <v>183099</v>
      </c>
      <c r="G15" s="136"/>
      <c r="H15" s="137">
        <v>133960</v>
      </c>
      <c r="I15" s="137"/>
      <c r="J15" s="137">
        <v>124017</v>
      </c>
    </row>
    <row r="16" spans="1:10" ht="21.75" customHeight="1">
      <c r="A16" s="124" t="s">
        <v>337</v>
      </c>
      <c r="D16" s="136">
        <v>97437</v>
      </c>
      <c r="E16" s="136"/>
      <c r="F16" s="136">
        <v>99919</v>
      </c>
      <c r="G16" s="136"/>
      <c r="H16" s="136">
        <v>76176</v>
      </c>
      <c r="I16" s="137"/>
      <c r="J16" s="136">
        <v>79344</v>
      </c>
    </row>
    <row r="17" spans="1:10" ht="21.75" customHeight="1">
      <c r="A17" s="124" t="s">
        <v>181</v>
      </c>
      <c r="D17" s="136">
        <v>109925</v>
      </c>
      <c r="E17" s="136"/>
      <c r="F17" s="136">
        <v>112106</v>
      </c>
      <c r="G17" s="136"/>
      <c r="H17" s="137">
        <v>34125</v>
      </c>
      <c r="I17" s="137"/>
      <c r="J17" s="137">
        <v>58828</v>
      </c>
    </row>
    <row r="18" spans="1:10" ht="21.75" customHeight="1">
      <c r="A18" s="124" t="s">
        <v>313</v>
      </c>
      <c r="D18" s="137">
        <v>22</v>
      </c>
      <c r="E18" s="136"/>
      <c r="F18" s="137">
        <v>13</v>
      </c>
      <c r="G18" s="136"/>
      <c r="H18" s="137">
        <v>22</v>
      </c>
      <c r="I18" s="137"/>
      <c r="J18" s="137">
        <v>0</v>
      </c>
    </row>
    <row r="19" spans="1:10" ht="21.75" customHeight="1">
      <c r="A19" s="124" t="s">
        <v>314</v>
      </c>
      <c r="D19" s="137">
        <v>9626</v>
      </c>
      <c r="E19" s="136"/>
      <c r="F19" s="137">
        <v>4617</v>
      </c>
      <c r="G19" s="136"/>
      <c r="H19" s="137">
        <v>6954</v>
      </c>
      <c r="I19" s="137"/>
      <c r="J19" s="137">
        <v>4617</v>
      </c>
    </row>
    <row r="20" spans="1:10" ht="21.75" customHeight="1">
      <c r="A20" s="124" t="s">
        <v>315</v>
      </c>
      <c r="D20" s="137">
        <v>-623017</v>
      </c>
      <c r="E20" s="136"/>
      <c r="F20" s="137">
        <v>0</v>
      </c>
      <c r="G20" s="136"/>
      <c r="H20" s="137">
        <v>0</v>
      </c>
      <c r="I20" s="137"/>
      <c r="J20" s="137">
        <v>0</v>
      </c>
    </row>
    <row r="21" spans="1:10" ht="21.75" customHeight="1">
      <c r="A21" s="124" t="s">
        <v>266</v>
      </c>
      <c r="D21" s="137">
        <v>0</v>
      </c>
      <c r="E21" s="136"/>
      <c r="F21" s="137">
        <v>-586</v>
      </c>
      <c r="G21" s="136"/>
      <c r="H21" s="137">
        <v>0</v>
      </c>
      <c r="I21" s="137"/>
      <c r="J21" s="137">
        <v>-586</v>
      </c>
    </row>
    <row r="22" spans="1:10" ht="21.75" customHeight="1">
      <c r="A22" s="124" t="s">
        <v>316</v>
      </c>
      <c r="D22" s="136">
        <v>-393</v>
      </c>
      <c r="E22" s="136"/>
      <c r="F22" s="136">
        <v>-3645</v>
      </c>
      <c r="G22" s="136"/>
      <c r="H22" s="137">
        <v>-61</v>
      </c>
      <c r="I22" s="137"/>
      <c r="J22" s="137">
        <v>332</v>
      </c>
    </row>
    <row r="23" spans="1:10" ht="21.75" customHeight="1">
      <c r="A23" s="124" t="s">
        <v>182</v>
      </c>
      <c r="D23" s="136">
        <v>-4</v>
      </c>
      <c r="E23" s="136"/>
      <c r="F23" s="136">
        <v>-6</v>
      </c>
      <c r="G23" s="136"/>
      <c r="H23" s="137">
        <v>-4</v>
      </c>
      <c r="I23" s="137"/>
      <c r="J23" s="137">
        <v>-6</v>
      </c>
    </row>
    <row r="24" spans="1:10" ht="21.75" customHeight="1">
      <c r="A24" s="124" t="s">
        <v>317</v>
      </c>
      <c r="D24" s="136">
        <v>-6</v>
      </c>
      <c r="E24" s="136"/>
      <c r="F24" s="136">
        <v>7626</v>
      </c>
      <c r="G24" s="136"/>
      <c r="H24" s="137">
        <v>0</v>
      </c>
      <c r="I24" s="137"/>
      <c r="J24" s="137">
        <v>0</v>
      </c>
    </row>
    <row r="25" spans="1:10" ht="21.75" customHeight="1">
      <c r="A25" s="124" t="s">
        <v>318</v>
      </c>
      <c r="D25" s="137">
        <v>1042560</v>
      </c>
      <c r="E25" s="137"/>
      <c r="F25" s="137">
        <v>301769</v>
      </c>
      <c r="G25" s="136"/>
      <c r="H25" s="137">
        <v>0</v>
      </c>
      <c r="I25" s="136"/>
      <c r="J25" s="137">
        <v>0</v>
      </c>
    </row>
    <row r="26" spans="1:10" ht="21.75" customHeight="1">
      <c r="A26" s="124" t="s">
        <v>320</v>
      </c>
      <c r="D26" s="136">
        <v>3090</v>
      </c>
      <c r="E26" s="137"/>
      <c r="F26" s="136">
        <v>-4858</v>
      </c>
      <c r="G26" s="136"/>
      <c r="H26" s="137">
        <v>3562</v>
      </c>
      <c r="I26" s="136"/>
      <c r="J26" s="137">
        <v>-6110</v>
      </c>
    </row>
    <row r="27" spans="1:10" ht="21.75" customHeight="1">
      <c r="A27" s="124" t="s">
        <v>267</v>
      </c>
      <c r="D27" s="136">
        <v>0</v>
      </c>
      <c r="E27" s="137"/>
      <c r="F27" s="136">
        <v>-500</v>
      </c>
      <c r="G27" s="136"/>
      <c r="H27" s="137">
        <v>-8858</v>
      </c>
      <c r="I27" s="136"/>
      <c r="J27" s="137">
        <v>-500</v>
      </c>
    </row>
    <row r="28" spans="1:10" ht="21.75" customHeight="1">
      <c r="A28" s="124" t="s">
        <v>183</v>
      </c>
      <c r="D28" s="136">
        <v>-17448</v>
      </c>
      <c r="E28" s="137"/>
      <c r="F28" s="136">
        <v>-21407</v>
      </c>
      <c r="G28" s="136"/>
      <c r="H28" s="136">
        <v>0</v>
      </c>
      <c r="I28" s="136"/>
      <c r="J28" s="136">
        <v>0</v>
      </c>
    </row>
    <row r="29" spans="1:10" ht="21.75" customHeight="1">
      <c r="A29" s="124" t="s">
        <v>338</v>
      </c>
      <c r="D29" s="136">
        <v>45173</v>
      </c>
      <c r="E29" s="136"/>
      <c r="F29" s="136">
        <f>3554+372</f>
        <v>3926</v>
      </c>
      <c r="G29" s="136"/>
      <c r="H29" s="136">
        <v>45173</v>
      </c>
      <c r="I29" s="136"/>
      <c r="J29" s="136">
        <f>3554+372</f>
        <v>3926</v>
      </c>
    </row>
    <row r="30" spans="1:10" ht="21.75" customHeight="1">
      <c r="A30" s="124" t="s">
        <v>319</v>
      </c>
      <c r="D30" s="136">
        <v>85</v>
      </c>
      <c r="E30" s="136"/>
      <c r="F30" s="136">
        <v>0</v>
      </c>
      <c r="G30" s="136"/>
      <c r="H30" s="136">
        <v>0</v>
      </c>
      <c r="I30" s="136"/>
      <c r="J30" s="136">
        <v>0</v>
      </c>
    </row>
    <row r="31" spans="1:10" ht="21.75" customHeight="1">
      <c r="A31" s="124" t="s">
        <v>268</v>
      </c>
      <c r="D31" s="136">
        <v>945</v>
      </c>
      <c r="E31" s="136"/>
      <c r="F31" s="136">
        <v>22000</v>
      </c>
      <c r="G31" s="136"/>
      <c r="H31" s="136">
        <v>0</v>
      </c>
      <c r="I31" s="136"/>
      <c r="J31" s="136">
        <v>0</v>
      </c>
    </row>
    <row r="32" spans="1:10" ht="21.75" customHeight="1">
      <c r="A32" s="124" t="s">
        <v>185</v>
      </c>
      <c r="D32" s="136">
        <v>12863</v>
      </c>
      <c r="E32" s="136"/>
      <c r="F32" s="136">
        <v>20400</v>
      </c>
      <c r="G32" s="136"/>
      <c r="H32" s="136">
        <v>12244</v>
      </c>
      <c r="I32" s="136"/>
      <c r="J32" s="136">
        <v>12889</v>
      </c>
    </row>
    <row r="33" spans="1:10" ht="21.75" customHeight="1">
      <c r="A33" s="124" t="s">
        <v>184</v>
      </c>
      <c r="D33" s="136">
        <v>36800</v>
      </c>
      <c r="E33" s="136"/>
      <c r="F33" s="136">
        <v>50920</v>
      </c>
      <c r="G33" s="136"/>
      <c r="H33" s="136">
        <v>42969</v>
      </c>
      <c r="I33" s="137"/>
      <c r="J33" s="136">
        <v>53514</v>
      </c>
    </row>
    <row r="34" spans="1:10" ht="21.75" customHeight="1">
      <c r="A34" s="124" t="s">
        <v>186</v>
      </c>
      <c r="D34" s="136">
        <v>2113</v>
      </c>
      <c r="E34" s="136"/>
      <c r="F34" s="136">
        <v>1410</v>
      </c>
      <c r="G34" s="136"/>
      <c r="H34" s="136">
        <v>1384</v>
      </c>
      <c r="I34" s="136"/>
      <c r="J34" s="136">
        <v>1175</v>
      </c>
    </row>
    <row r="35" spans="1:10" ht="21.75" customHeight="1">
      <c r="A35" s="124" t="s">
        <v>187</v>
      </c>
      <c r="D35" s="136">
        <v>12770</v>
      </c>
      <c r="E35" s="136"/>
      <c r="F35" s="136">
        <v>24430</v>
      </c>
      <c r="G35" s="136"/>
      <c r="H35" s="136">
        <v>12770</v>
      </c>
      <c r="I35" s="136"/>
      <c r="J35" s="136">
        <v>24430</v>
      </c>
    </row>
    <row r="36" spans="1:10" ht="21.75" customHeight="1">
      <c r="A36" s="124" t="s">
        <v>335</v>
      </c>
      <c r="D36" s="136">
        <v>-138432</v>
      </c>
      <c r="E36" s="136"/>
      <c r="F36" s="136">
        <v>-71488</v>
      </c>
      <c r="G36" s="136"/>
      <c r="H36" s="136">
        <v>0</v>
      </c>
      <c r="I36" s="137"/>
      <c r="J36" s="136">
        <v>0</v>
      </c>
    </row>
    <row r="37" spans="1:10" ht="21.75" customHeight="1">
      <c r="A37" s="124" t="s">
        <v>344</v>
      </c>
      <c r="D37" s="136">
        <v>-3843</v>
      </c>
      <c r="E37" s="136"/>
      <c r="F37" s="136">
        <v>18336</v>
      </c>
      <c r="G37" s="136"/>
      <c r="H37" s="136">
        <v>0</v>
      </c>
      <c r="I37" s="137"/>
      <c r="J37" s="136">
        <v>0</v>
      </c>
    </row>
    <row r="38" spans="1:10" ht="21.75" customHeight="1">
      <c r="A38" s="124" t="s">
        <v>94</v>
      </c>
      <c r="D38" s="136">
        <v>-815</v>
      </c>
      <c r="E38" s="136"/>
      <c r="F38" s="136">
        <v>-2790</v>
      </c>
      <c r="G38" s="136"/>
      <c r="H38" s="136">
        <v>-2187815</v>
      </c>
      <c r="I38" s="137"/>
      <c r="J38" s="136">
        <v>-302736</v>
      </c>
    </row>
    <row r="39" spans="1:10" ht="21.75" customHeight="1">
      <c r="A39" s="124" t="s">
        <v>188</v>
      </c>
      <c r="D39" s="136">
        <v>-110566</v>
      </c>
      <c r="E39" s="136"/>
      <c r="F39" s="136">
        <v>-116585</v>
      </c>
      <c r="G39" s="136"/>
      <c r="H39" s="136">
        <v>-360165</v>
      </c>
      <c r="I39" s="137"/>
      <c r="J39" s="136">
        <v>-320917</v>
      </c>
    </row>
    <row r="40" spans="1:10" ht="21.75" customHeight="1">
      <c r="A40" s="124" t="s">
        <v>189</v>
      </c>
      <c r="D40" s="138">
        <v>242420</v>
      </c>
      <c r="E40" s="136"/>
      <c r="F40" s="138">
        <v>573725</v>
      </c>
      <c r="G40" s="136"/>
      <c r="H40" s="138">
        <v>228566</v>
      </c>
      <c r="I40" s="136"/>
      <c r="J40" s="138">
        <v>607226</v>
      </c>
    </row>
    <row r="41" spans="1:10" ht="21.75" customHeight="1">
      <c r="A41" s="124" t="s">
        <v>190</v>
      </c>
      <c r="D41" s="136"/>
      <c r="E41" s="136"/>
      <c r="F41" s="136"/>
      <c r="G41" s="136"/>
      <c r="H41" s="137"/>
      <c r="I41" s="137"/>
      <c r="J41" s="137"/>
    </row>
    <row r="42" spans="1:10" ht="21.75" customHeight="1">
      <c r="A42" s="124" t="s">
        <v>191</v>
      </c>
      <c r="D42" s="136">
        <f>SUM(D9:D41)</f>
        <v>14688653</v>
      </c>
      <c r="E42" s="136"/>
      <c r="F42" s="136">
        <f>SUM(F9:F41)</f>
        <v>9993930</v>
      </c>
      <c r="G42" s="136"/>
      <c r="H42" s="136">
        <f>SUM(H9:H41)</f>
        <v>9478153</v>
      </c>
      <c r="I42" s="137"/>
      <c r="J42" s="136">
        <f>SUM(J9:J41)</f>
        <v>7695401</v>
      </c>
    </row>
    <row r="43" spans="1:10" ht="21.75" customHeight="1">
      <c r="A43" s="130"/>
    </row>
    <row r="44" spans="1:10" ht="21.75" customHeight="1">
      <c r="A44" s="124" t="s">
        <v>35</v>
      </c>
    </row>
    <row r="45" spans="1:10" ht="21.75" customHeight="1">
      <c r="A45" s="176" t="s">
        <v>83</v>
      </c>
      <c r="B45" s="176"/>
      <c r="C45" s="176"/>
      <c r="D45" s="176"/>
      <c r="E45" s="176"/>
      <c r="F45" s="176"/>
      <c r="G45" s="176"/>
      <c r="H45" s="176"/>
      <c r="I45" s="176"/>
      <c r="J45" s="176"/>
    </row>
    <row r="46" spans="1:10" ht="21.75" customHeight="1">
      <c r="A46" s="125" t="s">
        <v>0</v>
      </c>
      <c r="B46" s="125"/>
      <c r="C46" s="125"/>
      <c r="D46" s="125"/>
      <c r="E46" s="125"/>
      <c r="F46" s="125"/>
      <c r="G46" s="125"/>
      <c r="H46" s="125"/>
      <c r="I46" s="125"/>
      <c r="J46" s="125"/>
    </row>
    <row r="47" spans="1:10" ht="21.75" customHeight="1">
      <c r="A47" s="126" t="s">
        <v>205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ht="21.75" customHeight="1">
      <c r="A48" s="126" t="s">
        <v>295</v>
      </c>
      <c r="B48" s="127"/>
      <c r="C48" s="127"/>
      <c r="D48" s="127"/>
      <c r="E48" s="127"/>
      <c r="F48" s="127"/>
      <c r="G48" s="127"/>
      <c r="H48" s="127"/>
      <c r="I48" s="127"/>
      <c r="J48" s="127"/>
    </row>
    <row r="49" spans="1:10" ht="21.75" customHeight="1">
      <c r="B49" s="128"/>
      <c r="C49" s="128"/>
      <c r="D49" s="129"/>
      <c r="F49" s="129"/>
      <c r="H49" s="129"/>
      <c r="J49" s="129" t="s">
        <v>2</v>
      </c>
    </row>
    <row r="50" spans="1:10" s="130" customFormat="1" ht="21.75" customHeight="1">
      <c r="B50" s="131"/>
      <c r="C50" s="131"/>
      <c r="D50" s="177" t="s">
        <v>3</v>
      </c>
      <c r="E50" s="177"/>
      <c r="F50" s="177"/>
      <c r="H50" s="177" t="s">
        <v>4</v>
      </c>
      <c r="I50" s="177"/>
      <c r="J50" s="177"/>
    </row>
    <row r="51" spans="1:10" ht="21.75" customHeight="1">
      <c r="B51" s="133"/>
      <c r="C51" s="133"/>
      <c r="D51" s="134" t="s">
        <v>300</v>
      </c>
      <c r="E51" s="135"/>
      <c r="F51" s="134" t="s">
        <v>249</v>
      </c>
      <c r="G51" s="135"/>
      <c r="H51" s="134" t="s">
        <v>300</v>
      </c>
      <c r="I51" s="135"/>
      <c r="J51" s="134" t="s">
        <v>249</v>
      </c>
    </row>
    <row r="52" spans="1:10" ht="21.75" customHeight="1">
      <c r="A52" s="124" t="s">
        <v>192</v>
      </c>
      <c r="D52" s="136"/>
      <c r="E52" s="136"/>
      <c r="F52" s="136"/>
      <c r="G52" s="136"/>
      <c r="H52" s="136"/>
      <c r="I52" s="136"/>
      <c r="J52" s="136"/>
    </row>
    <row r="53" spans="1:10" ht="21.75" customHeight="1">
      <c r="A53" s="139" t="s">
        <v>193</v>
      </c>
      <c r="D53" s="136">
        <v>-118974</v>
      </c>
      <c r="E53" s="136"/>
      <c r="F53" s="136">
        <v>263184</v>
      </c>
      <c r="G53" s="136"/>
      <c r="H53" s="136">
        <v>45771</v>
      </c>
      <c r="I53" s="136"/>
      <c r="J53" s="136">
        <v>203752</v>
      </c>
    </row>
    <row r="54" spans="1:10" ht="21.75" customHeight="1">
      <c r="A54" s="124" t="s">
        <v>194</v>
      </c>
      <c r="D54" s="136">
        <v>-15878710</v>
      </c>
      <c r="E54" s="136"/>
      <c r="F54" s="136">
        <v>-8751560</v>
      </c>
      <c r="G54" s="136"/>
      <c r="H54" s="136">
        <v>-14163102</v>
      </c>
      <c r="I54" s="136"/>
      <c r="J54" s="136">
        <v>-6938779</v>
      </c>
    </row>
    <row r="55" spans="1:10" ht="21.75" customHeight="1">
      <c r="A55" s="139" t="s">
        <v>321</v>
      </c>
      <c r="D55" s="136">
        <v>861110</v>
      </c>
      <c r="E55" s="136"/>
      <c r="F55" s="136">
        <v>-708501</v>
      </c>
      <c r="G55" s="136"/>
      <c r="H55" s="136">
        <v>517973</v>
      </c>
      <c r="I55" s="136"/>
      <c r="J55" s="136">
        <v>-697696</v>
      </c>
    </row>
    <row r="56" spans="1:10" ht="21.75" customHeight="1">
      <c r="A56" s="139" t="s">
        <v>322</v>
      </c>
      <c r="D56" s="136">
        <v>14667</v>
      </c>
      <c r="E56" s="136"/>
      <c r="F56" s="136">
        <v>80910</v>
      </c>
      <c r="G56" s="136"/>
      <c r="H56" s="136">
        <v>-35636</v>
      </c>
      <c r="I56" s="136"/>
      <c r="J56" s="136">
        <v>22488</v>
      </c>
    </row>
    <row r="57" spans="1:10" ht="21.75" customHeight="1">
      <c r="A57" s="124" t="s">
        <v>195</v>
      </c>
      <c r="D57" s="136">
        <v>-105371</v>
      </c>
      <c r="E57" s="136"/>
      <c r="F57" s="136">
        <v>-117691</v>
      </c>
      <c r="G57" s="136"/>
      <c r="H57" s="136">
        <v>-155961</v>
      </c>
      <c r="I57" s="136"/>
      <c r="J57" s="136">
        <v>-204916</v>
      </c>
    </row>
    <row r="58" spans="1:10" ht="21.75" customHeight="1">
      <c r="A58" s="139" t="s">
        <v>196</v>
      </c>
      <c r="D58" s="136">
        <v>-286967</v>
      </c>
      <c r="E58" s="136"/>
      <c r="F58" s="136">
        <v>-29189</v>
      </c>
      <c r="G58" s="136"/>
      <c r="H58" s="136">
        <v>-261187</v>
      </c>
      <c r="I58" s="136"/>
      <c r="J58" s="136">
        <v>-155</v>
      </c>
    </row>
    <row r="59" spans="1:10" ht="21.75" customHeight="1">
      <c r="A59" s="139" t="s">
        <v>197</v>
      </c>
      <c r="D59" s="136"/>
      <c r="E59" s="136"/>
      <c r="F59" s="136"/>
      <c r="G59" s="136"/>
      <c r="H59" s="136"/>
      <c r="I59" s="136"/>
      <c r="J59" s="136"/>
    </row>
    <row r="60" spans="1:10" ht="21.75" customHeight="1">
      <c r="A60" s="140" t="s">
        <v>198</v>
      </c>
      <c r="D60" s="136">
        <v>519987</v>
      </c>
      <c r="E60" s="136"/>
      <c r="F60" s="136">
        <v>388245</v>
      </c>
      <c r="G60" s="136"/>
      <c r="H60" s="136">
        <v>351843</v>
      </c>
      <c r="I60" s="136"/>
      <c r="J60" s="136">
        <v>177457</v>
      </c>
    </row>
    <row r="61" spans="1:10" ht="21.75" customHeight="1">
      <c r="A61" s="140" t="s">
        <v>323</v>
      </c>
      <c r="D61" s="136">
        <v>6646529</v>
      </c>
      <c r="E61" s="136"/>
      <c r="F61" s="136">
        <v>-1016183</v>
      </c>
      <c r="G61" s="136"/>
      <c r="H61" s="136">
        <v>6646529</v>
      </c>
      <c r="I61" s="136"/>
      <c r="J61" s="136">
        <v>-346300</v>
      </c>
    </row>
    <row r="62" spans="1:10" ht="21.75" customHeight="1">
      <c r="A62" s="124" t="s">
        <v>199</v>
      </c>
      <c r="D62" s="136">
        <v>104859</v>
      </c>
      <c r="E62" s="136"/>
      <c r="F62" s="136">
        <v>546119</v>
      </c>
      <c r="G62" s="136"/>
      <c r="H62" s="136">
        <v>262163</v>
      </c>
      <c r="I62" s="136"/>
      <c r="J62" s="136">
        <v>248244</v>
      </c>
    </row>
    <row r="63" spans="1:10" ht="21.75" customHeight="1">
      <c r="A63" s="139" t="s">
        <v>200</v>
      </c>
      <c r="D63" s="136">
        <v>-565063</v>
      </c>
      <c r="E63" s="136"/>
      <c r="F63" s="136">
        <v>-301718</v>
      </c>
      <c r="G63" s="136"/>
      <c r="H63" s="136">
        <v>-553096</v>
      </c>
      <c r="I63" s="136"/>
      <c r="J63" s="136">
        <v>-308590</v>
      </c>
    </row>
    <row r="64" spans="1:10" ht="21.75" customHeight="1">
      <c r="A64" s="139" t="s">
        <v>201</v>
      </c>
      <c r="D64" s="138">
        <v>-66792</v>
      </c>
      <c r="E64" s="136"/>
      <c r="F64" s="138">
        <v>-48665</v>
      </c>
      <c r="G64" s="136"/>
      <c r="H64" s="141">
        <v>-44141</v>
      </c>
      <c r="I64" s="136"/>
      <c r="J64" s="141">
        <v>-39155</v>
      </c>
    </row>
    <row r="65" spans="1:10" ht="21.75" customHeight="1">
      <c r="A65" s="124" t="s">
        <v>202</v>
      </c>
      <c r="D65" s="137">
        <f>SUM(D42:D64)</f>
        <v>5813928</v>
      </c>
      <c r="E65" s="136"/>
      <c r="F65" s="137">
        <f>SUM(F42:F64)</f>
        <v>298881</v>
      </c>
      <c r="G65" s="136"/>
      <c r="H65" s="137">
        <f>SUM(H42:H64)</f>
        <v>2089309</v>
      </c>
      <c r="I65" s="136"/>
      <c r="J65" s="137">
        <f>SUM(J42:J64)</f>
        <v>-188249</v>
      </c>
    </row>
    <row r="66" spans="1:10" ht="21.75" customHeight="1">
      <c r="A66" s="139" t="s">
        <v>336</v>
      </c>
      <c r="D66" s="137">
        <v>54754</v>
      </c>
      <c r="E66" s="136"/>
      <c r="F66" s="137">
        <v>0</v>
      </c>
      <c r="G66" s="136"/>
      <c r="H66" s="137">
        <v>0</v>
      </c>
      <c r="I66" s="136"/>
      <c r="J66" s="137">
        <v>0</v>
      </c>
    </row>
    <row r="67" spans="1:10" ht="21.75" customHeight="1">
      <c r="A67" s="139" t="s">
        <v>203</v>
      </c>
      <c r="D67" s="141">
        <v>-673507</v>
      </c>
      <c r="E67" s="136"/>
      <c r="F67" s="141">
        <v>-353948</v>
      </c>
      <c r="G67" s="136"/>
      <c r="H67" s="141">
        <v>-408331</v>
      </c>
      <c r="I67" s="136"/>
      <c r="J67" s="141">
        <v>-196918</v>
      </c>
    </row>
    <row r="68" spans="1:10" ht="21.75" customHeight="1">
      <c r="A68" s="130" t="s">
        <v>204</v>
      </c>
      <c r="D68" s="138">
        <f>SUM(D65:D67)</f>
        <v>5195175</v>
      </c>
      <c r="E68" s="136"/>
      <c r="F68" s="138">
        <f>SUM(F65:F67)</f>
        <v>-55067</v>
      </c>
      <c r="G68" s="136"/>
      <c r="H68" s="138">
        <f>SUM(H65:H67)</f>
        <v>1680978</v>
      </c>
      <c r="I68" s="136"/>
      <c r="J68" s="138">
        <f>SUM(J65:J67)</f>
        <v>-385167</v>
      </c>
    </row>
    <row r="69" spans="1:10" ht="21.75" customHeight="1">
      <c r="A69" s="142" t="s">
        <v>206</v>
      </c>
    </row>
    <row r="70" spans="1:10" ht="21.75" customHeight="1">
      <c r="A70" s="139" t="s">
        <v>269</v>
      </c>
      <c r="D70" s="136">
        <v>-202390</v>
      </c>
      <c r="E70" s="136"/>
      <c r="F70" s="136">
        <v>-9150</v>
      </c>
      <c r="G70" s="136"/>
      <c r="H70" s="136">
        <v>0</v>
      </c>
      <c r="I70" s="136"/>
      <c r="J70" s="136">
        <v>-9150</v>
      </c>
    </row>
    <row r="71" spans="1:10" ht="21.75" customHeight="1">
      <c r="A71" s="139" t="s">
        <v>207</v>
      </c>
      <c r="D71" s="136">
        <v>-1229647</v>
      </c>
      <c r="E71" s="136"/>
      <c r="F71" s="136">
        <v>-668086</v>
      </c>
      <c r="G71" s="136"/>
      <c r="H71" s="136">
        <v>-4997969</v>
      </c>
      <c r="I71" s="136"/>
      <c r="J71" s="136">
        <v>-3122068</v>
      </c>
    </row>
    <row r="72" spans="1:10" ht="21.75" customHeight="1">
      <c r="A72" s="139" t="s">
        <v>208</v>
      </c>
      <c r="D72" s="136">
        <v>510800</v>
      </c>
      <c r="E72" s="136"/>
      <c r="F72" s="136">
        <v>587100</v>
      </c>
      <c r="G72" s="136"/>
      <c r="H72" s="136">
        <v>2973037</v>
      </c>
      <c r="I72" s="136"/>
      <c r="J72" s="136">
        <v>2349581</v>
      </c>
    </row>
    <row r="73" spans="1:10" ht="21.75" customHeight="1">
      <c r="A73" s="139" t="s">
        <v>270</v>
      </c>
      <c r="D73" s="136">
        <v>0</v>
      </c>
      <c r="E73" s="136"/>
      <c r="F73" s="136">
        <v>-200000</v>
      </c>
      <c r="G73" s="136"/>
      <c r="H73" s="136">
        <v>0</v>
      </c>
      <c r="I73" s="136"/>
      <c r="J73" s="136">
        <v>0</v>
      </c>
    </row>
    <row r="74" spans="1:10" ht="21.75" customHeight="1">
      <c r="A74" s="139" t="s">
        <v>324</v>
      </c>
      <c r="D74" s="136">
        <v>0</v>
      </c>
      <c r="E74" s="136"/>
      <c r="F74" s="136">
        <v>7058</v>
      </c>
      <c r="G74" s="136"/>
      <c r="H74" s="136">
        <v>0</v>
      </c>
      <c r="I74" s="136"/>
      <c r="J74" s="136">
        <v>0</v>
      </c>
    </row>
    <row r="75" spans="1:10" ht="21.75" customHeight="1">
      <c r="A75" s="139" t="s">
        <v>209</v>
      </c>
      <c r="D75" s="136">
        <v>-16869</v>
      </c>
      <c r="E75" s="136"/>
      <c r="F75" s="136">
        <v>-8721</v>
      </c>
      <c r="G75" s="136"/>
      <c r="H75" s="136">
        <v>-278</v>
      </c>
      <c r="I75" s="136"/>
      <c r="J75" s="136">
        <v>-277</v>
      </c>
    </row>
    <row r="76" spans="1:10" ht="21.75" customHeight="1">
      <c r="A76" s="139" t="s">
        <v>210</v>
      </c>
      <c r="D76" s="137">
        <v>-4270722</v>
      </c>
      <c r="E76" s="136"/>
      <c r="F76" s="137">
        <v>-137675</v>
      </c>
      <c r="G76" s="136"/>
      <c r="H76" s="136">
        <v>-296007</v>
      </c>
      <c r="I76" s="136"/>
      <c r="J76" s="136">
        <v>-40772</v>
      </c>
    </row>
    <row r="77" spans="1:10" ht="21.75" customHeight="1">
      <c r="A77" s="124" t="s">
        <v>325</v>
      </c>
      <c r="D77" s="136">
        <v>-4678</v>
      </c>
      <c r="E77" s="136"/>
      <c r="F77" s="136">
        <v>-86928</v>
      </c>
      <c r="G77" s="136"/>
      <c r="H77" s="136">
        <v>-4608</v>
      </c>
      <c r="I77" s="136"/>
      <c r="J77" s="136">
        <v>-4628</v>
      </c>
    </row>
    <row r="78" spans="1:10" ht="21.75" customHeight="1">
      <c r="A78" s="124" t="s">
        <v>211</v>
      </c>
      <c r="D78" s="136">
        <v>0</v>
      </c>
      <c r="E78" s="136"/>
      <c r="F78" s="136">
        <v>0</v>
      </c>
      <c r="G78" s="136"/>
      <c r="H78" s="136">
        <v>-1924307</v>
      </c>
      <c r="I78" s="136"/>
      <c r="J78" s="136">
        <v>0</v>
      </c>
    </row>
    <row r="79" spans="1:10" ht="21.75" customHeight="1">
      <c r="A79" s="124" t="s">
        <v>345</v>
      </c>
      <c r="D79" s="136">
        <v>-53217</v>
      </c>
      <c r="E79" s="136"/>
      <c r="F79" s="136">
        <v>4381</v>
      </c>
      <c r="G79" s="136"/>
      <c r="H79" s="136">
        <v>48750</v>
      </c>
      <c r="I79" s="136"/>
      <c r="J79" s="136">
        <v>0</v>
      </c>
    </row>
    <row r="80" spans="1:10" ht="21.75" customHeight="1">
      <c r="A80" s="124" t="s">
        <v>339</v>
      </c>
      <c r="D80" s="136">
        <v>-261725</v>
      </c>
      <c r="E80" s="136"/>
      <c r="F80" s="136">
        <v>-105000</v>
      </c>
      <c r="G80" s="136"/>
      <c r="H80" s="136">
        <v>-261725</v>
      </c>
      <c r="I80" s="136"/>
      <c r="J80" s="136">
        <v>-105000</v>
      </c>
    </row>
    <row r="81" spans="1:10" ht="21.75" customHeight="1">
      <c r="A81" s="124" t="s">
        <v>271</v>
      </c>
      <c r="D81" s="136">
        <v>0</v>
      </c>
      <c r="E81" s="136"/>
      <c r="F81" s="136">
        <v>-6250</v>
      </c>
      <c r="G81" s="136"/>
      <c r="H81" s="136">
        <v>0</v>
      </c>
      <c r="I81" s="136"/>
      <c r="J81" s="136">
        <v>0</v>
      </c>
    </row>
    <row r="82" spans="1:10" ht="21.75" customHeight="1">
      <c r="A82" s="124" t="s">
        <v>280</v>
      </c>
      <c r="D82" s="136">
        <v>-60273</v>
      </c>
      <c r="E82" s="136"/>
      <c r="F82" s="136">
        <v>-516798</v>
      </c>
      <c r="G82" s="136"/>
      <c r="H82" s="136">
        <v>-59485</v>
      </c>
      <c r="I82" s="136"/>
      <c r="J82" s="136">
        <v>-493710</v>
      </c>
    </row>
    <row r="83" spans="1:10" ht="21.75" customHeight="1">
      <c r="A83" s="124" t="s">
        <v>281</v>
      </c>
      <c r="D83" s="136">
        <v>285581</v>
      </c>
      <c r="E83" s="136"/>
      <c r="F83" s="136">
        <v>24554</v>
      </c>
      <c r="G83" s="136"/>
      <c r="H83" s="136">
        <v>285573</v>
      </c>
      <c r="I83" s="136"/>
      <c r="J83" s="136">
        <v>4769</v>
      </c>
    </row>
    <row r="84" spans="1:10" ht="21.75" customHeight="1">
      <c r="A84" s="124" t="s">
        <v>326</v>
      </c>
      <c r="D84" s="136">
        <v>1149908</v>
      </c>
      <c r="E84" s="136"/>
      <c r="F84" s="136">
        <v>0</v>
      </c>
      <c r="G84" s="136"/>
      <c r="H84" s="136">
        <v>0</v>
      </c>
      <c r="I84" s="136"/>
      <c r="J84" s="136">
        <v>0</v>
      </c>
    </row>
    <row r="85" spans="1:10" ht="21.75" customHeight="1">
      <c r="A85" s="124" t="s">
        <v>272</v>
      </c>
      <c r="D85" s="136">
        <v>0</v>
      </c>
      <c r="E85" s="136"/>
      <c r="F85" s="136">
        <v>2995</v>
      </c>
      <c r="G85" s="136"/>
      <c r="H85" s="136">
        <v>0</v>
      </c>
      <c r="I85" s="136"/>
      <c r="J85" s="136">
        <v>2995</v>
      </c>
    </row>
    <row r="86" spans="1:10" ht="21.75" customHeight="1">
      <c r="A86" s="124" t="s">
        <v>273</v>
      </c>
      <c r="D86" s="136">
        <v>561</v>
      </c>
      <c r="E86" s="136"/>
      <c r="F86" s="136">
        <v>6405</v>
      </c>
      <c r="G86" s="136"/>
      <c r="H86" s="136">
        <v>212</v>
      </c>
      <c r="I86" s="136"/>
      <c r="J86" s="136">
        <v>390</v>
      </c>
    </row>
    <row r="87" spans="1:10" ht="21.75" customHeight="1">
      <c r="A87" s="124" t="s">
        <v>212</v>
      </c>
      <c r="D87" s="136">
        <v>90973</v>
      </c>
      <c r="E87" s="136"/>
      <c r="F87" s="136">
        <v>98705</v>
      </c>
      <c r="G87" s="136"/>
      <c r="H87" s="136">
        <v>309796</v>
      </c>
      <c r="I87" s="136"/>
      <c r="J87" s="136">
        <v>336934</v>
      </c>
    </row>
    <row r="88" spans="1:10" ht="21.75" customHeight="1">
      <c r="A88" s="124" t="s">
        <v>340</v>
      </c>
      <c r="D88" s="137">
        <v>35815</v>
      </c>
      <c r="E88" s="136"/>
      <c r="F88" s="137">
        <v>2790</v>
      </c>
      <c r="G88" s="136"/>
      <c r="H88" s="137">
        <v>2187815</v>
      </c>
      <c r="I88" s="136"/>
      <c r="J88" s="137">
        <v>302736</v>
      </c>
    </row>
    <row r="89" spans="1:10" ht="21.75" customHeight="1">
      <c r="A89" s="130" t="s">
        <v>282</v>
      </c>
      <c r="D89" s="143">
        <f>SUM(D70:D88)</f>
        <v>-4025883</v>
      </c>
      <c r="E89" s="136"/>
      <c r="F89" s="143">
        <f>SUM(F70:F88)</f>
        <v>-1004620</v>
      </c>
      <c r="G89" s="136"/>
      <c r="H89" s="143">
        <f>SUM(H70:H88)</f>
        <v>-1739196</v>
      </c>
      <c r="I89" s="136"/>
      <c r="J89" s="143">
        <f>SUM(J70:J88)</f>
        <v>-778200</v>
      </c>
    </row>
    <row r="90" spans="1:10" ht="21.75" customHeight="1">
      <c r="A90" s="130"/>
    </row>
    <row r="91" spans="1:10" ht="21.75" customHeight="1">
      <c r="A91" s="124" t="s">
        <v>35</v>
      </c>
    </row>
    <row r="92" spans="1:10" ht="21.75" customHeight="1">
      <c r="A92" s="176" t="s">
        <v>83</v>
      </c>
      <c r="B92" s="176"/>
      <c r="C92" s="176"/>
      <c r="D92" s="176"/>
      <c r="E92" s="176"/>
      <c r="F92" s="176"/>
      <c r="G92" s="176"/>
      <c r="H92" s="176"/>
      <c r="I92" s="176"/>
      <c r="J92" s="176"/>
    </row>
    <row r="93" spans="1:10" ht="21.75" customHeight="1">
      <c r="A93" s="125" t="s">
        <v>0</v>
      </c>
      <c r="B93" s="125"/>
      <c r="C93" s="125"/>
      <c r="D93" s="125"/>
      <c r="E93" s="125"/>
      <c r="F93" s="125"/>
      <c r="G93" s="125"/>
      <c r="H93" s="125"/>
      <c r="I93" s="125"/>
      <c r="J93" s="125"/>
    </row>
    <row r="94" spans="1:10" ht="21.75" customHeight="1">
      <c r="A94" s="126" t="s">
        <v>205</v>
      </c>
      <c r="B94" s="127"/>
      <c r="C94" s="127"/>
      <c r="D94" s="127"/>
      <c r="E94" s="127"/>
      <c r="F94" s="127"/>
      <c r="G94" s="127"/>
      <c r="H94" s="127"/>
      <c r="I94" s="127"/>
      <c r="J94" s="127"/>
    </row>
    <row r="95" spans="1:10" ht="21.75" customHeight="1">
      <c r="A95" s="126" t="s">
        <v>295</v>
      </c>
      <c r="B95" s="127"/>
      <c r="C95" s="127"/>
      <c r="D95" s="127"/>
      <c r="E95" s="127"/>
      <c r="F95" s="127"/>
      <c r="G95" s="127"/>
      <c r="H95" s="127"/>
      <c r="I95" s="127"/>
      <c r="J95" s="127"/>
    </row>
    <row r="96" spans="1:10" ht="21.75" customHeight="1">
      <c r="B96" s="128"/>
      <c r="C96" s="128"/>
      <c r="D96" s="129"/>
      <c r="F96" s="129"/>
      <c r="H96" s="129"/>
      <c r="J96" s="129" t="s">
        <v>2</v>
      </c>
    </row>
    <row r="97" spans="1:10" s="130" customFormat="1" ht="21.75" customHeight="1">
      <c r="B97" s="131"/>
      <c r="C97" s="131"/>
      <c r="D97" s="177" t="s">
        <v>3</v>
      </c>
      <c r="E97" s="177"/>
      <c r="F97" s="177"/>
      <c r="H97" s="177" t="s">
        <v>4</v>
      </c>
      <c r="I97" s="177"/>
      <c r="J97" s="177"/>
    </row>
    <row r="98" spans="1:10" ht="21.75" customHeight="1">
      <c r="B98" s="133"/>
      <c r="C98" s="133"/>
      <c r="D98" s="134" t="s">
        <v>300</v>
      </c>
      <c r="E98" s="135"/>
      <c r="F98" s="134" t="s">
        <v>249</v>
      </c>
      <c r="G98" s="135"/>
      <c r="H98" s="134" t="s">
        <v>300</v>
      </c>
      <c r="I98" s="135"/>
      <c r="J98" s="134" t="s">
        <v>249</v>
      </c>
    </row>
    <row r="99" spans="1:10" ht="21.75" customHeight="1">
      <c r="A99" s="130" t="s">
        <v>213</v>
      </c>
      <c r="D99" s="136"/>
      <c r="E99" s="136"/>
      <c r="F99" s="136"/>
      <c r="G99" s="136"/>
      <c r="H99" s="136"/>
      <c r="I99" s="136"/>
      <c r="J99" s="136"/>
    </row>
    <row r="100" spans="1:10" ht="21.75" customHeight="1">
      <c r="A100" s="124" t="s">
        <v>284</v>
      </c>
      <c r="D100" s="136">
        <v>-1853122</v>
      </c>
      <c r="E100" s="136"/>
      <c r="F100" s="136">
        <v>1393670</v>
      </c>
      <c r="G100" s="136"/>
      <c r="H100" s="136">
        <v>-1573122</v>
      </c>
      <c r="I100" s="136"/>
      <c r="J100" s="136">
        <v>1393670</v>
      </c>
    </row>
    <row r="101" spans="1:10" ht="21.75" customHeight="1">
      <c r="A101" s="124" t="s">
        <v>341</v>
      </c>
      <c r="D101" s="136">
        <v>-325000</v>
      </c>
      <c r="E101" s="136"/>
      <c r="F101" s="136">
        <v>1995000</v>
      </c>
      <c r="G101" s="136"/>
      <c r="H101" s="136">
        <v>-325000</v>
      </c>
      <c r="I101" s="136"/>
      <c r="J101" s="136">
        <v>1995000</v>
      </c>
    </row>
    <row r="102" spans="1:10" ht="21.75" customHeight="1">
      <c r="A102" s="124" t="s">
        <v>214</v>
      </c>
      <c r="D102" s="136">
        <v>0</v>
      </c>
      <c r="E102" s="136"/>
      <c r="F102" s="136">
        <v>0</v>
      </c>
      <c r="G102" s="136"/>
      <c r="H102" s="136">
        <v>2002521</v>
      </c>
      <c r="I102" s="136"/>
      <c r="J102" s="136">
        <v>36632</v>
      </c>
    </row>
    <row r="103" spans="1:10" ht="21.75" customHeight="1">
      <c r="A103" s="139" t="s">
        <v>215</v>
      </c>
      <c r="D103" s="136">
        <v>0</v>
      </c>
      <c r="E103" s="136"/>
      <c r="F103" s="136">
        <v>0</v>
      </c>
      <c r="G103" s="136"/>
      <c r="H103" s="136">
        <v>-2084352</v>
      </c>
      <c r="I103" s="136"/>
      <c r="J103" s="136">
        <v>-414634</v>
      </c>
    </row>
    <row r="104" spans="1:10" ht="21.75" customHeight="1">
      <c r="A104" s="139" t="s">
        <v>274</v>
      </c>
      <c r="D104" s="136"/>
      <c r="E104" s="136"/>
      <c r="F104" s="136"/>
      <c r="G104" s="136"/>
      <c r="H104" s="136"/>
      <c r="I104" s="136"/>
      <c r="J104" s="136"/>
    </row>
    <row r="105" spans="1:10" ht="21.75" customHeight="1">
      <c r="A105" s="139" t="s">
        <v>59</v>
      </c>
      <c r="D105" s="136">
        <v>0</v>
      </c>
      <c r="E105" s="136"/>
      <c r="F105" s="136">
        <v>-3912</v>
      </c>
      <c r="G105" s="136"/>
      <c r="H105" s="136">
        <v>0</v>
      </c>
      <c r="I105" s="136"/>
      <c r="J105" s="136">
        <v>0</v>
      </c>
    </row>
    <row r="106" spans="1:10" ht="21.75" customHeight="1">
      <c r="A106" s="139" t="s">
        <v>216</v>
      </c>
      <c r="D106" s="136">
        <v>4283756</v>
      </c>
      <c r="E106" s="136"/>
      <c r="F106" s="136">
        <v>5192341</v>
      </c>
      <c r="G106" s="136"/>
      <c r="H106" s="137">
        <v>1970451</v>
      </c>
      <c r="I106" s="136"/>
      <c r="J106" s="137">
        <v>4506340</v>
      </c>
    </row>
    <row r="107" spans="1:10" ht="21.75" customHeight="1">
      <c r="A107" s="139" t="s">
        <v>327</v>
      </c>
      <c r="D107" s="136">
        <v>-107406</v>
      </c>
      <c r="E107" s="136"/>
      <c r="F107" s="136">
        <v>0</v>
      </c>
      <c r="G107" s="136"/>
      <c r="H107" s="137">
        <v>0</v>
      </c>
      <c r="I107" s="136"/>
      <c r="J107" s="137">
        <v>0</v>
      </c>
    </row>
    <row r="108" spans="1:10" ht="21.75" customHeight="1">
      <c r="A108" s="139" t="s">
        <v>217</v>
      </c>
      <c r="D108" s="144">
        <v>-4512127</v>
      </c>
      <c r="E108" s="136"/>
      <c r="F108" s="144">
        <v>-5554226</v>
      </c>
      <c r="G108" s="136"/>
      <c r="H108" s="136">
        <v>-1483210</v>
      </c>
      <c r="I108" s="136"/>
      <c r="J108" s="136">
        <v>-4502964</v>
      </c>
    </row>
    <row r="109" spans="1:10" ht="21.75" customHeight="1">
      <c r="A109" s="139" t="s">
        <v>285</v>
      </c>
      <c r="D109" s="144">
        <v>13300000</v>
      </c>
      <c r="E109" s="136"/>
      <c r="F109" s="144">
        <v>7400000</v>
      </c>
      <c r="G109" s="136"/>
      <c r="H109" s="136">
        <v>13300000</v>
      </c>
      <c r="I109" s="136"/>
      <c r="J109" s="136">
        <v>7400000</v>
      </c>
    </row>
    <row r="110" spans="1:10" ht="21.75" customHeight="1">
      <c r="A110" s="139" t="s">
        <v>218</v>
      </c>
      <c r="D110" s="144">
        <v>-79517</v>
      </c>
      <c r="E110" s="136"/>
      <c r="F110" s="144">
        <v>-45636</v>
      </c>
      <c r="G110" s="136"/>
      <c r="H110" s="136">
        <v>-79517</v>
      </c>
      <c r="I110" s="136"/>
      <c r="J110" s="136">
        <v>-45636</v>
      </c>
    </row>
    <row r="111" spans="1:10" ht="21.75" customHeight="1">
      <c r="A111" s="139" t="s">
        <v>219</v>
      </c>
      <c r="D111" s="144">
        <v>-8040000</v>
      </c>
      <c r="E111" s="136"/>
      <c r="F111" s="144">
        <v>-5983400</v>
      </c>
      <c r="G111" s="136"/>
      <c r="H111" s="136">
        <v>-8040000</v>
      </c>
      <c r="I111" s="136"/>
      <c r="J111" s="136">
        <v>-5983400</v>
      </c>
    </row>
    <row r="112" spans="1:10" ht="21.75" customHeight="1">
      <c r="A112" s="139" t="s">
        <v>328</v>
      </c>
      <c r="D112" s="144">
        <v>-1900</v>
      </c>
      <c r="E112" s="136"/>
      <c r="F112" s="144">
        <v>-2000</v>
      </c>
      <c r="G112" s="136"/>
      <c r="H112" s="136">
        <v>-1900</v>
      </c>
      <c r="I112" s="136"/>
      <c r="J112" s="136">
        <v>-2000</v>
      </c>
    </row>
    <row r="113" spans="1:10" ht="21.75" customHeight="1">
      <c r="A113" s="139" t="s">
        <v>220</v>
      </c>
      <c r="D113" s="144">
        <v>-1676769</v>
      </c>
      <c r="E113" s="136"/>
      <c r="F113" s="144">
        <v>-1057072</v>
      </c>
      <c r="G113" s="136"/>
      <c r="H113" s="144">
        <v>-1466122</v>
      </c>
      <c r="I113" s="136"/>
      <c r="J113" s="144">
        <v>-963694</v>
      </c>
    </row>
    <row r="114" spans="1:10" ht="21.75" customHeight="1">
      <c r="A114" s="139" t="s">
        <v>221</v>
      </c>
      <c r="D114" s="144">
        <v>-120206</v>
      </c>
      <c r="E114" s="136"/>
      <c r="F114" s="144">
        <v>-119858</v>
      </c>
      <c r="G114" s="136"/>
      <c r="H114" s="144">
        <v>-93303</v>
      </c>
      <c r="I114" s="136"/>
      <c r="J114" s="144">
        <v>-96496</v>
      </c>
    </row>
    <row r="115" spans="1:10" ht="21.75" customHeight="1">
      <c r="A115" s="139" t="s">
        <v>166</v>
      </c>
      <c r="D115" s="144">
        <v>-1702053</v>
      </c>
      <c r="E115" s="136"/>
      <c r="F115" s="144">
        <v>-893147</v>
      </c>
      <c r="G115" s="136"/>
      <c r="H115" s="144">
        <v>-1702053</v>
      </c>
      <c r="I115" s="136"/>
      <c r="J115" s="144">
        <v>-893147</v>
      </c>
    </row>
    <row r="116" spans="1:10" ht="21.75" customHeight="1">
      <c r="A116" s="139" t="s">
        <v>222</v>
      </c>
      <c r="D116" s="144">
        <v>-203815</v>
      </c>
      <c r="E116" s="136"/>
      <c r="F116" s="144">
        <v>-203815</v>
      </c>
      <c r="G116" s="136"/>
      <c r="H116" s="144">
        <v>-203815</v>
      </c>
      <c r="I116" s="136"/>
      <c r="J116" s="144">
        <v>-203815</v>
      </c>
    </row>
    <row r="117" spans="1:10" ht="21.75" customHeight="1">
      <c r="A117" s="139" t="s">
        <v>275</v>
      </c>
      <c r="D117" s="144">
        <v>1125641</v>
      </c>
      <c r="E117" s="136"/>
      <c r="F117" s="144">
        <v>3075</v>
      </c>
      <c r="G117" s="136"/>
      <c r="H117" s="144">
        <v>1125641</v>
      </c>
      <c r="I117" s="136"/>
      <c r="J117" s="144">
        <v>3075</v>
      </c>
    </row>
    <row r="118" spans="1:10" s="146" customFormat="1" ht="21.75" customHeight="1">
      <c r="A118" s="145" t="s">
        <v>329</v>
      </c>
      <c r="D118" s="144">
        <v>65580</v>
      </c>
      <c r="E118" s="147"/>
      <c r="F118" s="144">
        <v>0</v>
      </c>
      <c r="G118" s="147"/>
      <c r="H118" s="144">
        <v>0</v>
      </c>
      <c r="I118" s="147"/>
      <c r="J118" s="144">
        <v>0</v>
      </c>
    </row>
    <row r="119" spans="1:10" ht="21.75" customHeight="1">
      <c r="A119" s="130" t="s">
        <v>283</v>
      </c>
      <c r="D119" s="143">
        <f>SUM(D100:D118)</f>
        <v>153062</v>
      </c>
      <c r="E119" s="136"/>
      <c r="F119" s="143">
        <f>SUM(F100:F118)</f>
        <v>2121020</v>
      </c>
      <c r="G119" s="136"/>
      <c r="H119" s="143">
        <f>SUM(H100:H118)</f>
        <v>1346219</v>
      </c>
      <c r="I119" s="136"/>
      <c r="J119" s="143">
        <f>SUM(J100:J118)</f>
        <v>2228931</v>
      </c>
    </row>
    <row r="120" spans="1:10" ht="21.75" customHeight="1">
      <c r="A120" s="130" t="s">
        <v>223</v>
      </c>
      <c r="D120" s="143">
        <v>240614</v>
      </c>
      <c r="E120" s="136"/>
      <c r="F120" s="143">
        <v>-40409</v>
      </c>
      <c r="G120" s="136"/>
      <c r="H120" s="143">
        <v>0</v>
      </c>
      <c r="I120" s="136"/>
      <c r="J120" s="143">
        <v>0</v>
      </c>
    </row>
    <row r="121" spans="1:10" ht="21.75" customHeight="1">
      <c r="A121" s="130" t="s">
        <v>224</v>
      </c>
      <c r="D121" s="136">
        <f>D68+D89+D119+D120</f>
        <v>1562968</v>
      </c>
      <c r="E121" s="136"/>
      <c r="F121" s="136">
        <f>F68+F89+F119+F120</f>
        <v>1020924</v>
      </c>
      <c r="G121" s="136"/>
      <c r="H121" s="136">
        <f>H68+H89+H119</f>
        <v>1288001</v>
      </c>
      <c r="I121" s="136"/>
      <c r="J121" s="136">
        <f>J68+J89+J119</f>
        <v>1065564</v>
      </c>
    </row>
    <row r="122" spans="1:10" ht="21.75" customHeight="1">
      <c r="A122" s="148" t="s">
        <v>225</v>
      </c>
      <c r="D122" s="136">
        <f>BS!F11</f>
        <v>2659678</v>
      </c>
      <c r="E122" s="136"/>
      <c r="F122" s="136">
        <v>2181007</v>
      </c>
      <c r="G122" s="136"/>
      <c r="H122" s="136">
        <f>BS!J11</f>
        <v>1547096</v>
      </c>
      <c r="I122" s="136"/>
      <c r="J122" s="136">
        <v>811014</v>
      </c>
    </row>
    <row r="123" spans="1:10" ht="21.75" customHeight="1" thickBot="1">
      <c r="A123" s="142" t="s">
        <v>226</v>
      </c>
      <c r="D123" s="149">
        <f>SUM(D121:D122)</f>
        <v>4222646</v>
      </c>
      <c r="E123" s="136"/>
      <c r="F123" s="149">
        <f>SUM(F121:F122)</f>
        <v>3201931</v>
      </c>
      <c r="G123" s="136"/>
      <c r="H123" s="149">
        <f>SUM(H121:H122)</f>
        <v>2835097</v>
      </c>
      <c r="I123" s="136"/>
      <c r="J123" s="149">
        <f>SUM(J121:J122)</f>
        <v>1876578</v>
      </c>
    </row>
    <row r="124" spans="1:10" ht="21.75" customHeight="1" thickTop="1">
      <c r="D124" s="136">
        <f>D123-BS!D11</f>
        <v>0</v>
      </c>
      <c r="E124" s="136"/>
      <c r="F124" s="136"/>
      <c r="G124" s="136"/>
      <c r="H124" s="136">
        <f>H123-BS!H11</f>
        <v>0</v>
      </c>
      <c r="I124" s="136"/>
      <c r="J124" s="136"/>
    </row>
    <row r="125" spans="1:10" ht="21.75" customHeight="1">
      <c r="A125" s="130" t="s">
        <v>227</v>
      </c>
    </row>
    <row r="126" spans="1:10" ht="21.75" customHeight="1">
      <c r="A126" s="124" t="s">
        <v>228</v>
      </c>
    </row>
    <row r="127" spans="1:10" ht="21.75" customHeight="1">
      <c r="A127" s="124" t="s">
        <v>229</v>
      </c>
      <c r="D127" s="136">
        <v>1275348</v>
      </c>
      <c r="E127" s="136"/>
      <c r="F127" s="136">
        <v>546562</v>
      </c>
      <c r="G127" s="136"/>
      <c r="H127" s="136">
        <v>1067493</v>
      </c>
      <c r="I127" s="136"/>
      <c r="J127" s="136">
        <v>406693</v>
      </c>
    </row>
    <row r="128" spans="1:10" ht="21.75" customHeight="1">
      <c r="A128" s="124" t="s">
        <v>330</v>
      </c>
      <c r="D128" s="136">
        <v>14459</v>
      </c>
      <c r="E128" s="136"/>
      <c r="F128" s="136">
        <v>891421</v>
      </c>
      <c r="G128" s="136"/>
      <c r="H128" s="136">
        <v>0</v>
      </c>
      <c r="I128" s="136"/>
      <c r="J128" s="136">
        <v>0</v>
      </c>
    </row>
    <row r="129" spans="1:10" ht="21.75" customHeight="1">
      <c r="A129" s="124" t="s">
        <v>332</v>
      </c>
      <c r="D129" s="136">
        <v>0</v>
      </c>
      <c r="E129" s="136"/>
      <c r="F129" s="136">
        <v>105688</v>
      </c>
      <c r="G129" s="136"/>
      <c r="H129" s="136">
        <v>0</v>
      </c>
      <c r="I129" s="136"/>
      <c r="J129" s="136">
        <v>0</v>
      </c>
    </row>
    <row r="130" spans="1:10" ht="21.75" customHeight="1">
      <c r="A130" s="124" t="s">
        <v>276</v>
      </c>
      <c r="D130" s="136">
        <v>7878</v>
      </c>
      <c r="E130" s="136"/>
      <c r="F130" s="136">
        <v>12497</v>
      </c>
      <c r="G130" s="136"/>
      <c r="H130" s="136">
        <v>7878</v>
      </c>
      <c r="I130" s="136"/>
      <c r="J130" s="136">
        <v>2551</v>
      </c>
    </row>
    <row r="131" spans="1:10" ht="21.75" customHeight="1">
      <c r="A131" s="124" t="s">
        <v>331</v>
      </c>
      <c r="D131" s="136">
        <v>28123</v>
      </c>
      <c r="E131" s="136"/>
      <c r="F131" s="136">
        <v>4834</v>
      </c>
      <c r="G131" s="136"/>
      <c r="H131" s="136">
        <v>-15583</v>
      </c>
      <c r="I131" s="136"/>
      <c r="J131" s="136">
        <v>-43146</v>
      </c>
    </row>
    <row r="132" spans="1:10" ht="21.75" customHeight="1">
      <c r="H132" s="136"/>
      <c r="J132" s="136"/>
    </row>
    <row r="133" spans="1:10" ht="21.75" customHeight="1">
      <c r="A133" s="124" t="s">
        <v>35</v>
      </c>
      <c r="D133" s="128"/>
      <c r="E133" s="129"/>
      <c r="F133" s="128"/>
      <c r="H133" s="128"/>
      <c r="I133" s="129"/>
      <c r="J133" s="128"/>
    </row>
  </sheetData>
  <mergeCells count="9">
    <mergeCell ref="A92:J92"/>
    <mergeCell ref="D97:F97"/>
    <mergeCell ref="H97:J97"/>
    <mergeCell ref="A1:J1"/>
    <mergeCell ref="D6:F6"/>
    <mergeCell ref="H6:J6"/>
    <mergeCell ref="A45:J45"/>
    <mergeCell ref="D50:F50"/>
    <mergeCell ref="H50:J50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44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2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21CB71-F038-4E90-BC7C-D4F9B1EB0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Narissara Phanthevee</dc:creator>
  <cp:lastModifiedBy>Chitlada Puengpornsawan</cp:lastModifiedBy>
  <cp:lastPrinted>2023-08-11T09:05:41Z</cp:lastPrinted>
  <dcterms:created xsi:type="dcterms:W3CDTF">2021-08-09T03:03:45Z</dcterms:created>
  <dcterms:modified xsi:type="dcterms:W3CDTF">2023-08-11T10:11:57Z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  <property fmtid="{D5CDD505-2E9C-101B-9397-08002B2CF9AE}" pid="3" name="MediaServiceImageTags">
    <vt:lpwstr/>
  </property>
</Properties>
</file>