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ThisWorkbook" defaultThemeVersion="124226"/>
  <bookViews>
    <workbookView xWindow="-120" yWindow="-120" windowWidth="15600" windowHeight="11760" tabRatio="842"/>
  </bookViews>
  <sheets>
    <sheet name="งบแสดงฐานะ(P1-P3)" sheetId="27" r:id="rId1"/>
    <sheet name="งบกำไรขาดทุน 3 เดือน(P4)" sheetId="28" r:id="rId2"/>
    <sheet name="งบกำไรขาดทุน 6 เดือน(p5)" sheetId="35" r:id="rId3"/>
    <sheet name="งบเปลี่ยนแปลงรวม(P6)" sheetId="33" r:id="rId4"/>
    <sheet name="งบเปลี่ยนแปลงเฉพาะ(P7)" sheetId="34" r:id="rId5"/>
    <sheet name="งบกระแสเงินสด(P8-P10)" sheetId="31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\a">[1]DIV186!#REF!</definedName>
    <definedName name="\P">'[2]1'!#REF!</definedName>
    <definedName name="\q">[3]MOULD!#REF!</definedName>
    <definedName name="\Z">'[2]1'!#REF!</definedName>
    <definedName name="_Fill" localSheetId="3" hidden="1">#REF!</definedName>
    <definedName name="_Fill" hidden="1">#N/A</definedName>
    <definedName name="_Key1" localSheetId="3" hidden="1">#REF!</definedName>
    <definedName name="_Key1" hidden="1">#N/A</definedName>
    <definedName name="_Key2" hidden="1">'[4]Detail-Sep'!#REF!</definedName>
    <definedName name="_Order1" hidden="1">255</definedName>
    <definedName name="_Order2" hidden="1">255</definedName>
    <definedName name="_Sort" localSheetId="3" hidden="1">#REF!</definedName>
    <definedName name="_Sort" hidden="1">#N/A</definedName>
    <definedName name="a" localSheetId="3">[3]MOULD!#REF!</definedName>
    <definedName name="a">[3]MOULD!#REF!</definedName>
    <definedName name="aa">#REF!</definedName>
    <definedName name="aaa" localSheetId="3">#REF!</definedName>
    <definedName name="aaa">#N/A</definedName>
    <definedName name="aaaa">#REF!</definedName>
    <definedName name="Account_Balance">#REF!</definedName>
    <definedName name="AGING">'[5]Stock Aging'!$A$2:$S$1606</definedName>
    <definedName name="aoi" localSheetId="3">#REF!</definedName>
    <definedName name="aoi">#N/A</definedName>
    <definedName name="as" localSheetId="3">#REF!</definedName>
    <definedName name="as">#N/A</definedName>
    <definedName name="AS2DocOpenMode" hidden="1">"AS2DocumentEdit"</definedName>
    <definedName name="asset" localSheetId="3">#REF!</definedName>
    <definedName name="asset">#N/A</definedName>
    <definedName name="Asset_Register">#REF!</definedName>
    <definedName name="b">'[6]6'!$A$1:$G$62</definedName>
    <definedName name="bb">#REF!</definedName>
    <definedName name="bcd">#REF!</definedName>
    <definedName name="bee" localSheetId="3">#REF!</definedName>
    <definedName name="bee">#N/A</definedName>
    <definedName name="BLDGFAC" localSheetId="3">#REF!</definedName>
    <definedName name="BLDGFAC">#N/A</definedName>
    <definedName name="bo">'[6]9'!$A$1:$K$53</definedName>
    <definedName name="BSsheet" localSheetId="3">#REF!</definedName>
    <definedName name="BSsheet">#N/A</definedName>
    <definedName name="BuiltIn_Print_Area___0">#REF!</definedName>
    <definedName name="BuiltIn_Print_Area___3">"$#ref!.$A$6:$Z$23"</definedName>
    <definedName name="BuiltIn_Print_Area___6">"$#ref!.$a$1:$iv$#ref!"</definedName>
    <definedName name="BuiltIn_Print_Titles___0">#N/A</definedName>
    <definedName name="BuiltIn_Print_Titles___3">"$#ref!.$A$1:$IV$5"</definedName>
    <definedName name="case">[7]data!$C$1</definedName>
    <definedName name="CLOSE" localSheetId="3">#REF!</definedName>
    <definedName name="CLOSE">#N/A</definedName>
    <definedName name="Cover" localSheetId="3">#REF!</definedName>
    <definedName name="Cover">#N/A</definedName>
    <definedName name="d" localSheetId="3">#REF!</definedName>
    <definedName name="d">#N/A</definedName>
    <definedName name="_xlnm.Database">#REF!</definedName>
    <definedName name="DEEPWELL" localSheetId="3">#REF!</definedName>
    <definedName name="DEEPWELL">#N/A</definedName>
    <definedName name="dg" localSheetId="3">#REF!</definedName>
    <definedName name="dg">#N/A</definedName>
    <definedName name="dgg" localSheetId="3" hidden="1">#REF!</definedName>
    <definedName name="dgg" hidden="1">#N/A</definedName>
    <definedName name="Difference">#REF!</definedName>
    <definedName name="Disaggregations">#REF!</definedName>
    <definedName name="DORM" localSheetId="3">#REF!</definedName>
    <definedName name="DORM">#N/A</definedName>
    <definedName name="e" localSheetId="3">#REF!</definedName>
    <definedName name="e">#N/A</definedName>
    <definedName name="ert" hidden="1">#REF!</definedName>
    <definedName name="Expected_balance">#REF!</definedName>
    <definedName name="fff">#REF!</definedName>
    <definedName name="fg">#REF!</definedName>
    <definedName name="g" localSheetId="3">#REF!</definedName>
    <definedName name="g">#N/A</definedName>
    <definedName name="GROUP1" localSheetId="3">#REF!</definedName>
    <definedName name="GROUP1">#N/A</definedName>
    <definedName name="H_Test_เครื่องจักร" localSheetId="3">#REF!</definedName>
    <definedName name="H_Test_เครื่องจักร">#N/A</definedName>
    <definedName name="Ha" localSheetId="3">#REF!</definedName>
    <definedName name="Ha">#N/A</definedName>
    <definedName name="hitech" hidden="1">#REF!</definedName>
    <definedName name="hjk" hidden="1">#REF!</definedName>
    <definedName name="hyu">#REF!</definedName>
    <definedName name="ike" localSheetId="3">#REF!</definedName>
    <definedName name="ike">#N/A</definedName>
    <definedName name="ing" localSheetId="3">#REF!</definedName>
    <definedName name="ing">#N/A</definedName>
    <definedName name="ja" localSheetId="3">#REF!</definedName>
    <definedName name="ja">#N/A</definedName>
    <definedName name="jan" localSheetId="3">#REF!</definedName>
    <definedName name="jan">#N/A</definedName>
    <definedName name="jar" localSheetId="3">#REF!</definedName>
    <definedName name="jar">#N/A</definedName>
    <definedName name="jj" localSheetId="3">#REF!</definedName>
    <definedName name="jj">#N/A</definedName>
    <definedName name="Jul_00">#REF!</definedName>
    <definedName name="k" localSheetId="3">#REF!</definedName>
    <definedName name="k">#N/A</definedName>
    <definedName name="kan" localSheetId="3">#REF!</definedName>
    <definedName name="kan">#N/A</definedName>
    <definedName name="kanya" localSheetId="3">#REF!</definedName>
    <definedName name="kanya">#N/A</definedName>
    <definedName name="kanyapad" localSheetId="3">#REF!</definedName>
    <definedName name="kanyapad">#N/A</definedName>
    <definedName name="kd" localSheetId="3">#REF!</definedName>
    <definedName name="kd">#N/A</definedName>
    <definedName name="ki" localSheetId="3">#REF!</definedName>
    <definedName name="ki">#N/A</definedName>
    <definedName name="kin" localSheetId="3">#REF!</definedName>
    <definedName name="kin">#N/A</definedName>
    <definedName name="kkk" localSheetId="3">#REF!</definedName>
    <definedName name="kkk">#N/A</definedName>
    <definedName name="kkl" localSheetId="3" hidden="1">#REF!</definedName>
    <definedName name="kkl" hidden="1">#N/A</definedName>
    <definedName name="ksna" localSheetId="3">#REF!</definedName>
    <definedName name="ksna">#N/A</definedName>
    <definedName name="l" localSheetId="3">#REF!</definedName>
    <definedName name="l">#N/A</definedName>
    <definedName name="ld" localSheetId="3">#REF!</definedName>
    <definedName name="ld">#N/A</definedName>
    <definedName name="LEASE">#REF!</definedName>
    <definedName name="lk" localSheetId="3" hidden="1">#REF!</definedName>
    <definedName name="lk" hidden="1">#N/A</definedName>
    <definedName name="lks" localSheetId="3">#REF!</definedName>
    <definedName name="lks">#N/A</definedName>
    <definedName name="lll" localSheetId="3">#REF!</definedName>
    <definedName name="lll">#N/A</definedName>
    <definedName name="lpo">'[5]Stock Aging'!$A$2:$S$1606</definedName>
    <definedName name="may" localSheetId="3">#REF!</definedName>
    <definedName name="may">#N/A</definedName>
    <definedName name="mk">#REF!</definedName>
    <definedName name="Monetary_Precision">#REF!</definedName>
    <definedName name="nog" localSheetId="3">#REF!</definedName>
    <definedName name="nog">#N/A</definedName>
    <definedName name="nom" localSheetId="3">#REF!</definedName>
    <definedName name="nom">#N/A</definedName>
    <definedName name="Notes" localSheetId="3">#REF!</definedName>
    <definedName name="Notes">#N/A</definedName>
    <definedName name="OFFFAC" localSheetId="3">#REF!</definedName>
    <definedName name="OFFFAC">#N/A</definedName>
    <definedName name="oooo">[8]EPR!#REF!</definedName>
    <definedName name="OPEN" localSheetId="3">#REF!</definedName>
    <definedName name="OPEN">#N/A</definedName>
    <definedName name="paya" localSheetId="3">#REF!</definedName>
    <definedName name="paya">#N/A</definedName>
    <definedName name="Physical">#REF!</definedName>
    <definedName name="pi" localSheetId="3">#REF!</definedName>
    <definedName name="pi">#N/A</definedName>
    <definedName name="ping" localSheetId="3">#REF!</definedName>
    <definedName name="ping">#N/A</definedName>
    <definedName name="pk" localSheetId="3">#REF!</definedName>
    <definedName name="pk">#N/A</definedName>
    <definedName name="pkk" localSheetId="3">#REF!</definedName>
    <definedName name="pkk">#N/A</definedName>
    <definedName name="pl" localSheetId="3">#REF!</definedName>
    <definedName name="pl">#N/A</definedName>
    <definedName name="ple" localSheetId="3">#REF!</definedName>
    <definedName name="ple">#N/A</definedName>
    <definedName name="PLstment" localSheetId="3">#REF!</definedName>
    <definedName name="PLstment">#N/A</definedName>
    <definedName name="pom" hidden="1">#REF!</definedName>
    <definedName name="PooNim">#REF!</definedName>
    <definedName name="_xlnm.Print_Area" localSheetId="5">'งบกระแสเงินสด(P8-P10)'!$A$1:$M$149</definedName>
    <definedName name="_xlnm.Print_Area" localSheetId="1">'งบกำไรขาดทุน 3 เดือน(P4)'!$A$1:$M$55</definedName>
    <definedName name="_xlnm.Print_Area" localSheetId="2">'งบกำไรขาดทุน 6 เดือน(p5)'!$A$1:$M$55</definedName>
    <definedName name="_xlnm.Print_Area" localSheetId="4">'งบเปลี่ยนแปลงเฉพาะ(P7)'!$A$1:$V$32</definedName>
    <definedName name="_xlnm.Print_Area" localSheetId="3">'งบเปลี่ยนแปลงรวม(P6)'!$A$1:$AD$38</definedName>
    <definedName name="_xlnm.Print_Area" localSheetId="0">'งบแสดงฐานะ(P1-P3)'!$A$1:$P$149</definedName>
    <definedName name="_xlnm.Print_Area">#N/A</definedName>
    <definedName name="PRINT_AREA_MI" localSheetId="3">#REF!</definedName>
    <definedName name="PRINT_AREA_MI">#N/A</definedName>
    <definedName name="_xlnm.Print_Titles">#N/A</definedName>
    <definedName name="PRINT_TITLES_MI" localSheetId="3">#REF!</definedName>
    <definedName name="PRINT_TITLES_MI">#N/A</definedName>
    <definedName name="PRINTMENU">'[2]1'!#REF!</definedName>
    <definedName name="q" localSheetId="3">#REF!</definedName>
    <definedName name="q">#N/A</definedName>
    <definedName name="qing" localSheetId="3">#REF!</definedName>
    <definedName name="qing">#N/A</definedName>
    <definedName name="qqq" localSheetId="3">#REF!</definedName>
    <definedName name="qqq">#N/A</definedName>
    <definedName name="Query1">#REF!</definedName>
    <definedName name="qw" hidden="1">#REF!</definedName>
    <definedName name="R_Factor">#REF!</definedName>
    <definedName name="Report" localSheetId="3">#REF!</definedName>
    <definedName name="Report">#N/A</definedName>
    <definedName name="Residual_difference">#REF!</definedName>
    <definedName name="RMB_CLS">#REF!</definedName>
    <definedName name="rtg">#REF!</definedName>
    <definedName name="s" localSheetId="3">#REF!</definedName>
    <definedName name="s">#N/A</definedName>
    <definedName name="sa" localSheetId="3">#REF!</definedName>
    <definedName name="sa">#N/A</definedName>
    <definedName name="sd">#REF!</definedName>
    <definedName name="sf" localSheetId="3">#REF!</definedName>
    <definedName name="sf">#N/A</definedName>
    <definedName name="sff" localSheetId="3">#REF!</definedName>
    <definedName name="sff">#N/A</definedName>
    <definedName name="ss" localSheetId="3">#REF!</definedName>
    <definedName name="ss">#N/A</definedName>
    <definedName name="ta" localSheetId="3">#REF!</definedName>
    <definedName name="ta">#N/A</definedName>
    <definedName name="tae" localSheetId="3">#REF!</definedName>
    <definedName name="tae">#N/A</definedName>
    <definedName name="TextRefCopy1">[8]BKE!#REF!</definedName>
    <definedName name="TextRefCopy2">[8]BKE!#REF!</definedName>
    <definedName name="TextRefCopy3">[8]EPR!#REF!</definedName>
    <definedName name="TextRefCopy4">[8]EPR!#REF!</definedName>
    <definedName name="TextRefCopyRangeCount" hidden="1">2</definedName>
    <definedName name="Threshold">#REF!</definedName>
    <definedName name="TOILET" localSheetId="3">#REF!</definedName>
    <definedName name="TOILET">#N/A</definedName>
    <definedName name="top">'[4]Detail-Sep'!#REF!</definedName>
    <definedName name="uio">#REF!</definedName>
    <definedName name="van" localSheetId="3">#REF!</definedName>
    <definedName name="van">#N/A</definedName>
    <definedName name="vee" localSheetId="3">#REF!</definedName>
    <definedName name="vee">#N/A</definedName>
    <definedName name="vy" localSheetId="3">#REF!</definedName>
    <definedName name="vy">#N/A</definedName>
    <definedName name="w" localSheetId="3">#REF!</definedName>
    <definedName name="w">#N/A</definedName>
    <definedName name="WATERELEC" localSheetId="3">#REF!</definedName>
    <definedName name="WATERELEC">#N/A</definedName>
    <definedName name="wfj" localSheetId="3">#REF!</definedName>
    <definedName name="wfj">#N/A</definedName>
    <definedName name="x" localSheetId="3">#REF!</definedName>
    <definedName name="x">#N/A</definedName>
    <definedName name="YEAR" localSheetId="3">#REF!</definedName>
    <definedName name="YEAR">#N/A</definedName>
    <definedName name="แ" localSheetId="3" hidden="1">#REF!</definedName>
    <definedName name="แ" hidden="1">#N/A</definedName>
    <definedName name="ไ" localSheetId="3" hidden="1">#REF!</definedName>
    <definedName name="ไ" hidden="1">#N/A</definedName>
    <definedName name="ก" localSheetId="3" hidden="1">#REF!</definedName>
    <definedName name="ก" hidden="1">#N/A</definedName>
    <definedName name="กา" localSheetId="3">#REF!</definedName>
    <definedName name="กา">#N/A</definedName>
    <definedName name="ข" localSheetId="3">#REF!</definedName>
    <definedName name="ข">#N/A</definedName>
    <definedName name="ขข" localSheetId="3">#REF!</definedName>
    <definedName name="ขข">#N/A</definedName>
    <definedName name="ค" localSheetId="3">#REF!</definedName>
    <definedName name="ค">#N/A</definedName>
    <definedName name="จ" localSheetId="3">#REF!</definedName>
    <definedName name="จ">#N/A</definedName>
    <definedName name="ช" localSheetId="3">#REF!</definedName>
    <definedName name="ช">#N/A</definedName>
    <definedName name="ต" localSheetId="3">#REF!</definedName>
    <definedName name="ต">#N/A</definedName>
    <definedName name="ตาราง" hidden="1">'[4]Detail-Sep'!#REF!</definedName>
    <definedName name="ท" localSheetId="3">#REF!</definedName>
    <definedName name="ท">#N/A</definedName>
    <definedName name="ทท" localSheetId="3">#REF!</definedName>
    <definedName name="ทท">#N/A</definedName>
    <definedName name="น" localSheetId="3">[3]MOULD!#REF!</definedName>
    <definedName name="น">[3]MOULD!#REF!</definedName>
    <definedName name="ป" localSheetId="3">#REF!</definedName>
    <definedName name="ป">#N/A</definedName>
    <definedName name="ผผ" localSheetId="3">#REF!</definedName>
    <definedName name="ผผ">#N/A</definedName>
    <definedName name="ภ" localSheetId="3">#REF!</definedName>
    <definedName name="ภ">#N/A</definedName>
    <definedName name="ม" localSheetId="3">#REF!</definedName>
    <definedName name="ม">#N/A</definedName>
    <definedName name="ร" localSheetId="3">#REF!</definedName>
    <definedName name="ร">#N/A</definedName>
    <definedName name="ฤ1121">#REF!</definedName>
    <definedName name="ส" localSheetId="3" hidden="1">#REF!</definedName>
    <definedName name="ส" hidden="1">#N/A</definedName>
    <definedName name="สต็อก_artcard_ม้วน_List" localSheetId="3">#REF!</definedName>
    <definedName name="สต็อก_artcard_ม้วน_List">#N/A</definedName>
    <definedName name="สส" localSheetId="3" hidden="1">#REF!</definedName>
    <definedName name="สส" hidden="1">#N/A</definedName>
    <definedName name="ห" localSheetId="3">#REF!</definedName>
    <definedName name="ห">#N/A</definedName>
    <definedName name="อ" localSheetId="3">#REF!</definedName>
    <definedName name="อ">#N/A</definedName>
    <definedName name="อันดับ" localSheetId="3">#REF!</definedName>
    <definedName name="อันดับ">#N/A</definedName>
    <definedName name="ๆ" localSheetId="3">#REF!</definedName>
    <definedName name="ๆ">#N/A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21" i="27" l="1"/>
  <c r="G125" i="31"/>
  <c r="I125" i="31"/>
  <c r="K125" i="31"/>
  <c r="M125" i="31"/>
  <c r="AB29" i="33" l="1"/>
  <c r="Z24" i="33"/>
  <c r="AD24" i="33" s="1"/>
  <c r="AB32" i="33" l="1"/>
  <c r="X28" i="33"/>
  <c r="J76" i="27" l="1"/>
  <c r="J39" i="27"/>
  <c r="R27" i="34"/>
  <c r="R28" i="34" s="1"/>
  <c r="N89" i="27"/>
  <c r="N76" i="27"/>
  <c r="N91" i="27" l="1"/>
  <c r="G85" i="31"/>
  <c r="I85" i="31"/>
  <c r="K85" i="31"/>
  <c r="M85" i="31"/>
  <c r="T27" i="34"/>
  <c r="P27" i="34"/>
  <c r="N27" i="34"/>
  <c r="L27" i="34"/>
  <c r="V24" i="34"/>
  <c r="V16" i="34"/>
  <c r="R19" i="34"/>
  <c r="P19" i="34"/>
  <c r="N19" i="34"/>
  <c r="L19" i="34"/>
  <c r="X27" i="33"/>
  <c r="Z27" i="33" s="1"/>
  <c r="AD27" i="33" s="1"/>
  <c r="X26" i="33"/>
  <c r="Z26" i="33" s="1"/>
  <c r="AD26" i="33" s="1"/>
  <c r="V29" i="33"/>
  <c r="V32" i="33" s="1"/>
  <c r="T29" i="33"/>
  <c r="T32" i="33" s="1"/>
  <c r="R29" i="33"/>
  <c r="R32" i="33" s="1"/>
  <c r="L29" i="33"/>
  <c r="L32" i="33" s="1"/>
  <c r="N29" i="33"/>
  <c r="N32" i="33" s="1"/>
  <c r="P29" i="33"/>
  <c r="P32" i="33" s="1"/>
  <c r="J29" i="33"/>
  <c r="J32" i="33" s="1"/>
  <c r="J20" i="33"/>
  <c r="L20" i="33"/>
  <c r="N20" i="33"/>
  <c r="P20" i="33"/>
  <c r="R20" i="33"/>
  <c r="T20" i="33"/>
  <c r="V20" i="33"/>
  <c r="AB20" i="33"/>
  <c r="Z15" i="33"/>
  <c r="X17" i="33"/>
  <c r="Z17" i="33" s="1"/>
  <c r="AD17" i="33" s="1"/>
  <c r="M46" i="35"/>
  <c r="I46" i="35"/>
  <c r="M41" i="35"/>
  <c r="I41" i="35"/>
  <c r="M34" i="35"/>
  <c r="K34" i="35"/>
  <c r="I34" i="35"/>
  <c r="G34" i="35"/>
  <c r="M17" i="35"/>
  <c r="K17" i="35"/>
  <c r="I17" i="35"/>
  <c r="G17" i="35"/>
  <c r="M12" i="35"/>
  <c r="K12" i="35"/>
  <c r="K19" i="35" s="1"/>
  <c r="K22" i="35" s="1"/>
  <c r="K24" i="35" s="1"/>
  <c r="I12" i="35"/>
  <c r="I19" i="35" s="1"/>
  <c r="I22" i="35" s="1"/>
  <c r="I24" i="35" s="1"/>
  <c r="G12" i="35"/>
  <c r="AD31" i="33"/>
  <c r="X29" i="33" l="1"/>
  <c r="G19" i="35"/>
  <c r="G22" i="35" s="1"/>
  <c r="G24" i="35" s="1"/>
  <c r="AD15" i="33"/>
  <c r="I36" i="35"/>
  <c r="M19" i="35"/>
  <c r="M22" i="35" s="1"/>
  <c r="M24" i="35" s="1"/>
  <c r="M36" i="35" s="1"/>
  <c r="K36" i="35"/>
  <c r="K46" i="35" s="1"/>
  <c r="G36" i="35" l="1"/>
  <c r="K41" i="35"/>
  <c r="G41" i="35"/>
  <c r="J21" i="27"/>
  <c r="V22" i="34"/>
  <c r="X23" i="33"/>
  <c r="P39" i="27"/>
  <c r="N39" i="27"/>
  <c r="L39" i="27"/>
  <c r="G32" i="31"/>
  <c r="G66" i="31" s="1"/>
  <c r="G69" i="31" s="1"/>
  <c r="G34" i="28"/>
  <c r="G46" i="35" l="1"/>
  <c r="X32" i="33"/>
  <c r="Z23" i="33"/>
  <c r="M34" i="28"/>
  <c r="K34" i="28"/>
  <c r="I34" i="28"/>
  <c r="K17" i="28"/>
  <c r="K32" i="31"/>
  <c r="K66" i="31" s="1"/>
  <c r="K69" i="31" s="1"/>
  <c r="J21" i="33"/>
  <c r="L21" i="33"/>
  <c r="R21" i="33"/>
  <c r="T21" i="33"/>
  <c r="V21" i="33"/>
  <c r="AB21" i="33"/>
  <c r="X18" i="33"/>
  <c r="X19" i="33"/>
  <c r="Z19" i="33" s="1"/>
  <c r="AD19" i="33" s="1"/>
  <c r="X14" i="33"/>
  <c r="T28" i="34"/>
  <c r="V25" i="34"/>
  <c r="V26" i="34"/>
  <c r="V18" i="34"/>
  <c r="V17" i="34"/>
  <c r="P28" i="34"/>
  <c r="N28" i="34"/>
  <c r="L28" i="34"/>
  <c r="T19" i="34"/>
  <c r="T20" i="34" s="1"/>
  <c r="R20" i="34"/>
  <c r="P20" i="34"/>
  <c r="N20" i="34"/>
  <c r="L20" i="34"/>
  <c r="I32" i="31"/>
  <c r="I66" i="31" s="1"/>
  <c r="I69" i="31" s="1"/>
  <c r="M32" i="31"/>
  <c r="M66" i="31" s="1"/>
  <c r="M69" i="31" s="1"/>
  <c r="A52" i="31"/>
  <c r="A102" i="31"/>
  <c r="H125" i="31"/>
  <c r="H129" i="31"/>
  <c r="V14" i="34"/>
  <c r="I92" i="33"/>
  <c r="K92" i="33"/>
  <c r="G12" i="28"/>
  <c r="I12" i="28"/>
  <c r="K12" i="28"/>
  <c r="M12" i="28"/>
  <c r="G17" i="28"/>
  <c r="I17" i="28"/>
  <c r="M17" i="28"/>
  <c r="M41" i="28"/>
  <c r="I46" i="28"/>
  <c r="M46" i="28"/>
  <c r="L21" i="27"/>
  <c r="P21" i="27"/>
  <c r="A52" i="27"/>
  <c r="A102" i="27" s="1"/>
  <c r="L76" i="27"/>
  <c r="P76" i="27"/>
  <c r="L89" i="27"/>
  <c r="J89" i="27"/>
  <c r="P89" i="27"/>
  <c r="J121" i="27"/>
  <c r="J123" i="27" s="1"/>
  <c r="L121" i="27"/>
  <c r="L123" i="27" s="1"/>
  <c r="N121" i="27"/>
  <c r="P121" i="27"/>
  <c r="P123" i="27" s="1"/>
  <c r="I126" i="27"/>
  <c r="I41" i="28"/>
  <c r="V19" i="34" l="1"/>
  <c r="N123" i="27"/>
  <c r="V27" i="34"/>
  <c r="V28" i="34" s="1"/>
  <c r="Z18" i="33"/>
  <c r="Z20" i="33" s="1"/>
  <c r="X20" i="33"/>
  <c r="X21" i="33" s="1"/>
  <c r="AD23" i="33"/>
  <c r="Z28" i="33"/>
  <c r="P21" i="33"/>
  <c r="N21" i="33"/>
  <c r="P91" i="27"/>
  <c r="P125" i="27" s="1"/>
  <c r="L91" i="27"/>
  <c r="L125" i="27" s="1"/>
  <c r="P41" i="27"/>
  <c r="L41" i="27"/>
  <c r="I19" i="28"/>
  <c r="I22" i="28" s="1"/>
  <c r="I24" i="28" s="1"/>
  <c r="I36" i="28" s="1"/>
  <c r="V20" i="34"/>
  <c r="I127" i="31"/>
  <c r="I129" i="31" s="1"/>
  <c r="K127" i="31"/>
  <c r="K129" i="31" s="1"/>
  <c r="G127" i="31"/>
  <c r="G129" i="31" s="1"/>
  <c r="K19" i="28"/>
  <c r="K22" i="28" s="1"/>
  <c r="K24" i="28" s="1"/>
  <c r="J91" i="27"/>
  <c r="J125" i="27" s="1"/>
  <c r="J41" i="27"/>
  <c r="K89" i="27"/>
  <c r="G19" i="28"/>
  <c r="N41" i="27"/>
  <c r="M127" i="31"/>
  <c r="M129" i="31" s="1"/>
  <c r="M19" i="28"/>
  <c r="M22" i="28" s="1"/>
  <c r="M24" i="28" s="1"/>
  <c r="M36" i="28" s="1"/>
  <c r="Z14" i="33"/>
  <c r="AD28" i="33" l="1"/>
  <c r="AD29" i="33" s="1"/>
  <c r="N125" i="27"/>
  <c r="Z29" i="33"/>
  <c r="Z32" i="33" s="1"/>
  <c r="AD18" i="33"/>
  <c r="AD20" i="33" s="1"/>
  <c r="G22" i="28"/>
  <c r="G24" i="28" s="1"/>
  <c r="AD14" i="33"/>
  <c r="Z21" i="33"/>
  <c r="K36" i="28"/>
  <c r="K46" i="28" s="1"/>
  <c r="AD32" i="33" l="1"/>
  <c r="K41" i="28"/>
  <c r="G36" i="28"/>
  <c r="AD21" i="33"/>
  <c r="M32" i="33"/>
  <c r="O32" i="33"/>
  <c r="Q32" i="33"/>
  <c r="U32" i="33"/>
  <c r="AA32" i="33"/>
  <c r="AC32" i="33" l="1"/>
  <c r="G46" i="28"/>
  <c r="G41" i="28"/>
</calcChain>
</file>

<file path=xl/sharedStrings.xml><?xml version="1.0" encoding="utf-8"?>
<sst xmlns="http://schemas.openxmlformats.org/spreadsheetml/2006/main" count="498" uniqueCount="285">
  <si>
    <t>บริษัท โรงพยาบาลมหาชัย จำกัด (มหาชน) และบริษัทย่อย</t>
  </si>
  <si>
    <t>งบแสดงฐานะการเงิน</t>
  </si>
  <si>
    <t>ณ วันที่ 30 มิถุนายน 2566</t>
  </si>
  <si>
    <t>หน่วย : บาท</t>
  </si>
  <si>
    <t>งบการเงินรวม</t>
  </si>
  <si>
    <t>งบการเงินเฉพาะกิจการ</t>
  </si>
  <si>
    <t>30 มิถุนายน 2566</t>
  </si>
  <si>
    <t>31 ธันวาคม 2565</t>
  </si>
  <si>
    <t>(ยังไม่ได้ตรวจสอบ)</t>
  </si>
  <si>
    <t>(ตรวจสอบแล้ว)</t>
  </si>
  <si>
    <t>หมายเหตุ</t>
  </si>
  <si>
    <t>(แต่สอบทานแล้ว)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</si>
  <si>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</si>
  <si>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</si>
  <si>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</si>
  <si>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6</t>
  </si>
  <si>
    <t>สินทรัพย์ทางการเงินหมุนเวียนอื่น</t>
  </si>
  <si>
    <t>เงินลงทุนในเงินฝากประจำ</t>
  </si>
  <si>
    <t>ลูกหนี้การค้าและลูกหนี้หมุนเวียนอื่น - สุทธิ</t>
  </si>
  <si>
    <t>5.2 และ 7</t>
  </si>
  <si>
    <t>เงินปันผลค้างรับจากบริษัทย่อย</t>
  </si>
  <si>
    <t>เงินให้กู้ยืมระยะสั้นแก่บริษัทย่อย</t>
  </si>
  <si>
    <t>5.2</t>
  </si>
  <si>
    <t>ค่าใช้จ่ายจ่ายล่วงหน้า - ค่าธรรมเนียมแพทย์</t>
  </si>
  <si>
    <t>สินค้าคงเหลือ - สุทธิ</t>
  </si>
  <si>
    <t>8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</si>
  <si>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</si>
  <si>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</si>
  <si>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</si>
  <si>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เงินจ่ายล่วงหน้าค่าหุ้น</t>
  </si>
  <si>
    <t>9</t>
  </si>
  <si>
    <t>เงินลงทุนในบริษัทร่วม</t>
  </si>
  <si>
    <t>10</t>
  </si>
  <si>
    <t>เงินลงทุนในบริษัทย่อย</t>
  </si>
  <si>
    <t>11</t>
  </si>
  <si>
    <t>สินทรัพย์ทางการเงินไม่หมุนเวียนอื่น</t>
  </si>
  <si>
    <t>12</t>
  </si>
  <si>
    <t>เงินให้กู้ยืมระยะยาวแก่บริษัทย่อย</t>
  </si>
  <si>
    <t>เงินให้ทุนการศึกษา - สุทธิ</t>
  </si>
  <si>
    <t>13</t>
  </si>
  <si>
    <t>อสังหาริมทรัพย์เพื่อการลงทุน - สุทธิ</t>
  </si>
  <si>
    <t>14</t>
  </si>
  <si>
    <t>ที่ดิน อาคาร และอุปกรณ์ - สุทธิ</t>
  </si>
  <si>
    <t>15</t>
  </si>
  <si>
    <t>สินทรัพย์สิทธิการใช้</t>
  </si>
  <si>
    <t>16.1</t>
  </si>
  <si>
    <t>สินทรัพย์ไม่มีตัวตน - สุทธิ</t>
  </si>
  <si>
    <t>17</t>
  </si>
  <si>
    <t>สินทรัพย์ภาษีเงินได้รอการตัดบัญชี</t>
  </si>
  <si>
    <t>18</t>
  </si>
  <si>
    <t>สินทรัพย์ทางการเงินไม่หมุนเวียน</t>
  </si>
  <si>
    <t>ที่ไม่ใช่เงินสดที่เป็นหลักประกัน</t>
  </si>
  <si>
    <t>เงินจ่ายล่วงหน้าค่าเครื่องมือแพทย์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</si>
  <si>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</si>
  <si>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</si>
  <si>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</si>
  <si>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หมายเหตุประกอบข้อมูลทางการเงินระหว่างกาลแบบย่อเป็นส่วนหนึ่งของงบการเงินระหว่างกาลนี้</t>
  </si>
  <si>
    <t>หน้า 1 จาก 45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</si>
  <si>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</si>
  <si>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</si>
  <si>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</si>
  <si>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เงินเบิกเกินบัญชีธนาคารและเงินกู้ยืมระยะสั้น</t>
  </si>
  <si>
    <t>จากสถาบันการเงิน</t>
  </si>
  <si>
    <t>19</t>
  </si>
  <si>
    <t>เจ้าหนี้การค้าและเจ้าหนี้หมุนเวียนอื่น</t>
  </si>
  <si>
    <t>5.2 และ 20</t>
  </si>
  <si>
    <t>ค่าใช้จ่ายค้างจ่าย</t>
  </si>
  <si>
    <t>5.2 และ 21</t>
  </si>
  <si>
    <t>ส่วนของหนี้สินระยะยาวที่ถึงกำหนดชำระภายในหนึ่งปี</t>
  </si>
  <si>
    <t>เงินกู้ยืมระยะยาวจากสถาบันการเงิน</t>
  </si>
  <si>
    <t>23</t>
  </si>
  <si>
    <t>หนี้สินตามสัญญาเช่า</t>
  </si>
  <si>
    <t>16.2</t>
  </si>
  <si>
    <t>เงินกู้ยืมระยะสั้นจากบริษัทย่อย</t>
  </si>
  <si>
    <t>เงินกู้ยืมระยะสั้นจากบุคคลและบริษัทที่เกี่ยวข้องกัน</t>
  </si>
  <si>
    <t>เงินกู้ยืมระยะสั้นจากบุคคลอื่น</t>
  </si>
  <si>
    <t>22</t>
  </si>
  <si>
    <t>ภาษีเงินได้นิติบุคคลค้างจ่าย</t>
  </si>
  <si>
    <t>เงินปันผลค้างจ่าย</t>
  </si>
  <si>
    <t>ประมาณการหนี้สินหมุนเวียน</t>
  </si>
  <si>
    <t>สำหรับผลประโยชน์พนักงาน</t>
  </si>
  <si>
    <t>25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</si>
  <si>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</si>
  <si>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</si>
  <si>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</si>
  <si>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</si>
  <si>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เงินกู้ยืมระยะยาวจากบุคคลอื่น</t>
  </si>
  <si>
    <t>24</t>
  </si>
  <si>
    <t>เจ้าหนี้ไม่หมุนเวียนอื่น</t>
  </si>
  <si>
    <t>เจ้าหนี้ค่าซื้อสินทรัพย์ถาวร</t>
  </si>
  <si>
    <t>ประมาณการหนี้สินไม่หมุนเวียนสำหรับ</t>
  </si>
  <si>
    <t>ผลประโยชน์พนักงาน - สุทธิ</t>
  </si>
  <si>
    <t>หนี้สินไม่หมุนเวียนอื่น</t>
  </si>
  <si>
    <t>เงินประกันผลงาน</t>
  </si>
  <si>
    <t>อื่นๆ</t>
  </si>
  <si>
    <t>รวมหนี้สินไม่หมุนเวียน</t>
  </si>
  <si>
    <t>รวมหนี้สิน</t>
  </si>
  <si>
    <t>หน้า 2 จาก 45</t>
  </si>
  <si>
    <r>
      <t>หนี้สินและส่วนของผู้ถือหุ้น</t>
    </r>
    <r>
      <rPr>
        <b/>
        <sz val="14"/>
        <rFont val="Browallia New"/>
        <family val="2"/>
      </rPr>
      <t xml:space="preserve"> (ต่อ)</t>
    </r>
  </si>
  <si>
    <t>ส่วนของผู้ถือหุ้น</t>
  </si>
  <si>
    <t>ทุนเรือนหุ้น</t>
  </si>
  <si>
    <t>หุ้นสามัญ 16,000,000 หุ้น มูลค่าหุ้นละ 10.- บาท</t>
  </si>
  <si>
    <t>ทุนที่ออกจำหน่ายและชำระเต็มมูลค่าแล้ว</t>
  </si>
  <si>
    <t>ส่วนเกินมูลค่าหุ้นสามัญ</t>
  </si>
  <si>
    <t>ส่วนเกินทุนหุ้นทุนซื้อคืน</t>
  </si>
  <si>
    <t>กำไรสะสม</t>
  </si>
  <si>
    <t>จัดสรรแล้ว 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</si>
  <si>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</si>
  <si>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</si>
  <si>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</si>
  <si>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</si>
  <si>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</si>
  <si>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</si>
  <si>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หน้า 3 จาก 45</t>
  </si>
  <si>
    <t>งบกำไรขาดทุนเบ็ดเสร็จ</t>
  </si>
  <si>
    <t>สำหรับงวดสามเดือน สิ้นสุดวันที่ 30 มิถุนายน 2566</t>
  </si>
  <si>
    <t xml:space="preserve"> ปี 2566</t>
  </si>
  <si>
    <t xml:space="preserve"> </t>
  </si>
  <si>
    <t xml:space="preserve"> ปี 2565</t>
  </si>
  <si>
    <t>รายได้</t>
  </si>
  <si>
    <t>รายได้จากกิจการโรงพยาบาล</t>
  </si>
  <si>
    <t>เงินปันผลรับ</t>
  </si>
  <si>
    <t>รายได้อื่น</t>
  </si>
  <si>
    <t>รวมรายได้</t>
  </si>
  <si>
    <t xml:space="preserve">ต้นทุนและค่าใช้จ่าย </t>
  </si>
  <si>
    <t>ต้นทุนกิจการโรงพยาบาล</t>
  </si>
  <si>
    <t>ค่าใช้จ่ายในการขายและบริหาร</t>
  </si>
  <si>
    <t>รวมต้นทุนและค่าใช้จ่าย</t>
  </si>
  <si>
    <t>กำไร (ขาดทุน) จากกิจการดำเนินงาน</t>
  </si>
  <si>
    <t>ต้นทุนทางการเงิน</t>
  </si>
  <si>
    <t>ส่วนแบ่งกำไรของบริษัทร่วมที่ใช้วิธีส่วนได้เสีย</t>
  </si>
  <si>
    <t>กำไร (ขาดทุน) ก่อนภาษีเงินได้</t>
  </si>
  <si>
    <t>ค่าใช้จ่ายภาษีเงินได้</t>
  </si>
  <si>
    <t>กำไร (ขาดทุน) สุทธิสำหรับงวด</t>
  </si>
  <si>
    <t xml:space="preserve">กำไร (ขาดทุน) เบ็ดเสร็จอื่น </t>
  </si>
  <si>
    <t xml:space="preserve">รายการที่จะไม่ถูกบันทึกในส่วนของกำไรหรือขาดทุนในภายหลัง : </t>
  </si>
  <si>
    <t>กำไร (ขาดทุน) จากการวัดมูลค่าใหม่ของประมาณการ</t>
  </si>
  <si>
    <t>หนี้สินผลประโยชน์พนักงาน - สุทธิจากภาษี</t>
  </si>
  <si>
    <t>ส่วนแบ่งกำไร (ขาดทุน) เบ็ดเสร็จอื่นของ</t>
  </si>
  <si>
    <t>บริษัทร่วมตามวิธีส่วนได้เสีย - สุทธิจากภาษี</t>
  </si>
  <si>
    <t>รวมกำไร (ขาดทุน) เบ็ดเสร็จอื่นสำหรับงวด</t>
  </si>
  <si>
    <t>กำไร (ขาดทุน) เบ็ดเสร็จรวมสำหรับงวด</t>
  </si>
  <si>
    <t>การแบ่งกำไร (ขาดทุน) สุทธิ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</si>
  <si>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</si>
  <si>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</si>
  <si>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การแบ่งกำไร (ขาดทุน) เบ็ดเสร็จรวม</t>
  </si>
  <si>
    <t>กำไร (ขาดทุน) ต่อหุ้น (บาท : หุ้น)</t>
  </si>
  <si>
    <t xml:space="preserve">กำไร (ขาดทุน) ต่อหุ้นขั้นพื้นฐาน </t>
  </si>
  <si>
    <t>(ส่วนของผู้ถือหุ้นบริษัทใหญ่)</t>
  </si>
  <si>
    <t>หน้า 4 จาก 45</t>
  </si>
  <si>
    <t>สำหรับงวดหกเดือน สิ้นสุดวันที่ 30 มิถุนายน 2566</t>
  </si>
  <si>
    <t>หน้า 5 จาก 45</t>
  </si>
  <si>
    <t>งบแสดงการเปลี่ยนแปลงส่วนของผู้ถือหุ้น</t>
  </si>
  <si>
    <t>ส่วนของบริษัทใหญ่</t>
  </si>
  <si>
    <t>(ขาดทุน) จากเงินลงทุน</t>
  </si>
  <si>
    <t>ส่วนแบ่งกำไรเบ็ดเสร็จอื่น</t>
  </si>
  <si>
    <t>ในตราสารทุนที่วัดมูลค่า</t>
  </si>
  <si>
    <t>ที่ออกและ</t>
  </si>
  <si>
    <t>ส่วนเกิน</t>
  </si>
  <si>
    <t>ส่วนเกินทุน</t>
  </si>
  <si>
    <t>จัดสรรแล้ว</t>
  </si>
  <si>
    <t>ของบริษัทร่วม</t>
  </si>
  <si>
    <t>ด้วยมูลค่ายุติธรรม</t>
  </si>
  <si>
    <t>รวมองค์ประกอบอื่น</t>
  </si>
  <si>
    <t>รวมส่วนของ</t>
  </si>
  <si>
    <t>ส่วนได้เสียที่ไม่มี</t>
  </si>
  <si>
    <t>เรียกชำระแล้ว</t>
  </si>
  <si>
    <t>มูลค่าหุ้น</t>
  </si>
  <si>
    <t>หุ้นทุนซื้อคืน</t>
  </si>
  <si>
    <t>สำรองตามกฎหมาย</t>
  </si>
  <si>
    <t>ตามวิธีส่วนได้เสีย</t>
  </si>
  <si>
    <t>ผ่านกำไรเบ็ดเสร็จอื่น</t>
  </si>
  <si>
    <t>ของส่วนของผู้ถือหุ้น</t>
  </si>
  <si>
    <t>บริษัทใหญ่</t>
  </si>
  <si>
    <t>อำนาจควบคุม</t>
  </si>
  <si>
    <t>รวม</t>
  </si>
  <si>
    <t>ยอดคงเหลือ ณ วันที่ 1 มกราคม 2565</t>
  </si>
  <si>
    <t>เงินปันผลของส่วนได้เสียที่ไม่มีอำนาจควบคุม</t>
  </si>
  <si>
    <t>การเปลี่ยนแปลงในส่วนของผู้ถือหุ้น</t>
  </si>
  <si>
    <t>เงินปันผล</t>
  </si>
  <si>
    <t>กำไร (ขาดทุน) สุทธิ</t>
  </si>
  <si>
    <t>กำไร (ขาดทุน) เบ็ดเสร็จอื่น</t>
  </si>
  <si>
    <t>รวมการเปลี่ยนแปลงในส่วนของผู้ถือหุ้น</t>
  </si>
  <si>
    <t>ยอดคงเหลือ ณ วันที่ 30 มิถุนายน 2565</t>
  </si>
  <si>
    <t>ยอดคงเหลือ ณ วันที่ 1 มกราคม 2566</t>
  </si>
  <si>
    <t>การเปลี่ยนแปลงส่วนของผู้มีส่วนได้เสีย</t>
  </si>
  <si>
    <t>ที่ไม่มีอำนาจควบคุมของบริษัทย่อย</t>
  </si>
  <si>
    <t>ยอดคงเหลือ ณ วันที่ 30 มิถุนายน 2566</t>
  </si>
  <si>
    <t>หน้า 6 จาก 45</t>
  </si>
  <si>
    <t>งบแสดงการเปลี่ยนแปลงส่วนของผู้ถือหุ้น (ต่อ)</t>
  </si>
  <si>
    <t>องค์ประกอบอื่น</t>
  </si>
  <si>
    <t>กำไรสุทธิ</t>
  </si>
  <si>
    <t>หน้า 7 จาก 45</t>
  </si>
  <si>
    <t>งบกระแสเงินสด</t>
  </si>
  <si>
    <t>ปี 2566</t>
  </si>
  <si>
    <t>ปี 2565</t>
  </si>
  <si>
    <t>กระแสเงินสดจากกิจกรรมดำเนินงาน</t>
  </si>
  <si>
    <t>กำไร (ขาดทุน) ก่อนค่าใช้จ่ายภาษีเงินได้</t>
  </si>
  <si>
    <t>รายการปรับกระทบกำไร (ขาดทุน) เป็น</t>
  </si>
  <si>
    <t>เงินสดรับ(จ่าย)จากกิจกรรมดำเนินงาน</t>
  </si>
  <si>
    <t>ค่าเสื่อมราคา</t>
  </si>
  <si>
    <t>14 และ 15</t>
  </si>
  <si>
    <t>ค่าเสื่อมราคาสินทรัพย์สิทธิการใช้</t>
  </si>
  <si>
    <t>สินทรัพย์ไม่มีตัวตนตัดจ่าย</t>
  </si>
  <si>
    <t>ค่าใช้จ่ายตัดจ่าย - ค่าธรรมเนียมแพทย์</t>
  </si>
  <si>
    <t>ค่าใช้จ่ายตัดจ่าย</t>
  </si>
  <si>
    <t>ภาษีเงินได้ถูกหัก ณ ที่จ่ายตัดจ่าย</t>
  </si>
  <si>
    <t>หนี้สูญ</t>
  </si>
  <si>
    <t>ผลขาดทุนด้านเครดิตที่คาดว่าจะเกิดขึ้น</t>
  </si>
  <si>
    <t>ผลขาดทุนด้านเครดิตที่คาดว่าจะเกิดขึ้น (โอนกลับ)</t>
  </si>
  <si>
    <t>ผลขาดทุนจากสินค้าเสื่อมสภาพ</t>
  </si>
  <si>
    <t>ผลขาดทุนจากสินค้าเสื่อมสภาพ (โอนกลับ)</t>
  </si>
  <si>
    <t>ขาดทุน (กำไร) จากการจำหน่ายสินทรัพย์</t>
  </si>
  <si>
    <t>ขาดทุนจากการตัดจำหน่ายสินทรัพย์</t>
  </si>
  <si>
    <t>ตัดจ่ายสินทรัพย์เป็นค่าใช้จ่าย</t>
  </si>
  <si>
    <t>ส่วนแบ่งกำไรจากเงินลงทุนในบริษัทร่วม</t>
  </si>
  <si>
    <t>ค่าใช้จ่ายผลประโยชน์พนักงานหลังออกจากงาน</t>
  </si>
  <si>
    <t>ค่าใช้จ่ายดอกเบี้ยจ่าย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</si>
  <si>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</si>
  <si>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</si>
  <si>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สินทรัพย์ดำเนินงานลดลง (เพิ่มขึ้น) :</t>
  </si>
  <si>
    <t>ลูกหนี้การค้าและลูกหนี้หมุนเวียนอื่น</t>
  </si>
  <si>
    <t>สินค้าคงเหลือ</t>
  </si>
  <si>
    <t>เงินให้ทุนการศึกษา</t>
  </si>
  <si>
    <t>รับชำระคืนเงินให้ทุนการศึกษา</t>
  </si>
  <si>
    <t>หน้า 8 จาก 45</t>
  </si>
  <si>
    <t>งบกระแสเงินสด (ต่อ)</t>
  </si>
  <si>
    <t>กระแสเงินสดจากกิจกรรมดำเนินงาน (ต่อ)</t>
  </si>
  <si>
    <t>หนี้สินดำเนินงานเพิ่มขึ้น (ลดลง) :</t>
  </si>
  <si>
    <t>เงินรับล่วงหน้าค่าจองวัคซีนโควิด-19</t>
  </si>
  <si>
    <t>ผลประโยชน์พนักงานที่จ่ายจริงสำหรับปี</t>
  </si>
  <si>
    <t>เงินสดได้มาจาก (ใช้ไปใน) กิจกรรมดำเนินงาน</t>
  </si>
  <si>
    <t>จ่ายดอกเบี้ย</t>
  </si>
  <si>
    <t>จ่ายภาษีเงินได้นิติบุคคล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</si>
  <si>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</si>
  <si>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</si>
  <si>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เงินลงทุนในเงินฝากประจำลดลง (เพิ่มขึ้น)</t>
  </si>
  <si>
    <t>ที่ไม่ใช่เงินสดที่เป็นหลักประกันลดลง (เพิ่มขึ้น)</t>
  </si>
  <si>
    <t>รับชำระคืนเงินให้กู้ยืมระยะยาวแก่บริษัทย่อย</t>
  </si>
  <si>
    <t>เงินจ่ายล่วงหน้าค่าซื้อทรัพย์สิน</t>
  </si>
  <si>
    <t>เงินสดรับจากการขายที่ดิน อาคารและอุปกรณ์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</si>
  <si>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</si>
  <si>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</si>
  <si>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เงินสดสุทธิได้มาจาก (ใช้ไปใน) กิจกรรมลงทุน</t>
  </si>
  <si>
    <t>หน้า 9 จาก 45</t>
  </si>
  <si>
    <t>กระแสเงินสดจากกิจกรรมจัดหาเงิน</t>
  </si>
  <si>
    <t>จากสถาบันการเงินเพิ่มขึ้น (ลดลง)</t>
  </si>
  <si>
    <t>เงินสดรับจากเงินกู้ยืมระยะสั้นจากบริษัทย่อย</t>
  </si>
  <si>
    <t>เงินสดรับจากเงินกู้ยืมระยะสั้นจากบุคคลและบริษัทที่เกี่ยวข้องกัน</t>
  </si>
  <si>
    <t>เงินสดรับจากเงินกู้ยืมระยะสั้นจากบุคคลอื่น</t>
  </si>
  <si>
    <t>เงินสดรับจากเงินกู้ยืมระยะยาวจากสถาบันการเงิน</t>
  </si>
  <si>
    <t>เงินสดรับจากเงินกู้ยืมระยะยาวจากบุคคลอื่น</t>
  </si>
  <si>
    <t>เงินสดจ่ายเพื่อชำระเงินกู้ยืมระยะสั้นจากบริษัทย่อย</t>
  </si>
  <si>
    <t>เงินสดจ่ายเพื่อชำระเงินกู้ยืมระยะสั้นจากบุคคลและบริษัทที่เกี่ยวข้องกัน</t>
  </si>
  <si>
    <t>เงินสดจ่ายเพื่อชำระเงินกู้ยืมระยะสั้นจากบุคคลอื่น</t>
  </si>
  <si>
    <t>เงินสดจ่ายเพื่อชำระเงินกู้ยืมระยะยาวจากสถาบันการเงิน</t>
  </si>
  <si>
    <t>เงินสดจ่ายชำระหนี้สินตามสัญญาเช่า</t>
  </si>
  <si>
    <t>เงินสดจ่ายชำระเจ้าหนี้ผ่อนชำระ</t>
  </si>
  <si>
    <t>เงินปันผลจ่าย</t>
  </si>
  <si>
    <t>ส่วนได้เสียที่ไม่มีอำนาจควบคุมของบริษัทย่อย</t>
  </si>
  <si>
    <t>เงินปันผลส่วนที่บริษัทย่อยจ่ายให้แก่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</si>
  <si>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</si>
  <si>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</si>
  <si>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>ข้อมูลเพิ่มเติมประกอบงบกระแสเงินสด</t>
  </si>
  <si>
    <t>ดอกเบี้ยจ่ายที่ถือเป็นต้นทุนของสินทรัพย์</t>
  </si>
  <si>
    <t>2. รายการที่ไม่ใช่เงินสด</t>
  </si>
  <si>
    <t>2.1 ซื้อสินทรัพย์โดยการก่อหนี้</t>
  </si>
  <si>
    <t>2.2 หนี้สินตามสัญญาเช่า</t>
  </si>
  <si>
    <t>2.3 โอนเงินจ่ายล่วงหน้าค่าซื้อทรัพย์สิน</t>
  </si>
  <si>
    <t xml:space="preserve">   เป็นที่ดิน อาคาร และอุปกรณ์</t>
  </si>
  <si>
    <t xml:space="preserve">   เป็นสินทรัพย์ไม่มีตัวตน</t>
  </si>
  <si>
    <t>2.4 ส่วนแบ่งกำไรเบ็ดเสร็จอื่นในบริษัทร่วม</t>
  </si>
  <si>
    <t>2.6 ลูกหนี้จากการขายทรัพย์สิน</t>
  </si>
  <si>
    <t>3. จำนวนเงินที่ยังไม่ได้เบิกใช้ของวงเงินสินเชื่อที่อาจ</t>
  </si>
  <si>
    <t>จะนำมาใช้เพื่อกิจกรรมดำเนินงานในอนาคต</t>
  </si>
  <si>
    <t>หน้า 10 จาก 45</t>
  </si>
  <si>
    <t>5.1 และ 10 และ 11</t>
  </si>
  <si>
    <t>มูลค่ายุติธรรมผ่านกำไรขาดทุนเบ็ดเสร็จอื่น - สุทธิจากภาษี</t>
  </si>
  <si>
    <t>ผลกำไร (ขาดทุน) จากเงินลงทุนในตราสารทุนที่วัดมูลค่าด้วย</t>
  </si>
  <si>
    <t>ปรับปรุงรายได้รับล่วงหน้าเป็นรายได้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</si>
  <si>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</si>
  <si>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</si>
  <si>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1. เงินสดจ่ายในระหว่างงวดสำหรับ</t>
  </si>
  <si>
    <t>15 และ 16</t>
  </si>
  <si>
    <t>2.5 เงินปันผลค้างรับ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</si>
</sst>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1" formatCode="_-* #,##0_-;\-* #,##0_-;_-* &quot;-&quot;_-;_-@_-"/>
    <numFmt numFmtId="43" formatCode="_-* #,##0.00_-;\-* #,##0.00_-;_-* &quot;-&quot;??_-;_-@_-"/>
    <numFmt numFmtId="187" formatCode="&quot;$&quot;#,##0_);[Red]\(&quot;$&quot;#,##0\)"/>
    <numFmt numFmtId="188" formatCode="&quot;$&quot;#,##0.00_);[Red]\(&quot;$&quot;#,##0.00\)"/>
    <numFmt numFmtId="189" formatCode="_(* #,##0.00_);_(* \(#,##0.00\);_(* &quot;-&quot;??_);_(@_)"/>
    <numFmt numFmtId="190" formatCode="#,##0;\(#,##0\)"/>
    <numFmt numFmtId="191" formatCode="_-* #,##0_-;\-* #,##0_-;_-* &quot;-&quot;??_-;_-@_-"/>
    <numFmt numFmtId="192" formatCode="_(* #,##0_);_(* \(#,##0\);_(* &quot;-&quot;??_);_(@_)"/>
    <numFmt numFmtId="193" formatCode="_ * #,##0_ ;_ * \-#,##0_ ;_ * &quot;-&quot;??_ ;_ @_ "/>
    <numFmt numFmtId="194" formatCode="0.0%"/>
    <numFmt numFmtId="195" formatCode="General_)"/>
    <numFmt numFmtId="196" formatCode="#,##0.00\ &quot;F&quot;;\-#,##0.00\ &quot;F&quot;"/>
    <numFmt numFmtId="197" formatCode="dd\-mmm\-yy_)"/>
    <numFmt numFmtId="198" formatCode="0."/>
    <numFmt numFmtId="199" formatCode="B1d/m/yyyy"/>
    <numFmt numFmtId="200" formatCode="_(* #,##0.00_);_(* \(#,##0.00\);_(* \-??_);_(@_)"/>
  </numFmts>
  <fonts count="50">
    <font>
      <sz val="10"/>
      <name val="Arial"/>
    </font>
    <font>
      <sz val="14"/>
      <color theme="1"/>
      <name val="Browallia New"/>
      <family val="2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b/>
      <sz val="10"/>
      <name val="Tms Rmn"/>
    </font>
    <font>
      <sz val="12"/>
      <name val="Arial"/>
      <family val="2"/>
    </font>
    <font>
      <sz val="12"/>
      <name val="CordiaUPC"/>
      <family val="2"/>
      <charset val="222"/>
    </font>
    <font>
      <sz val="10"/>
      <name val="MS Sans Serif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Calibri"/>
      <family val="2"/>
      <charset val="222"/>
    </font>
    <font>
      <sz val="10"/>
      <name val="Courier"/>
      <family val="3"/>
    </font>
    <font>
      <sz val="14"/>
      <name val="AngsanaUPC"/>
      <family val="1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u/>
      <sz val="14"/>
      <name val="Browall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Arial"/>
      <family val="2"/>
    </font>
    <font>
      <b/>
      <sz val="15"/>
      <name val="Browallia New"/>
      <family val="2"/>
    </font>
    <font>
      <sz val="15"/>
      <name val="Browallia New"/>
      <family val="2"/>
    </font>
    <font>
      <sz val="14"/>
      <name val="BrowalliaUPC"/>
      <family val="2"/>
      <charset val="222"/>
    </font>
    <font>
      <sz val="11"/>
      <color theme="1"/>
      <name val="Tahoma"/>
      <family val="2"/>
      <charset val="222"/>
      <scheme val="minor"/>
    </font>
    <font>
      <i/>
      <sz val="14"/>
      <name val="Browallia New"/>
      <family val="2"/>
    </font>
    <font>
      <u val="double"/>
      <sz val="14"/>
      <name val="Browallia New"/>
      <family val="2"/>
    </font>
    <font>
      <sz val="14"/>
      <color rgb="FF000000"/>
      <name val="Browallia New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22">
    <xf numFmtId="0" fontId="0" fillId="0" borderId="0"/>
    <xf numFmtId="0" fontId="25" fillId="2" borderId="0" applyNumberFormat="0" applyBorder="0" applyAlignment="0" applyProtection="0"/>
    <xf numFmtId="0" fontId="25" fillId="3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5" borderId="0" applyNumberFormat="0" applyBorder="0" applyAlignment="0" applyProtection="0"/>
    <xf numFmtId="0" fontId="25" fillId="8" borderId="0" applyNumberFormat="0" applyBorder="0" applyAlignment="0" applyProtection="0"/>
    <xf numFmtId="0" fontId="25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9" borderId="0" applyNumberFormat="0" applyBorder="0" applyAlignment="0" applyProtection="0"/>
    <xf numFmtId="0" fontId="27" fillId="3" borderId="0" applyNumberFormat="0" applyBorder="0" applyAlignment="0" applyProtection="0"/>
    <xf numFmtId="0" fontId="28" fillId="20" borderId="1" applyNumberFormat="0" applyAlignment="0" applyProtection="0"/>
    <xf numFmtId="0" fontId="29" fillId="21" borderId="2" applyNumberFormat="0" applyAlignment="0" applyProtection="0"/>
    <xf numFmtId="189" fontId="3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200" fontId="3" fillId="0" borderId="0" applyFill="0" applyBorder="0" applyAlignment="0" applyProtection="0"/>
    <xf numFmtId="196" fontId="6" fillId="0" borderId="0"/>
    <xf numFmtId="0" fontId="10" fillId="0" borderId="0"/>
    <xf numFmtId="0" fontId="10" fillId="0" borderId="0"/>
    <xf numFmtId="197" fontId="6" fillId="0" borderId="0"/>
    <xf numFmtId="194" fontId="6" fillId="0" borderId="0"/>
    <xf numFmtId="0" fontId="30" fillId="0" borderId="0" applyNumberFormat="0" applyFill="0" applyBorder="0" applyAlignment="0" applyProtection="0"/>
    <xf numFmtId="0" fontId="31" fillId="4" borderId="0" applyNumberFormat="0" applyBorder="0" applyAlignment="0" applyProtection="0"/>
    <xf numFmtId="38" fontId="4" fillId="22" borderId="0" applyNumberFormat="0" applyBorder="0" applyAlignment="0" applyProtection="0"/>
    <xf numFmtId="0" fontId="32" fillId="0" borderId="3" applyNumberFormat="0" applyFill="0" applyAlignment="0" applyProtection="0"/>
    <xf numFmtId="0" fontId="33" fillId="0" borderId="4" applyNumberFormat="0" applyFill="0" applyAlignment="0" applyProtection="0"/>
    <xf numFmtId="0" fontId="34" fillId="0" borderId="5" applyNumberFormat="0" applyFill="0" applyAlignment="0" applyProtection="0"/>
    <xf numFmtId="0" fontId="34" fillId="0" borderId="0" applyNumberFormat="0" applyFill="0" applyBorder="0" applyAlignment="0" applyProtection="0"/>
    <xf numFmtId="1" fontId="12" fillId="0" borderId="0" applyFont="0" applyFill="0" applyBorder="0" applyAlignment="0" applyProtection="0"/>
    <xf numFmtId="10" fontId="4" fillId="23" borderId="6" applyNumberFormat="0" applyBorder="0" applyAlignment="0" applyProtection="0"/>
    <xf numFmtId="0" fontId="35" fillId="7" borderId="1" applyNumberFormat="0" applyAlignment="0" applyProtection="0"/>
    <xf numFmtId="0" fontId="35" fillId="7" borderId="1" applyNumberFormat="0" applyAlignment="0" applyProtection="0"/>
    <xf numFmtId="1" fontId="5" fillId="0" borderId="0" applyFont="0" applyFill="0" applyBorder="0" applyAlignment="0" applyProtection="0"/>
    <xf numFmtId="1" fontId="3" fillId="0" borderId="0" applyFont="0" applyFill="0" applyBorder="0" applyAlignment="0" applyProtection="0"/>
    <xf numFmtId="0" fontId="36" fillId="0" borderId="7" applyNumberFormat="0" applyFill="0" applyAlignment="0" applyProtection="0"/>
    <xf numFmtId="38" fontId="13" fillId="0" borderId="0" applyFont="0" applyFill="0" applyBorder="0" applyAlignment="0" applyProtection="0"/>
    <xf numFmtId="40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37" fillId="24" borderId="0" applyNumberFormat="0" applyBorder="0" applyAlignment="0" applyProtection="0"/>
    <xf numFmtId="37" fontId="14" fillId="0" borderId="0"/>
    <xf numFmtId="0" fontId="15" fillId="0" borderId="0"/>
    <xf numFmtId="0" fontId="10" fillId="0" borderId="0"/>
    <xf numFmtId="189" fontId="5" fillId="0" borderId="0"/>
    <xf numFmtId="189" fontId="5" fillId="0" borderId="0"/>
    <xf numFmtId="189" fontId="3" fillId="0" borderId="0"/>
    <xf numFmtId="189" fontId="3" fillId="0" borderId="0"/>
    <xf numFmtId="189" fontId="5" fillId="0" borderId="0"/>
    <xf numFmtId="0" fontId="11" fillId="0" borderId="0"/>
    <xf numFmtId="195" fontId="7" fillId="0" borderId="0"/>
    <xf numFmtId="195" fontId="7" fillId="0" borderId="0"/>
    <xf numFmtId="0" fontId="3" fillId="0" borderId="0"/>
    <xf numFmtId="0" fontId="3" fillId="0" borderId="0"/>
    <xf numFmtId="195" fontId="5" fillId="0" borderId="0"/>
    <xf numFmtId="195" fontId="3" fillId="0" borderId="0"/>
    <xf numFmtId="0" fontId="3" fillId="0" borderId="0"/>
    <xf numFmtId="195" fontId="7" fillId="0" borderId="0"/>
    <xf numFmtId="0" fontId="3" fillId="0" borderId="0"/>
    <xf numFmtId="0" fontId="3" fillId="0" borderId="0"/>
    <xf numFmtId="0" fontId="3" fillId="0" borderId="0"/>
    <xf numFmtId="195" fontId="3" fillId="0" borderId="0"/>
    <xf numFmtId="195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195" fontId="7" fillId="0" borderId="0"/>
    <xf numFmtId="199" fontId="3" fillId="0" borderId="0"/>
    <xf numFmtId="195" fontId="7" fillId="0" borderId="0"/>
    <xf numFmtId="199" fontId="3" fillId="0" borderId="0"/>
    <xf numFmtId="0" fontId="3" fillId="0" borderId="0"/>
    <xf numFmtId="195" fontId="7" fillId="0" borderId="0"/>
    <xf numFmtId="0" fontId="3" fillId="0" borderId="0"/>
    <xf numFmtId="195" fontId="7" fillId="0" borderId="0"/>
    <xf numFmtId="0" fontId="3" fillId="0" borderId="0"/>
    <xf numFmtId="0" fontId="3" fillId="0" borderId="0"/>
    <xf numFmtId="195" fontId="7" fillId="0" borderId="0"/>
    <xf numFmtId="195" fontId="7" fillId="0" borderId="0"/>
    <xf numFmtId="195" fontId="3" fillId="0" borderId="0"/>
    <xf numFmtId="0" fontId="5" fillId="0" borderId="0"/>
    <xf numFmtId="0" fontId="7" fillId="0" borderId="0"/>
    <xf numFmtId="0" fontId="7" fillId="0" borderId="0"/>
    <xf numFmtId="195" fontId="3" fillId="0" borderId="0"/>
    <xf numFmtId="0" fontId="7" fillId="0" borderId="0"/>
    <xf numFmtId="0" fontId="5" fillId="0" borderId="0"/>
    <xf numFmtId="0" fontId="3" fillId="0" borderId="0"/>
    <xf numFmtId="195" fontId="5" fillId="0" borderId="0"/>
    <xf numFmtId="195" fontId="3" fillId="0" borderId="0"/>
    <xf numFmtId="0" fontId="3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46" fillId="0" borderId="0"/>
    <xf numFmtId="0" fontId="3" fillId="0" borderId="0"/>
    <xf numFmtId="0" fontId="3" fillId="0" borderId="0"/>
    <xf numFmtId="195" fontId="3" fillId="0" borderId="0"/>
    <xf numFmtId="0" fontId="5" fillId="0" borderId="0"/>
    <xf numFmtId="0" fontId="5" fillId="0" borderId="0"/>
    <xf numFmtId="0" fontId="3" fillId="0" borderId="0"/>
    <xf numFmtId="0" fontId="6" fillId="0" borderId="0"/>
    <xf numFmtId="195" fontId="7" fillId="0" borderId="0"/>
    <xf numFmtId="195" fontId="7" fillId="0" borderId="0"/>
    <xf numFmtId="195" fontId="3" fillId="0" borderId="0"/>
    <xf numFmtId="195" fontId="7" fillId="0" borderId="0"/>
    <xf numFmtId="195" fontId="7" fillId="0" borderId="0"/>
    <xf numFmtId="0" fontId="11" fillId="0" borderId="0"/>
    <xf numFmtId="195" fontId="7" fillId="0" borderId="0"/>
    <xf numFmtId="195" fontId="7" fillId="0" borderId="0"/>
    <xf numFmtId="195" fontId="7" fillId="0" borderId="0"/>
    <xf numFmtId="195" fontId="7" fillId="0" borderId="0"/>
    <xf numFmtId="195" fontId="7" fillId="0" borderId="0"/>
    <xf numFmtId="0" fontId="46" fillId="0" borderId="0"/>
    <xf numFmtId="0" fontId="5" fillId="0" borderId="0"/>
    <xf numFmtId="0" fontId="3" fillId="0" borderId="0"/>
    <xf numFmtId="195" fontId="7" fillId="0" borderId="0"/>
    <xf numFmtId="195" fontId="3" fillId="0" borderId="0"/>
    <xf numFmtId="195" fontId="3" fillId="0" borderId="0"/>
    <xf numFmtId="189" fontId="5" fillId="0" borderId="0"/>
    <xf numFmtId="189" fontId="5" fillId="0" borderId="0"/>
    <xf numFmtId="189" fontId="3" fillId="0" borderId="0"/>
    <xf numFmtId="189" fontId="3" fillId="0" borderId="0"/>
    <xf numFmtId="189" fontId="5" fillId="0" borderId="0"/>
    <xf numFmtId="0" fontId="3" fillId="25" borderId="8" applyNumberFormat="0" applyFont="0" applyAlignment="0" applyProtection="0"/>
    <xf numFmtId="0" fontId="3" fillId="25" borderId="8" applyNumberFormat="0" applyFont="0" applyAlignment="0" applyProtection="0"/>
    <xf numFmtId="198" fontId="12" fillId="0" borderId="9" applyFont="0" applyFill="0" applyBorder="0" applyAlignment="0" applyProtection="0"/>
    <xf numFmtId="41" fontId="5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8" fillId="20" borderId="10" applyNumberFormat="0" applyAlignment="0" applyProtection="0"/>
    <xf numFmtId="10" fontId="5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" fillId="0" borderId="11" applyNumberFormat="0" applyBorder="0"/>
    <xf numFmtId="1" fontId="5" fillId="0" borderId="12" applyNumberFormat="0" applyFill="0" applyAlignment="0" applyProtection="0">
      <alignment horizontal="center" vertical="center"/>
    </xf>
    <xf numFmtId="1" fontId="3" fillId="0" borderId="12" applyNumberFormat="0" applyFill="0" applyAlignment="0" applyProtection="0">
      <alignment horizontal="center" vertical="center"/>
    </xf>
    <xf numFmtId="195" fontId="17" fillId="0" borderId="0"/>
    <xf numFmtId="0" fontId="39" fillId="0" borderId="0" applyNumberFormat="0" applyFill="0" applyBorder="0" applyAlignment="0" applyProtection="0"/>
    <xf numFmtId="0" fontId="40" fillId="0" borderId="13" applyNumberFormat="0" applyFill="0" applyAlignment="0" applyProtection="0"/>
    <xf numFmtId="0" fontId="41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7" fillId="0" borderId="0"/>
    <xf numFmtId="195" fontId="7" fillId="0" borderId="0"/>
    <xf numFmtId="0" fontId="42" fillId="0" borderId="0">
      <alignment vertical="top"/>
    </xf>
    <xf numFmtId="0" fontId="8" fillId="0" borderId="0"/>
    <xf numFmtId="0" fontId="8" fillId="0" borderId="0"/>
    <xf numFmtId="0" fontId="7" fillId="0" borderId="0"/>
    <xf numFmtId="0" fontId="5" fillId="0" borderId="0"/>
    <xf numFmtId="0" fontId="3" fillId="0" borderId="0"/>
    <xf numFmtId="195" fontId="7" fillId="0" borderId="0"/>
    <xf numFmtId="0" fontId="7" fillId="0" borderId="0"/>
    <xf numFmtId="195" fontId="5" fillId="0" borderId="0"/>
    <xf numFmtId="195" fontId="3" fillId="0" borderId="0"/>
    <xf numFmtId="195" fontId="5" fillId="0" borderId="0"/>
    <xf numFmtId="195" fontId="7" fillId="0" borderId="0"/>
    <xf numFmtId="195" fontId="3" fillId="0" borderId="0"/>
    <xf numFmtId="195" fontId="5" fillId="0" borderId="0"/>
    <xf numFmtId="195" fontId="3" fillId="0" borderId="0"/>
    <xf numFmtId="195" fontId="5" fillId="0" borderId="0"/>
    <xf numFmtId="195" fontId="3" fillId="0" borderId="0"/>
    <xf numFmtId="0" fontId="3" fillId="0" borderId="0"/>
    <xf numFmtId="0" fontId="45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195" fontId="17" fillId="0" borderId="0"/>
  </cellStyleXfs>
  <cellXfs count="202">
    <xf numFmtId="0" fontId="0" fillId="0" borderId="0" xfId="0"/>
    <xf numFmtId="193" fontId="22" fillId="0" borderId="0" xfId="294" applyNumberFormat="1" applyFont="1" applyAlignment="1">
      <alignment horizontal="centerContinuous" wrapText="1"/>
    </xf>
    <xf numFmtId="0" fontId="22" fillId="0" borderId="0" xfId="294" quotePrefix="1" applyFont="1" applyAlignment="1" applyProtection="1">
      <alignment horizontal="center"/>
      <protection locked="0"/>
    </xf>
    <xf numFmtId="0" fontId="22" fillId="0" borderId="0" xfId="0" applyFont="1"/>
    <xf numFmtId="0" fontId="21" fillId="0" borderId="0" xfId="0" applyFont="1"/>
    <xf numFmtId="0" fontId="22" fillId="0" borderId="0" xfId="302" applyFont="1"/>
    <xf numFmtId="189" fontId="22" fillId="0" borderId="0" xfId="28" applyFont="1"/>
    <xf numFmtId="0" fontId="21" fillId="0" borderId="0" xfId="301" applyFont="1" applyAlignment="1">
      <alignment horizontal="left"/>
    </xf>
    <xf numFmtId="0" fontId="21" fillId="0" borderId="0" xfId="301" applyFont="1" applyAlignment="1">
      <alignment horizontal="centerContinuous"/>
    </xf>
    <xf numFmtId="0" fontId="22" fillId="0" borderId="0" xfId="301" applyFont="1"/>
    <xf numFmtId="0" fontId="23" fillId="0" borderId="0" xfId="301" applyFont="1" applyAlignment="1">
      <alignment horizontal="centerContinuous"/>
    </xf>
    <xf numFmtId="0" fontId="21" fillId="0" borderId="0" xfId="301" applyFont="1"/>
    <xf numFmtId="0" fontId="22" fillId="0" borderId="16" xfId="301" applyFont="1" applyBorder="1" applyAlignment="1">
      <alignment horizontal="centerContinuous"/>
    </xf>
    <xf numFmtId="0" fontId="22" fillId="0" borderId="0" xfId="301" applyFont="1" applyAlignment="1">
      <alignment horizontal="center"/>
    </xf>
    <xf numFmtId="192" fontId="22" fillId="0" borderId="0" xfId="301" applyNumberFormat="1" applyFont="1"/>
    <xf numFmtId="0" fontId="22" fillId="0" borderId="0" xfId="302" applyFont="1" applyAlignment="1">
      <alignment horizontal="left"/>
    </xf>
    <xf numFmtId="192" fontId="22" fillId="0" borderId="0" xfId="28" applyNumberFormat="1" applyFont="1" applyFill="1"/>
    <xf numFmtId="192" fontId="22" fillId="0" borderId="0" xfId="274" applyNumberFormat="1" applyFont="1" applyFill="1" applyProtection="1">
      <protection locked="0"/>
    </xf>
    <xf numFmtId="0" fontId="22" fillId="0" borderId="0" xfId="302" applyFont="1" applyAlignment="1">
      <alignment horizontal="center"/>
    </xf>
    <xf numFmtId="191" fontId="22" fillId="0" borderId="0" xfId="281" applyNumberFormat="1" applyFont="1" applyFill="1" applyBorder="1" applyAlignment="1"/>
    <xf numFmtId="191" fontId="22" fillId="0" borderId="0" xfId="281" applyNumberFormat="1" applyFont="1" applyFill="1" applyAlignment="1"/>
    <xf numFmtId="190" fontId="22" fillId="0" borderId="0" xfId="302" applyNumberFormat="1" applyFont="1"/>
    <xf numFmtId="0" fontId="22" fillId="0" borderId="0" xfId="315" applyFont="1"/>
    <xf numFmtId="191" fontId="22" fillId="0" borderId="16" xfId="281" applyNumberFormat="1" applyFont="1" applyFill="1" applyBorder="1" applyAlignment="1"/>
    <xf numFmtId="0" fontId="21" fillId="0" borderId="0" xfId="302" applyFont="1" applyAlignment="1">
      <alignment horizontal="left"/>
    </xf>
    <xf numFmtId="0" fontId="21" fillId="0" borderId="0" xfId="302" applyFont="1" applyAlignment="1">
      <alignment horizontal="centerContinuous"/>
    </xf>
    <xf numFmtId="0" fontId="21" fillId="0" borderId="0" xfId="302" applyFont="1"/>
    <xf numFmtId="0" fontId="21" fillId="0" borderId="0" xfId="302" applyFont="1" applyAlignment="1">
      <alignment horizontal="center"/>
    </xf>
    <xf numFmtId="0" fontId="22" fillId="0" borderId="0" xfId="302" applyFont="1" applyAlignment="1">
      <alignment horizontal="centerContinuous"/>
    </xf>
    <xf numFmtId="0" fontId="22" fillId="0" borderId="17" xfId="302" applyFont="1" applyBorder="1" applyAlignment="1">
      <alignment horizontal="center"/>
    </xf>
    <xf numFmtId="0" fontId="22" fillId="0" borderId="19" xfId="302" applyFont="1" applyBorder="1" applyAlignment="1">
      <alignment horizontal="center"/>
    </xf>
    <xf numFmtId="192" fontId="22" fillId="0" borderId="0" xfId="281" applyNumberFormat="1" applyFont="1" applyFill="1" applyBorder="1" applyAlignment="1"/>
    <xf numFmtId="43" fontId="22" fillId="0" borderId="0" xfId="274" applyFont="1" applyFill="1" applyAlignment="1" applyProtection="1">
      <alignment horizontal="centerContinuous"/>
      <protection locked="0"/>
    </xf>
    <xf numFmtId="189" fontId="22" fillId="0" borderId="0" xfId="274" applyNumberFormat="1" applyFont="1" applyFill="1" applyProtection="1">
      <protection locked="0"/>
    </xf>
    <xf numFmtId="192" fontId="22" fillId="0" borderId="0" xfId="274" applyNumberFormat="1" applyFont="1" applyFill="1" applyAlignment="1" applyProtection="1">
      <alignment horizontal="center"/>
      <protection locked="0"/>
    </xf>
    <xf numFmtId="43" fontId="22" fillId="0" borderId="0" xfId="274" applyFont="1" applyFill="1" applyProtection="1">
      <protection locked="0"/>
    </xf>
    <xf numFmtId="191" fontId="22" fillId="0" borderId="0" xfId="274" applyNumberFormat="1" applyFont="1" applyFill="1" applyProtection="1">
      <protection locked="0"/>
    </xf>
    <xf numFmtId="191" fontId="22" fillId="0" borderId="0" xfId="28" applyNumberFormat="1" applyFont="1" applyFill="1"/>
    <xf numFmtId="192" fontId="22" fillId="0" borderId="15" xfId="28" applyNumberFormat="1" applyFont="1" applyFill="1" applyBorder="1" applyAlignment="1">
      <alignment horizontal="center"/>
    </xf>
    <xf numFmtId="192" fontId="22" fillId="0" borderId="17" xfId="28" applyNumberFormat="1" applyFont="1" applyFill="1" applyBorder="1"/>
    <xf numFmtId="192" fontId="22" fillId="0" borderId="0" xfId="280" applyNumberFormat="1" applyFont="1" applyFill="1"/>
    <xf numFmtId="0" fontId="22" fillId="0" borderId="17" xfId="301" applyFont="1" applyBorder="1" applyAlignment="1">
      <alignment horizontal="center"/>
    </xf>
    <xf numFmtId="189" fontId="22" fillId="0" borderId="0" xfId="274" applyNumberFormat="1" applyFont="1" applyFill="1"/>
    <xf numFmtId="192" fontId="22" fillId="0" borderId="0" xfId="274" applyNumberFormat="1" applyFont="1" applyFill="1"/>
    <xf numFmtId="0" fontId="43" fillId="0" borderId="0" xfId="302" applyFont="1" applyAlignment="1">
      <alignment horizontal="left"/>
    </xf>
    <xf numFmtId="192" fontId="44" fillId="0" borderId="0" xfId="52" applyNumberFormat="1" applyFont="1" applyFill="1"/>
    <xf numFmtId="192" fontId="44" fillId="0" borderId="0" xfId="281" applyNumberFormat="1" applyFont="1" applyFill="1"/>
    <xf numFmtId="37" fontId="44" fillId="0" borderId="0" xfId="281" applyNumberFormat="1" applyFont="1" applyFill="1"/>
    <xf numFmtId="37" fontId="44" fillId="0" borderId="0" xfId="281" applyNumberFormat="1" applyFont="1" applyFill="1" applyBorder="1"/>
    <xf numFmtId="192" fontId="44" fillId="0" borderId="0" xfId="28" applyNumberFormat="1" applyFont="1" applyFill="1" applyBorder="1"/>
    <xf numFmtId="191" fontId="44" fillId="0" borderId="0" xfId="281" applyNumberFormat="1" applyFont="1" applyFill="1" applyBorder="1"/>
    <xf numFmtId="189" fontId="44" fillId="0" borderId="0" xfId="52" applyFont="1" applyFill="1" applyBorder="1"/>
    <xf numFmtId="189" fontId="44" fillId="0" borderId="0" xfId="52" applyFont="1" applyFill="1"/>
    <xf numFmtId="191" fontId="44" fillId="0" borderId="0" xfId="281" applyNumberFormat="1" applyFont="1" applyFill="1"/>
    <xf numFmtId="37" fontId="44" fillId="0" borderId="0" xfId="52" applyNumberFormat="1" applyFont="1" applyFill="1" applyBorder="1"/>
    <xf numFmtId="192" fontId="44" fillId="0" borderId="0" xfId="28" applyNumberFormat="1" applyFont="1" applyFill="1"/>
    <xf numFmtId="0" fontId="22" fillId="0" borderId="19" xfId="302" applyFont="1" applyBorder="1"/>
    <xf numFmtId="192" fontId="22" fillId="0" borderId="0" xfId="281" applyNumberFormat="1" applyFont="1" applyFill="1"/>
    <xf numFmtId="192" fontId="22" fillId="0" borderId="17" xfId="281" applyNumberFormat="1" applyFont="1" applyFill="1" applyBorder="1"/>
    <xf numFmtId="43" fontId="22" fillId="0" borderId="0" xfId="274" applyFont="1" applyFill="1" applyAlignment="1">
      <alignment horizontal="centerContinuous"/>
    </xf>
    <xf numFmtId="192" fontId="22" fillId="0" borderId="16" xfId="274" applyNumberFormat="1" applyFont="1" applyFill="1" applyBorder="1"/>
    <xf numFmtId="192" fontId="22" fillId="0" borderId="16" xfId="274" applyNumberFormat="1" applyFont="1" applyFill="1" applyBorder="1" applyProtection="1">
      <protection locked="0"/>
    </xf>
    <xf numFmtId="192" fontId="22" fillId="0" borderId="14" xfId="274" applyNumberFormat="1" applyFont="1" applyFill="1" applyBorder="1" applyAlignment="1" applyProtection="1">
      <alignment horizontal="center"/>
      <protection locked="0"/>
    </xf>
    <xf numFmtId="191" fontId="22" fillId="0" borderId="16" xfId="274" applyNumberFormat="1" applyFont="1" applyFill="1" applyBorder="1" applyProtection="1">
      <protection locked="0"/>
    </xf>
    <xf numFmtId="191" fontId="22" fillId="0" borderId="17" xfId="274" applyNumberFormat="1" applyFont="1" applyFill="1" applyBorder="1" applyProtection="1">
      <protection locked="0"/>
    </xf>
    <xf numFmtId="191" fontId="22" fillId="0" borderId="17" xfId="28" applyNumberFormat="1" applyFont="1" applyFill="1" applyBorder="1"/>
    <xf numFmtId="192" fontId="22" fillId="0" borderId="16" xfId="28" applyNumberFormat="1" applyFont="1" applyFill="1" applyBorder="1"/>
    <xf numFmtId="192" fontId="22" fillId="0" borderId="14" xfId="28" applyNumberFormat="1" applyFont="1" applyFill="1" applyBorder="1"/>
    <xf numFmtId="191" fontId="22" fillId="0" borderId="18" xfId="281" applyNumberFormat="1" applyFont="1" applyFill="1" applyBorder="1" applyAlignment="1"/>
    <xf numFmtId="0" fontId="22" fillId="0" borderId="0" xfId="301" applyFont="1" applyAlignment="1">
      <alignment horizontal="centerContinuous"/>
    </xf>
    <xf numFmtId="192" fontId="22" fillId="0" borderId="17" xfId="280" applyNumberFormat="1" applyFont="1" applyFill="1" applyBorder="1"/>
    <xf numFmtId="192" fontId="22" fillId="0" borderId="16" xfId="280" applyNumberFormat="1" applyFont="1" applyFill="1" applyBorder="1"/>
    <xf numFmtId="191" fontId="22" fillId="0" borderId="0" xfId="274" applyNumberFormat="1" applyFont="1" applyFill="1" applyBorder="1" applyProtection="1">
      <protection locked="0"/>
    </xf>
    <xf numFmtId="192" fontId="44" fillId="0" borderId="0" xfId="281" applyNumberFormat="1" applyFont="1" applyFill="1" applyBorder="1" applyAlignment="1">
      <alignment horizontal="right"/>
    </xf>
    <xf numFmtId="189" fontId="44" fillId="0" borderId="0" xfId="28" applyFont="1" applyFill="1"/>
    <xf numFmtId="192" fontId="21" fillId="0" borderId="0" xfId="280" applyNumberFormat="1" applyFont="1" applyFill="1" applyAlignment="1">
      <alignment horizontal="centerContinuous"/>
    </xf>
    <xf numFmtId="189" fontId="21" fillId="0" borderId="0" xfId="280" applyFont="1" applyFill="1" applyAlignment="1">
      <alignment horizontal="centerContinuous"/>
    </xf>
    <xf numFmtId="189" fontId="22" fillId="0" borderId="0" xfId="280" applyFont="1" applyFill="1"/>
    <xf numFmtId="192" fontId="22" fillId="0" borderId="0" xfId="280" applyNumberFormat="1" applyFont="1" applyFill="1" applyAlignment="1">
      <alignment horizontal="centerContinuous"/>
    </xf>
    <xf numFmtId="189" fontId="22" fillId="0" borderId="0" xfId="280" applyFont="1" applyFill="1" applyAlignment="1">
      <alignment horizontal="centerContinuous"/>
    </xf>
    <xf numFmtId="192" fontId="22" fillId="0" borderId="17" xfId="280" applyNumberFormat="1" applyFont="1" applyFill="1" applyBorder="1" applyAlignment="1">
      <alignment horizontal="centerContinuous"/>
    </xf>
    <xf numFmtId="189" fontId="22" fillId="0" borderId="17" xfId="280" applyFont="1" applyFill="1" applyBorder="1" applyAlignment="1">
      <alignment horizontal="centerContinuous"/>
    </xf>
    <xf numFmtId="192" fontId="22" fillId="0" borderId="16" xfId="280" applyNumberFormat="1" applyFont="1" applyFill="1" applyBorder="1" applyAlignment="1">
      <alignment horizontal="centerContinuous"/>
    </xf>
    <xf numFmtId="189" fontId="22" fillId="0" borderId="16" xfId="280" applyFont="1" applyFill="1" applyBorder="1" applyAlignment="1">
      <alignment horizontal="centerContinuous"/>
    </xf>
    <xf numFmtId="0" fontId="22" fillId="0" borderId="16" xfId="294" quotePrefix="1" applyFont="1" applyBorder="1" applyAlignment="1" applyProtection="1">
      <alignment horizontal="center"/>
      <protection locked="0"/>
    </xf>
    <xf numFmtId="192" fontId="21" fillId="0" borderId="0" xfId="280" applyNumberFormat="1" applyFont="1" applyFill="1" applyAlignment="1">
      <alignment horizontal="center"/>
    </xf>
    <xf numFmtId="189" fontId="21" fillId="0" borderId="0" xfId="280" applyFont="1" applyFill="1" applyAlignment="1">
      <alignment horizontal="center"/>
    </xf>
    <xf numFmtId="191" fontId="22" fillId="0" borderId="0" xfId="281" applyNumberFormat="1" applyFont="1" applyFill="1" applyAlignment="1">
      <alignment horizontal="right"/>
    </xf>
    <xf numFmtId="191" fontId="22" fillId="0" borderId="0" xfId="280" applyNumberFormat="1" applyFont="1" applyFill="1" applyAlignment="1">
      <alignment horizontal="right"/>
    </xf>
    <xf numFmtId="191" fontId="22" fillId="0" borderId="16" xfId="280" applyNumberFormat="1" applyFont="1" applyFill="1" applyBorder="1" applyAlignment="1">
      <alignment horizontal="right"/>
    </xf>
    <xf numFmtId="192" fontId="22" fillId="0" borderId="0" xfId="280" applyNumberFormat="1" applyFont="1" applyFill="1" applyAlignment="1">
      <alignment horizontal="right"/>
    </xf>
    <xf numFmtId="192" fontId="22" fillId="0" borderId="16" xfId="280" applyNumberFormat="1" applyFont="1" applyFill="1" applyBorder="1" applyAlignment="1">
      <alignment horizontal="right"/>
    </xf>
    <xf numFmtId="192" fontId="22" fillId="0" borderId="0" xfId="280" applyNumberFormat="1" applyFont="1" applyFill="1" applyBorder="1" applyAlignment="1">
      <alignment horizontal="right"/>
    </xf>
    <xf numFmtId="191" fontId="22" fillId="0" borderId="0" xfId="280" applyNumberFormat="1" applyFont="1" applyFill="1" applyBorder="1" applyAlignment="1">
      <alignment horizontal="right"/>
    </xf>
    <xf numFmtId="192" fontId="22" fillId="0" borderId="17" xfId="280" applyNumberFormat="1" applyFont="1" applyFill="1" applyBorder="1" applyAlignment="1">
      <alignment horizontal="right"/>
    </xf>
    <xf numFmtId="0" fontId="47" fillId="0" borderId="0" xfId="301" applyFont="1"/>
    <xf numFmtId="0" fontId="22" fillId="0" borderId="0" xfId="176" applyFont="1"/>
    <xf numFmtId="0" fontId="22" fillId="0" borderId="0" xfId="176" applyFont="1" applyAlignment="1">
      <alignment vertical="center"/>
    </xf>
    <xf numFmtId="192" fontId="22" fillId="0" borderId="14" xfId="280" applyNumberFormat="1" applyFont="1" applyFill="1" applyBorder="1" applyAlignment="1">
      <alignment horizontal="right"/>
    </xf>
    <xf numFmtId="191" fontId="22" fillId="0" borderId="14" xfId="280" applyNumberFormat="1" applyFont="1" applyFill="1" applyBorder="1" applyAlignment="1">
      <alignment horizontal="right"/>
    </xf>
    <xf numFmtId="192" fontId="22" fillId="0" borderId="18" xfId="280" applyNumberFormat="1" applyFont="1" applyFill="1" applyBorder="1" applyAlignment="1">
      <alignment horizontal="right"/>
    </xf>
    <xf numFmtId="0" fontId="24" fillId="0" borderId="0" xfId="301" applyFont="1"/>
    <xf numFmtId="0" fontId="23" fillId="0" borderId="0" xfId="301" applyFont="1"/>
    <xf numFmtId="189" fontId="48" fillId="0" borderId="0" xfId="280" applyFont="1" applyFill="1" applyAlignment="1">
      <alignment horizontal="right" shrinkToFit="1" readingOrder="2"/>
    </xf>
    <xf numFmtId="191" fontId="22" fillId="0" borderId="0" xfId="281" applyNumberFormat="1" applyFont="1" applyFill="1" applyBorder="1" applyAlignment="1">
      <alignment horizontal="right"/>
    </xf>
    <xf numFmtId="192" fontId="44" fillId="0" borderId="0" xfId="52" applyNumberFormat="1" applyFont="1" applyFill="1" applyBorder="1"/>
    <xf numFmtId="192" fontId="1" fillId="0" borderId="0" xfId="280" applyNumberFormat="1" applyFont="1" applyFill="1"/>
    <xf numFmtId="192" fontId="1" fillId="0" borderId="0" xfId="280" applyNumberFormat="1" applyFont="1" applyFill="1" applyAlignment="1">
      <alignment horizontal="right"/>
    </xf>
    <xf numFmtId="192" fontId="1" fillId="0" borderId="16" xfId="280" applyNumberFormat="1" applyFont="1" applyFill="1" applyBorder="1"/>
    <xf numFmtId="192" fontId="22" fillId="0" borderId="16" xfId="281" applyNumberFormat="1" applyFont="1" applyFill="1" applyBorder="1" applyAlignment="1"/>
    <xf numFmtId="192" fontId="22" fillId="0" borderId="18" xfId="281" applyNumberFormat="1" applyFont="1" applyFill="1" applyBorder="1" applyAlignment="1"/>
    <xf numFmtId="192" fontId="22" fillId="0" borderId="17" xfId="281" applyNumberFormat="1" applyFont="1" applyFill="1" applyBorder="1" applyAlignment="1"/>
    <xf numFmtId="0" fontId="43" fillId="0" borderId="0" xfId="302" applyFont="1" applyAlignment="1">
      <alignment horizontal="centerContinuous"/>
    </xf>
    <xf numFmtId="0" fontId="43" fillId="0" borderId="0" xfId="302" applyFont="1"/>
    <xf numFmtId="0" fontId="44" fillId="0" borderId="0" xfId="302" applyFont="1"/>
    <xf numFmtId="0" fontId="43" fillId="0" borderId="0" xfId="302" applyFont="1" applyAlignment="1">
      <alignment horizontal="center"/>
    </xf>
    <xf numFmtId="0" fontId="44" fillId="0" borderId="0" xfId="302" applyFont="1" applyAlignment="1">
      <alignment horizontal="centerContinuous"/>
    </xf>
    <xf numFmtId="0" fontId="44" fillId="0" borderId="17" xfId="302" applyFont="1" applyBorder="1" applyAlignment="1">
      <alignment horizontal="center"/>
    </xf>
    <xf numFmtId="0" fontId="44" fillId="0" borderId="0" xfId="302" applyFont="1" applyAlignment="1">
      <alignment horizontal="center"/>
    </xf>
    <xf numFmtId="0" fontId="44" fillId="0" borderId="0" xfId="209" applyFont="1"/>
    <xf numFmtId="0" fontId="44" fillId="0" borderId="17" xfId="302" applyFont="1" applyBorder="1"/>
    <xf numFmtId="2" fontId="44" fillId="0" borderId="0" xfId="302" applyNumberFormat="1" applyFont="1"/>
    <xf numFmtId="190" fontId="44" fillId="0" borderId="0" xfId="302" applyNumberFormat="1" applyFont="1"/>
    <xf numFmtId="0" fontId="44" fillId="0" borderId="0" xfId="302" applyFont="1" applyAlignment="1">
      <alignment vertical="center"/>
    </xf>
    <xf numFmtId="192" fontId="44" fillId="0" borderId="0" xfId="281" applyNumberFormat="1" applyFont="1" applyFill="1" applyAlignment="1">
      <alignment horizontal="right"/>
    </xf>
    <xf numFmtId="192" fontId="44" fillId="0" borderId="16" xfId="52" applyNumberFormat="1" applyFont="1" applyFill="1" applyBorder="1"/>
    <xf numFmtId="192" fontId="44" fillId="0" borderId="18" xfId="52" applyNumberFormat="1" applyFont="1" applyFill="1" applyBorder="1"/>
    <xf numFmtId="191" fontId="44" fillId="0" borderId="0" xfId="281" applyNumberFormat="1" applyFont="1" applyFill="1" applyAlignment="1">
      <alignment horizontal="right"/>
    </xf>
    <xf numFmtId="37" fontId="44" fillId="0" borderId="0" xfId="281" applyNumberFormat="1" applyFont="1" applyFill="1" applyBorder="1" applyAlignment="1">
      <alignment horizontal="right"/>
    </xf>
    <xf numFmtId="192" fontId="21" fillId="0" borderId="0" xfId="301" applyNumberFormat="1" applyFont="1" applyAlignment="1">
      <alignment horizontal="centerContinuous"/>
    </xf>
    <xf numFmtId="0" fontId="22" fillId="0" borderId="17" xfId="301" applyFont="1" applyBorder="1" applyAlignment="1">
      <alignment horizontal="centerContinuous"/>
    </xf>
    <xf numFmtId="192" fontId="22" fillId="0" borderId="17" xfId="301" applyNumberFormat="1" applyFont="1" applyBorder="1" applyAlignment="1">
      <alignment horizontal="centerContinuous"/>
    </xf>
    <xf numFmtId="0" fontId="22" fillId="0" borderId="16" xfId="302" quotePrefix="1" applyFont="1" applyBorder="1" applyAlignment="1">
      <alignment horizontal="center"/>
    </xf>
    <xf numFmtId="0" fontId="21" fillId="0" borderId="0" xfId="301" applyFont="1" applyAlignment="1">
      <alignment vertical="top"/>
    </xf>
    <xf numFmtId="0" fontId="22" fillId="0" borderId="0" xfId="301" applyFont="1" applyAlignment="1">
      <alignment vertical="top"/>
    </xf>
    <xf numFmtId="192" fontId="22" fillId="0" borderId="0" xfId="302" applyNumberFormat="1" applyFont="1"/>
    <xf numFmtId="189" fontId="22" fillId="0" borderId="0" xfId="28" applyFont="1" applyFill="1"/>
    <xf numFmtId="0" fontId="22" fillId="0" borderId="0" xfId="302" quotePrefix="1" applyFont="1" applyAlignment="1">
      <alignment horizontal="center"/>
    </xf>
    <xf numFmtId="43" fontId="22" fillId="0" borderId="0" xfId="301" applyNumberFormat="1" applyFont="1"/>
    <xf numFmtId="192" fontId="1" fillId="0" borderId="0" xfId="281" applyNumberFormat="1" applyFont="1" applyFill="1"/>
    <xf numFmtId="189" fontId="22" fillId="0" borderId="0" xfId="301" applyNumberFormat="1" applyFont="1"/>
    <xf numFmtId="192" fontId="22" fillId="0" borderId="16" xfId="301" applyNumberFormat="1" applyFont="1" applyBorder="1"/>
    <xf numFmtId="192" fontId="22" fillId="0" borderId="18" xfId="301" applyNumberFormat="1" applyFont="1" applyBorder="1"/>
    <xf numFmtId="0" fontId="22" fillId="0" borderId="0" xfId="301" quotePrefix="1" applyFont="1"/>
    <xf numFmtId="0" fontId="22" fillId="0" borderId="0" xfId="314" applyFont="1"/>
    <xf numFmtId="0" fontId="24" fillId="0" borderId="0" xfId="301" applyFont="1" applyAlignment="1">
      <alignment horizontal="centerContinuous"/>
    </xf>
    <xf numFmtId="0" fontId="21" fillId="0" borderId="0" xfId="294" applyFont="1" applyProtection="1">
      <protection locked="0"/>
    </xf>
    <xf numFmtId="0" fontId="22" fillId="0" borderId="0" xfId="294" applyFont="1"/>
    <xf numFmtId="0" fontId="21" fillId="0" borderId="0" xfId="294" applyFont="1" applyAlignment="1" applyProtection="1">
      <alignment horizontal="center"/>
      <protection locked="0"/>
    </xf>
    <xf numFmtId="0" fontId="23" fillId="0" borderId="0" xfId="294" applyFont="1" applyAlignment="1" applyProtection="1">
      <alignment horizontal="centerContinuous"/>
      <protection locked="0"/>
    </xf>
    <xf numFmtId="0" fontId="21" fillId="0" borderId="0" xfId="294" applyFont="1" applyAlignment="1" applyProtection="1">
      <alignment horizontal="centerContinuous"/>
      <protection locked="0"/>
    </xf>
    <xf numFmtId="0" fontId="22" fillId="0" borderId="0" xfId="294" applyFont="1" applyAlignment="1" applyProtection="1">
      <alignment horizontal="centerContinuous"/>
      <protection locked="0"/>
    </xf>
    <xf numFmtId="193" fontId="22" fillId="0" borderId="0" xfId="294" applyNumberFormat="1" applyFont="1" applyAlignment="1" applyProtection="1">
      <alignment horizontal="centerContinuous"/>
      <protection locked="0"/>
    </xf>
    <xf numFmtId="193" fontId="22" fillId="0" borderId="0" xfId="294" applyNumberFormat="1" applyFont="1" applyAlignment="1">
      <alignment horizontal="centerContinuous"/>
    </xf>
    <xf numFmtId="49" fontId="22" fillId="0" borderId="0" xfId="294" applyNumberFormat="1" applyFont="1" applyAlignment="1">
      <alignment horizontal="center"/>
    </xf>
    <xf numFmtId="49" fontId="22" fillId="0" borderId="0" xfId="294" applyNumberFormat="1" applyFont="1" applyAlignment="1">
      <alignment horizontal="centerContinuous"/>
    </xf>
    <xf numFmtId="193" fontId="21" fillId="0" borderId="0" xfId="294" applyNumberFormat="1" applyFont="1" applyProtection="1">
      <protection locked="0"/>
    </xf>
    <xf numFmtId="193" fontId="21" fillId="0" borderId="0" xfId="294" applyNumberFormat="1" applyFont="1"/>
    <xf numFmtId="49" fontId="22" fillId="0" borderId="0" xfId="294" applyNumberFormat="1" applyFont="1"/>
    <xf numFmtId="193" fontId="22" fillId="0" borderId="0" xfId="294" applyNumberFormat="1" applyFont="1" applyProtection="1">
      <protection locked="0"/>
    </xf>
    <xf numFmtId="0" fontId="21" fillId="0" borderId="0" xfId="294" applyFont="1"/>
    <xf numFmtId="193" fontId="22" fillId="0" borderId="19" xfId="294" quotePrefix="1" applyNumberFormat="1" applyFont="1" applyBorder="1" applyAlignment="1" applyProtection="1">
      <alignment horizontal="center"/>
      <protection locked="0"/>
    </xf>
    <xf numFmtId="193" fontId="22" fillId="0" borderId="0" xfId="294" applyNumberFormat="1" applyFont="1" applyAlignment="1" applyProtection="1">
      <alignment horizontal="center"/>
      <protection locked="0"/>
    </xf>
    <xf numFmtId="193" fontId="21" fillId="0" borderId="0" xfId="294" applyNumberFormat="1" applyFont="1" applyAlignment="1">
      <alignment horizontal="centerContinuous"/>
    </xf>
    <xf numFmtId="193" fontId="22" fillId="0" borderId="0" xfId="294" applyNumberFormat="1" applyFont="1"/>
    <xf numFmtId="49" fontId="22" fillId="0" borderId="17" xfId="294" applyNumberFormat="1" applyFont="1" applyBorder="1" applyAlignment="1">
      <alignment horizontal="center"/>
    </xf>
    <xf numFmtId="49" fontId="24" fillId="0" borderId="0" xfId="294" applyNumberFormat="1" applyFont="1"/>
    <xf numFmtId="0" fontId="22" fillId="0" borderId="17" xfId="295" quotePrefix="1" applyFont="1" applyBorder="1" applyAlignment="1" applyProtection="1">
      <alignment horizontal="center"/>
      <protection locked="0"/>
    </xf>
    <xf numFmtId="193" fontId="22" fillId="0" borderId="0" xfId="295" applyNumberFormat="1" applyFont="1" applyAlignment="1">
      <alignment horizontal="centerContinuous" wrapText="1"/>
    </xf>
    <xf numFmtId="0" fontId="22" fillId="0" borderId="0" xfId="295" quotePrefix="1" applyFont="1" applyAlignment="1" applyProtection="1">
      <alignment horizontal="center"/>
      <protection locked="0"/>
    </xf>
    <xf numFmtId="0" fontId="22" fillId="0" borderId="0" xfId="294" quotePrefix="1" applyFont="1" applyAlignment="1" applyProtection="1">
      <alignment horizontal="centerContinuous"/>
      <protection locked="0"/>
    </xf>
    <xf numFmtId="0" fontId="22" fillId="0" borderId="0" xfId="294" applyFont="1" applyProtection="1">
      <protection locked="0"/>
    </xf>
    <xf numFmtId="49" fontId="22" fillId="0" borderId="0" xfId="294" applyNumberFormat="1" applyFont="1" applyAlignment="1">
      <alignment horizontal="right"/>
    </xf>
    <xf numFmtId="189" fontId="22" fillId="0" borderId="0" xfId="294" applyNumberFormat="1" applyFont="1"/>
    <xf numFmtId="49" fontId="22" fillId="0" borderId="0" xfId="294" quotePrefix="1" applyNumberFormat="1" applyFont="1" applyAlignment="1">
      <alignment horizontal="right"/>
    </xf>
    <xf numFmtId="43" fontId="22" fillId="0" borderId="0" xfId="274" applyFont="1" applyFill="1"/>
    <xf numFmtId="191" fontId="22" fillId="0" borderId="0" xfId="274" applyNumberFormat="1" applyFont="1" applyFill="1"/>
    <xf numFmtId="191" fontId="22" fillId="0" borderId="0" xfId="294" applyNumberFormat="1" applyFont="1"/>
    <xf numFmtId="0" fontId="21" fillId="0" borderId="0" xfId="0" applyFont="1" applyAlignment="1">
      <alignment horizontal="left"/>
    </xf>
    <xf numFmtId="0" fontId="22" fillId="0" borderId="0" xfId="0" applyFont="1" applyAlignment="1">
      <alignment horizontal="left"/>
    </xf>
    <xf numFmtId="0" fontId="22" fillId="0" borderId="0" xfId="301" applyFont="1" applyAlignment="1">
      <alignment horizontal="right"/>
    </xf>
    <xf numFmtId="191" fontId="22" fillId="0" borderId="14" xfId="281" applyNumberFormat="1" applyFont="1" applyFill="1" applyBorder="1" applyAlignment="1"/>
    <xf numFmtId="0" fontId="44" fillId="0" borderId="0" xfId="301" applyFont="1" applyAlignment="1">
      <alignment horizontal="center"/>
    </xf>
    <xf numFmtId="192" fontId="22" fillId="0" borderId="0" xfId="28" applyNumberFormat="1" applyFont="1" applyFill="1" applyAlignment="1">
      <alignment horizontal="right"/>
    </xf>
    <xf numFmtId="43" fontId="22" fillId="0" borderId="0" xfId="274" applyFont="1"/>
    <xf numFmtId="43" fontId="22" fillId="0" borderId="0" xfId="274" applyFont="1" applyProtection="1">
      <protection locked="0"/>
    </xf>
    <xf numFmtId="49" fontId="22" fillId="0" borderId="0" xfId="294" quotePrefix="1" applyNumberFormat="1" applyFont="1"/>
    <xf numFmtId="1" fontId="44" fillId="0" borderId="0" xfId="302" applyNumberFormat="1" applyFont="1" applyAlignment="1">
      <alignment horizontal="center"/>
    </xf>
    <xf numFmtId="0" fontId="49" fillId="0" borderId="0" xfId="301" applyFont="1"/>
    <xf numFmtId="0" fontId="23" fillId="0" borderId="0" xfId="0" applyFont="1" applyAlignment="1">
      <alignment horizontal="left"/>
    </xf>
    <xf numFmtId="0" fontId="22" fillId="0" borderId="17" xfId="294" applyFont="1" applyBorder="1" applyAlignment="1" applyProtection="1">
      <alignment horizontal="center"/>
      <protection locked="0"/>
    </xf>
    <xf numFmtId="193" fontId="22" fillId="0" borderId="16" xfId="294" applyNumberFormat="1" applyFont="1" applyBorder="1" applyAlignment="1" applyProtection="1">
      <alignment horizontal="center"/>
      <protection locked="0"/>
    </xf>
    <xf numFmtId="193" fontId="22" fillId="0" borderId="17" xfId="294" applyNumberFormat="1" applyFont="1" applyBorder="1" applyAlignment="1" applyProtection="1">
      <alignment horizontal="center"/>
      <protection locked="0"/>
    </xf>
    <xf numFmtId="0" fontId="23" fillId="0" borderId="0" xfId="294" applyFont="1" applyAlignment="1" applyProtection="1">
      <alignment horizontal="left"/>
      <protection locked="0"/>
    </xf>
    <xf numFmtId="0" fontId="44" fillId="0" borderId="17" xfId="302" applyFont="1" applyBorder="1" applyAlignment="1">
      <alignment horizontal="center"/>
    </xf>
    <xf numFmtId="0" fontId="44" fillId="0" borderId="16" xfId="302" applyFont="1" applyBorder="1" applyAlignment="1">
      <alignment horizontal="center"/>
    </xf>
    <xf numFmtId="0" fontId="44" fillId="0" borderId="0" xfId="302" applyFont="1" applyAlignment="1">
      <alignment horizontal="center"/>
    </xf>
    <xf numFmtId="0" fontId="22" fillId="0" borderId="17" xfId="302" applyFont="1" applyBorder="1" applyAlignment="1">
      <alignment horizontal="center"/>
    </xf>
    <xf numFmtId="0" fontId="22" fillId="0" borderId="16" xfId="302" applyFont="1" applyBorder="1" applyAlignment="1">
      <alignment horizontal="center"/>
    </xf>
    <xf numFmtId="0" fontId="22" fillId="0" borderId="19" xfId="302" applyFont="1" applyBorder="1" applyAlignment="1">
      <alignment horizontal="center"/>
    </xf>
    <xf numFmtId="0" fontId="22" fillId="0" borderId="16" xfId="301" applyFont="1" applyBorder="1" applyAlignment="1">
      <alignment horizontal="center"/>
    </xf>
    <xf numFmtId="192" fontId="22" fillId="0" borderId="16" xfId="301" applyNumberFormat="1" applyFont="1" applyBorder="1" applyAlignment="1">
      <alignment horizontal="center"/>
    </xf>
  </cellXfs>
  <cellStyles count="322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Bad 2" xfId="25"/>
    <cellStyle name="Calculation 2" xfId="26"/>
    <cellStyle name="Check Cell 2" xfId="27"/>
    <cellStyle name="Comma" xfId="28" builtinId="3"/>
    <cellStyle name="Comma  - Style1" xfId="29"/>
    <cellStyle name="Comma 10" xfId="30"/>
    <cellStyle name="Comma 10 2" xfId="31"/>
    <cellStyle name="Comma 10 2 2" xfId="32"/>
    <cellStyle name="Comma 10 3" xfId="33"/>
    <cellStyle name="Comma 11" xfId="34"/>
    <cellStyle name="Comma 11 2" xfId="35"/>
    <cellStyle name="Comma 11 3" xfId="36"/>
    <cellStyle name="Comma 11 4" xfId="37"/>
    <cellStyle name="Comma 12" xfId="38"/>
    <cellStyle name="Comma 12 2" xfId="39"/>
    <cellStyle name="Comma 12 2 2" xfId="40"/>
    <cellStyle name="Comma 12 3" xfId="41"/>
    <cellStyle name="Comma 13" xfId="42"/>
    <cellStyle name="Comma 13 2" xfId="43"/>
    <cellStyle name="Comma 13 2 2" xfId="44"/>
    <cellStyle name="Comma 13 3" xfId="45"/>
    <cellStyle name="Comma 14" xfId="46"/>
    <cellStyle name="Comma 14 2" xfId="47"/>
    <cellStyle name="Comma 14 2 2" xfId="48"/>
    <cellStyle name="Comma 14 3" xfId="49"/>
    <cellStyle name="Comma 15" xfId="50"/>
    <cellStyle name="Comma 15 2" xfId="51"/>
    <cellStyle name="Comma 15 3" xfId="52"/>
    <cellStyle name="Comma 16" xfId="53"/>
    <cellStyle name="Comma 16 2" xfId="54"/>
    <cellStyle name="Comma 16 3" xfId="55"/>
    <cellStyle name="Comma 17" xfId="56"/>
    <cellStyle name="Comma 17 2" xfId="57"/>
    <cellStyle name="Comma 17 3" xfId="58"/>
    <cellStyle name="Comma 18" xfId="59"/>
    <cellStyle name="Comma 18 2" xfId="60"/>
    <cellStyle name="Comma 18 3" xfId="61"/>
    <cellStyle name="Comma 19" xfId="62"/>
    <cellStyle name="Comma 19 2" xfId="63"/>
    <cellStyle name="Comma 19 3" xfId="64"/>
    <cellStyle name="Comma 2" xfId="65"/>
    <cellStyle name="Comma 2 2" xfId="66"/>
    <cellStyle name="Comma 2 2 2" xfId="67"/>
    <cellStyle name="Comma 2 2 2 2" xfId="68"/>
    <cellStyle name="Comma 2 2 3" xfId="69"/>
    <cellStyle name="Comma 2 3" xfId="70"/>
    <cellStyle name="Comma 2 4" xfId="71"/>
    <cellStyle name="Comma 2 5" xfId="72"/>
    <cellStyle name="Comma 2 6" xfId="73"/>
    <cellStyle name="Comma 20" xfId="74"/>
    <cellStyle name="Comma 20 2" xfId="75"/>
    <cellStyle name="Comma 20 2 2" xfId="76"/>
    <cellStyle name="Comma 20 3" xfId="77"/>
    <cellStyle name="Comma 21" xfId="78"/>
    <cellStyle name="Comma 21 2" xfId="79"/>
    <cellStyle name="Comma 22" xfId="80"/>
    <cellStyle name="Comma 23" xfId="81"/>
    <cellStyle name="Comma 23 2" xfId="82"/>
    <cellStyle name="Comma 23 3" xfId="83"/>
    <cellStyle name="Comma 24" xfId="84"/>
    <cellStyle name="Comma 25" xfId="85"/>
    <cellStyle name="Comma 26" xfId="86"/>
    <cellStyle name="Comma 27" xfId="87"/>
    <cellStyle name="Comma 3" xfId="88"/>
    <cellStyle name="Comma 3 2" xfId="89"/>
    <cellStyle name="Comma 3 2 2" xfId="90"/>
    <cellStyle name="Comma 3 2 3" xfId="91"/>
    <cellStyle name="Comma 3 3" xfId="92"/>
    <cellStyle name="Comma 3 3 2" xfId="93"/>
    <cellStyle name="Comma 3 3 3" xfId="94"/>
    <cellStyle name="Comma 3 4" xfId="95"/>
    <cellStyle name="Comma 4" xfId="96"/>
    <cellStyle name="Comma 4 2" xfId="97"/>
    <cellStyle name="Comma 4 2 2" xfId="98"/>
    <cellStyle name="Comma 4 3" xfId="99"/>
    <cellStyle name="Comma 4 4" xfId="100"/>
    <cellStyle name="Comma 5" xfId="101"/>
    <cellStyle name="Comma 5 2" xfId="102"/>
    <cellStyle name="Comma 5 2 2" xfId="103"/>
    <cellStyle name="Comma 5 2 2 2" xfId="104"/>
    <cellStyle name="Comma 5 2 3" xfId="105"/>
    <cellStyle name="Comma 5 3" xfId="106"/>
    <cellStyle name="Comma 5 3 2" xfId="107"/>
    <cellStyle name="Comma 6" xfId="108"/>
    <cellStyle name="Comma 6 2" xfId="109"/>
    <cellStyle name="Comma 6 2 2" xfId="110"/>
    <cellStyle name="Comma 6 3" xfId="111"/>
    <cellStyle name="Comma 6 4" xfId="112"/>
    <cellStyle name="Comma 7" xfId="113"/>
    <cellStyle name="Comma 7 2" xfId="114"/>
    <cellStyle name="Comma 7 2 2" xfId="115"/>
    <cellStyle name="Comma 7 3" xfId="116"/>
    <cellStyle name="Comma 8" xfId="117"/>
    <cellStyle name="Comma 8 2" xfId="118"/>
    <cellStyle name="Comma 8 2 2" xfId="119"/>
    <cellStyle name="Comma 8 3" xfId="120"/>
    <cellStyle name="Comma 8 3 2" xfId="121"/>
    <cellStyle name="Comma 9" xfId="122"/>
    <cellStyle name="Comma 9 2" xfId="123"/>
    <cellStyle name="Comma 9 2 2" xfId="124"/>
    <cellStyle name="Comma 9 3" xfId="125"/>
    <cellStyle name="Comma 9 3 2" xfId="126"/>
    <cellStyle name="Comma 9 4" xfId="127"/>
    <cellStyle name="comma zerodec" xfId="128"/>
    <cellStyle name="Curren - Style3" xfId="129"/>
    <cellStyle name="Curren - Style4" xfId="130"/>
    <cellStyle name="Currency1" xfId="131"/>
    <cellStyle name="Dollar (zero dec)" xfId="132"/>
    <cellStyle name="Explanatory Text 2" xfId="133"/>
    <cellStyle name="Good 2" xfId="134"/>
    <cellStyle name="Grey" xfId="135"/>
    <cellStyle name="Heading 1 2" xfId="136"/>
    <cellStyle name="Heading 2 2" xfId="137"/>
    <cellStyle name="Heading 3 2" xfId="138"/>
    <cellStyle name="Heading 4 2" xfId="139"/>
    <cellStyle name="Index Number" xfId="140"/>
    <cellStyle name="Input [yellow]" xfId="141"/>
    <cellStyle name="Input 2" xfId="142"/>
    <cellStyle name="Input 3" xfId="143"/>
    <cellStyle name="Integer" xfId="144"/>
    <cellStyle name="Integer 2" xfId="145"/>
    <cellStyle name="Linked Cell 2" xfId="146"/>
    <cellStyle name="Milliers [0]_AR1194" xfId="147"/>
    <cellStyle name="Milliers_AR1194" xfId="148"/>
    <cellStyle name="Mon?taire [0]_AR1194" xfId="149"/>
    <cellStyle name="Mon?taire_AR1194" xfId="150"/>
    <cellStyle name="Neutral 2" xfId="151"/>
    <cellStyle name="no dec" xfId="152"/>
    <cellStyle name="Normal" xfId="0" builtinId="0"/>
    <cellStyle name="Normal - Style1" xfId="153"/>
    <cellStyle name="Normal - Style5" xfId="154"/>
    <cellStyle name="Normal 10" xfId="155"/>
    <cellStyle name="Normal 10 2" xfId="156"/>
    <cellStyle name="Normal 10 2 2" xfId="157"/>
    <cellStyle name="Normal 10 3" xfId="158"/>
    <cellStyle name="Normal 10_AR_Q4_52_Up" xfId="159"/>
    <cellStyle name="Normal 11" xfId="160"/>
    <cellStyle name="Normal 11 2" xfId="161"/>
    <cellStyle name="Normal 12" xfId="162"/>
    <cellStyle name="Normal 12 2" xfId="163"/>
    <cellStyle name="Normal 12 3" xfId="164"/>
    <cellStyle name="Normal 13" xfId="165"/>
    <cellStyle name="Normal 13 2" xfId="166"/>
    <cellStyle name="Normal 14" xfId="167"/>
    <cellStyle name="Normal 14 2" xfId="168"/>
    <cellStyle name="Normal 15" xfId="169"/>
    <cellStyle name="Normal 16" xfId="170"/>
    <cellStyle name="Normal 17" xfId="171"/>
    <cellStyle name="Normal 17 2" xfId="172"/>
    <cellStyle name="Normal 17 3" xfId="173"/>
    <cellStyle name="Normal 18" xfId="174"/>
    <cellStyle name="Normal 19" xfId="175"/>
    <cellStyle name="Normal 2" xfId="176"/>
    <cellStyle name="Normal 2 2" xfId="177"/>
    <cellStyle name="Normal 2 2 2" xfId="178"/>
    <cellStyle name="Normal 2 2 3" xfId="179"/>
    <cellStyle name="Normal 2 3" xfId="180"/>
    <cellStyle name="Normal 2 3 2" xfId="181"/>
    <cellStyle name="Normal 2 4" xfId="182"/>
    <cellStyle name="Normal 2 5" xfId="183"/>
    <cellStyle name="Normal 2 6" xfId="184"/>
    <cellStyle name="Normal 2_final_24_2_53" xfId="185"/>
    <cellStyle name="Normal 20" xfId="186"/>
    <cellStyle name="Normal 21" xfId="187"/>
    <cellStyle name="Normal 22" xfId="188"/>
    <cellStyle name="Normal 23" xfId="189"/>
    <cellStyle name="Normal 25" xfId="190"/>
    <cellStyle name="Normal 3" xfId="191"/>
    <cellStyle name="Normal 3 2" xfId="192"/>
    <cellStyle name="Normal 3 2 2" xfId="193"/>
    <cellStyle name="Normal 3 2 3" xfId="194"/>
    <cellStyle name="Normal 3 2 5" xfId="195"/>
    <cellStyle name="Normal 3 3" xfId="196"/>
    <cellStyle name="Normal 3 3 2" xfId="197"/>
    <cellStyle name="Normal 3 4" xfId="198"/>
    <cellStyle name="Normal 3 4 2" xfId="199"/>
    <cellStyle name="Normal 3 5" xfId="200"/>
    <cellStyle name="Normal 3_final_24_2_53" xfId="201"/>
    <cellStyle name="Normal 4" xfId="202"/>
    <cellStyle name="Normal 4 2" xfId="203"/>
    <cellStyle name="Normal 4 2 2" xfId="204"/>
    <cellStyle name="Normal 4 2 2 2" xfId="205"/>
    <cellStyle name="Normal 4 2 2 3" xfId="206"/>
    <cellStyle name="Normal 4 2 3" xfId="207"/>
    <cellStyle name="Normal 4 2 4" xfId="208"/>
    <cellStyle name="Normal 4 3" xfId="209"/>
    <cellStyle name="Normal 4 3 2" xfId="210"/>
    <cellStyle name="Normal 4 4" xfId="211"/>
    <cellStyle name="Normal 4 4 2" xfId="212"/>
    <cellStyle name="Normal 4_final_24_2_53" xfId="213"/>
    <cellStyle name="Normal 5" xfId="214"/>
    <cellStyle name="Normal 5 2" xfId="215"/>
    <cellStyle name="Normal 5 2 2" xfId="216"/>
    <cellStyle name="Normal 5 3" xfId="217"/>
    <cellStyle name="Normal 5 3 2" xfId="218"/>
    <cellStyle name="Normal 5 4" xfId="219"/>
    <cellStyle name="Normal 5 5" xfId="220"/>
    <cellStyle name="Normal 5 6" xfId="221"/>
    <cellStyle name="Normal 6" xfId="222"/>
    <cellStyle name="Normal 6 2" xfId="223"/>
    <cellStyle name="Normal 6 2 2" xfId="224"/>
    <cellStyle name="Normal 6 3" xfId="225"/>
    <cellStyle name="Normal 6 4" xfId="226"/>
    <cellStyle name="Normal 7" xfId="227"/>
    <cellStyle name="Normal 7 2" xfId="228"/>
    <cellStyle name="Normal 8" xfId="229"/>
    <cellStyle name="Normal 8 2" xfId="230"/>
    <cellStyle name="Normal 8 2 2" xfId="231"/>
    <cellStyle name="Normal 8 3" xfId="232"/>
    <cellStyle name="Normal 8 4" xfId="233"/>
    <cellStyle name="Normal 9" xfId="234"/>
    <cellStyle name="Normal 9 2" xfId="235"/>
    <cellStyle name="Normal 9 2 2" xfId="236"/>
    <cellStyle name="Normal 9 3" xfId="237"/>
    <cellStyle name="Normal 9_AR_Q4_52_Up" xfId="238"/>
    <cellStyle name="Note 2" xfId="239"/>
    <cellStyle name="Note 3" xfId="240"/>
    <cellStyle name="Number 1" xfId="241"/>
    <cellStyle name="oft Excel]_x000d__x000a_Comment=The open=/f lines load custom functions into the Paste Function list._x000d__x000a_Maximized=3_x000d__x000a_Basics=1_x000d__x000a_A" xfId="242"/>
    <cellStyle name="oft Excel]_x000d__x000a_Comment=The open=/f lines load custom functions into the Paste Function list._x000d__x000a_Maximized=3_x000d__x000a_Basics=1_x000d__x000a_A 2" xfId="243"/>
    <cellStyle name="Output 2" xfId="244"/>
    <cellStyle name="Percent [2]" xfId="245"/>
    <cellStyle name="Percent [2] 2" xfId="246"/>
    <cellStyle name="Percent 2" xfId="247"/>
    <cellStyle name="Percent 2 2" xfId="248"/>
    <cellStyle name="Percent 2 2 2" xfId="249"/>
    <cellStyle name="Percent 2 2 2 2" xfId="250"/>
    <cellStyle name="Percent 2 2 3" xfId="251"/>
    <cellStyle name="Percent 2 3" xfId="252"/>
    <cellStyle name="Percent 2 4" xfId="253"/>
    <cellStyle name="Percent 3" xfId="254"/>
    <cellStyle name="Percent 3 2" xfId="255"/>
    <cellStyle name="Percent 3 2 2" xfId="256"/>
    <cellStyle name="Percent 3 3" xfId="257"/>
    <cellStyle name="Percent 4" xfId="258"/>
    <cellStyle name="Percent 4 2" xfId="259"/>
    <cellStyle name="Percent 4 3" xfId="260"/>
    <cellStyle name="Percent 5" xfId="261"/>
    <cellStyle name="Percent 5 2" xfId="262"/>
    <cellStyle name="Percent 5 2 2" xfId="263"/>
    <cellStyle name="Percent 5 3" xfId="264"/>
    <cellStyle name="Percent 6" xfId="265"/>
    <cellStyle name="Percent 6 2" xfId="266"/>
    <cellStyle name="PERCENTAGE" xfId="267"/>
    <cellStyle name="Quantity" xfId="268"/>
    <cellStyle name="Quantity 2" xfId="269"/>
    <cellStyle name="Style 1" xfId="270"/>
    <cellStyle name="Title 2" xfId="271"/>
    <cellStyle name="Total 2" xfId="272"/>
    <cellStyle name="Warning Text 2" xfId="273"/>
    <cellStyle name="เครื่องหมายจุลภาค 2" xfId="274"/>
    <cellStyle name="เครื่องหมายจุลภาค 2 2" xfId="275"/>
    <cellStyle name="เครื่องหมายจุลภาค 2 3" xfId="276"/>
    <cellStyle name="เครื่องหมายจุลภาค 3" xfId="277"/>
    <cellStyle name="เครื่องหมายจุลภาค 3 2" xfId="278"/>
    <cellStyle name="เครื่องหมายจุลภาค 4" xfId="279"/>
    <cellStyle name="เครื่องหมายจุลภาค 4 2" xfId="280"/>
    <cellStyle name="เครื่องหมายจุลภาค 4 2 2" xfId="281"/>
    <cellStyle name="เครื่องหมายจุลภาค 5" xfId="282"/>
    <cellStyle name="เครื่องหมายจุลภาค 5 2" xfId="283"/>
    <cellStyle name="เครื่องหมายจุลภาค 5 3" xfId="284"/>
    <cellStyle name="เครื่องหมายจุลภาค 6" xfId="285"/>
    <cellStyle name="เครื่องหมายจุลภาค 6 2" xfId="286"/>
    <cellStyle name="เครื่องหมายจุลภาค 7" xfId="287"/>
    <cellStyle name="เครื่องหมายจุลภาค 7 2" xfId="288"/>
    <cellStyle name="เครื่องหมายจุลภาค 8" xfId="289"/>
    <cellStyle name="เครื่องหมายจุลภาค 9" xfId="290"/>
    <cellStyle name="เครื่องหมายจุลภาค 9 2" xfId="291"/>
    <cellStyle name="เชื่อมโยงหลายมิติ" xfId="292"/>
    <cellStyle name="ตามการเชื่อมโยงหลายมิติ" xfId="293"/>
    <cellStyle name="ปกติ 2" xfId="294"/>
    <cellStyle name="ปกติ 2 2" xfId="295"/>
    <cellStyle name="ปกติ 2 2 2" xfId="296"/>
    <cellStyle name="ปกติ 2 3" xfId="297"/>
    <cellStyle name="ปกติ 3" xfId="298"/>
    <cellStyle name="ปกติ 3 2" xfId="299"/>
    <cellStyle name="ปกติ 3 3" xfId="300"/>
    <cellStyle name="ปกติ 3 4" xfId="301"/>
    <cellStyle name="ปกติ 3 4 2" xfId="302"/>
    <cellStyle name="ปกติ 3 5" xfId="303"/>
    <cellStyle name="ปกติ 4" xfId="304"/>
    <cellStyle name="ปกติ 5" xfId="305"/>
    <cellStyle name="ปกติ 5 2" xfId="306"/>
    <cellStyle name="ปกติ 6" xfId="307"/>
    <cellStyle name="ปกติ 6 2" xfId="308"/>
    <cellStyle name="ปกติ 6 3" xfId="309"/>
    <cellStyle name="ปกติ 7" xfId="310"/>
    <cellStyle name="ปกติ 7 2" xfId="311"/>
    <cellStyle name="ปกติ 8" xfId="312"/>
    <cellStyle name="ปกติ 8 2" xfId="313"/>
    <cellStyle name="ปกติ_final_14_05_51" xfId="314"/>
    <cellStyle name="ปกติ_final_PKF_FS_Q1_49" xfId="315"/>
    <cellStyle name="เปอร์เซ็นต์ 2" xfId="316"/>
    <cellStyle name="เปอร์เซ็นต์ 3" xfId="317"/>
    <cellStyle name="เปอร์เซ็นต์ 4" xfId="318"/>
    <cellStyle name="เปอร์เซ็นต์ 5" xfId="319"/>
    <cellStyle name="เปอร์เซ็นต์ 5 2" xfId="320"/>
    <cellStyle name="ลักษณะ 1" xfId="321"/>
  </cellStyles>
  <dxfs count="0"/>
  <tableStyles count="0" defaultTableStyle="TableStyleMedium9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4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51</xdr:row>
      <xdr:rowOff>0</xdr:rowOff>
    </xdr:from>
    <xdr:to>
      <xdr:col>16</xdr:col>
      <xdr:colOff>76200</xdr:colOff>
      <xdr:row>51</xdr:row>
      <xdr:rowOff>47625</xdr:rowOff>
    </xdr:to>
    <xdr:sp macro="" textlink="">
      <xdr:nvSpPr>
        <xdr:cNvPr id="62640" name="Text Box 69">
          <a:extLst>
            <a:ext uri="{FF2B5EF4-FFF2-40B4-BE49-F238E27FC236}">
              <a16:creationId xmlns="" xmlns:a16="http://schemas.microsoft.com/office/drawing/2014/main" id="{E970F6DF-AAFD-70AA-5C74-E67349954645}"/>
            </a:ext>
          </a:extLst>
        </xdr:cNvPr>
        <xdr:cNvSpPr txBox="1">
          <a:spLocks noChangeArrowheads="1"/>
        </xdr:cNvSpPr>
      </xdr:nvSpPr>
      <xdr:spPr bwMode="auto">
        <a:xfrm>
          <a:off x="7458075" y="132969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51</xdr:row>
      <xdr:rowOff>0</xdr:rowOff>
    </xdr:from>
    <xdr:to>
      <xdr:col>16</xdr:col>
      <xdr:colOff>76200</xdr:colOff>
      <xdr:row>51</xdr:row>
      <xdr:rowOff>47625</xdr:rowOff>
    </xdr:to>
    <xdr:sp macro="" textlink="">
      <xdr:nvSpPr>
        <xdr:cNvPr id="62641" name="Text Box 71">
          <a:extLst>
            <a:ext uri="{FF2B5EF4-FFF2-40B4-BE49-F238E27FC236}">
              <a16:creationId xmlns="" xmlns:a16="http://schemas.microsoft.com/office/drawing/2014/main" id="{A252D53B-F6AC-EE80-ADB0-CEB6E4DDC953}"/>
            </a:ext>
          </a:extLst>
        </xdr:cNvPr>
        <xdr:cNvSpPr txBox="1">
          <a:spLocks noChangeArrowheads="1"/>
        </xdr:cNvSpPr>
      </xdr:nvSpPr>
      <xdr:spPr bwMode="auto">
        <a:xfrm>
          <a:off x="7458075" y="132969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51</xdr:row>
      <xdr:rowOff>0</xdr:rowOff>
    </xdr:from>
    <xdr:to>
      <xdr:col>16</xdr:col>
      <xdr:colOff>76200</xdr:colOff>
      <xdr:row>51</xdr:row>
      <xdr:rowOff>47625</xdr:rowOff>
    </xdr:to>
    <xdr:sp macro="" textlink="">
      <xdr:nvSpPr>
        <xdr:cNvPr id="62642" name="Text Box 76">
          <a:extLst>
            <a:ext uri="{FF2B5EF4-FFF2-40B4-BE49-F238E27FC236}">
              <a16:creationId xmlns="" xmlns:a16="http://schemas.microsoft.com/office/drawing/2014/main" id="{5DB4116F-FA51-325A-FCE3-C13F6F8F46BA}"/>
            </a:ext>
          </a:extLst>
        </xdr:cNvPr>
        <xdr:cNvSpPr txBox="1">
          <a:spLocks noChangeArrowheads="1"/>
        </xdr:cNvSpPr>
      </xdr:nvSpPr>
      <xdr:spPr bwMode="auto">
        <a:xfrm>
          <a:off x="7458075" y="132969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51</xdr:row>
      <xdr:rowOff>0</xdr:rowOff>
    </xdr:from>
    <xdr:to>
      <xdr:col>16</xdr:col>
      <xdr:colOff>76200</xdr:colOff>
      <xdr:row>51</xdr:row>
      <xdr:rowOff>47625</xdr:rowOff>
    </xdr:to>
    <xdr:sp macro="" textlink="">
      <xdr:nvSpPr>
        <xdr:cNvPr id="62643" name="Text Box 82">
          <a:extLst>
            <a:ext uri="{FF2B5EF4-FFF2-40B4-BE49-F238E27FC236}">
              <a16:creationId xmlns="" xmlns:a16="http://schemas.microsoft.com/office/drawing/2014/main" id="{2D8F3EED-4D37-8877-1FB2-6171A06C1EE9}"/>
            </a:ext>
          </a:extLst>
        </xdr:cNvPr>
        <xdr:cNvSpPr txBox="1">
          <a:spLocks noChangeArrowheads="1"/>
        </xdr:cNvSpPr>
      </xdr:nvSpPr>
      <xdr:spPr bwMode="auto">
        <a:xfrm>
          <a:off x="7458075" y="132969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109</xdr:row>
      <xdr:rowOff>0</xdr:rowOff>
    </xdr:from>
    <xdr:to>
      <xdr:col>16</xdr:col>
      <xdr:colOff>76200</xdr:colOff>
      <xdr:row>109</xdr:row>
      <xdr:rowOff>47625</xdr:rowOff>
    </xdr:to>
    <xdr:sp macro="" textlink="">
      <xdr:nvSpPr>
        <xdr:cNvPr id="62644" name="Text Box 69">
          <a:extLst>
            <a:ext uri="{FF2B5EF4-FFF2-40B4-BE49-F238E27FC236}">
              <a16:creationId xmlns="" xmlns:a16="http://schemas.microsoft.com/office/drawing/2014/main" id="{DFD4BCAE-A96D-0F96-B63F-6DACA98ECB3C}"/>
            </a:ext>
          </a:extLst>
        </xdr:cNvPr>
        <xdr:cNvSpPr txBox="1">
          <a:spLocks noChangeArrowheads="1"/>
        </xdr:cNvSpPr>
      </xdr:nvSpPr>
      <xdr:spPr bwMode="auto">
        <a:xfrm>
          <a:off x="7458075" y="273939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109</xdr:row>
      <xdr:rowOff>0</xdr:rowOff>
    </xdr:from>
    <xdr:to>
      <xdr:col>16</xdr:col>
      <xdr:colOff>76200</xdr:colOff>
      <xdr:row>109</xdr:row>
      <xdr:rowOff>47625</xdr:rowOff>
    </xdr:to>
    <xdr:sp macro="" textlink="">
      <xdr:nvSpPr>
        <xdr:cNvPr id="62645" name="Text Box 71">
          <a:extLst>
            <a:ext uri="{FF2B5EF4-FFF2-40B4-BE49-F238E27FC236}">
              <a16:creationId xmlns="" xmlns:a16="http://schemas.microsoft.com/office/drawing/2014/main" id="{4F57483A-1554-2180-052A-DAD887FC9790}"/>
            </a:ext>
          </a:extLst>
        </xdr:cNvPr>
        <xdr:cNvSpPr txBox="1">
          <a:spLocks noChangeArrowheads="1"/>
        </xdr:cNvSpPr>
      </xdr:nvSpPr>
      <xdr:spPr bwMode="auto">
        <a:xfrm>
          <a:off x="7458075" y="273939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109</xdr:row>
      <xdr:rowOff>0</xdr:rowOff>
    </xdr:from>
    <xdr:to>
      <xdr:col>16</xdr:col>
      <xdr:colOff>76200</xdr:colOff>
      <xdr:row>109</xdr:row>
      <xdr:rowOff>47625</xdr:rowOff>
    </xdr:to>
    <xdr:sp macro="" textlink="">
      <xdr:nvSpPr>
        <xdr:cNvPr id="62646" name="Text Box 76">
          <a:extLst>
            <a:ext uri="{FF2B5EF4-FFF2-40B4-BE49-F238E27FC236}">
              <a16:creationId xmlns="" xmlns:a16="http://schemas.microsoft.com/office/drawing/2014/main" id="{46CA1344-1ED3-6E7C-8FB3-CADCC865160D}"/>
            </a:ext>
          </a:extLst>
        </xdr:cNvPr>
        <xdr:cNvSpPr txBox="1">
          <a:spLocks noChangeArrowheads="1"/>
        </xdr:cNvSpPr>
      </xdr:nvSpPr>
      <xdr:spPr bwMode="auto">
        <a:xfrm>
          <a:off x="7458075" y="273939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109</xdr:row>
      <xdr:rowOff>0</xdr:rowOff>
    </xdr:from>
    <xdr:to>
      <xdr:col>16</xdr:col>
      <xdr:colOff>76200</xdr:colOff>
      <xdr:row>109</xdr:row>
      <xdr:rowOff>47625</xdr:rowOff>
    </xdr:to>
    <xdr:sp macro="" textlink="">
      <xdr:nvSpPr>
        <xdr:cNvPr id="62647" name="Text Box 82">
          <a:extLst>
            <a:ext uri="{FF2B5EF4-FFF2-40B4-BE49-F238E27FC236}">
              <a16:creationId xmlns="" xmlns:a16="http://schemas.microsoft.com/office/drawing/2014/main" id="{A4B32ACF-A947-7889-DD22-AEB7E66CD8AA}"/>
            </a:ext>
          </a:extLst>
        </xdr:cNvPr>
        <xdr:cNvSpPr txBox="1">
          <a:spLocks noChangeArrowheads="1"/>
        </xdr:cNvSpPr>
      </xdr:nvSpPr>
      <xdr:spPr bwMode="auto">
        <a:xfrm>
          <a:off x="7458075" y="273939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101</xdr:row>
      <xdr:rowOff>0</xdr:rowOff>
    </xdr:from>
    <xdr:to>
      <xdr:col>16</xdr:col>
      <xdr:colOff>76200</xdr:colOff>
      <xdr:row>101</xdr:row>
      <xdr:rowOff>47625</xdr:rowOff>
    </xdr:to>
    <xdr:sp macro="" textlink="">
      <xdr:nvSpPr>
        <xdr:cNvPr id="62648" name="Text Box 69">
          <a:extLst>
            <a:ext uri="{FF2B5EF4-FFF2-40B4-BE49-F238E27FC236}">
              <a16:creationId xmlns="" xmlns:a16="http://schemas.microsoft.com/office/drawing/2014/main" id="{1E2CEFCF-A793-A14A-73BA-7F32F76C1264}"/>
            </a:ext>
          </a:extLst>
        </xdr:cNvPr>
        <xdr:cNvSpPr txBox="1">
          <a:spLocks noChangeArrowheads="1"/>
        </xdr:cNvSpPr>
      </xdr:nvSpPr>
      <xdr:spPr bwMode="auto">
        <a:xfrm>
          <a:off x="7458075" y="26060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101</xdr:row>
      <xdr:rowOff>0</xdr:rowOff>
    </xdr:from>
    <xdr:to>
      <xdr:col>16</xdr:col>
      <xdr:colOff>76200</xdr:colOff>
      <xdr:row>101</xdr:row>
      <xdr:rowOff>47625</xdr:rowOff>
    </xdr:to>
    <xdr:sp macro="" textlink="">
      <xdr:nvSpPr>
        <xdr:cNvPr id="62649" name="Text Box 71">
          <a:extLst>
            <a:ext uri="{FF2B5EF4-FFF2-40B4-BE49-F238E27FC236}">
              <a16:creationId xmlns="" xmlns:a16="http://schemas.microsoft.com/office/drawing/2014/main" id="{1EF0D21E-535F-4E51-5B69-3FBA367A0581}"/>
            </a:ext>
          </a:extLst>
        </xdr:cNvPr>
        <xdr:cNvSpPr txBox="1">
          <a:spLocks noChangeArrowheads="1"/>
        </xdr:cNvSpPr>
      </xdr:nvSpPr>
      <xdr:spPr bwMode="auto">
        <a:xfrm>
          <a:off x="7458075" y="26060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101</xdr:row>
      <xdr:rowOff>0</xdr:rowOff>
    </xdr:from>
    <xdr:to>
      <xdr:col>16</xdr:col>
      <xdr:colOff>76200</xdr:colOff>
      <xdr:row>101</xdr:row>
      <xdr:rowOff>47625</xdr:rowOff>
    </xdr:to>
    <xdr:sp macro="" textlink="">
      <xdr:nvSpPr>
        <xdr:cNvPr id="62650" name="Text Box 76">
          <a:extLst>
            <a:ext uri="{FF2B5EF4-FFF2-40B4-BE49-F238E27FC236}">
              <a16:creationId xmlns="" xmlns:a16="http://schemas.microsoft.com/office/drawing/2014/main" id="{E488D318-B4AC-1F1A-57F8-C62D7DD52695}"/>
            </a:ext>
          </a:extLst>
        </xdr:cNvPr>
        <xdr:cNvSpPr txBox="1">
          <a:spLocks noChangeArrowheads="1"/>
        </xdr:cNvSpPr>
      </xdr:nvSpPr>
      <xdr:spPr bwMode="auto">
        <a:xfrm>
          <a:off x="7458075" y="26060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101</xdr:row>
      <xdr:rowOff>0</xdr:rowOff>
    </xdr:from>
    <xdr:to>
      <xdr:col>16</xdr:col>
      <xdr:colOff>76200</xdr:colOff>
      <xdr:row>101</xdr:row>
      <xdr:rowOff>47625</xdr:rowOff>
    </xdr:to>
    <xdr:sp macro="" textlink="">
      <xdr:nvSpPr>
        <xdr:cNvPr id="62651" name="Text Box 82">
          <a:extLst>
            <a:ext uri="{FF2B5EF4-FFF2-40B4-BE49-F238E27FC236}">
              <a16:creationId xmlns="" xmlns:a16="http://schemas.microsoft.com/office/drawing/2014/main" id="{08215BFE-D242-F39B-3688-C0DAE8108D47}"/>
            </a:ext>
          </a:extLst>
        </xdr:cNvPr>
        <xdr:cNvSpPr txBox="1">
          <a:spLocks noChangeArrowheads="1"/>
        </xdr:cNvSpPr>
      </xdr:nvSpPr>
      <xdr:spPr bwMode="auto">
        <a:xfrm>
          <a:off x="7458075" y="26060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101</xdr:row>
      <xdr:rowOff>0</xdr:rowOff>
    </xdr:from>
    <xdr:to>
      <xdr:col>16</xdr:col>
      <xdr:colOff>76200</xdr:colOff>
      <xdr:row>101</xdr:row>
      <xdr:rowOff>47625</xdr:rowOff>
    </xdr:to>
    <xdr:sp macro="" textlink="">
      <xdr:nvSpPr>
        <xdr:cNvPr id="62652" name="Text Box 69">
          <a:extLst>
            <a:ext uri="{FF2B5EF4-FFF2-40B4-BE49-F238E27FC236}">
              <a16:creationId xmlns="" xmlns:a16="http://schemas.microsoft.com/office/drawing/2014/main" id="{E6E9D604-54D2-FF15-DA03-95E998AB3DC7}"/>
            </a:ext>
          </a:extLst>
        </xdr:cNvPr>
        <xdr:cNvSpPr txBox="1">
          <a:spLocks noChangeArrowheads="1"/>
        </xdr:cNvSpPr>
      </xdr:nvSpPr>
      <xdr:spPr bwMode="auto">
        <a:xfrm>
          <a:off x="7458075" y="26060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101</xdr:row>
      <xdr:rowOff>0</xdr:rowOff>
    </xdr:from>
    <xdr:to>
      <xdr:col>16</xdr:col>
      <xdr:colOff>76200</xdr:colOff>
      <xdr:row>101</xdr:row>
      <xdr:rowOff>47625</xdr:rowOff>
    </xdr:to>
    <xdr:sp macro="" textlink="">
      <xdr:nvSpPr>
        <xdr:cNvPr id="62653" name="Text Box 71">
          <a:extLst>
            <a:ext uri="{FF2B5EF4-FFF2-40B4-BE49-F238E27FC236}">
              <a16:creationId xmlns="" xmlns:a16="http://schemas.microsoft.com/office/drawing/2014/main" id="{7E76623E-3889-8EAE-58B9-F902056E2E0A}"/>
            </a:ext>
          </a:extLst>
        </xdr:cNvPr>
        <xdr:cNvSpPr txBox="1">
          <a:spLocks noChangeArrowheads="1"/>
        </xdr:cNvSpPr>
      </xdr:nvSpPr>
      <xdr:spPr bwMode="auto">
        <a:xfrm>
          <a:off x="7458075" y="26060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101</xdr:row>
      <xdr:rowOff>0</xdr:rowOff>
    </xdr:from>
    <xdr:to>
      <xdr:col>16</xdr:col>
      <xdr:colOff>76200</xdr:colOff>
      <xdr:row>101</xdr:row>
      <xdr:rowOff>47625</xdr:rowOff>
    </xdr:to>
    <xdr:sp macro="" textlink="">
      <xdr:nvSpPr>
        <xdr:cNvPr id="62654" name="Text Box 76">
          <a:extLst>
            <a:ext uri="{FF2B5EF4-FFF2-40B4-BE49-F238E27FC236}">
              <a16:creationId xmlns="" xmlns:a16="http://schemas.microsoft.com/office/drawing/2014/main" id="{E80E0F65-4BCB-2ABA-4AE1-A5ABED1392FC}"/>
            </a:ext>
          </a:extLst>
        </xdr:cNvPr>
        <xdr:cNvSpPr txBox="1">
          <a:spLocks noChangeArrowheads="1"/>
        </xdr:cNvSpPr>
      </xdr:nvSpPr>
      <xdr:spPr bwMode="auto">
        <a:xfrm>
          <a:off x="7458075" y="26060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101</xdr:row>
      <xdr:rowOff>0</xdr:rowOff>
    </xdr:from>
    <xdr:to>
      <xdr:col>16</xdr:col>
      <xdr:colOff>76200</xdr:colOff>
      <xdr:row>101</xdr:row>
      <xdr:rowOff>47625</xdr:rowOff>
    </xdr:to>
    <xdr:sp macro="" textlink="">
      <xdr:nvSpPr>
        <xdr:cNvPr id="62655" name="Text Box 82">
          <a:extLst>
            <a:ext uri="{FF2B5EF4-FFF2-40B4-BE49-F238E27FC236}">
              <a16:creationId xmlns="" xmlns:a16="http://schemas.microsoft.com/office/drawing/2014/main" id="{36F08C50-44C2-1296-6C45-BEEF1C8CF121}"/>
            </a:ext>
          </a:extLst>
        </xdr:cNvPr>
        <xdr:cNvSpPr txBox="1">
          <a:spLocks noChangeArrowheads="1"/>
        </xdr:cNvSpPr>
      </xdr:nvSpPr>
      <xdr:spPr bwMode="auto">
        <a:xfrm>
          <a:off x="7458075" y="26060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666750</xdr:colOff>
      <xdr:row>1</xdr:row>
      <xdr:rowOff>0</xdr:rowOff>
    </xdr:from>
    <xdr:to>
      <xdr:col>12</xdr:col>
      <xdr:colOff>952500</xdr:colOff>
      <xdr:row>3</xdr:row>
      <xdr:rowOff>123825</xdr:rowOff>
    </xdr:to>
    <xdr:sp macro="" textlink="">
      <xdr:nvSpPr>
        <xdr:cNvPr id="2" name="Rectangle 35">
          <a:extLst>
            <a:ext uri="{FF2B5EF4-FFF2-40B4-BE49-F238E27FC236}">
              <a16:creationId xmlns="" xmlns:a16="http://schemas.microsoft.com/office/drawing/2014/main" id="{F6F230C9-BEA4-4E6B-A384-4E7C57ACC10E}"/>
            </a:ext>
          </a:extLst>
        </xdr:cNvPr>
        <xdr:cNvSpPr>
          <a:spLocks noChangeArrowheads="1"/>
        </xdr:cNvSpPr>
      </xdr:nvSpPr>
      <xdr:spPr bwMode="auto">
        <a:xfrm>
          <a:off x="6134100" y="266700"/>
          <a:ext cx="1304925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5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 (ยังไม่ได้ตรวจสอบ)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5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 (แต่สอบทานแล้ว)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666750</xdr:colOff>
      <xdr:row>1</xdr:row>
      <xdr:rowOff>0</xdr:rowOff>
    </xdr:from>
    <xdr:to>
      <xdr:col>12</xdr:col>
      <xdr:colOff>952500</xdr:colOff>
      <xdr:row>3</xdr:row>
      <xdr:rowOff>123825</xdr:rowOff>
    </xdr:to>
    <xdr:sp macro="" textlink="">
      <xdr:nvSpPr>
        <xdr:cNvPr id="3" name="Rectangle 35">
          <a:extLst>
            <a:ext uri="{FF2B5EF4-FFF2-40B4-BE49-F238E27FC236}">
              <a16:creationId xmlns="" xmlns:a16="http://schemas.microsoft.com/office/drawing/2014/main" id="{467830CF-1F1A-4467-994E-B116EFC27C16}"/>
            </a:ext>
          </a:extLst>
        </xdr:cNvPr>
        <xdr:cNvSpPr>
          <a:spLocks noChangeArrowheads="1"/>
        </xdr:cNvSpPr>
      </xdr:nvSpPr>
      <xdr:spPr bwMode="auto">
        <a:xfrm>
          <a:off x="6591300" y="266700"/>
          <a:ext cx="1390650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5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 (ยังไม่ได้ตรวจสอบ)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5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 (แต่สอบทานแล้ว)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846667</xdr:colOff>
      <xdr:row>1</xdr:row>
      <xdr:rowOff>10583</xdr:rowOff>
    </xdr:from>
    <xdr:to>
      <xdr:col>29</xdr:col>
      <xdr:colOff>998009</xdr:colOff>
      <xdr:row>3</xdr:row>
      <xdr:rowOff>53975</xdr:rowOff>
    </xdr:to>
    <xdr:sp macro="" textlink="">
      <xdr:nvSpPr>
        <xdr:cNvPr id="2" name="Rectangle 35">
          <a:extLst>
            <a:ext uri="{FF2B5EF4-FFF2-40B4-BE49-F238E27FC236}">
              <a16:creationId xmlns="" xmlns:a16="http://schemas.microsoft.com/office/drawing/2014/main" id="{B0E4BA6F-0176-48A3-8ECE-1935CEB3FB23}"/>
            </a:ext>
          </a:extLst>
        </xdr:cNvPr>
        <xdr:cNvSpPr>
          <a:spLocks noChangeArrowheads="1"/>
        </xdr:cNvSpPr>
      </xdr:nvSpPr>
      <xdr:spPr bwMode="auto">
        <a:xfrm>
          <a:off x="15218834" y="317500"/>
          <a:ext cx="1304925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5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 (ยังไม่ได้ตรวจสอบ)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5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 (แต่สอบทานแล้ว)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695325</xdr:colOff>
      <xdr:row>0</xdr:row>
      <xdr:rowOff>28575</xdr:rowOff>
    </xdr:from>
    <xdr:to>
      <xdr:col>21</xdr:col>
      <xdr:colOff>723900</xdr:colOff>
      <xdr:row>2</xdr:row>
      <xdr:rowOff>85725</xdr:rowOff>
    </xdr:to>
    <xdr:sp macro="" textlink="">
      <xdr:nvSpPr>
        <xdr:cNvPr id="52585" name="Rectangle 35">
          <a:extLst>
            <a:ext uri="{FF2B5EF4-FFF2-40B4-BE49-F238E27FC236}">
              <a16:creationId xmlns="" xmlns:a16="http://schemas.microsoft.com/office/drawing/2014/main" id="{0D0C9676-33F0-5E47-1089-4F2009D9B066}"/>
            </a:ext>
          </a:extLst>
        </xdr:cNvPr>
        <xdr:cNvSpPr>
          <a:spLocks noChangeArrowheads="1"/>
        </xdr:cNvSpPr>
      </xdr:nvSpPr>
      <xdr:spPr bwMode="auto">
        <a:xfrm>
          <a:off x="8782050" y="28575"/>
          <a:ext cx="232410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19</xdr:col>
      <xdr:colOff>1143000</xdr:colOff>
      <xdr:row>1</xdr:row>
      <xdr:rowOff>11206</xdr:rowOff>
    </xdr:from>
    <xdr:to>
      <xdr:col>21</xdr:col>
      <xdr:colOff>1080807</xdr:colOff>
      <xdr:row>3</xdr:row>
      <xdr:rowOff>108137</xdr:rowOff>
    </xdr:to>
    <xdr:sp macro="" textlink="">
      <xdr:nvSpPr>
        <xdr:cNvPr id="2" name="Rectangle 35">
          <a:extLst>
            <a:ext uri="{FF2B5EF4-FFF2-40B4-BE49-F238E27FC236}">
              <a16:creationId xmlns="" xmlns:a16="http://schemas.microsoft.com/office/drawing/2014/main" id="{F2D81FF5-5F28-4CB0-B537-B01FC1479CB9}"/>
            </a:ext>
          </a:extLst>
        </xdr:cNvPr>
        <xdr:cNvSpPr>
          <a:spLocks noChangeArrowheads="1"/>
        </xdr:cNvSpPr>
      </xdr:nvSpPr>
      <xdr:spPr bwMode="auto">
        <a:xfrm>
          <a:off x="10051676" y="291353"/>
          <a:ext cx="1304925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5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 (ยังไม่ได้ตรวจสอบ)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5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 (แต่สอบทานแล้ว)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695325</xdr:colOff>
      <xdr:row>1</xdr:row>
      <xdr:rowOff>9525</xdr:rowOff>
    </xdr:from>
    <xdr:to>
      <xdr:col>13</xdr:col>
      <xdr:colOff>0</xdr:colOff>
      <xdr:row>3</xdr:row>
      <xdr:rowOff>133350</xdr:rowOff>
    </xdr:to>
    <xdr:sp macro="" textlink="">
      <xdr:nvSpPr>
        <xdr:cNvPr id="2" name="Rectangle 35">
          <a:extLst>
            <a:ext uri="{FF2B5EF4-FFF2-40B4-BE49-F238E27FC236}">
              <a16:creationId xmlns="" xmlns:a16="http://schemas.microsoft.com/office/drawing/2014/main" id="{37F95D5F-6156-46AB-81FD-E01222D5A962}"/>
            </a:ext>
          </a:extLst>
        </xdr:cNvPr>
        <xdr:cNvSpPr>
          <a:spLocks noChangeArrowheads="1"/>
        </xdr:cNvSpPr>
      </xdr:nvSpPr>
      <xdr:spPr bwMode="auto">
        <a:xfrm>
          <a:off x="7229475" y="276225"/>
          <a:ext cx="1304925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5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 (ยังไม่ได้ตรวจสอบ)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5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 (แต่สอบทานแล้ว)</a:t>
          </a:r>
        </a:p>
      </xdr:txBody>
    </xdr:sp>
    <xdr:clientData/>
  </xdr:twoCellAnchor>
  <xdr:twoCellAnchor>
    <xdr:from>
      <xdr:col>10</xdr:col>
      <xdr:colOff>676275</xdr:colOff>
      <xdr:row>50</xdr:row>
      <xdr:rowOff>9525</xdr:rowOff>
    </xdr:from>
    <xdr:to>
      <xdr:col>12</xdr:col>
      <xdr:colOff>962025</xdr:colOff>
      <xdr:row>52</xdr:row>
      <xdr:rowOff>133350</xdr:rowOff>
    </xdr:to>
    <xdr:sp macro="" textlink="">
      <xdr:nvSpPr>
        <xdr:cNvPr id="3" name="Rectangle 35">
          <a:extLst>
            <a:ext uri="{FF2B5EF4-FFF2-40B4-BE49-F238E27FC236}">
              <a16:creationId xmlns="" xmlns:a16="http://schemas.microsoft.com/office/drawing/2014/main" id="{1BD5D073-21E1-4B9D-B4A7-522039D8CE41}"/>
            </a:ext>
          </a:extLst>
        </xdr:cNvPr>
        <xdr:cNvSpPr>
          <a:spLocks noChangeArrowheads="1"/>
        </xdr:cNvSpPr>
      </xdr:nvSpPr>
      <xdr:spPr bwMode="auto">
        <a:xfrm>
          <a:off x="7210425" y="14887575"/>
          <a:ext cx="1304925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5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 (ยังไม่ได้ตรวจสอบ)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5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 (แต่สอบทานแล้ว)</a:t>
          </a:r>
        </a:p>
      </xdr:txBody>
    </xdr:sp>
    <xdr:clientData/>
  </xdr:twoCellAnchor>
  <xdr:twoCellAnchor>
    <xdr:from>
      <xdr:col>10</xdr:col>
      <xdr:colOff>676275</xdr:colOff>
      <xdr:row>99</xdr:row>
      <xdr:rowOff>238125</xdr:rowOff>
    </xdr:from>
    <xdr:to>
      <xdr:col>12</xdr:col>
      <xdr:colOff>962025</xdr:colOff>
      <xdr:row>102</xdr:row>
      <xdr:rowOff>95250</xdr:rowOff>
    </xdr:to>
    <xdr:sp macro="" textlink="">
      <xdr:nvSpPr>
        <xdr:cNvPr id="4" name="Rectangle 35">
          <a:extLst>
            <a:ext uri="{FF2B5EF4-FFF2-40B4-BE49-F238E27FC236}">
              <a16:creationId xmlns="" xmlns:a16="http://schemas.microsoft.com/office/drawing/2014/main" id="{22B9B09E-983E-4F15-AE7B-506BE9C2616F}"/>
            </a:ext>
          </a:extLst>
        </xdr:cNvPr>
        <xdr:cNvSpPr>
          <a:spLocks noChangeArrowheads="1"/>
        </xdr:cNvSpPr>
      </xdr:nvSpPr>
      <xdr:spPr bwMode="auto">
        <a:xfrm>
          <a:off x="7210425" y="28917900"/>
          <a:ext cx="1304925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5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 (ยังไม่ได้ตรวจสอบ)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5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 (แต่สอบทานแล้ว)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ana\Desktop\91861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05\AuditB\Documents%20and%20Settings\nipapaw\Local%20Settings\Temporary%20Internet%20Files\OLKBA\2002%20Tax%20Return%20Questionnair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ana\Desktop\Documents%20and%20Settings\bkktr\My%20Documents\My%20Jobs\Densei\31.03.03\Densei\densei%2030.09.02\SALES\S-SEP'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88\SharedDocs\namfon\audit2001\Inventory%20Dec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Finance\Q-NARE\Q_NARE%20CTL%20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sset%20Register%20for%20AUDIT%202004\Transation%2048--1-3\Total%20BV%20Fixed%20Asset%20for%20Y2003_New%20Depre.%202547_New%20BF20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1"/>
      <sheetName val="DIV186"/>
      <sheetName val="DIV189"/>
      <sheetName val="Confirm-end period"/>
      <sheetName val="1"/>
      <sheetName val="Stock_Aging"/>
      <sheetName val="6"/>
      <sheetName val="9"/>
      <sheetName val="data"/>
      <sheetName val="END"/>
      <sheetName val="CDinner"/>
      <sheetName val="END#2"/>
      <sheetName val="FCTL"/>
      <sheetName val="Standard_costRM2006"/>
      <sheetName val="Confirm-end_period"/>
      <sheetName val="Stock_Aging1"/>
      <sheetName val="งบกำไรขาดทุน "/>
      <sheetName val="งบทดลอง - ต.ค.2547"/>
      <sheetName val="เปรียบเทียบงปม"/>
      <sheetName val="MOULD"/>
      <sheetName val="Confirm-end_period1"/>
      <sheetName val="งบทดลอง_-_ต_ค_2547"/>
      <sheetName val="งบกำไรขาดทุน_"/>
      <sheetName val="Confirm-end_period2"/>
      <sheetName val="งบทดลอง_-_ต_ค_25471"/>
      <sheetName val="งบกำไรขาดทุน_1"/>
      <sheetName val="Confirm-end_period3"/>
      <sheetName val="งบทดลอง_-_ต_ค_25472"/>
      <sheetName val="งบกำไรขาดทุน_2"/>
      <sheetName val="DATA-JV-JAN"/>
      <sheetName val="Confirm-end_period4"/>
      <sheetName val="งบกำไรขาดทุน_3"/>
      <sheetName val="งบทดลอง_-_ต_ค_25473"/>
      <sheetName val="Confirm-end_period5"/>
      <sheetName val="งบกำไรขาดทุน_4"/>
      <sheetName val="งบทดลอง_-_ต_ค_25474"/>
      <sheetName val="918612"/>
      <sheetName val="TurnOverRate"/>
      <sheetName val="Epm2011"/>
      <sheetName val="Confirm-end_period6"/>
      <sheetName val="งบกำไรขาดทุน_5"/>
      <sheetName val="งบทดลอง_-_ต_ค_25475"/>
      <sheetName val="Confirm-end_period7"/>
      <sheetName val="งบกำไรขาดทุน_6"/>
      <sheetName val="งบทดลอง_-_ต_ค_25476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Confirm-end period"/>
      <sheetName val="Confirm-end_period"/>
      <sheetName val="Confirm-end_period1"/>
      <sheetName val="DIV186"/>
      <sheetName val="งบทดลอง - ต.ค.2547"/>
      <sheetName val="Confirm-end_period2"/>
      <sheetName val="งบทดลอง_-_ต_ค_2547"/>
      <sheetName val="Confirm-end_period3"/>
      <sheetName val="งบทดลอง_-_ต_ค_25471"/>
      <sheetName val="Confirm-end_period4"/>
      <sheetName val="งบทดลอง_-_ต_ค_25472"/>
      <sheetName val="Detail-Sep"/>
      <sheetName val="Confirm-end_period5"/>
      <sheetName val="งบทดลอง_-_ต_ค_25473"/>
      <sheetName val="Confirm-end_period6"/>
      <sheetName val="งบทดลอง_-_ต_ค_25474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Confirm-end_period7"/>
      <sheetName val="งบทดลอง_-_ต_ค_25475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Confirm-end_period8"/>
      <sheetName val="งบทดลอง_-_ต_ค_25476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/>
      <sheetData sheetId="20"/>
      <sheetData sheetId="21"/>
      <sheetData sheetId="22" refreshError="1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งบทดลอง - ต.ค.2547"/>
      <sheetName val="งบทดลอง_-_ต_ค_2547"/>
      <sheetName val="lead"/>
      <sheetName val="B-3"/>
      <sheetName val="รับจ่าย"/>
      <sheetName val="วิเคราะห์งบ"/>
      <sheetName val="Lead PL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TB54-Q1"/>
      <sheetName val="แนบ 8_ที่ดิน อาคารและอุปกรณ"/>
      <sheetName val="Fagor04-A3112e"/>
      <sheetName val="A10.3ทรัพย์สินขาย"/>
      <sheetName val="A10.2สรุปอุปกรณ์อื่นๆรายแปลง"/>
      <sheetName val="Drop Down List"/>
      <sheetName val="BALANCE SHEET "/>
      <sheetName val="งบทดลอง_-_ต_ค_254711"/>
      <sheetName val="Lead_PL10"/>
      <sheetName val="Financial_Analysis10"/>
      <sheetName val="A_110"/>
      <sheetName val="Pack_cover5"/>
      <sheetName val="Note_YE2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TO___SP"/>
      <sheetName val="Standing_Data"/>
      <sheetName val="Asset_&amp;_Liability"/>
      <sheetName val="Net_asset_value"/>
      <sheetName val="Adj&amp;Rje(Z820)_"/>
      <sheetName val="LC___TR_Listing"/>
      <sheetName val="ADJ_-_RATE"/>
      <sheetName val="Current_Project_9-60"/>
      <sheetName val="Register_Cal_Mar_04_July_05_"/>
      <sheetName val="CT_Thang_Mo"/>
      <sheetName val="CT__PL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Graph_Ratio_-_Fin_Analysis"/>
      <sheetName val="CA_Sheet"/>
      <sheetName val="Trial_Balance2"/>
      <sheetName val="CASH_RP"/>
      <sheetName val="B131_"/>
      <sheetName val="Reconcile_WH"/>
      <sheetName val="Reconcile_WH_(2)"/>
      <sheetName val="CF_-_FS_Actual"/>
      <sheetName val="Company_Info"/>
      <sheetName val="CA_Comp"/>
      <sheetName val="CF;E_Q"/>
      <sheetName val="Drop_Down_List"/>
      <sheetName val="Audit_Con_2"/>
      <sheetName val="Note_II2"/>
      <sheetName val="Note_II_12"/>
      <sheetName val="กระทบรายได้กับภพ_302"/>
      <sheetName val="Vouch_ต้นทุน2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 refreshError="1"/>
      <sheetData sheetId="266" refreshError="1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Confirm-end period"/>
      <sheetName val="Detail_Sep"/>
      <sheetName val="Bud-Act_Sales"/>
      <sheetName val="Total_Sales_Apr'02-Sep'02"/>
      <sheetName val="Under_Mentioned_Shows"/>
      <sheetName val="Confirm-end_period"/>
      <sheetName val="Bud-Act_Sales1"/>
      <sheetName val="Total_Sales_Apr'02-Sep'021"/>
      <sheetName val="Under_Mentioned_Shows1"/>
      <sheetName val="Confirm-end_period1"/>
      <sheetName val="EPR"/>
      <sheetName val="BKE"/>
      <sheetName val="1"/>
      <sheetName val="Bud-Act_Sales2"/>
      <sheetName val="Total_Sales_Apr'02-Sep'022"/>
      <sheetName val="Under_Mentioned_Shows2"/>
      <sheetName val="Confirm-end_period2"/>
      <sheetName val="Bud-Act_Sales3"/>
      <sheetName val="Total_Sales_Apr'02-Sep'023"/>
      <sheetName val="Under_Mentioned_Shows3"/>
      <sheetName val="Confirm-end_period3"/>
      <sheetName val="Bud-Act_Sales4"/>
      <sheetName val="Total_Sales_Apr'02-Sep'024"/>
      <sheetName val="Under_Mentioned_Shows4"/>
      <sheetName val="Confirm-end_period4"/>
      <sheetName val="Prft&amp;Loss"/>
      <sheetName val="FIN TB_SI"/>
      <sheetName val="อัตราค่าบรรทุก"/>
      <sheetName val="Detail"/>
      <sheetName val="Bud-Act_Sales5"/>
      <sheetName val="Total_Sales_Apr'02-Sep'025"/>
      <sheetName val="Under_Mentioned_Shows5"/>
      <sheetName val="Confirm-end_period5"/>
      <sheetName val="Bud-Act_Sales6"/>
      <sheetName val="Total_Sales_Apr'02-Sep'026"/>
      <sheetName val="Under_Mentioned_Shows6"/>
      <sheetName val="Confirm-end_period6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Bud-Act_Sales7"/>
      <sheetName val="Total_Sales_Apr'02-Sep'027"/>
      <sheetName val="Under_Mentioned_Shows7"/>
      <sheetName val="Confirm-end_period7"/>
      <sheetName val="FIN_TB_SI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Bud-Act_Sales8"/>
      <sheetName val="Total_Sales_Apr'02-Sep'028"/>
      <sheetName val="Under_Mentioned_Shows8"/>
      <sheetName val="Confirm-end_period8"/>
      <sheetName val="FIN_TB_SI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TOT_VER"/>
      <sheetName val="A FINIRE"/>
      <sheetName val="AA-1"/>
      <sheetName val="Valuation"/>
      <sheetName val="A"/>
      <sheetName val="Master List (ม.ค.-มี.ค)"/>
      <sheetName val="ทรัพย์ประจำระหว่างทำ"/>
      <sheetName val="79 นอร์ธปาร์ค 021052"/>
      <sheetName val="วัฒนพัฒน์"/>
      <sheetName val="LC-KBANK"/>
      <sheetName val="SH-E"/>
      <sheetName val="SH-C"/>
      <sheetName val="ITD"/>
      <sheetName val="เงินกู้ MGC"/>
      <sheetName val="S33"/>
      <sheetName val="J2"/>
      <sheetName val="J1"/>
      <sheetName val="Tube"/>
      <sheetName val="Stator"/>
      <sheetName val="เงินกู้_MGC"/>
      <sheetName val=" IB-PL-YTD"/>
      <sheetName val="data"/>
      <sheetName val="BS ATTACH"/>
      <sheetName val="Seg"/>
      <sheetName val="Company"/>
      <sheetName val="USAGE FOOD"/>
      <sheetName val="คชจ.ดำเนินงาน6-43"/>
      <sheetName val="C-6-ss"/>
      <sheetName val="LAUNDRY"/>
      <sheetName val="EXHIBIT_B"/>
      <sheetName val="SCH_B13"/>
      <sheetName val="FNB"/>
      <sheetName val="OTHER"/>
      <sheetName val="MASSAGE"/>
      <sheetName val="TELEPHONE"/>
      <sheetName val="AG"/>
      <sheetName val="HR"/>
      <sheetName val="MARKETING"/>
      <sheetName val="POMEC"/>
      <sheetName val="HOTEL "/>
      <sheetName val="Master TB"/>
      <sheetName val="O300"/>
      <sheetName val="L300"/>
      <sheetName val="M400"/>
      <sheetName val="M300"/>
      <sheetName val="J300"/>
      <sheetName val="N400"/>
      <sheetName val="G300"/>
      <sheetName val="G400"/>
      <sheetName val="N300"/>
      <sheetName val="X500"/>
      <sheetName val="M500"/>
      <sheetName val="V300"/>
      <sheetName val="V500"/>
      <sheetName val="V400"/>
      <sheetName val="Q300"/>
      <sheetName val="X400"/>
      <sheetName val="X300"/>
      <sheetName val="Q400"/>
      <sheetName val="P300"/>
      <sheetName val="L400"/>
      <sheetName val="ZC300"/>
      <sheetName val="ZH300"/>
      <sheetName val="K400"/>
      <sheetName val="ZD400"/>
      <sheetName val="ZE300"/>
      <sheetName val="T400"/>
      <sheetName val="Breakeven Analysis"/>
      <sheetName val="Sheet1"/>
      <sheetName val="Raw Material"/>
      <sheetName val="A_FINIRE"/>
      <sheetName val="Master_List_(ม_ค_-มี_ค)"/>
      <sheetName val="79_นอร์ธปาร์ค_021052"/>
      <sheetName val="HOTEL_"/>
      <sheetName val="Raw_Material"/>
      <sheetName val="A_FINIRE1"/>
      <sheetName val="Master_List_(ม_ค_-มี_ค)1"/>
      <sheetName val="79_นอร์ธปาร์ค_0210521"/>
      <sheetName val="HOTEL_1"/>
      <sheetName val="Raw_Material1"/>
      <sheetName val="A_FINIRE2"/>
      <sheetName val="Master_List_(ม_ค_-มี_ค)2"/>
      <sheetName val="79_นอร์ธปาร์ค_0210522"/>
      <sheetName val="HOTEL_2"/>
      <sheetName val="Raw_Material2"/>
      <sheetName val="หน้าสรุป BG"/>
      <sheetName val="CW Tower-BG "/>
      <sheetName val="น้ำ ไฟ แก๊ส ปี 2562-2565"/>
      <sheetName val="งาน PM"/>
      <sheetName val="รปภ"/>
      <sheetName val="เครื่องตกแต่ง"/>
      <sheetName val="เครื่องมือ"/>
      <sheetName val="อาคาร"/>
      <sheetName val="เงินกู้ธนชาติ"/>
      <sheetName val="E_List"/>
      <sheetName val="2005 checks"/>
      <sheetName val="iLink_COA"/>
      <sheetName val="Fixed Assumptions"/>
      <sheetName val="Financing"/>
      <sheetName val="Scenarii"/>
      <sheetName val="Sensitivities"/>
      <sheetName val="Summary"/>
      <sheetName val="Menu"/>
      <sheetName val="MainSetup"/>
      <sheetName val="Waterg"/>
      <sheetName val="2005_checks"/>
      <sheetName val="2005_checks1"/>
      <sheetName val="IT"/>
      <sheetName val="Admin"/>
      <sheetName val="Anniversary Date"/>
      <sheetName val="Customer"/>
      <sheetName val="Input"/>
      <sheetName val="RiskTierMatrix"/>
      <sheetName val="A_FINIRE3"/>
      <sheetName val="HOTEL_3"/>
      <sheetName val="Master_List_(ม_ค_-มี_ค)3"/>
      <sheetName val="79_นอร์ธปาร์ค_0210523"/>
      <sheetName val="Master_TB"/>
      <sheetName val="Breakeven_Analysis"/>
      <sheetName val="Raw_Material3"/>
      <sheetName val="2005_checks2"/>
      <sheetName val="Fixed_Assumptions"/>
      <sheetName val="Anniversary_Date"/>
      <sheetName val="หน้าสรุป_BG"/>
      <sheetName val="CW_Tower-BG_"/>
      <sheetName val="น้ำ_ไฟ_แก๊ส_ปี_2562-2565"/>
      <sheetName val="งาน_PM"/>
      <sheetName val="Bud-Act_Sales9"/>
      <sheetName val="Total_Sales_Apr'02-Sep'029"/>
      <sheetName val="Under_Mentioned_Shows9"/>
      <sheetName val="Confirm-end_period9"/>
      <sheetName val="FIN_TB_SI2"/>
      <sheetName val="Setup_2"/>
      <sheetName val="Financials_Summary2"/>
      <sheetName val="BS_mgt2"/>
      <sheetName val="PL_mgt2"/>
      <sheetName val="Budget_FY19202"/>
      <sheetName val="Trial_Balance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/>
      <sheetData sheetId="249"/>
      <sheetData sheetId="250"/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</sheetNames>
    <sheetDataSet>
      <sheetData sheetId="0"/>
      <sheetData sheetId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 "/>
      <sheetName val="14"/>
      <sheetName val="15"/>
      <sheetName val="16 "/>
      <sheetName val="17 "/>
      <sheetName val="18"/>
      <sheetName val="19 "/>
      <sheetName val="WithholdingTaxDetail"/>
      <sheetName val="20 "/>
      <sheetName val="21"/>
      <sheetName val="22 "/>
      <sheetName val="Confirm-end period"/>
      <sheetName val="13_"/>
      <sheetName val="16_"/>
      <sheetName val="17_"/>
      <sheetName val="19_"/>
      <sheetName val="20_"/>
      <sheetName val="22_"/>
      <sheetName val="Confirm-end_period"/>
      <sheetName val="13_1"/>
      <sheetName val="16_1"/>
      <sheetName val="17_1"/>
      <sheetName val="19_1"/>
      <sheetName val="20_1"/>
      <sheetName val="22_1"/>
      <sheetName val="Confirm-end_period1"/>
      <sheetName val="Stock Aging"/>
      <sheetName val="13_2"/>
      <sheetName val="16_2"/>
      <sheetName val="17_2"/>
      <sheetName val="19_2"/>
      <sheetName val="20_2"/>
      <sheetName val="22_2"/>
      <sheetName val="Stock_Aging"/>
      <sheetName val="Confirm-end_period2"/>
      <sheetName val="13_3"/>
      <sheetName val="16_3"/>
      <sheetName val="17_3"/>
      <sheetName val="19_3"/>
      <sheetName val="20_3"/>
      <sheetName val="22_3"/>
      <sheetName val="Stock_Aging1"/>
      <sheetName val="Confirm-end_period3"/>
      <sheetName val="13_4"/>
      <sheetName val="16_4"/>
      <sheetName val="17_4"/>
      <sheetName val="19_4"/>
      <sheetName val="20_4"/>
      <sheetName val="22_4"/>
      <sheetName val="Confirm-end_period4"/>
      <sheetName val="Stock_Aging2"/>
      <sheetName val="10-1 Media"/>
      <sheetName val="10-cut"/>
      <sheetName val="synthetic credit"/>
      <sheetName val="boxdetail"/>
      <sheetName val="manual input"/>
      <sheetName val="AssetStatus"/>
      <sheetName val="AssetType"/>
      <sheetName val="License BOI"/>
      <sheetName val="Asset Class"/>
      <sheetName val="Depre. Key"/>
      <sheetName val="Location"/>
      <sheetName val="RA-LBHI"/>
      <sheetName val="13_5"/>
      <sheetName val="16_5"/>
      <sheetName val="17_5"/>
      <sheetName val="19_5"/>
      <sheetName val="20_5"/>
      <sheetName val="22_5"/>
      <sheetName val="Confirm-end_period5"/>
      <sheetName val="Stock_Aging3"/>
      <sheetName val="13_6"/>
      <sheetName val="16_6"/>
      <sheetName val="17_6"/>
      <sheetName val="19_6"/>
      <sheetName val="20_6"/>
      <sheetName val="22_6"/>
      <sheetName val="Confirm-end_period6"/>
      <sheetName val="Stock_Aging4"/>
      <sheetName val="เงินกู้ธนชาติ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13_7"/>
      <sheetName val="16_7"/>
      <sheetName val="17_7"/>
      <sheetName val="19_7"/>
      <sheetName val="20_7"/>
      <sheetName val="22_7"/>
      <sheetName val="Confirm-end_period7"/>
      <sheetName val="Stock_Aging5"/>
      <sheetName val="synthetic_credit"/>
      <sheetName val="manual_input"/>
      <sheetName val="10-1_Media"/>
      <sheetName val="License_BOI"/>
      <sheetName val="Asset_Class"/>
      <sheetName val="Depre__Key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13_8"/>
      <sheetName val="16_8"/>
      <sheetName val="17_8"/>
      <sheetName val="19_8"/>
      <sheetName val="20_8"/>
      <sheetName val="22_8"/>
      <sheetName val="Confirm-end_period8"/>
      <sheetName val="Stock_Aging6"/>
      <sheetName val="synthetic_credit1"/>
      <sheetName val="manual_input1"/>
      <sheetName val="10-1_Media1"/>
      <sheetName val="License_BOI1"/>
      <sheetName val="Asset_Class1"/>
      <sheetName val="Depre__Key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A register"/>
      <sheetName val="TB1302"/>
      <sheetName val="TB1303"/>
      <sheetName val="TB1301"/>
      <sheetName val="TB201306"/>
      <sheetName val="07.13"/>
      <sheetName val="TB0813"/>
      <sheetName val="TB0913"/>
      <sheetName val="TB1013"/>
      <sheetName val="TB1113"/>
      <sheetName val="TB1213"/>
      <sheetName val="TB1304"/>
      <sheetName val="TB1305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9"/>
      <sheetName val="Assump_(2)2"/>
      <sheetName val="Op_Ex2"/>
      <sheetName val="dep_cal2"/>
      <sheetName val="man_power2"/>
      <sheetName val="Assump_(2)3"/>
      <sheetName val="Op_Ex3"/>
      <sheetName val="dep_cal3"/>
      <sheetName val="man_power3"/>
      <sheetName val="Assump_(2)4"/>
      <sheetName val="Op_Ex4"/>
      <sheetName val="dep_cal4"/>
      <sheetName val="man_power4"/>
      <sheetName val="EASCA"/>
      <sheetName val="Computron"/>
      <sheetName val="EAS"/>
      <sheetName val="cons"/>
      <sheetName val="F1 Log On"/>
      <sheetName val="Assump_(2)5"/>
      <sheetName val="Op_Ex5"/>
      <sheetName val="dep_cal5"/>
      <sheetName val="man_power5"/>
      <sheetName val="Assump_(2)6"/>
      <sheetName val="Op_Ex6"/>
      <sheetName val="dep_cal6"/>
      <sheetName val="man_power6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Dbase"/>
      <sheetName val="Borrows"/>
      <sheetName val="G"/>
      <sheetName val="Sales - Report First"/>
      <sheetName val="เงินกู้ธนชาติ"/>
      <sheetName val="ตั๋วเงินรับ"/>
      <sheetName val="Journal"/>
      <sheetName val="PopCache_Sheet1"/>
      <sheetName val="M-Assump-5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Core Act&amp;For03 vs Plan04"/>
      <sheetName val="Standing data"/>
      <sheetName val="PortSTDSave"/>
      <sheetName val="MFA"/>
      <sheetName val="U-2.1"/>
      <sheetName val="Co info"/>
      <sheetName val="Newspaper"/>
      <sheetName val="Details"/>
      <sheetName val="RATE"/>
      <sheetName val="BAL42"/>
      <sheetName val="FF_6"/>
      <sheetName val="RSS9801"/>
      <sheetName val="B"/>
      <sheetName val="FSA"/>
      <sheetName val="gl"/>
      <sheetName val="FF_4"/>
      <sheetName val="M_Maincomp"/>
      <sheetName val="Menu"/>
      <sheetName val="FORMC94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Stock Aging"/>
      <sheetName val="QR_4.1"/>
      <sheetName val="StandingData"/>
      <sheetName val="AssetStatus"/>
      <sheetName val="AssetType"/>
      <sheetName val="License BOI"/>
      <sheetName val="Asset Class"/>
      <sheetName val="Depre. Key"/>
      <sheetName val="tax-ss"/>
      <sheetName val="B_Sheet"/>
      <sheetName val="Notes"/>
      <sheetName val="TBal"/>
      <sheetName val="boq"/>
      <sheetName val="FF-1"/>
      <sheetName val="BPR-Bloom"/>
      <sheetName val="K2"/>
      <sheetName val="Staff List"/>
      <sheetName val="Cum.91-93"/>
      <sheetName val="Dec 94"/>
      <sheetName val="Financial Summary"/>
      <sheetName val="New Item"/>
      <sheetName val="currency"/>
      <sheetName val="Order_Oct_w40"/>
      <sheetName val="Order_Oct_w41"/>
      <sheetName val="cost4-47"/>
      <sheetName val="name"/>
      <sheetName val="งบทดลอง - ต.ค.2547"/>
      <sheetName val="Coding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K4. F&amp;F"/>
      <sheetName val="Sampling"/>
      <sheetName val="BPR"/>
      <sheetName val="addl cost"/>
      <sheetName val="accumdeprn"/>
      <sheetName val="HP"/>
      <sheetName val="note_defect"/>
      <sheetName val="FF_21_a_"/>
      <sheetName val="db"/>
      <sheetName val="REPORT"/>
      <sheetName val="APCODE"/>
      <sheetName val="Assump_(2)7"/>
      <sheetName val="Op_Ex7"/>
      <sheetName val="dep_cal7"/>
      <sheetName val="man_power7"/>
      <sheetName val="F1_Log_On"/>
      <sheetName val="Sales_-_Report_First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Core_Act&amp;For03_vs_Plan04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Standing_data"/>
      <sheetName val="U-2_1"/>
      <sheetName val="Co_info"/>
      <sheetName val="ADJ_-_RATE"/>
      <sheetName val="Company_Info"/>
      <sheetName val="CA_Comp"/>
      <sheetName val="Assump_(2)8"/>
      <sheetName val="Op_Ex8"/>
      <sheetName val="dep_cal8"/>
      <sheetName val="man_power8"/>
      <sheetName val="F1_Log_On1"/>
      <sheetName val="Sales_-_Report_First1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Core_Act&amp;For03_vs_Plan04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Standing_data1"/>
      <sheetName val="U-2_11"/>
      <sheetName val="Co_info1"/>
      <sheetName val="ADJ_-_RATE1"/>
      <sheetName val="Company_Info1"/>
      <sheetName val="CA_Comp1"/>
      <sheetName val="(O3) CA Sheet"/>
      <sheetName val="วงเครดิต 3"/>
      <sheetName val="FF_2"/>
      <sheetName val="Sales_-_Report_First3"/>
      <sheetName val="Sales_-_Report_First2"/>
      <sheetName val="Sales_-_Report_First4"/>
      <sheetName val="Sales_-_Report_First5"/>
      <sheetName val="Assump_(2)9"/>
      <sheetName val="Op_Ex9"/>
      <sheetName val="dep_cal9"/>
      <sheetName val="man_power9"/>
      <sheetName val="Sales_-_Report_First6"/>
      <sheetName val="TOTAL"/>
      <sheetName val="Reconcile (Investment)Breakdown"/>
      <sheetName val="Assump_(2)10"/>
      <sheetName val="Op_Ex10"/>
      <sheetName val="dep_cal10"/>
      <sheetName val="man_power10"/>
      <sheetName val="Sales_-_Report_First7"/>
      <sheetName val="Reconcile_(Investment)Breakdown"/>
      <sheetName val="Elemental Breakdown-Original"/>
      <sheetName val="SOPSG"/>
      <sheetName val="OP_STD"/>
      <sheetName val="GS_STD"/>
      <sheetName val="AOP Summary-2"/>
      <sheetName val="HRU by Geo"/>
      <sheetName val="9100-po"/>
      <sheetName val="2007 P&amp;L"/>
      <sheetName val="RESUMO"/>
      <sheetName val="Database"/>
      <sheetName val="OUTLK%"/>
      <sheetName val="RANGES"/>
      <sheetName val="MTO_REV_0"/>
      <sheetName val="TB_30_8_WIN"/>
      <sheetName val="_PL_WIN_7_62"/>
      <sheetName val="_PL_WIN_6_62"/>
      <sheetName val="PL_Sheet_K_Ning"/>
      <sheetName val="2019_K_Ning"/>
      <sheetName val="August_19_08_62"/>
      <sheetName val="AGI_BGE_old"/>
      <sheetName val="WORKING_CAP"/>
      <sheetName val="LC_TR_FW_DIMET"/>
      <sheetName val="BGE_AGI"/>
      <sheetName val="BGE_AY2"/>
      <sheetName val="YUSEN_"/>
      <sheetName val="LED_KMS"/>
      <sheetName val="KMS_25_Y"/>
      <sheetName val="MILLCON_BU"/>
      <sheetName val="CASH_IN-OUT"/>
      <sheetName val="August_09_09_62_(3)"/>
      <sheetName val="2019_(1909)"/>
      <sheetName val="2019_(1908)"/>
      <sheetName val="รายละเอียดปี_61"/>
      <sheetName val="August_11_09_62"/>
      <sheetName val="August_09_09_62_(2)"/>
      <sheetName val="รายละเอียดปี_62-ขาย"/>
      <sheetName val="รายละเอียดปี_62-งานบริการ"/>
      <sheetName val="ทำเช็คแล้วยังไม่จ่าย_(3)"/>
      <sheetName val="marine_conv"/>
      <sheetName val="OEM_conv"/>
      <sheetName val="pe_conv"/>
      <sheetName val="AOP_Summary-2"/>
      <sheetName val="HRU_by_Geo"/>
      <sheetName val="2007_P&amp;L"/>
      <sheetName val="Assump_(2)11"/>
      <sheetName val="Op_Ex11"/>
      <sheetName val="dep_cal11"/>
      <sheetName val="man_power11"/>
      <sheetName val="Sales_-_Report_First8"/>
      <sheetName val="Core_Act&amp;For03_vs_Plan042"/>
      <sheetName val="Capital_Performance2"/>
      <sheetName val="Cash_Flow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MTO_REV_01"/>
      <sheetName val="TB_30_8_WIN1"/>
      <sheetName val="_PL_WIN_7_621"/>
      <sheetName val="_PL_WIN_6_621"/>
      <sheetName val="PL_Sheet_K_Ning1"/>
      <sheetName val="2019_K_Ning1"/>
      <sheetName val="August_19_08_621"/>
      <sheetName val="AGI_BGE_old1"/>
      <sheetName val="WORKING_CAP1"/>
      <sheetName val="LC_TR_FW_DIMET1"/>
      <sheetName val="BGE_AGI1"/>
      <sheetName val="BGE_AY21"/>
      <sheetName val="YUSEN_1"/>
      <sheetName val="LED_KMS1"/>
      <sheetName val="KMS_25_Y1"/>
      <sheetName val="MILLCON_BU1"/>
      <sheetName val="CASH_IN-OUT1"/>
      <sheetName val="August_09_09_62_(3)1"/>
      <sheetName val="2019_(1909)1"/>
      <sheetName val="2019_(1908)1"/>
      <sheetName val="รายละเอียดปี_611"/>
      <sheetName val="August_11_09_621"/>
      <sheetName val="August_09_09_62_(2)1"/>
      <sheetName val="รายละเอียดปี_62-ขาย1"/>
      <sheetName val="รายละเอียดปี_62-งานบริการ1"/>
      <sheetName val="ทำเช็คแล้วยังไม่จ่าย_(3)1"/>
      <sheetName val="marine_conv1"/>
      <sheetName val="OEM_conv1"/>
      <sheetName val="pe_conv1"/>
      <sheetName val="AOP_Summary-21"/>
      <sheetName val="HRU_by_Geo1"/>
      <sheetName val="2007_P&amp;L1"/>
      <sheetName val="Reconcile_(Investment)Breakdow1"/>
      <sheetName val="Assump_(2)12"/>
      <sheetName val="Op_Ex12"/>
      <sheetName val="dep_cal12"/>
      <sheetName val="man_power12"/>
      <sheetName val="Standing_data2"/>
      <sheetName val="Sales_-_Report_First9"/>
      <sheetName val="Core_Act&amp;For03_vs_Plan043"/>
      <sheetName val="Capital_Performance3"/>
      <sheetName val="Cash_Flow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MTO_REV_02"/>
      <sheetName val="U-2_12"/>
      <sheetName val="TB_30_8_WIN2"/>
      <sheetName val="_PL_WIN_7_622"/>
      <sheetName val="_PL_WIN_6_622"/>
      <sheetName val="PL_Sheet_K_Ning2"/>
      <sheetName val="2019_K_Ning2"/>
      <sheetName val="August_19_08_622"/>
      <sheetName val="AGI_BGE_old2"/>
      <sheetName val="WORKING_CAP2"/>
      <sheetName val="LC_TR_FW_DIMET2"/>
      <sheetName val="BGE_AGI2"/>
      <sheetName val="BGE_AY22"/>
      <sheetName val="YUSEN_2"/>
      <sheetName val="LED_KMS2"/>
      <sheetName val="KMS_25_Y2"/>
      <sheetName val="MILLCON_BU2"/>
      <sheetName val="CASH_IN-OUT2"/>
      <sheetName val="August_09_09_62_(3)2"/>
      <sheetName val="2019_(1909)2"/>
      <sheetName val="2019_(1908)2"/>
      <sheetName val="รายละเอียดปี_612"/>
      <sheetName val="August_11_09_622"/>
      <sheetName val="August_09_09_62_(2)2"/>
      <sheetName val="รายละเอียดปี_62-ขาย2"/>
      <sheetName val="รายละเอียดปี_62-งานบริการ2"/>
      <sheetName val="ทำเช็คแล้วยังไม่จ่าย_(3)2"/>
      <sheetName val="ADJ_-_RATE2"/>
      <sheetName val="marine_conv2"/>
      <sheetName val="OEM_conv2"/>
      <sheetName val="pe_conv2"/>
      <sheetName val="Trial_Balance2"/>
      <sheetName val="AOP_Summary-22"/>
      <sheetName val="HRU_by_Geo2"/>
      <sheetName val="2007_P&amp;L2"/>
      <sheetName val="Reconcile_(Investment)Breakdow2"/>
      <sheetName val="Co_info2"/>
      <sheetName val="Assump_(2)13"/>
      <sheetName val="Op_Ex13"/>
      <sheetName val="dep_cal13"/>
      <sheetName val="man_power13"/>
      <sheetName val="Standing_data3"/>
      <sheetName val="Sales_-_Report_First10"/>
      <sheetName val="Core_Act&amp;For03_vs_Plan044"/>
      <sheetName val="Capital_Performance4"/>
      <sheetName val="Cash_Flow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MTO_REV_03"/>
      <sheetName val="U-2_13"/>
      <sheetName val="TB_30_8_WIN3"/>
      <sheetName val="_PL_WIN_7_623"/>
      <sheetName val="_PL_WIN_6_623"/>
      <sheetName val="PL_Sheet_K_Ning3"/>
      <sheetName val="2019_K_Ning3"/>
      <sheetName val="August_19_08_623"/>
      <sheetName val="AGI_BGE_old3"/>
      <sheetName val="WORKING_CAP3"/>
      <sheetName val="LC_TR_FW_DIMET3"/>
      <sheetName val="BGE_AGI3"/>
      <sheetName val="BGE_AY23"/>
      <sheetName val="YUSEN_3"/>
      <sheetName val="LED_KMS3"/>
      <sheetName val="KMS_25_Y3"/>
      <sheetName val="MILLCON_BU3"/>
      <sheetName val="CASH_IN-OUT3"/>
      <sheetName val="August_09_09_62_(3)3"/>
      <sheetName val="2019_(1909)3"/>
      <sheetName val="2019_(1908)3"/>
      <sheetName val="รายละเอียดปี_613"/>
      <sheetName val="August_11_09_623"/>
      <sheetName val="August_09_09_62_(2)3"/>
      <sheetName val="รายละเอียดปี_62-ขาย3"/>
      <sheetName val="รายละเอียดปี_62-งานบริการ3"/>
      <sheetName val="ทำเช็คแล้วยังไม่จ่าย_(3)3"/>
      <sheetName val="ADJ_-_RATE3"/>
      <sheetName val="marine_conv3"/>
      <sheetName val="OEM_conv3"/>
      <sheetName val="pe_conv3"/>
      <sheetName val="Trial_Balance3"/>
      <sheetName val="AOP_Summary-23"/>
      <sheetName val="HRU_by_Geo3"/>
      <sheetName val="2007_P&amp;L3"/>
      <sheetName val="Reconcile_(Investment)Breakdow3"/>
      <sheetName val="Co_info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/>
      <sheetData sheetId="330"/>
      <sheetData sheetId="331"/>
      <sheetData sheetId="332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WLING"/>
      <sheetName val="EPR"/>
      <sheetName val="LPO"/>
      <sheetName val="BKP"/>
      <sheetName val="BKE"/>
      <sheetName val="NWW"/>
      <sheetName val="MUSIC"/>
      <sheetName val="MUSIC-2"/>
      <sheetName val="SF"/>
      <sheetName val="S&amp;S"/>
      <sheetName val="Confirm-end period"/>
      <sheetName val="ต้นทุนผลิตปลา1"/>
      <sheetName val="Confirm-end_period"/>
      <sheetName val="Confirm-end_period1"/>
      <sheetName val="data"/>
      <sheetName val="Sheet1"/>
      <sheetName val="งบการเงิน"/>
      <sheetName val="Confirm-end_period2"/>
      <sheetName val="Confirm-end_period3"/>
      <sheetName val="Confirm-end_period4"/>
      <sheetName val="Month"/>
      <sheetName val="reference"/>
      <sheetName val="COVER"/>
      <sheetName val="Confirm-end_period5"/>
      <sheetName val="Confirm-end_period6"/>
      <sheetName val="Confirm-end_period7"/>
      <sheetName val="Confirm-end_period8"/>
      <sheetName val="Stock Aging"/>
      <sheetName val="งบทดลอง - ต.ค.2547"/>
      <sheetName val="งบวิเคราะห์"/>
      <sheetName val="Lead PL 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149"/>
  <sheetViews>
    <sheetView tabSelected="1" view="pageBreakPreview" zoomScaleSheetLayoutView="100" zoomScalePageLayoutView="90" workbookViewId="0">
      <selection activeCell="A145" sqref="A145:XFD145"/>
    </sheetView>
  </sheetViews>
  <sheetFormatPr defaultColWidth="18.42578125" defaultRowHeight="21.95" customHeight="1"/>
  <cols>
    <col min="1" max="3" width="2.28515625" style="171" customWidth="1"/>
    <col min="4" max="4" width="2.28515625" style="159" customWidth="1"/>
    <col min="5" max="5" width="17.42578125" style="159" customWidth="1"/>
    <col min="6" max="6" width="3.5703125" style="164" customWidth="1"/>
    <col min="7" max="7" width="9.42578125" style="164" customWidth="1"/>
    <col min="8" max="8" width="9.7109375" style="154" customWidth="1"/>
    <col min="9" max="9" width="0.85546875" style="158" customWidth="1"/>
    <col min="10" max="10" width="16.7109375" style="35" customWidth="1"/>
    <col min="11" max="11" width="0.85546875" style="164" customWidth="1"/>
    <col min="12" max="12" width="16.7109375" style="175" customWidth="1"/>
    <col min="13" max="13" width="0.85546875" style="175" customWidth="1"/>
    <col min="14" max="14" width="16.7109375" style="35" customWidth="1"/>
    <col min="15" max="15" width="0.85546875" style="164" customWidth="1"/>
    <col min="16" max="16" width="16.7109375" style="175" customWidth="1"/>
    <col min="17" max="16384" width="18.42578125" style="147"/>
  </cols>
  <sheetData>
    <row r="1" spans="1:16" ht="21" customHeight="1">
      <c r="A1" s="146" t="s">
        <v>0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</row>
    <row r="2" spans="1:16" ht="21" customHeight="1">
      <c r="A2" s="146" t="s">
        <v>1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146"/>
    </row>
    <row r="3" spans="1:16" ht="21" customHeight="1">
      <c r="A3" s="146" t="s">
        <v>2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</row>
    <row r="4" spans="1:16" ht="21" customHeight="1">
      <c r="A4" s="148"/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</row>
    <row r="5" spans="1:16" ht="21" customHeight="1">
      <c r="A5" s="149"/>
      <c r="B5" s="150"/>
      <c r="C5" s="151"/>
      <c r="D5" s="152"/>
      <c r="E5" s="152"/>
      <c r="F5" s="153"/>
      <c r="G5" s="153"/>
      <c r="I5" s="155"/>
      <c r="J5" s="190" t="s">
        <v>3</v>
      </c>
      <c r="K5" s="190"/>
      <c r="L5" s="190"/>
      <c r="M5" s="190"/>
      <c r="N5" s="190"/>
      <c r="O5" s="190"/>
      <c r="P5" s="190"/>
    </row>
    <row r="6" spans="1:16" s="160" customFormat="1" ht="21" customHeight="1">
      <c r="A6" s="146"/>
      <c r="B6" s="146"/>
      <c r="C6" s="146"/>
      <c r="D6" s="156"/>
      <c r="E6" s="156"/>
      <c r="F6" s="157"/>
      <c r="G6" s="157"/>
      <c r="H6" s="154"/>
      <c r="I6" s="158"/>
      <c r="J6" s="192" t="s">
        <v>4</v>
      </c>
      <c r="K6" s="192"/>
      <c r="L6" s="192"/>
      <c r="M6" s="159"/>
      <c r="N6" s="191" t="s">
        <v>5</v>
      </c>
      <c r="O6" s="191"/>
      <c r="P6" s="191"/>
    </row>
    <row r="7" spans="1:16" s="160" customFormat="1" ht="21" customHeight="1">
      <c r="A7" s="146"/>
      <c r="B7" s="146"/>
      <c r="C7" s="146"/>
      <c r="D7" s="156"/>
      <c r="E7" s="156"/>
      <c r="F7" s="157"/>
      <c r="G7" s="157"/>
      <c r="H7" s="154"/>
      <c r="I7" s="158"/>
      <c r="J7" s="161" t="s">
        <v>6</v>
      </c>
      <c r="K7" s="162"/>
      <c r="L7" s="161" t="s">
        <v>7</v>
      </c>
      <c r="M7" s="159"/>
      <c r="N7" s="161" t="s">
        <v>6</v>
      </c>
      <c r="O7" s="162"/>
      <c r="P7" s="161" t="s">
        <v>7</v>
      </c>
    </row>
    <row r="8" spans="1:16" s="160" customFormat="1" ht="21" customHeight="1">
      <c r="A8" s="146"/>
      <c r="B8" s="146"/>
      <c r="C8" s="146"/>
      <c r="D8" s="156"/>
      <c r="E8" s="156"/>
      <c r="F8" s="157"/>
      <c r="G8" s="157"/>
      <c r="H8" s="154"/>
      <c r="I8" s="158"/>
      <c r="J8" s="162" t="s">
        <v>8</v>
      </c>
      <c r="K8" s="162"/>
      <c r="L8" s="162" t="s">
        <v>9</v>
      </c>
      <c r="M8" s="159"/>
      <c r="N8" s="162" t="s">
        <v>8</v>
      </c>
      <c r="O8" s="162"/>
      <c r="P8" s="162" t="s">
        <v>9</v>
      </c>
    </row>
    <row r="9" spans="1:16" ht="21" customHeight="1">
      <c r="A9" s="149"/>
      <c r="B9" s="151"/>
      <c r="C9" s="151"/>
      <c r="D9" s="152"/>
      <c r="E9" s="152"/>
      <c r="F9" s="163"/>
      <c r="H9" s="165" t="s">
        <v>10</v>
      </c>
      <c r="I9" s="166"/>
      <c r="J9" s="167" t="s">
        <v>11</v>
      </c>
      <c r="K9" s="168"/>
      <c r="L9" s="167"/>
      <c r="M9" s="169"/>
      <c r="N9" s="167" t="s">
        <v>11</v>
      </c>
      <c r="O9" s="168"/>
      <c r="P9" s="167"/>
    </row>
    <row r="10" spans="1:16" ht="21" customHeight="1">
      <c r="A10" s="193" t="s">
        <v>12</v>
      </c>
      <c r="B10" s="193"/>
      <c r="C10" s="193"/>
      <c r="D10" s="193"/>
      <c r="E10" s="193"/>
      <c r="F10" s="193"/>
      <c r="G10" s="193"/>
      <c r="I10" s="166"/>
      <c r="J10" s="170"/>
      <c r="K10" s="1"/>
      <c r="L10" s="170"/>
      <c r="M10" s="170"/>
      <c r="N10" s="170"/>
      <c r="O10" s="1"/>
      <c r="P10" s="170"/>
    </row>
    <row r="11" spans="1:16" ht="21" customHeight="1">
      <c r="A11" s="146" t="s">
        <v>13</v>
      </c>
      <c r="B11" s="146"/>
      <c r="J11" s="32"/>
      <c r="L11" s="32"/>
      <c r="M11" s="32"/>
      <c r="N11" s="59"/>
      <c r="P11" s="59"/>
    </row>
    <row r="12" spans="1:16" ht="21" customHeight="1">
      <c r="A12" s="3" t="s">
        <v>14</v>
      </c>
      <c r="C12" s="3"/>
      <c r="H12" s="154" t="s">
        <v>15</v>
      </c>
      <c r="I12" s="172"/>
      <c r="J12" s="16">
        <v>141439165</v>
      </c>
      <c r="K12" s="173"/>
      <c r="L12" s="16">
        <v>237936247</v>
      </c>
      <c r="M12" s="33"/>
      <c r="N12" s="17">
        <v>28446516</v>
      </c>
      <c r="O12" s="173"/>
      <c r="P12" s="17">
        <v>5498899</v>
      </c>
    </row>
    <row r="13" spans="1:16" ht="21" customHeight="1">
      <c r="A13" s="3" t="s">
        <v>16</v>
      </c>
      <c r="C13" s="3"/>
      <c r="I13" s="172"/>
      <c r="J13" s="16"/>
      <c r="K13" s="173"/>
      <c r="L13" s="16"/>
      <c r="M13" s="33"/>
      <c r="N13" s="17"/>
      <c r="O13" s="173"/>
      <c r="P13" s="17"/>
    </row>
    <row r="14" spans="1:16" ht="21" customHeight="1">
      <c r="A14" s="3"/>
      <c r="B14" s="171" t="s">
        <v>17</v>
      </c>
      <c r="C14" s="3"/>
      <c r="I14" s="172"/>
      <c r="J14" s="16">
        <v>167497</v>
      </c>
      <c r="K14" s="173"/>
      <c r="L14" s="16">
        <v>167497</v>
      </c>
      <c r="M14" s="33"/>
      <c r="N14" s="17">
        <v>0</v>
      </c>
      <c r="O14" s="173"/>
      <c r="P14" s="17">
        <v>0</v>
      </c>
    </row>
    <row r="15" spans="1:16" ht="21" customHeight="1">
      <c r="A15" s="3" t="s">
        <v>18</v>
      </c>
      <c r="C15" s="3"/>
      <c r="H15" s="154" t="s">
        <v>19</v>
      </c>
      <c r="I15" s="174"/>
      <c r="J15" s="16">
        <v>943445036</v>
      </c>
      <c r="K15" s="173"/>
      <c r="L15" s="16">
        <v>716295490</v>
      </c>
      <c r="M15" s="33"/>
      <c r="N15" s="17">
        <v>128288446</v>
      </c>
      <c r="O15" s="173"/>
      <c r="P15" s="17">
        <v>118592125</v>
      </c>
    </row>
    <row r="16" spans="1:16" ht="21" customHeight="1">
      <c r="A16" s="3" t="s">
        <v>21</v>
      </c>
      <c r="C16" s="3"/>
      <c r="H16" s="154" t="s">
        <v>22</v>
      </c>
      <c r="I16" s="174"/>
      <c r="J16" s="17">
        <v>0</v>
      </c>
      <c r="K16" s="173"/>
      <c r="L16" s="17">
        <v>0</v>
      </c>
      <c r="M16" s="33"/>
      <c r="N16" s="17">
        <v>50000000</v>
      </c>
      <c r="O16" s="173"/>
      <c r="P16" s="17">
        <v>0</v>
      </c>
    </row>
    <row r="17" spans="1:16" customFormat="1" ht="21" customHeight="1">
      <c r="A17" s="3" t="s">
        <v>20</v>
      </c>
      <c r="H17" s="154" t="s">
        <v>22</v>
      </c>
      <c r="J17" s="17">
        <v>0</v>
      </c>
      <c r="K17" s="173"/>
      <c r="L17" s="17">
        <v>0</v>
      </c>
      <c r="N17" s="17">
        <v>20000000</v>
      </c>
      <c r="P17" s="17">
        <v>0</v>
      </c>
    </row>
    <row r="18" spans="1:16" ht="21" customHeight="1">
      <c r="A18" s="171" t="s">
        <v>23</v>
      </c>
      <c r="I18" s="186"/>
      <c r="J18" s="185">
        <v>15000000</v>
      </c>
      <c r="L18" s="184">
        <v>30000000</v>
      </c>
      <c r="M18" s="184"/>
      <c r="N18" s="185">
        <v>0</v>
      </c>
      <c r="P18" s="184">
        <v>0</v>
      </c>
    </row>
    <row r="19" spans="1:16" ht="21" customHeight="1">
      <c r="A19" s="3" t="s">
        <v>24</v>
      </c>
      <c r="B19" s="3"/>
      <c r="C19" s="3"/>
      <c r="H19" s="154" t="s">
        <v>25</v>
      </c>
      <c r="I19" s="174"/>
      <c r="J19" s="16">
        <v>188243406</v>
      </c>
      <c r="K19" s="147"/>
      <c r="L19" s="16">
        <v>192049870</v>
      </c>
      <c r="M19" s="147"/>
      <c r="N19" s="17">
        <v>15482477</v>
      </c>
      <c r="O19" s="147"/>
      <c r="P19" s="17">
        <v>16106789</v>
      </c>
    </row>
    <row r="20" spans="1:16" ht="21" customHeight="1">
      <c r="A20" s="3" t="s">
        <v>26</v>
      </c>
      <c r="B20" s="3"/>
      <c r="C20" s="3"/>
      <c r="I20" s="174"/>
      <c r="J20" s="16">
        <v>14009451</v>
      </c>
      <c r="K20" s="173"/>
      <c r="L20" s="16">
        <v>11895382</v>
      </c>
      <c r="M20" s="33"/>
      <c r="N20" s="17">
        <v>1175665</v>
      </c>
      <c r="O20" s="173"/>
      <c r="P20" s="17">
        <v>2233717</v>
      </c>
    </row>
    <row r="21" spans="1:16" ht="21" customHeight="1">
      <c r="A21" s="171" t="s">
        <v>27</v>
      </c>
      <c r="E21" s="171"/>
      <c r="F21" s="147"/>
      <c r="J21" s="61">
        <f>SUM(J12:J20)</f>
        <v>1302304555</v>
      </c>
      <c r="K21" s="173"/>
      <c r="L21" s="61">
        <f>SUM(L12:L20)</f>
        <v>1188344486</v>
      </c>
      <c r="M21" s="33"/>
      <c r="N21" s="60">
        <f>SUM(N12:N20)</f>
        <v>243393104</v>
      </c>
      <c r="O21" s="173"/>
      <c r="P21" s="60">
        <f>SUM(P12:P20)</f>
        <v>142431530</v>
      </c>
    </row>
    <row r="22" spans="1:16" ht="21" customHeight="1">
      <c r="D22" s="171"/>
      <c r="E22" s="171"/>
      <c r="F22" s="147"/>
      <c r="J22" s="33"/>
      <c r="K22" s="173"/>
      <c r="L22" s="33"/>
      <c r="M22" s="33"/>
      <c r="N22" s="42"/>
      <c r="O22" s="173"/>
      <c r="P22" s="42"/>
    </row>
    <row r="23" spans="1:16" ht="21" customHeight="1">
      <c r="A23" s="146" t="s">
        <v>28</v>
      </c>
      <c r="D23" s="171"/>
      <c r="E23" s="171"/>
      <c r="F23" s="147"/>
      <c r="J23" s="33"/>
      <c r="K23" s="173"/>
      <c r="L23" s="33"/>
      <c r="M23" s="33"/>
      <c r="N23" s="42"/>
      <c r="O23" s="173"/>
      <c r="P23" s="42"/>
    </row>
    <row r="24" spans="1:16" ht="21" customHeight="1">
      <c r="A24" s="3" t="s">
        <v>29</v>
      </c>
      <c r="C24" s="3"/>
      <c r="H24" s="154" t="s">
        <v>30</v>
      </c>
      <c r="I24" s="174"/>
      <c r="J24" s="16">
        <v>0</v>
      </c>
      <c r="K24" s="173"/>
      <c r="L24" s="16">
        <v>40000000</v>
      </c>
      <c r="M24" s="33"/>
      <c r="N24" s="17">
        <v>0</v>
      </c>
      <c r="O24" s="173"/>
      <c r="P24" s="17">
        <v>0</v>
      </c>
    </row>
    <row r="25" spans="1:16" ht="21" customHeight="1">
      <c r="A25" s="3" t="s">
        <v>31</v>
      </c>
      <c r="D25" s="3"/>
      <c r="H25" s="154" t="s">
        <v>32</v>
      </c>
      <c r="I25" s="174"/>
      <c r="J25" s="16">
        <v>563235825</v>
      </c>
      <c r="K25" s="173"/>
      <c r="L25" s="16">
        <v>611368213</v>
      </c>
      <c r="M25" s="33"/>
      <c r="N25" s="17">
        <v>297729489</v>
      </c>
      <c r="O25" s="173"/>
      <c r="P25" s="17">
        <v>297729489</v>
      </c>
    </row>
    <row r="26" spans="1:16" ht="21" customHeight="1">
      <c r="A26" s="3" t="s">
        <v>33</v>
      </c>
      <c r="D26" s="3"/>
      <c r="H26" s="154" t="s">
        <v>34</v>
      </c>
      <c r="I26" s="174"/>
      <c r="J26" s="16">
        <v>0</v>
      </c>
      <c r="K26" s="173"/>
      <c r="L26" s="16">
        <v>0</v>
      </c>
      <c r="M26" s="33"/>
      <c r="N26" s="17">
        <v>1448657959</v>
      </c>
      <c r="O26" s="173"/>
      <c r="P26" s="17">
        <v>1448657959</v>
      </c>
    </row>
    <row r="27" spans="1:16" ht="21" customHeight="1">
      <c r="A27" s="3" t="s">
        <v>35</v>
      </c>
      <c r="D27" s="3"/>
      <c r="H27" s="154" t="s">
        <v>36</v>
      </c>
      <c r="I27" s="174"/>
      <c r="J27" s="16">
        <v>21383941</v>
      </c>
      <c r="K27" s="173"/>
      <c r="L27" s="16">
        <v>20576997</v>
      </c>
      <c r="M27" s="33"/>
      <c r="N27" s="17">
        <v>21383941</v>
      </c>
      <c r="O27" s="173"/>
      <c r="P27" s="17">
        <v>20576997</v>
      </c>
    </row>
    <row r="28" spans="1:16" ht="21" customHeight="1">
      <c r="A28" s="3" t="s">
        <v>37</v>
      </c>
      <c r="D28" s="3"/>
      <c r="H28" s="154" t="s">
        <v>22</v>
      </c>
      <c r="I28" s="174"/>
      <c r="J28" s="17">
        <v>0</v>
      </c>
      <c r="K28" s="173"/>
      <c r="L28" s="17">
        <v>0</v>
      </c>
      <c r="M28" s="33"/>
      <c r="N28" s="17">
        <v>97200000</v>
      </c>
      <c r="O28" s="173"/>
      <c r="P28" s="17">
        <v>97200000</v>
      </c>
    </row>
    <row r="29" spans="1:16" ht="21" customHeight="1">
      <c r="A29" s="3" t="s">
        <v>38</v>
      </c>
      <c r="D29" s="3"/>
      <c r="H29" s="154" t="s">
        <v>39</v>
      </c>
      <c r="I29" s="174"/>
      <c r="J29" s="17">
        <v>9290516</v>
      </c>
      <c r="K29" s="173"/>
      <c r="L29" s="17">
        <v>10670673</v>
      </c>
      <c r="M29" s="33"/>
      <c r="N29" s="17">
        <v>3211832</v>
      </c>
      <c r="O29" s="173"/>
      <c r="P29" s="17">
        <v>3856178</v>
      </c>
    </row>
    <row r="30" spans="1:16" ht="21" customHeight="1">
      <c r="A30" s="3" t="s">
        <v>40</v>
      </c>
      <c r="D30" s="3"/>
      <c r="H30" s="154" t="s">
        <v>41</v>
      </c>
      <c r="I30" s="174"/>
      <c r="J30" s="17">
        <v>99679654</v>
      </c>
      <c r="K30" s="173"/>
      <c r="L30" s="17">
        <v>99679654</v>
      </c>
      <c r="M30" s="33"/>
      <c r="N30" s="17">
        <v>70126836</v>
      </c>
      <c r="O30" s="173"/>
      <c r="P30" s="17">
        <v>70829796</v>
      </c>
    </row>
    <row r="31" spans="1:16" ht="21" customHeight="1">
      <c r="A31" s="3" t="s">
        <v>42</v>
      </c>
      <c r="D31" s="3"/>
      <c r="H31" s="154" t="s">
        <v>43</v>
      </c>
      <c r="I31" s="174"/>
      <c r="J31" s="17">
        <v>7885709559</v>
      </c>
      <c r="K31" s="173"/>
      <c r="L31" s="17">
        <v>7913812383</v>
      </c>
      <c r="M31" s="33"/>
      <c r="N31" s="17">
        <v>272634721</v>
      </c>
      <c r="O31" s="173"/>
      <c r="P31" s="17">
        <v>244180201</v>
      </c>
    </row>
    <row r="32" spans="1:16" ht="21" customHeight="1">
      <c r="A32" s="3" t="s">
        <v>44</v>
      </c>
      <c r="D32" s="3"/>
      <c r="H32" s="154" t="s">
        <v>45</v>
      </c>
      <c r="I32" s="174"/>
      <c r="J32" s="17">
        <v>1794151767</v>
      </c>
      <c r="K32" s="173"/>
      <c r="L32" s="17">
        <v>1801579611</v>
      </c>
      <c r="M32" s="33"/>
      <c r="N32" s="17">
        <v>2872711</v>
      </c>
      <c r="O32" s="173"/>
      <c r="P32" s="17">
        <v>0</v>
      </c>
    </row>
    <row r="33" spans="1:16" ht="21" customHeight="1">
      <c r="A33" s="3" t="s">
        <v>46</v>
      </c>
      <c r="D33" s="3"/>
      <c r="H33" s="154" t="s">
        <v>47</v>
      </c>
      <c r="I33" s="174"/>
      <c r="J33" s="17">
        <v>70360463</v>
      </c>
      <c r="K33" s="173"/>
      <c r="L33" s="17">
        <v>72806706</v>
      </c>
      <c r="M33" s="33"/>
      <c r="N33" s="17">
        <v>1538847</v>
      </c>
      <c r="O33" s="173"/>
      <c r="P33" s="17">
        <v>965652</v>
      </c>
    </row>
    <row r="34" spans="1:16" ht="21" customHeight="1">
      <c r="A34" s="3" t="s">
        <v>48</v>
      </c>
      <c r="D34" s="3"/>
      <c r="H34" s="154" t="s">
        <v>49</v>
      </c>
      <c r="I34" s="174"/>
      <c r="J34" s="17">
        <v>256692858</v>
      </c>
      <c r="K34" s="173"/>
      <c r="L34" s="17">
        <v>244070456</v>
      </c>
      <c r="M34" s="33"/>
      <c r="N34" s="17">
        <v>8343802</v>
      </c>
      <c r="O34" s="173"/>
      <c r="P34" s="17">
        <v>8060672</v>
      </c>
    </row>
    <row r="35" spans="1:16" ht="21" customHeight="1">
      <c r="A35" s="3" t="s">
        <v>50</v>
      </c>
      <c r="B35" s="147"/>
      <c r="C35" s="147"/>
      <c r="D35" s="3"/>
      <c r="E35" s="171"/>
      <c r="F35" s="147"/>
      <c r="J35" s="16"/>
      <c r="K35" s="173"/>
      <c r="L35" s="16"/>
      <c r="M35" s="33"/>
      <c r="N35" s="42"/>
      <c r="O35" s="173"/>
      <c r="P35" s="42"/>
    </row>
    <row r="36" spans="1:16" ht="21" customHeight="1">
      <c r="A36" s="3"/>
      <c r="B36" s="147" t="s">
        <v>51</v>
      </c>
      <c r="C36" s="147"/>
      <c r="D36" s="3"/>
      <c r="E36" s="171"/>
      <c r="F36" s="147"/>
      <c r="J36" s="16">
        <v>5307898</v>
      </c>
      <c r="K36" s="173"/>
      <c r="L36" s="16">
        <v>5307894</v>
      </c>
      <c r="M36" s="33"/>
      <c r="N36" s="17">
        <v>0</v>
      </c>
      <c r="O36" s="173"/>
      <c r="P36" s="17">
        <v>0</v>
      </c>
    </row>
    <row r="37" spans="1:16" ht="21" customHeight="1">
      <c r="A37" s="3" t="s">
        <v>52</v>
      </c>
      <c r="B37" s="147"/>
      <c r="C37" s="147"/>
      <c r="D37" s="3"/>
      <c r="E37" s="171"/>
      <c r="F37" s="147"/>
      <c r="J37" s="16">
        <v>3750000</v>
      </c>
      <c r="K37" s="173"/>
      <c r="L37" s="16">
        <v>3750000</v>
      </c>
      <c r="M37" s="33"/>
      <c r="N37" s="43">
        <v>0</v>
      </c>
      <c r="O37" s="173"/>
      <c r="P37" s="43">
        <v>0</v>
      </c>
    </row>
    <row r="38" spans="1:16" ht="21" customHeight="1">
      <c r="A38" s="3" t="s">
        <v>53</v>
      </c>
      <c r="D38" s="3"/>
      <c r="I38" s="174"/>
      <c r="J38" s="17">
        <v>72153321</v>
      </c>
      <c r="K38" s="173"/>
      <c r="L38" s="17">
        <v>34241482</v>
      </c>
      <c r="M38" s="33"/>
      <c r="N38" s="17">
        <v>4739693</v>
      </c>
      <c r="O38" s="173"/>
      <c r="P38" s="17">
        <v>5502930</v>
      </c>
    </row>
    <row r="39" spans="1:16" ht="21" customHeight="1">
      <c r="A39" s="171" t="s">
        <v>54</v>
      </c>
      <c r="J39" s="61">
        <f>SUM(J24:J38)</f>
        <v>10781715802</v>
      </c>
      <c r="K39" s="173"/>
      <c r="L39" s="61">
        <f>SUM(L24:L38)</f>
        <v>10857864069</v>
      </c>
      <c r="M39" s="33"/>
      <c r="N39" s="61">
        <f>SUM(N24:N38)</f>
        <v>2228439831</v>
      </c>
      <c r="O39" s="173"/>
      <c r="P39" s="61">
        <f>SUM(P24:P38)</f>
        <v>2197559874</v>
      </c>
    </row>
    <row r="40" spans="1:16" ht="21" customHeight="1">
      <c r="C40" s="146"/>
      <c r="J40" s="17"/>
      <c r="K40" s="173"/>
      <c r="L40" s="17"/>
      <c r="M40" s="33"/>
      <c r="N40" s="17"/>
      <c r="O40" s="173"/>
      <c r="P40" s="17"/>
    </row>
    <row r="41" spans="1:16" ht="21" customHeight="1" thickBot="1">
      <c r="A41" s="146" t="s">
        <v>55</v>
      </c>
      <c r="J41" s="62">
        <f>J21+J39</f>
        <v>12084020357</v>
      </c>
      <c r="K41" s="173"/>
      <c r="L41" s="62">
        <f>+L21+L39</f>
        <v>12046208555</v>
      </c>
      <c r="M41" s="33"/>
      <c r="N41" s="62">
        <f>+N21+N39</f>
        <v>2471832935</v>
      </c>
      <c r="O41" s="173"/>
      <c r="P41" s="62">
        <f>+P21+P39</f>
        <v>2339991404</v>
      </c>
    </row>
    <row r="42" spans="1:16" ht="21" customHeight="1" thickTop="1">
      <c r="A42" s="146"/>
      <c r="J42" s="34"/>
      <c r="K42" s="173"/>
      <c r="L42" s="34"/>
      <c r="M42" s="33"/>
      <c r="N42" s="34"/>
      <c r="O42" s="173"/>
      <c r="P42" s="34"/>
    </row>
    <row r="43" spans="1:16" ht="21" customHeight="1">
      <c r="A43" s="15" t="s">
        <v>56</v>
      </c>
      <c r="J43" s="34"/>
      <c r="K43" s="173"/>
      <c r="L43" s="34"/>
      <c r="M43" s="33"/>
      <c r="N43" s="34"/>
      <c r="O43" s="173"/>
      <c r="P43" s="34"/>
    </row>
    <row r="44" spans="1:16" ht="21" customHeight="1">
      <c r="A44" s="15"/>
      <c r="J44" s="34"/>
      <c r="K44" s="173"/>
      <c r="L44" s="34"/>
      <c r="M44" s="33"/>
      <c r="N44" s="34"/>
      <c r="O44" s="173"/>
      <c r="P44" s="34"/>
    </row>
    <row r="45" spans="1:16" ht="21" customHeight="1">
      <c r="A45" s="15"/>
      <c r="J45" s="34"/>
      <c r="K45" s="173"/>
      <c r="L45" s="34"/>
      <c r="M45" s="33"/>
      <c r="N45" s="34"/>
      <c r="O45" s="173"/>
      <c r="P45" s="34"/>
    </row>
    <row r="46" spans="1:16" ht="21" customHeight="1">
      <c r="A46" s="15"/>
      <c r="J46" s="34"/>
      <c r="K46" s="173"/>
      <c r="L46" s="34"/>
      <c r="M46" s="33"/>
      <c r="N46" s="34"/>
      <c r="O46" s="173"/>
      <c r="P46" s="34"/>
    </row>
    <row r="47" spans="1:16" ht="21" customHeight="1">
      <c r="A47" s="15"/>
      <c r="J47" s="34"/>
      <c r="K47" s="173"/>
      <c r="L47" s="34"/>
      <c r="M47" s="33"/>
      <c r="N47" s="34"/>
      <c r="O47" s="173"/>
      <c r="P47" s="34"/>
    </row>
    <row r="48" spans="1:16" ht="40.15" customHeight="1">
      <c r="A48" s="15"/>
      <c r="J48" s="34"/>
      <c r="K48" s="173"/>
      <c r="L48" s="34"/>
      <c r="M48" s="33"/>
      <c r="N48" s="34"/>
      <c r="O48" s="173"/>
      <c r="P48" s="34"/>
    </row>
    <row r="49" spans="1:16" ht="21" customHeight="1">
      <c r="P49" s="88" t="s">
        <v>57</v>
      </c>
    </row>
    <row r="50" spans="1:16" ht="21" customHeight="1">
      <c r="A50" s="146" t="s">
        <v>0</v>
      </c>
      <c r="B50" s="146"/>
      <c r="C50" s="146"/>
      <c r="D50" s="146"/>
      <c r="E50" s="146"/>
      <c r="F50" s="146"/>
      <c r="G50" s="146"/>
      <c r="H50" s="146"/>
      <c r="I50" s="146"/>
      <c r="J50" s="146"/>
      <c r="K50" s="146"/>
      <c r="L50" s="146"/>
      <c r="M50" s="146"/>
      <c r="N50" s="146"/>
      <c r="O50" s="146"/>
      <c r="P50" s="146"/>
    </row>
    <row r="51" spans="1:16" ht="21" customHeight="1">
      <c r="A51" s="146" t="s">
        <v>58</v>
      </c>
      <c r="B51" s="146"/>
      <c r="C51" s="146"/>
      <c r="D51" s="146"/>
      <c r="E51" s="146"/>
      <c r="F51" s="146"/>
      <c r="G51" s="146"/>
      <c r="H51" s="146"/>
      <c r="I51" s="146"/>
      <c r="J51" s="146"/>
      <c r="K51" s="146"/>
      <c r="L51" s="146"/>
      <c r="M51" s="146"/>
      <c r="N51" s="146"/>
      <c r="O51" s="146"/>
      <c r="P51" s="146"/>
    </row>
    <row r="52" spans="1:16" ht="21" customHeight="1">
      <c r="A52" s="146" t="str">
        <f>A3</f>
        <v>ณ วันที่ 30 มิถุนายน 2566</v>
      </c>
      <c r="B52" s="146"/>
      <c r="C52" s="146"/>
      <c r="D52" s="146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146"/>
    </row>
    <row r="53" spans="1:16" ht="21" customHeight="1">
      <c r="A53" s="148"/>
      <c r="B53" s="148"/>
      <c r="C53" s="148"/>
      <c r="D53" s="148"/>
      <c r="E53" s="148"/>
      <c r="F53" s="148"/>
      <c r="G53" s="148"/>
      <c r="H53" s="148"/>
      <c r="I53" s="148"/>
      <c r="J53" s="148"/>
      <c r="K53" s="148"/>
      <c r="L53" s="148"/>
      <c r="M53" s="148"/>
      <c r="N53" s="148"/>
      <c r="O53" s="148"/>
      <c r="P53" s="148"/>
    </row>
    <row r="54" spans="1:16" ht="21" customHeight="1">
      <c r="A54" s="149"/>
      <c r="B54" s="150"/>
      <c r="C54" s="151"/>
      <c r="D54" s="152"/>
      <c r="E54" s="152"/>
      <c r="F54" s="153"/>
      <c r="G54" s="153"/>
      <c r="I54" s="155"/>
      <c r="J54" s="190" t="s">
        <v>3</v>
      </c>
      <c r="K54" s="190"/>
      <c r="L54" s="190"/>
      <c r="M54" s="190"/>
      <c r="N54" s="190"/>
      <c r="O54" s="190"/>
      <c r="P54" s="190"/>
    </row>
    <row r="55" spans="1:16" s="160" customFormat="1" ht="21" customHeight="1">
      <c r="A55" s="146"/>
      <c r="B55" s="146"/>
      <c r="C55" s="146"/>
      <c r="D55" s="156"/>
      <c r="E55" s="156"/>
      <c r="F55" s="157"/>
      <c r="G55" s="157"/>
      <c r="H55" s="154"/>
      <c r="I55" s="158"/>
      <c r="J55" s="192" t="s">
        <v>4</v>
      </c>
      <c r="K55" s="192"/>
      <c r="L55" s="192"/>
      <c r="M55" s="159"/>
      <c r="N55" s="191" t="s">
        <v>5</v>
      </c>
      <c r="O55" s="191"/>
      <c r="P55" s="191"/>
    </row>
    <row r="56" spans="1:16" s="160" customFormat="1" ht="21" customHeight="1">
      <c r="A56" s="146"/>
      <c r="B56" s="146"/>
      <c r="C56" s="146"/>
      <c r="D56" s="156"/>
      <c r="E56" s="156"/>
      <c r="F56" s="157"/>
      <c r="G56" s="157"/>
      <c r="H56" s="154"/>
      <c r="I56" s="158"/>
      <c r="J56" s="161" t="s">
        <v>6</v>
      </c>
      <c r="K56" s="162"/>
      <c r="L56" s="161" t="s">
        <v>7</v>
      </c>
      <c r="M56" s="159"/>
      <c r="N56" s="161" t="s">
        <v>6</v>
      </c>
      <c r="O56" s="162"/>
      <c r="P56" s="161" t="s">
        <v>7</v>
      </c>
    </row>
    <row r="57" spans="1:16" s="160" customFormat="1" ht="21" customHeight="1">
      <c r="A57" s="146"/>
      <c r="B57" s="146"/>
      <c r="C57" s="146"/>
      <c r="D57" s="156"/>
      <c r="E57" s="156"/>
      <c r="F57" s="157"/>
      <c r="G57" s="157"/>
      <c r="H57" s="154"/>
      <c r="I57" s="158"/>
      <c r="J57" s="162" t="s">
        <v>8</v>
      </c>
      <c r="K57" s="162"/>
      <c r="L57" s="162" t="s">
        <v>9</v>
      </c>
      <c r="M57" s="159"/>
      <c r="N57" s="162" t="s">
        <v>8</v>
      </c>
      <c r="O57" s="162"/>
      <c r="P57" s="162" t="s">
        <v>9</v>
      </c>
    </row>
    <row r="58" spans="1:16" ht="21" customHeight="1">
      <c r="A58" s="149"/>
      <c r="B58" s="151"/>
      <c r="C58" s="151"/>
      <c r="D58" s="152"/>
      <c r="E58" s="152"/>
      <c r="F58" s="163"/>
      <c r="H58" s="165" t="s">
        <v>10</v>
      </c>
      <c r="I58" s="166"/>
      <c r="J58" s="167" t="s">
        <v>11</v>
      </c>
      <c r="K58" s="168"/>
      <c r="L58" s="167"/>
      <c r="M58" s="169"/>
      <c r="N58" s="167" t="s">
        <v>11</v>
      </c>
      <c r="O58" s="168"/>
      <c r="P58" s="167"/>
    </row>
    <row r="59" spans="1:16" ht="21" customHeight="1">
      <c r="A59" s="189" t="s">
        <v>59</v>
      </c>
      <c r="B59" s="189"/>
      <c r="C59" s="189"/>
      <c r="D59" s="189"/>
      <c r="E59" s="189"/>
      <c r="F59" s="189"/>
      <c r="G59" s="189"/>
      <c r="I59" s="166"/>
      <c r="J59" s="170"/>
      <c r="K59" s="1"/>
      <c r="L59" s="170"/>
      <c r="M59" s="2"/>
      <c r="N59" s="170"/>
      <c r="O59" s="1"/>
      <c r="P59" s="170"/>
    </row>
    <row r="60" spans="1:16" ht="21" customHeight="1">
      <c r="A60" s="4" t="s">
        <v>60</v>
      </c>
      <c r="B60" s="3"/>
      <c r="C60" s="3"/>
      <c r="D60" s="3"/>
      <c r="L60" s="35"/>
      <c r="P60" s="35"/>
    </row>
    <row r="61" spans="1:16" ht="21" customHeight="1">
      <c r="A61" s="3" t="s">
        <v>61</v>
      </c>
      <c r="B61" s="3"/>
      <c r="C61" s="3"/>
      <c r="L61" s="35"/>
      <c r="P61" s="35"/>
    </row>
    <row r="62" spans="1:16" ht="21" customHeight="1">
      <c r="A62" s="3"/>
      <c r="B62" s="3" t="s">
        <v>62</v>
      </c>
      <c r="C62" s="159"/>
      <c r="H62" s="154" t="s">
        <v>63</v>
      </c>
      <c r="J62" s="16">
        <v>571315916</v>
      </c>
      <c r="L62" s="16">
        <v>367575087</v>
      </c>
      <c r="N62" s="36">
        <v>182897614</v>
      </c>
      <c r="P62" s="36">
        <v>70000000</v>
      </c>
    </row>
    <row r="63" spans="1:16" ht="21" customHeight="1">
      <c r="A63" s="3" t="s">
        <v>64</v>
      </c>
      <c r="B63" s="3"/>
      <c r="C63" s="3"/>
      <c r="H63" s="154" t="s">
        <v>65</v>
      </c>
      <c r="J63" s="183">
        <v>549473108</v>
      </c>
      <c r="L63" s="16">
        <v>590042239</v>
      </c>
      <c r="N63" s="36">
        <v>37084998</v>
      </c>
      <c r="P63" s="36">
        <v>33157391</v>
      </c>
    </row>
    <row r="64" spans="1:16" ht="21" customHeight="1">
      <c r="A64" s="3" t="s">
        <v>66</v>
      </c>
      <c r="B64" s="3"/>
      <c r="C64" s="3"/>
      <c r="H64" s="154" t="s">
        <v>67</v>
      </c>
      <c r="J64" s="16">
        <v>447508875</v>
      </c>
      <c r="L64" s="16">
        <v>449800213</v>
      </c>
      <c r="N64" s="36">
        <v>48124548</v>
      </c>
      <c r="P64" s="36">
        <v>50183044</v>
      </c>
    </row>
    <row r="65" spans="1:16" ht="21" customHeight="1">
      <c r="A65" s="3" t="s">
        <v>68</v>
      </c>
      <c r="B65" s="3"/>
      <c r="C65" s="3"/>
      <c r="J65" s="36"/>
      <c r="L65" s="36"/>
      <c r="N65" s="36"/>
      <c r="P65" s="36"/>
    </row>
    <row r="66" spans="1:16" ht="21" customHeight="1">
      <c r="A66" s="3"/>
      <c r="B66" s="3" t="s">
        <v>69</v>
      </c>
      <c r="C66" s="3"/>
      <c r="H66" s="154" t="s">
        <v>70</v>
      </c>
      <c r="J66" s="16">
        <v>434804145</v>
      </c>
      <c r="L66" s="16">
        <v>322322370</v>
      </c>
      <c r="N66" s="36">
        <v>122217537</v>
      </c>
      <c r="P66" s="36">
        <v>125291819</v>
      </c>
    </row>
    <row r="67" spans="1:16" ht="21" customHeight="1">
      <c r="B67" s="3" t="s">
        <v>71</v>
      </c>
      <c r="C67" s="3"/>
      <c r="H67" s="154" t="s">
        <v>72</v>
      </c>
      <c r="J67" s="16">
        <v>111197455</v>
      </c>
      <c r="L67" s="16">
        <v>91327368</v>
      </c>
      <c r="N67" s="36">
        <v>7703006</v>
      </c>
      <c r="P67" s="36">
        <v>6987821</v>
      </c>
    </row>
    <row r="68" spans="1:16" ht="21" customHeight="1">
      <c r="A68" s="171" t="s">
        <v>73</v>
      </c>
      <c r="B68" s="3"/>
      <c r="C68" s="3"/>
      <c r="H68" s="154" t="s">
        <v>22</v>
      </c>
      <c r="J68" s="16">
        <v>0</v>
      </c>
      <c r="L68" s="16">
        <v>0</v>
      </c>
      <c r="N68" s="36">
        <v>59000000</v>
      </c>
      <c r="P68" s="36">
        <v>0</v>
      </c>
    </row>
    <row r="69" spans="1:16" ht="21" customHeight="1">
      <c r="A69" s="3" t="s">
        <v>74</v>
      </c>
      <c r="B69" s="3"/>
      <c r="C69" s="3"/>
      <c r="H69" s="154" t="s">
        <v>22</v>
      </c>
      <c r="J69" s="16">
        <v>538900000</v>
      </c>
      <c r="L69" s="16">
        <v>565900000</v>
      </c>
      <c r="N69" s="36">
        <v>160000000</v>
      </c>
      <c r="P69" s="36">
        <v>160000000</v>
      </c>
    </row>
    <row r="70" spans="1:16" ht="21" customHeight="1">
      <c r="A70" s="3" t="s">
        <v>75</v>
      </c>
      <c r="B70" s="3"/>
      <c r="C70" s="3"/>
      <c r="H70" s="154" t="s">
        <v>76</v>
      </c>
      <c r="J70" s="16">
        <v>263500000</v>
      </c>
      <c r="L70" s="16">
        <v>255500000</v>
      </c>
      <c r="N70" s="36">
        <v>0</v>
      </c>
      <c r="P70" s="36">
        <v>40000000</v>
      </c>
    </row>
    <row r="71" spans="1:16" ht="21" customHeight="1">
      <c r="A71" s="3" t="s">
        <v>77</v>
      </c>
      <c r="B71" s="3"/>
      <c r="C71" s="3"/>
      <c r="J71" s="16">
        <v>23500061</v>
      </c>
      <c r="L71" s="16">
        <v>25009606</v>
      </c>
      <c r="N71" s="36">
        <v>0</v>
      </c>
      <c r="P71" s="36">
        <v>435263</v>
      </c>
    </row>
    <row r="72" spans="1:16" ht="21" customHeight="1">
      <c r="A72" s="3" t="s">
        <v>78</v>
      </c>
      <c r="B72" s="3"/>
      <c r="C72" s="3"/>
      <c r="J72" s="16">
        <v>3767748</v>
      </c>
      <c r="L72" s="16">
        <v>3874260</v>
      </c>
      <c r="N72" s="36">
        <v>3330010</v>
      </c>
      <c r="P72" s="36">
        <v>3428256</v>
      </c>
    </row>
    <row r="73" spans="1:16" ht="21" customHeight="1">
      <c r="A73" s="3" t="s">
        <v>79</v>
      </c>
      <c r="B73" s="3"/>
      <c r="C73" s="3"/>
      <c r="J73" s="36"/>
      <c r="L73" s="36"/>
      <c r="N73" s="36"/>
      <c r="P73" s="36"/>
    </row>
    <row r="74" spans="1:16" ht="21" customHeight="1">
      <c r="A74" s="3"/>
      <c r="B74" s="3" t="s">
        <v>80</v>
      </c>
      <c r="C74" s="3"/>
      <c r="H74" s="154" t="s">
        <v>81</v>
      </c>
      <c r="J74" s="16">
        <v>19272737</v>
      </c>
      <c r="L74" s="16">
        <v>19436126</v>
      </c>
      <c r="N74" s="36">
        <v>841554</v>
      </c>
      <c r="P74" s="36">
        <v>841554</v>
      </c>
    </row>
    <row r="75" spans="1:16" ht="21" customHeight="1">
      <c r="A75" s="3" t="s">
        <v>82</v>
      </c>
      <c r="B75" s="3"/>
      <c r="C75" s="3"/>
      <c r="J75" s="16">
        <v>25947372</v>
      </c>
      <c r="L75" s="16">
        <v>47466088</v>
      </c>
      <c r="N75" s="36">
        <v>257000</v>
      </c>
      <c r="P75" s="36">
        <v>226000</v>
      </c>
    </row>
    <row r="76" spans="1:16" ht="21" customHeight="1">
      <c r="A76" s="3" t="s">
        <v>83</v>
      </c>
      <c r="B76" s="3"/>
      <c r="C76" s="3"/>
      <c r="J76" s="63">
        <f>SUM(J62:J75)</f>
        <v>2989187417</v>
      </c>
      <c r="L76" s="63">
        <f>SUM(L61:L75)</f>
        <v>2738253357</v>
      </c>
      <c r="M76" s="176"/>
      <c r="N76" s="63">
        <f>SUM(N62:N75)</f>
        <v>621456267</v>
      </c>
      <c r="O76" s="177"/>
      <c r="P76" s="63">
        <f>SUM(P62:P75)</f>
        <v>490551148</v>
      </c>
    </row>
    <row r="77" spans="1:16" ht="21" customHeight="1">
      <c r="A77" s="3"/>
      <c r="B77" s="4"/>
      <c r="C77" s="3"/>
      <c r="D77" s="3"/>
      <c r="L77" s="35"/>
      <c r="P77" s="35"/>
    </row>
    <row r="78" spans="1:16" ht="21" customHeight="1">
      <c r="A78" s="178" t="s">
        <v>84</v>
      </c>
      <c r="B78" s="3"/>
      <c r="C78" s="4"/>
      <c r="D78" s="3"/>
      <c r="L78" s="35"/>
      <c r="P78" s="35"/>
    </row>
    <row r="79" spans="1:16" ht="21" customHeight="1">
      <c r="A79" s="3" t="s">
        <v>85</v>
      </c>
      <c r="B79" s="3"/>
      <c r="D79" s="3"/>
      <c r="H79" s="154" t="s">
        <v>70</v>
      </c>
      <c r="J79" s="37">
        <v>4106677477</v>
      </c>
      <c r="K79" s="164">
        <v>1270776337</v>
      </c>
      <c r="L79" s="37">
        <v>4335591126</v>
      </c>
      <c r="N79" s="36">
        <v>461233920</v>
      </c>
      <c r="P79" s="36">
        <v>519867659</v>
      </c>
    </row>
    <row r="80" spans="1:16" ht="21" customHeight="1">
      <c r="A80" s="3" t="s">
        <v>86</v>
      </c>
      <c r="B80" s="3"/>
      <c r="D80" s="3"/>
      <c r="H80" s="154" t="s">
        <v>87</v>
      </c>
      <c r="J80" s="37">
        <v>20000000</v>
      </c>
      <c r="L80" s="36">
        <v>0</v>
      </c>
      <c r="N80" s="36">
        <v>0</v>
      </c>
      <c r="P80" s="36">
        <v>0</v>
      </c>
    </row>
    <row r="81" spans="1:16" ht="21" customHeight="1">
      <c r="A81" s="3" t="s">
        <v>88</v>
      </c>
      <c r="B81" s="3"/>
      <c r="D81" s="3"/>
      <c r="J81" s="37"/>
      <c r="L81" s="37"/>
      <c r="N81" s="36"/>
      <c r="P81" s="36"/>
    </row>
    <row r="82" spans="1:16" ht="21" customHeight="1">
      <c r="A82" s="3"/>
      <c r="B82" s="3" t="s">
        <v>89</v>
      </c>
      <c r="D82" s="3"/>
      <c r="J82" s="37">
        <v>54201896</v>
      </c>
      <c r="L82" s="37">
        <v>77310513</v>
      </c>
      <c r="N82" s="36">
        <v>0</v>
      </c>
      <c r="P82" s="36">
        <v>0</v>
      </c>
    </row>
    <row r="83" spans="1:16" ht="21" customHeight="1">
      <c r="A83" s="3" t="s">
        <v>71</v>
      </c>
      <c r="B83" s="3"/>
      <c r="D83" s="3"/>
      <c r="H83" s="154" t="s">
        <v>72</v>
      </c>
      <c r="J83" s="37">
        <v>1484584245</v>
      </c>
      <c r="K83" s="164">
        <v>2049096</v>
      </c>
      <c r="L83" s="37">
        <v>1452230321</v>
      </c>
      <c r="N83" s="36">
        <v>17410247</v>
      </c>
      <c r="P83" s="36">
        <v>18708672</v>
      </c>
    </row>
    <row r="84" spans="1:16" ht="21" customHeight="1">
      <c r="A84" s="3" t="s">
        <v>90</v>
      </c>
      <c r="B84" s="3"/>
      <c r="D84" s="3"/>
      <c r="J84" s="37"/>
      <c r="L84" s="37"/>
      <c r="N84" s="36"/>
      <c r="P84" s="36"/>
    </row>
    <row r="85" spans="1:16" ht="21" customHeight="1">
      <c r="A85" s="147"/>
      <c r="B85" s="3" t="s">
        <v>91</v>
      </c>
      <c r="D85" s="3"/>
      <c r="H85" s="154" t="s">
        <v>81</v>
      </c>
      <c r="J85" s="37">
        <v>163452828</v>
      </c>
      <c r="K85" s="164">
        <v>112580922</v>
      </c>
      <c r="L85" s="37">
        <v>151712607</v>
      </c>
      <c r="N85" s="36">
        <v>40328024</v>
      </c>
      <c r="P85" s="36">
        <v>38113794</v>
      </c>
    </row>
    <row r="86" spans="1:16" ht="21" customHeight="1">
      <c r="A86" s="3" t="s">
        <v>92</v>
      </c>
      <c r="B86" s="3"/>
      <c r="D86" s="3"/>
      <c r="J86" s="37"/>
      <c r="L86" s="37"/>
      <c r="N86" s="36"/>
      <c r="P86" s="36"/>
    </row>
    <row r="87" spans="1:16" ht="21" customHeight="1">
      <c r="A87" s="3"/>
      <c r="B87" s="3" t="s">
        <v>93</v>
      </c>
      <c r="D87" s="3"/>
      <c r="J87" s="37">
        <v>24390141</v>
      </c>
      <c r="K87" s="164">
        <v>105683935</v>
      </c>
      <c r="L87" s="37">
        <v>41592645</v>
      </c>
      <c r="N87" s="36">
        <v>0</v>
      </c>
      <c r="P87" s="36">
        <v>0</v>
      </c>
    </row>
    <row r="88" spans="1:16" ht="21" customHeight="1">
      <c r="A88" s="3"/>
      <c r="B88" s="3" t="s">
        <v>94</v>
      </c>
      <c r="D88" s="3"/>
      <c r="J88" s="37">
        <v>3746945</v>
      </c>
      <c r="K88" s="164">
        <v>4712365</v>
      </c>
      <c r="L88" s="37">
        <v>5055711</v>
      </c>
      <c r="N88" s="36">
        <v>393900</v>
      </c>
      <c r="P88" s="36">
        <v>393900</v>
      </c>
    </row>
    <row r="89" spans="1:16" ht="21" customHeight="1">
      <c r="A89" s="3" t="s">
        <v>95</v>
      </c>
      <c r="B89" s="3"/>
      <c r="D89" s="3"/>
      <c r="E89" s="3"/>
      <c r="J89" s="63">
        <f>SUM(J79:J88)</f>
        <v>5857053532</v>
      </c>
      <c r="K89" s="164">
        <f>SUM(J89)</f>
        <v>5857053532</v>
      </c>
      <c r="L89" s="63">
        <f>SUM(L79:L88)</f>
        <v>6063492923</v>
      </c>
      <c r="M89" s="176"/>
      <c r="N89" s="63">
        <f>SUM(N79:N88)</f>
        <v>519366091</v>
      </c>
      <c r="O89" s="177"/>
      <c r="P89" s="63">
        <f>SUM(P79:P88)</f>
        <v>577084025</v>
      </c>
    </row>
    <row r="90" spans="1:16" ht="3.75" customHeight="1">
      <c r="A90" s="3"/>
      <c r="B90" s="4"/>
      <c r="C90" s="3"/>
      <c r="D90" s="3"/>
      <c r="J90" s="36"/>
      <c r="L90" s="36"/>
      <c r="P90" s="35"/>
    </row>
    <row r="91" spans="1:16" ht="21" customHeight="1">
      <c r="A91" s="4" t="s">
        <v>96</v>
      </c>
      <c r="B91" s="3"/>
      <c r="C91" s="3"/>
      <c r="D91" s="3"/>
      <c r="J91" s="64">
        <f>J76+J89</f>
        <v>8846240949</v>
      </c>
      <c r="L91" s="64">
        <f>+L89+L76</f>
        <v>8801746280</v>
      </c>
      <c r="N91" s="64">
        <f>+N89+N76</f>
        <v>1140822358</v>
      </c>
      <c r="P91" s="64">
        <f>+P89+P76</f>
        <v>1067635173</v>
      </c>
    </row>
    <row r="92" spans="1:16" ht="21" customHeight="1">
      <c r="A92" s="3"/>
      <c r="B92" s="3"/>
      <c r="C92" s="3"/>
      <c r="D92" s="3"/>
      <c r="J92" s="72"/>
      <c r="L92" s="72"/>
      <c r="N92" s="72"/>
      <c r="P92" s="72"/>
    </row>
    <row r="93" spans="1:16" ht="21" customHeight="1">
      <c r="A93" s="5" t="s">
        <v>56</v>
      </c>
      <c r="B93" s="3"/>
      <c r="C93" s="3"/>
      <c r="D93" s="3"/>
      <c r="J93" s="36"/>
      <c r="L93" s="36"/>
      <c r="N93" s="36"/>
      <c r="P93" s="36"/>
    </row>
    <row r="94" spans="1:16" ht="21" customHeight="1">
      <c r="A94" s="5"/>
      <c r="B94" s="3"/>
      <c r="C94" s="3"/>
      <c r="D94" s="3"/>
      <c r="J94" s="36"/>
      <c r="L94" s="36"/>
      <c r="N94" s="36"/>
      <c r="P94" s="36"/>
    </row>
    <row r="95" spans="1:16" ht="21" customHeight="1">
      <c r="A95" s="5"/>
      <c r="B95" s="3"/>
      <c r="C95" s="3"/>
      <c r="D95" s="3"/>
      <c r="J95" s="36"/>
      <c r="L95" s="36"/>
      <c r="N95" s="36"/>
      <c r="P95" s="36"/>
    </row>
    <row r="96" spans="1:16" ht="21" customHeight="1">
      <c r="A96" s="5"/>
      <c r="B96" s="3"/>
      <c r="C96" s="3"/>
      <c r="D96" s="3"/>
      <c r="J96" s="36"/>
      <c r="L96" s="36"/>
      <c r="N96" s="36"/>
      <c r="P96" s="36"/>
    </row>
    <row r="97" spans="1:16" ht="21" customHeight="1">
      <c r="A97" s="5"/>
      <c r="B97" s="3"/>
      <c r="C97" s="3"/>
      <c r="D97" s="3"/>
      <c r="J97" s="36"/>
      <c r="L97" s="36"/>
      <c r="N97" s="36"/>
      <c r="P97" s="36"/>
    </row>
    <row r="98" spans="1:16" ht="36.4" customHeight="1">
      <c r="A98" s="5"/>
      <c r="B98" s="3"/>
      <c r="C98" s="3"/>
      <c r="D98" s="3"/>
      <c r="J98" s="36"/>
      <c r="L98" s="36"/>
      <c r="N98" s="36"/>
      <c r="P98" s="36"/>
    </row>
    <row r="99" spans="1:16" ht="21" customHeight="1">
      <c r="A99" s="147"/>
      <c r="P99" s="88" t="s">
        <v>97</v>
      </c>
    </row>
    <row r="100" spans="1:16" ht="21" customHeight="1">
      <c r="A100" s="146" t="s">
        <v>0</v>
      </c>
      <c r="B100" s="146"/>
      <c r="C100" s="146"/>
      <c r="D100" s="146"/>
      <c r="E100" s="146"/>
      <c r="F100" s="146"/>
      <c r="G100" s="146"/>
      <c r="H100" s="146"/>
      <c r="I100" s="146"/>
      <c r="J100" s="146"/>
      <c r="K100" s="146"/>
      <c r="L100" s="146"/>
      <c r="M100" s="146"/>
      <c r="N100" s="146"/>
      <c r="O100" s="146"/>
      <c r="P100" s="146"/>
    </row>
    <row r="101" spans="1:16" ht="21" customHeight="1">
      <c r="A101" s="146" t="s">
        <v>58</v>
      </c>
      <c r="B101" s="146"/>
      <c r="C101" s="146"/>
      <c r="D101" s="146"/>
      <c r="E101" s="146"/>
      <c r="F101" s="146"/>
      <c r="G101" s="146"/>
      <c r="H101" s="146"/>
      <c r="I101" s="146"/>
      <c r="J101" s="146"/>
      <c r="K101" s="146"/>
      <c r="L101" s="146"/>
      <c r="M101" s="146"/>
      <c r="N101" s="146"/>
      <c r="O101" s="146"/>
      <c r="P101" s="146"/>
    </row>
    <row r="102" spans="1:16" ht="21" customHeight="1">
      <c r="A102" s="146" t="str">
        <f>A52</f>
        <v>ณ วันที่ 30 มิถุนายน 2566</v>
      </c>
      <c r="B102" s="146"/>
      <c r="C102" s="146"/>
      <c r="D102" s="146"/>
      <c r="E102" s="146"/>
      <c r="F102" s="146"/>
      <c r="G102" s="146"/>
      <c r="H102" s="146"/>
      <c r="I102" s="146"/>
      <c r="J102" s="146"/>
      <c r="K102" s="146"/>
      <c r="L102" s="146"/>
      <c r="M102" s="146"/>
      <c r="N102" s="146"/>
      <c r="O102" s="146"/>
      <c r="P102" s="146"/>
    </row>
    <row r="103" spans="1:16" ht="21" customHeight="1">
      <c r="A103" s="148"/>
      <c r="B103" s="148"/>
      <c r="C103" s="148"/>
      <c r="D103" s="148"/>
      <c r="E103" s="148"/>
      <c r="F103" s="148"/>
      <c r="G103" s="148"/>
      <c r="H103" s="148"/>
      <c r="I103" s="148"/>
      <c r="J103" s="148"/>
      <c r="K103" s="148"/>
      <c r="L103" s="148"/>
      <c r="M103" s="148"/>
      <c r="N103" s="148"/>
      <c r="O103" s="148"/>
      <c r="P103" s="148"/>
    </row>
    <row r="104" spans="1:16" ht="21" customHeight="1">
      <c r="A104" s="149"/>
      <c r="B104" s="150"/>
      <c r="C104" s="151"/>
      <c r="D104" s="152"/>
      <c r="E104" s="152"/>
      <c r="F104" s="153"/>
      <c r="G104" s="153"/>
      <c r="I104" s="155"/>
      <c r="J104" s="190" t="s">
        <v>3</v>
      </c>
      <c r="K104" s="190"/>
      <c r="L104" s="190"/>
      <c r="M104" s="190"/>
      <c r="N104" s="190"/>
      <c r="O104" s="190"/>
      <c r="P104" s="190"/>
    </row>
    <row r="105" spans="1:16" s="160" customFormat="1" ht="21" customHeight="1">
      <c r="A105" s="146"/>
      <c r="B105" s="146"/>
      <c r="C105" s="146"/>
      <c r="D105" s="156"/>
      <c r="E105" s="156"/>
      <c r="F105" s="157"/>
      <c r="G105" s="157"/>
      <c r="H105" s="154"/>
      <c r="I105" s="158"/>
      <c r="J105" s="192" t="s">
        <v>4</v>
      </c>
      <c r="K105" s="192"/>
      <c r="L105" s="192"/>
      <c r="M105" s="159"/>
      <c r="N105" s="191" t="s">
        <v>5</v>
      </c>
      <c r="O105" s="191"/>
      <c r="P105" s="191"/>
    </row>
    <row r="106" spans="1:16" s="160" customFormat="1" ht="21" customHeight="1">
      <c r="A106" s="146"/>
      <c r="B106" s="146"/>
      <c r="C106" s="146"/>
      <c r="D106" s="156"/>
      <c r="E106" s="156"/>
      <c r="F106" s="157"/>
      <c r="G106" s="157"/>
      <c r="H106" s="154"/>
      <c r="I106" s="158"/>
      <c r="J106" s="161" t="s">
        <v>6</v>
      </c>
      <c r="K106" s="162"/>
      <c r="L106" s="161" t="s">
        <v>7</v>
      </c>
      <c r="M106" s="159"/>
      <c r="N106" s="161" t="s">
        <v>6</v>
      </c>
      <c r="O106" s="162"/>
      <c r="P106" s="161" t="s">
        <v>7</v>
      </c>
    </row>
    <row r="107" spans="1:16" s="160" customFormat="1" ht="21" customHeight="1">
      <c r="A107" s="146"/>
      <c r="B107" s="146"/>
      <c r="C107" s="146"/>
      <c r="D107" s="156"/>
      <c r="E107" s="156"/>
      <c r="F107" s="157"/>
      <c r="G107" s="157"/>
      <c r="H107" s="154"/>
      <c r="I107" s="158"/>
      <c r="J107" s="162" t="s">
        <v>8</v>
      </c>
      <c r="K107" s="162"/>
      <c r="L107" s="162" t="s">
        <v>9</v>
      </c>
      <c r="M107" s="159"/>
      <c r="N107" s="162" t="s">
        <v>8</v>
      </c>
      <c r="O107" s="162"/>
      <c r="P107" s="162" t="s">
        <v>9</v>
      </c>
    </row>
    <row r="108" spans="1:16" ht="21" customHeight="1">
      <c r="A108" s="149"/>
      <c r="B108" s="151"/>
      <c r="C108" s="151"/>
      <c r="D108" s="152"/>
      <c r="E108" s="152"/>
      <c r="F108" s="163"/>
      <c r="H108" s="165" t="s">
        <v>10</v>
      </c>
      <c r="I108" s="166"/>
      <c r="J108" s="167" t="s">
        <v>11</v>
      </c>
      <c r="K108" s="168"/>
      <c r="L108" s="167"/>
      <c r="M108" s="169"/>
      <c r="N108" s="167" t="s">
        <v>11</v>
      </c>
      <c r="O108" s="168"/>
      <c r="P108" s="167"/>
    </row>
    <row r="109" spans="1:16" ht="21" customHeight="1">
      <c r="A109" s="189" t="s">
        <v>98</v>
      </c>
      <c r="B109" s="189"/>
      <c r="C109" s="189"/>
      <c r="D109" s="189"/>
      <c r="E109" s="189"/>
      <c r="F109" s="189"/>
      <c r="G109" s="189"/>
      <c r="I109" s="166"/>
      <c r="J109" s="170"/>
      <c r="K109" s="1"/>
      <c r="L109" s="170"/>
      <c r="M109" s="2"/>
      <c r="N109" s="170"/>
      <c r="O109" s="1"/>
      <c r="P109" s="170"/>
    </row>
    <row r="110" spans="1:16" ht="21" customHeight="1">
      <c r="A110" s="4" t="s">
        <v>99</v>
      </c>
      <c r="B110" s="3"/>
      <c r="C110" s="3"/>
      <c r="D110" s="3"/>
      <c r="L110" s="35"/>
      <c r="P110" s="35"/>
    </row>
    <row r="111" spans="1:16" ht="21" customHeight="1">
      <c r="A111" s="3" t="s">
        <v>100</v>
      </c>
      <c r="B111" s="3"/>
      <c r="D111" s="3"/>
      <c r="L111" s="35"/>
      <c r="P111" s="35"/>
    </row>
    <row r="112" spans="1:16" ht="21" customHeight="1">
      <c r="A112" s="3"/>
      <c r="B112" s="3" t="s">
        <v>101</v>
      </c>
      <c r="J112" s="38">
        <v>160000000</v>
      </c>
      <c r="L112" s="38">
        <v>160000000</v>
      </c>
      <c r="N112" s="38">
        <v>160000000</v>
      </c>
      <c r="P112" s="38">
        <v>160000000</v>
      </c>
    </row>
    <row r="113" spans="1:16" ht="21" customHeight="1">
      <c r="A113" s="3" t="s">
        <v>102</v>
      </c>
      <c r="B113" s="3"/>
      <c r="J113" s="16"/>
      <c r="L113" s="16"/>
      <c r="N113" s="37"/>
      <c r="P113" s="37"/>
    </row>
    <row r="114" spans="1:16" ht="21" customHeight="1">
      <c r="A114" s="3"/>
      <c r="B114" s="3" t="s">
        <v>101</v>
      </c>
      <c r="J114" s="16">
        <v>160000000</v>
      </c>
      <c r="L114" s="16">
        <v>160000000</v>
      </c>
      <c r="N114" s="37">
        <v>160000000</v>
      </c>
      <c r="P114" s="37">
        <v>160000000</v>
      </c>
    </row>
    <row r="115" spans="1:16" ht="21" customHeight="1">
      <c r="A115" s="3" t="s">
        <v>103</v>
      </c>
      <c r="D115" s="3"/>
      <c r="J115" s="16">
        <v>88000000</v>
      </c>
      <c r="L115" s="16">
        <v>88000000</v>
      </c>
      <c r="N115" s="16">
        <v>88000000</v>
      </c>
      <c r="P115" s="16">
        <v>88000000</v>
      </c>
    </row>
    <row r="116" spans="1:16" ht="21" customHeight="1">
      <c r="A116" s="3" t="s">
        <v>104</v>
      </c>
      <c r="D116" s="3"/>
      <c r="J116" s="16">
        <v>15902761</v>
      </c>
      <c r="L116" s="16">
        <v>15902761</v>
      </c>
      <c r="N116" s="16">
        <v>0</v>
      </c>
      <c r="P116" s="16">
        <v>0</v>
      </c>
    </row>
    <row r="117" spans="1:16" ht="21" customHeight="1">
      <c r="A117" s="3" t="s">
        <v>105</v>
      </c>
      <c r="D117" s="3"/>
      <c r="J117" s="16"/>
      <c r="L117" s="16"/>
      <c r="N117" s="37"/>
      <c r="P117" s="37"/>
    </row>
    <row r="118" spans="1:16" ht="21" customHeight="1">
      <c r="B118" s="3" t="s">
        <v>106</v>
      </c>
      <c r="D118" s="3"/>
      <c r="J118" s="16">
        <v>16000000</v>
      </c>
      <c r="L118" s="16">
        <v>16000000</v>
      </c>
      <c r="N118" s="37">
        <v>16000000</v>
      </c>
      <c r="P118" s="37">
        <v>16000000</v>
      </c>
    </row>
    <row r="119" spans="1:16" ht="21" customHeight="1">
      <c r="B119" s="3" t="s">
        <v>107</v>
      </c>
      <c r="D119" s="3"/>
      <c r="J119" s="37">
        <v>1766876416</v>
      </c>
      <c r="L119" s="37">
        <v>1759654673</v>
      </c>
      <c r="N119" s="36">
        <v>1067443424</v>
      </c>
      <c r="P119" s="36">
        <v>1009434633</v>
      </c>
    </row>
    <row r="120" spans="1:16" ht="21" customHeight="1">
      <c r="A120" s="3" t="s">
        <v>108</v>
      </c>
      <c r="B120" s="3"/>
      <c r="D120" s="179"/>
      <c r="J120" s="39">
        <v>136277645</v>
      </c>
      <c r="L120" s="39">
        <v>171628242</v>
      </c>
      <c r="N120" s="39">
        <v>-432847</v>
      </c>
      <c r="P120" s="39">
        <v>-1078402</v>
      </c>
    </row>
    <row r="121" spans="1:16" ht="21" customHeight="1">
      <c r="A121" s="3" t="s">
        <v>109</v>
      </c>
      <c r="B121" s="3"/>
      <c r="D121" s="3"/>
      <c r="J121" s="16">
        <f>SUM(J113:J120)</f>
        <v>2183056822</v>
      </c>
      <c r="L121" s="16">
        <f>SUM(L113:L120)</f>
        <v>2211185676</v>
      </c>
      <c r="N121" s="16">
        <f>SUM(N113:N120)</f>
        <v>1331010577</v>
      </c>
      <c r="P121" s="16">
        <f>SUM(P113:P120)</f>
        <v>1272356231</v>
      </c>
    </row>
    <row r="122" spans="1:16" ht="21" customHeight="1">
      <c r="A122" s="3" t="s">
        <v>110</v>
      </c>
      <c r="B122" s="3"/>
      <c r="D122" s="3"/>
      <c r="J122" s="39">
        <v>1054722586</v>
      </c>
      <c r="L122" s="39">
        <v>1033276599</v>
      </c>
      <c r="N122" s="65">
        <v>0</v>
      </c>
      <c r="P122" s="65">
        <v>0</v>
      </c>
    </row>
    <row r="123" spans="1:16" ht="21" customHeight="1">
      <c r="A123" s="4" t="s">
        <v>111</v>
      </c>
      <c r="B123" s="3"/>
      <c r="D123" s="3"/>
      <c r="J123" s="66">
        <f>SUM(J121:J122)</f>
        <v>3237779408</v>
      </c>
      <c r="L123" s="66">
        <f>SUM(L121:L122)</f>
        <v>3244462275</v>
      </c>
      <c r="N123" s="66">
        <f>SUM(N121:N122)</f>
        <v>1331010577</v>
      </c>
      <c r="P123" s="66">
        <f>SUM(P121:P122)</f>
        <v>1272356231</v>
      </c>
    </row>
    <row r="124" spans="1:16" ht="6.75" customHeight="1">
      <c r="A124" s="3"/>
      <c r="B124" s="3"/>
      <c r="C124" s="3"/>
      <c r="D124" s="3"/>
      <c r="J124" s="16"/>
      <c r="L124" s="16"/>
      <c r="N124" s="16"/>
      <c r="P124" s="16"/>
    </row>
    <row r="125" spans="1:16" ht="24.95" customHeight="1" thickBot="1">
      <c r="A125" s="4" t="s">
        <v>112</v>
      </c>
      <c r="B125" s="3"/>
      <c r="C125" s="3"/>
      <c r="D125" s="3"/>
      <c r="J125" s="67">
        <f>+J123+J91</f>
        <v>12084020357</v>
      </c>
      <c r="L125" s="67">
        <f>+L123+L91</f>
        <v>12046208555</v>
      </c>
      <c r="N125" s="67">
        <f>+N123+N91</f>
        <v>2471832935</v>
      </c>
      <c r="P125" s="67">
        <f>+P123+P91</f>
        <v>2339991404</v>
      </c>
    </row>
    <row r="126" spans="1:16" ht="21" customHeight="1" thickTop="1">
      <c r="A126" s="4"/>
      <c r="B126" s="3"/>
      <c r="C126" s="3"/>
      <c r="D126" s="3"/>
      <c r="I126" s="16">
        <f>+I125-I41</f>
        <v>0</v>
      </c>
      <c r="J126" s="16"/>
      <c r="K126" s="16"/>
      <c r="L126" s="16"/>
      <c r="N126" s="16"/>
      <c r="P126" s="16"/>
    </row>
    <row r="127" spans="1:16" ht="21" customHeight="1">
      <c r="A127" s="5" t="s">
        <v>56</v>
      </c>
      <c r="B127" s="3"/>
      <c r="C127" s="3"/>
      <c r="D127" s="3"/>
      <c r="J127" s="16"/>
      <c r="L127" s="16"/>
      <c r="N127" s="16"/>
      <c r="P127" s="16"/>
    </row>
    <row r="128" spans="1:16" ht="21" customHeight="1">
      <c r="A128" s="4"/>
      <c r="B128" s="3"/>
      <c r="C128" s="3"/>
      <c r="D128" s="3"/>
      <c r="J128" s="16"/>
      <c r="L128" s="16"/>
      <c r="N128" s="16"/>
      <c r="P128" s="16"/>
    </row>
    <row r="129" spans="1:16" ht="21" customHeight="1">
      <c r="A129" s="4"/>
      <c r="B129" s="3"/>
      <c r="C129" s="3"/>
      <c r="D129" s="3"/>
      <c r="J129" s="16"/>
      <c r="L129" s="16"/>
      <c r="N129" s="16"/>
      <c r="P129" s="16"/>
    </row>
    <row r="130" spans="1:16" ht="21" customHeight="1">
      <c r="A130" s="4"/>
      <c r="B130" s="3"/>
      <c r="C130" s="3"/>
      <c r="D130" s="3"/>
      <c r="J130" s="16"/>
      <c r="L130" s="16"/>
      <c r="N130" s="16"/>
      <c r="P130" s="16"/>
    </row>
    <row r="131" spans="1:16" ht="21" customHeight="1">
      <c r="A131" s="4"/>
      <c r="B131" s="3"/>
      <c r="C131" s="3"/>
      <c r="D131" s="3"/>
      <c r="J131" s="16"/>
      <c r="L131" s="16"/>
      <c r="N131" s="16"/>
      <c r="P131" s="16"/>
    </row>
    <row r="132" spans="1:16" ht="21" customHeight="1">
      <c r="A132" s="4"/>
      <c r="B132" s="3"/>
      <c r="C132" s="3"/>
      <c r="D132" s="3"/>
      <c r="J132" s="16"/>
      <c r="L132" s="16"/>
      <c r="N132" s="16"/>
      <c r="P132" s="16"/>
    </row>
    <row r="133" spans="1:16" ht="21" customHeight="1">
      <c r="A133" s="4"/>
      <c r="B133" s="3"/>
      <c r="C133" s="3"/>
      <c r="D133" s="3"/>
      <c r="J133" s="16"/>
      <c r="L133" s="16"/>
      <c r="N133" s="16"/>
      <c r="P133" s="16"/>
    </row>
    <row r="134" spans="1:16" ht="21" customHeight="1">
      <c r="A134" s="4"/>
      <c r="B134" s="3"/>
      <c r="C134" s="3"/>
      <c r="D134" s="3"/>
      <c r="J134" s="16"/>
      <c r="L134" s="16"/>
      <c r="N134" s="16"/>
      <c r="P134" s="16"/>
    </row>
    <row r="135" spans="1:16" ht="21" customHeight="1">
      <c r="A135" s="4"/>
      <c r="B135" s="3"/>
      <c r="C135" s="3"/>
      <c r="D135" s="3"/>
      <c r="J135" s="16"/>
      <c r="L135" s="16"/>
      <c r="N135" s="16"/>
      <c r="P135" s="16"/>
    </row>
    <row r="136" spans="1:16" ht="21" customHeight="1">
      <c r="A136" s="4"/>
      <c r="B136" s="3"/>
      <c r="C136" s="3"/>
      <c r="D136" s="3"/>
      <c r="J136" s="16"/>
      <c r="L136" s="16"/>
      <c r="N136" s="16"/>
      <c r="P136" s="16"/>
    </row>
    <row r="137" spans="1:16" ht="21" customHeight="1">
      <c r="A137" s="4"/>
      <c r="B137" s="3"/>
      <c r="C137" s="3"/>
      <c r="D137" s="3"/>
      <c r="J137" s="16"/>
      <c r="L137" s="16"/>
      <c r="N137" s="16"/>
      <c r="P137" s="16"/>
    </row>
    <row r="138" spans="1:16" ht="21" customHeight="1">
      <c r="A138" s="4"/>
      <c r="B138" s="3"/>
      <c r="C138" s="3"/>
      <c r="D138" s="3"/>
      <c r="J138" s="16"/>
      <c r="L138" s="16"/>
      <c r="N138" s="16"/>
      <c r="P138" s="16"/>
    </row>
    <row r="139" spans="1:16" ht="21" customHeight="1">
      <c r="A139" s="4"/>
      <c r="B139" s="3"/>
      <c r="C139" s="3"/>
      <c r="D139" s="3"/>
      <c r="J139" s="16"/>
      <c r="L139" s="16"/>
      <c r="N139" s="16"/>
      <c r="P139" s="16"/>
    </row>
    <row r="140" spans="1:16" ht="21" customHeight="1">
      <c r="A140" s="4"/>
      <c r="B140" s="3"/>
      <c r="C140" s="3"/>
      <c r="D140" s="3"/>
      <c r="J140" s="16"/>
      <c r="L140" s="16"/>
      <c r="N140" s="16"/>
      <c r="P140" s="16"/>
    </row>
    <row r="141" spans="1:16" ht="21" customHeight="1">
      <c r="A141" s="4"/>
      <c r="B141" s="3"/>
      <c r="C141" s="3"/>
      <c r="D141" s="3"/>
      <c r="J141" s="16"/>
      <c r="L141" s="16"/>
      <c r="N141" s="16"/>
      <c r="P141" s="16"/>
    </row>
    <row r="142" spans="1:16" ht="21" customHeight="1">
      <c r="A142" s="4"/>
      <c r="B142" s="3"/>
      <c r="C142" s="3"/>
      <c r="D142" s="3"/>
      <c r="J142" s="16"/>
      <c r="L142" s="16"/>
      <c r="N142" s="16"/>
      <c r="P142" s="16"/>
    </row>
    <row r="143" spans="1:16" ht="21" customHeight="1">
      <c r="A143" s="4"/>
      <c r="B143" s="3"/>
      <c r="C143" s="3"/>
      <c r="D143" s="3"/>
      <c r="J143" s="16"/>
      <c r="L143" s="16"/>
      <c r="N143" s="16"/>
      <c r="P143" s="16"/>
    </row>
    <row r="144" spans="1:16" ht="21" customHeight="1">
      <c r="A144" s="4"/>
      <c r="B144" s="3"/>
      <c r="C144" s="3"/>
      <c r="D144" s="3"/>
      <c r="J144" s="16"/>
      <c r="L144" s="16"/>
      <c r="N144" s="16"/>
      <c r="P144" s="16"/>
    </row>
    <row r="145" spans="1:16" ht="21" customHeight="1">
      <c r="A145" s="4"/>
      <c r="B145" s="3"/>
      <c r="C145" s="3"/>
      <c r="D145" s="3"/>
      <c r="J145" s="16"/>
      <c r="L145" s="16"/>
      <c r="N145" s="16"/>
      <c r="P145" s="16"/>
    </row>
    <row r="146" spans="1:16" ht="21" customHeight="1">
      <c r="A146" s="4"/>
      <c r="B146" s="3"/>
      <c r="C146" s="3"/>
      <c r="D146" s="3"/>
      <c r="J146" s="16"/>
      <c r="L146" s="16"/>
      <c r="N146" s="16"/>
      <c r="P146" s="16"/>
    </row>
    <row r="147" spans="1:16" ht="21" customHeight="1">
      <c r="A147" s="4"/>
      <c r="B147" s="3"/>
      <c r="C147" s="3"/>
      <c r="D147" s="3"/>
      <c r="J147" s="16"/>
      <c r="L147" s="16"/>
      <c r="N147" s="16"/>
      <c r="P147" s="16"/>
    </row>
    <row r="148" spans="1:16" ht="29.45" customHeight="1">
      <c r="A148" s="4"/>
      <c r="B148" s="3"/>
      <c r="C148" s="3"/>
      <c r="D148" s="3"/>
      <c r="J148" s="16"/>
      <c r="L148" s="16"/>
      <c r="N148" s="16"/>
      <c r="P148" s="16"/>
    </row>
    <row r="149" spans="1:16" ht="21" customHeight="1">
      <c r="A149" s="147"/>
      <c r="P149" s="88" t="s">
        <v>113</v>
      </c>
    </row>
  </sheetData>
  <mergeCells count="12">
    <mergeCell ref="J6:L6"/>
    <mergeCell ref="J54:P54"/>
    <mergeCell ref="A10:G10"/>
    <mergeCell ref="N6:P6"/>
    <mergeCell ref="J5:P5"/>
    <mergeCell ref="A109:G109"/>
    <mergeCell ref="J104:P104"/>
    <mergeCell ref="N105:P105"/>
    <mergeCell ref="A59:G59"/>
    <mergeCell ref="J55:L55"/>
    <mergeCell ref="N55:P55"/>
    <mergeCell ref="J105:L105"/>
  </mergeCells>
  <pageMargins left="0.98425196850393704" right="0.35433070866141736" top="0.59055118110236227" bottom="0.31496062992125984" header="0.51181102362204722" footer="0.31496062992125984"/>
  <pageSetup paperSize="9" scale="75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55"/>
  <sheetViews>
    <sheetView view="pageBreakPreview" zoomScaleSheetLayoutView="100" workbookViewId="0">
      <selection activeCell="A53" sqref="A53:XFD53"/>
    </sheetView>
  </sheetViews>
  <sheetFormatPr defaultColWidth="9.140625" defaultRowHeight="21.95" customHeight="1"/>
  <cols>
    <col min="1" max="3" width="2.28515625" style="9" customWidth="1"/>
    <col min="4" max="4" width="38.28515625" style="9" customWidth="1"/>
    <col min="5" max="5" width="9.7109375" style="9" customWidth="1"/>
    <col min="6" max="6" width="0.85546875" style="9" customWidth="1"/>
    <col min="7" max="7" width="15.7109375" style="14" customWidth="1"/>
    <col min="8" max="8" width="0.85546875" style="9" customWidth="1"/>
    <col min="9" max="9" width="15.7109375" style="9" customWidth="1"/>
    <col min="10" max="10" width="0.85546875" style="9" customWidth="1"/>
    <col min="11" max="11" width="15.7109375" style="9" customWidth="1"/>
    <col min="12" max="12" width="0.85546875" style="9" customWidth="1"/>
    <col min="13" max="13" width="15.7109375" style="9" customWidth="1"/>
    <col min="14" max="16384" width="9.140625" style="9"/>
  </cols>
  <sheetData>
    <row r="1" spans="1:13" ht="21" customHeight="1">
      <c r="A1" s="7" t="s">
        <v>0</v>
      </c>
      <c r="B1" s="8"/>
      <c r="C1" s="8"/>
      <c r="D1" s="8"/>
      <c r="E1" s="8"/>
      <c r="F1" s="8"/>
      <c r="G1" s="75"/>
      <c r="H1" s="76"/>
      <c r="I1" s="76"/>
      <c r="J1" s="76"/>
      <c r="K1" s="76"/>
      <c r="L1" s="76"/>
      <c r="M1" s="76"/>
    </row>
    <row r="2" spans="1:13" ht="21" customHeight="1">
      <c r="A2" s="7" t="s">
        <v>114</v>
      </c>
      <c r="B2" s="69"/>
      <c r="C2" s="69"/>
      <c r="D2" s="69"/>
      <c r="E2" s="69"/>
      <c r="F2" s="69"/>
      <c r="G2" s="78"/>
      <c r="H2" s="79"/>
      <c r="I2" s="79"/>
      <c r="J2" s="79"/>
      <c r="K2" s="79"/>
      <c r="L2" s="79"/>
      <c r="M2" s="79"/>
    </row>
    <row r="3" spans="1:13" ht="21" customHeight="1">
      <c r="A3" s="7" t="s">
        <v>115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</row>
    <row r="4" spans="1:13" ht="21" customHeight="1">
      <c r="A4" s="10"/>
      <c r="B4" s="69"/>
      <c r="C4" s="69"/>
      <c r="D4" s="69"/>
      <c r="E4" s="69"/>
      <c r="F4" s="69"/>
      <c r="G4" s="78"/>
      <c r="H4" s="79"/>
      <c r="I4" s="79"/>
      <c r="J4" s="79"/>
      <c r="K4" s="79"/>
      <c r="L4" s="79"/>
      <c r="M4" s="79"/>
    </row>
    <row r="5" spans="1:13" ht="21" customHeight="1">
      <c r="A5" s="10"/>
      <c r="B5" s="10"/>
      <c r="C5" s="10"/>
      <c r="D5" s="10"/>
      <c r="E5" s="145"/>
      <c r="G5" s="80" t="s">
        <v>3</v>
      </c>
      <c r="H5" s="81"/>
      <c r="I5" s="81"/>
      <c r="J5" s="81"/>
      <c r="K5" s="81"/>
      <c r="L5" s="81"/>
      <c r="M5" s="81"/>
    </row>
    <row r="6" spans="1:13" ht="21" customHeight="1">
      <c r="A6" s="11"/>
      <c r="B6" s="11"/>
      <c r="C6" s="11"/>
      <c r="D6" s="11"/>
      <c r="G6" s="82" t="s">
        <v>4</v>
      </c>
      <c r="H6" s="83"/>
      <c r="I6" s="83"/>
      <c r="J6" s="77"/>
      <c r="K6" s="12" t="s">
        <v>5</v>
      </c>
      <c r="L6" s="83"/>
      <c r="M6" s="83"/>
    </row>
    <row r="7" spans="1:13" ht="21" customHeight="1">
      <c r="A7" s="11"/>
      <c r="B7" s="11"/>
      <c r="C7" s="11"/>
      <c r="D7" s="11"/>
      <c r="E7" s="41" t="s">
        <v>10</v>
      </c>
      <c r="G7" s="84" t="s">
        <v>116</v>
      </c>
      <c r="H7" s="1" t="s">
        <v>117</v>
      </c>
      <c r="I7" s="84" t="s">
        <v>118</v>
      </c>
      <c r="J7" s="2"/>
      <c r="K7" s="84" t="s">
        <v>116</v>
      </c>
      <c r="L7" s="1" t="s">
        <v>117</v>
      </c>
      <c r="M7" s="84" t="s">
        <v>118</v>
      </c>
    </row>
    <row r="8" spans="1:13" ht="21" customHeight="1">
      <c r="A8" s="11" t="s">
        <v>119</v>
      </c>
      <c r="B8" s="11"/>
      <c r="C8" s="11"/>
      <c r="D8" s="11"/>
      <c r="E8" s="13"/>
      <c r="F8" s="11"/>
      <c r="G8" s="85"/>
      <c r="H8" s="86"/>
      <c r="I8" s="85"/>
      <c r="J8" s="86"/>
      <c r="K8" s="86"/>
      <c r="L8" s="86"/>
      <c r="M8" s="86"/>
    </row>
    <row r="9" spans="1:13" ht="21" customHeight="1">
      <c r="A9" s="9" t="s">
        <v>120</v>
      </c>
      <c r="C9" s="11"/>
      <c r="D9" s="11"/>
      <c r="E9" s="13">
        <v>5.0999999999999996</v>
      </c>
      <c r="F9" s="11"/>
      <c r="G9" s="87">
        <v>1595291203</v>
      </c>
      <c r="H9" s="88"/>
      <c r="I9" s="87">
        <v>1417317902</v>
      </c>
      <c r="J9" s="88"/>
      <c r="K9" s="88">
        <v>179772620</v>
      </c>
      <c r="L9" s="88"/>
      <c r="M9" s="88">
        <v>195169204</v>
      </c>
    </row>
    <row r="10" spans="1:13" ht="21" customHeight="1">
      <c r="A10" s="9" t="s">
        <v>121</v>
      </c>
      <c r="C10" s="11"/>
      <c r="D10" s="11"/>
      <c r="E10" s="180" t="s">
        <v>276</v>
      </c>
      <c r="F10" s="11"/>
      <c r="G10" s="87">
        <v>0</v>
      </c>
      <c r="H10" s="88"/>
      <c r="I10" s="87">
        <v>0</v>
      </c>
      <c r="J10" s="88"/>
      <c r="K10" s="88">
        <v>172046311</v>
      </c>
      <c r="L10" s="88"/>
      <c r="M10" s="88">
        <v>223631163</v>
      </c>
    </row>
    <row r="11" spans="1:13" ht="21" customHeight="1">
      <c r="A11" s="9" t="s">
        <v>122</v>
      </c>
      <c r="E11" s="13">
        <v>5.0999999999999996</v>
      </c>
      <c r="G11" s="88">
        <v>17177087</v>
      </c>
      <c r="H11" s="88"/>
      <c r="I11" s="88">
        <v>14496964</v>
      </c>
      <c r="J11" s="88"/>
      <c r="K11" s="88">
        <v>4282351</v>
      </c>
      <c r="L11" s="88"/>
      <c r="M11" s="88">
        <v>4176103</v>
      </c>
    </row>
    <row r="12" spans="1:13" ht="21" customHeight="1">
      <c r="A12" s="9" t="s">
        <v>123</v>
      </c>
      <c r="E12" s="13"/>
      <c r="G12" s="89">
        <f>SUM(G9:G11)</f>
        <v>1612468290</v>
      </c>
      <c r="H12" s="88"/>
      <c r="I12" s="89">
        <f>SUM(I9:I11)</f>
        <v>1431814866</v>
      </c>
      <c r="J12" s="88"/>
      <c r="K12" s="89">
        <f>SUM(K9:K11)</f>
        <v>356101282</v>
      </c>
      <c r="L12" s="88"/>
      <c r="M12" s="89">
        <f>SUM(M9:M11)</f>
        <v>422976470</v>
      </c>
    </row>
    <row r="13" spans="1:13" ht="8.1" customHeight="1">
      <c r="A13" s="11"/>
      <c r="E13" s="13"/>
      <c r="G13" s="90"/>
      <c r="H13" s="88"/>
      <c r="I13" s="90"/>
      <c r="J13" s="88"/>
      <c r="K13" s="88"/>
      <c r="L13" s="88"/>
      <c r="M13" s="88"/>
    </row>
    <row r="14" spans="1:13" ht="21" customHeight="1">
      <c r="A14" s="11" t="s">
        <v>124</v>
      </c>
      <c r="E14" s="13"/>
      <c r="G14" s="88"/>
      <c r="H14" s="88"/>
      <c r="I14" s="88"/>
      <c r="J14" s="88"/>
      <c r="K14" s="88"/>
      <c r="L14" s="88"/>
      <c r="M14" s="88"/>
    </row>
    <row r="15" spans="1:13" ht="21" customHeight="1">
      <c r="A15" s="9" t="s">
        <v>125</v>
      </c>
      <c r="D15" s="11"/>
      <c r="E15" s="13">
        <v>5.0999999999999996</v>
      </c>
      <c r="F15" s="11"/>
      <c r="G15" s="90">
        <v>-1231986459</v>
      </c>
      <c r="H15" s="88"/>
      <c r="I15" s="90">
        <v>-1085676982</v>
      </c>
      <c r="J15" s="88"/>
      <c r="K15" s="40">
        <v>-139536432</v>
      </c>
      <c r="L15" s="88"/>
      <c r="M15" s="40">
        <v>-139745021</v>
      </c>
    </row>
    <row r="16" spans="1:13" ht="21" customHeight="1">
      <c r="A16" s="9" t="s">
        <v>126</v>
      </c>
      <c r="E16" s="13">
        <v>5.0999999999999996</v>
      </c>
      <c r="G16" s="90">
        <v>-235951709</v>
      </c>
      <c r="H16" s="88"/>
      <c r="I16" s="90">
        <v>-153751774</v>
      </c>
      <c r="J16" s="88"/>
      <c r="K16" s="90">
        <v>-25119435</v>
      </c>
      <c r="L16" s="88"/>
      <c r="M16" s="90">
        <v>-22646797</v>
      </c>
    </row>
    <row r="17" spans="1:13" ht="21" customHeight="1">
      <c r="A17" s="9" t="s">
        <v>127</v>
      </c>
      <c r="E17" s="13"/>
      <c r="G17" s="91">
        <f>SUM(G15:G16)</f>
        <v>-1467938168</v>
      </c>
      <c r="H17" s="88"/>
      <c r="I17" s="91">
        <f>SUM(I15:I16)</f>
        <v>-1239428756</v>
      </c>
      <c r="J17" s="88"/>
      <c r="K17" s="91">
        <f>SUM(K15:K16)</f>
        <v>-164655867</v>
      </c>
      <c r="L17" s="88"/>
      <c r="M17" s="91">
        <f>SUM(M15:M16)</f>
        <v>-162391818</v>
      </c>
    </row>
    <row r="18" spans="1:13" ht="8.1" customHeight="1">
      <c r="A18" s="11"/>
      <c r="E18" s="13"/>
      <c r="G18" s="90"/>
      <c r="H18" s="88"/>
      <c r="I18" s="90"/>
      <c r="J18" s="88"/>
      <c r="K18" s="88"/>
      <c r="L18" s="88"/>
      <c r="M18" s="88"/>
    </row>
    <row r="19" spans="1:13" ht="21" customHeight="1">
      <c r="A19" s="4" t="s">
        <v>128</v>
      </c>
      <c r="E19" s="13"/>
      <c r="G19" s="90">
        <f>+G12+G17</f>
        <v>144530122</v>
      </c>
      <c r="H19" s="88"/>
      <c r="I19" s="90">
        <f>+I12+I17</f>
        <v>192386110</v>
      </c>
      <c r="J19" s="88"/>
      <c r="K19" s="90">
        <f>+K12+K17</f>
        <v>191445415</v>
      </c>
      <c r="L19" s="88"/>
      <c r="M19" s="90">
        <f>+M12+M17</f>
        <v>260584652</v>
      </c>
    </row>
    <row r="20" spans="1:13" ht="21" customHeight="1">
      <c r="A20" s="9" t="s">
        <v>129</v>
      </c>
      <c r="E20" s="13">
        <v>5.0999999999999996</v>
      </c>
      <c r="G20" s="92">
        <v>-92985475</v>
      </c>
      <c r="H20" s="93"/>
      <c r="I20" s="92">
        <v>-74054914</v>
      </c>
      <c r="J20" s="93"/>
      <c r="K20" s="92">
        <v>-9114541</v>
      </c>
      <c r="L20" s="93"/>
      <c r="M20" s="92">
        <v>-7130084</v>
      </c>
    </row>
    <row r="21" spans="1:13" ht="21" customHeight="1">
      <c r="A21" s="9" t="s">
        <v>130</v>
      </c>
      <c r="E21" s="13">
        <v>10.1</v>
      </c>
      <c r="G21" s="94">
        <v>26109216</v>
      </c>
      <c r="H21" s="88"/>
      <c r="I21" s="94">
        <v>21044490</v>
      </c>
      <c r="J21" s="88"/>
      <c r="K21" s="94">
        <v>0</v>
      </c>
      <c r="L21" s="88"/>
      <c r="M21" s="94">
        <v>0</v>
      </c>
    </row>
    <row r="22" spans="1:13" ht="21" customHeight="1">
      <c r="A22" s="4" t="s">
        <v>131</v>
      </c>
      <c r="B22" s="11"/>
      <c r="E22" s="13"/>
      <c r="G22" s="90">
        <f>SUM(G19:G21)</f>
        <v>77653863</v>
      </c>
      <c r="H22" s="88"/>
      <c r="I22" s="90">
        <f>SUM(I19:I21)</f>
        <v>139375686</v>
      </c>
      <c r="J22" s="88"/>
      <c r="K22" s="90">
        <f>SUM(K19:K21)</f>
        <v>182330874</v>
      </c>
      <c r="L22" s="88"/>
      <c r="M22" s="90">
        <f>SUM(M19:M21)</f>
        <v>253454568</v>
      </c>
    </row>
    <row r="23" spans="1:13" ht="21" customHeight="1">
      <c r="A23" s="9" t="s">
        <v>132</v>
      </c>
      <c r="E23" s="13">
        <v>18.2</v>
      </c>
      <c r="G23" s="94">
        <v>-5280274</v>
      </c>
      <c r="H23" s="88"/>
      <c r="I23" s="94">
        <v>-19886401</v>
      </c>
      <c r="J23" s="88"/>
      <c r="K23" s="90">
        <v>-1537538</v>
      </c>
      <c r="L23" s="88"/>
      <c r="M23" s="90">
        <v>-5033031</v>
      </c>
    </row>
    <row r="24" spans="1:13" ht="21" customHeight="1">
      <c r="A24" s="11" t="s">
        <v>133</v>
      </c>
      <c r="E24" s="13"/>
      <c r="G24" s="94">
        <f>SUM(G22:G23)</f>
        <v>72373589</v>
      </c>
      <c r="H24" s="88"/>
      <c r="I24" s="91">
        <f>SUM(I22:I23)</f>
        <v>119489285</v>
      </c>
      <c r="J24" s="88"/>
      <c r="K24" s="89">
        <f>SUM(K22:K23)</f>
        <v>180793336</v>
      </c>
      <c r="L24" s="88"/>
      <c r="M24" s="89">
        <f>SUM(M22:M23)</f>
        <v>248421537</v>
      </c>
    </row>
    <row r="25" spans="1:13" ht="8.1" customHeight="1">
      <c r="A25" s="11"/>
      <c r="E25" s="13"/>
      <c r="G25" s="88"/>
      <c r="H25" s="88"/>
      <c r="I25" s="88"/>
      <c r="J25" s="88"/>
      <c r="K25" s="88"/>
      <c r="L25" s="88"/>
      <c r="M25" s="88"/>
    </row>
    <row r="26" spans="1:13" ht="21" customHeight="1">
      <c r="A26" s="11" t="s">
        <v>134</v>
      </c>
      <c r="E26" s="13"/>
      <c r="G26" s="88"/>
      <c r="H26" s="88"/>
      <c r="I26" s="88"/>
      <c r="J26" s="88"/>
      <c r="K26" s="88"/>
      <c r="L26" s="88"/>
      <c r="M26" s="88"/>
    </row>
    <row r="27" spans="1:13" ht="21" customHeight="1">
      <c r="A27" s="95" t="s">
        <v>135</v>
      </c>
      <c r="B27" s="96"/>
      <c r="D27" s="5"/>
      <c r="E27" s="13"/>
      <c r="G27" s="88"/>
      <c r="H27" s="88"/>
      <c r="I27" s="88"/>
      <c r="J27" s="88"/>
      <c r="K27" s="88"/>
      <c r="L27" s="88"/>
      <c r="M27" s="88"/>
    </row>
    <row r="28" spans="1:13" ht="21" customHeight="1">
      <c r="A28" s="96" t="s">
        <v>278</v>
      </c>
      <c r="D28" s="5"/>
      <c r="E28" s="13"/>
      <c r="G28" s="88"/>
      <c r="H28" s="88"/>
      <c r="I28" s="88"/>
      <c r="J28" s="88"/>
      <c r="K28" s="88"/>
      <c r="L28" s="88"/>
      <c r="M28" s="88"/>
    </row>
    <row r="29" spans="1:13" ht="21" customHeight="1">
      <c r="A29" s="96"/>
      <c r="B29" s="188" t="s">
        <v>277</v>
      </c>
      <c r="D29" s="5"/>
      <c r="E29" s="13">
        <v>18.2</v>
      </c>
      <c r="G29" s="92">
        <v>645555</v>
      </c>
      <c r="H29" s="88"/>
      <c r="I29" s="92">
        <v>0</v>
      </c>
      <c r="J29" s="92"/>
      <c r="K29" s="92">
        <v>645555</v>
      </c>
      <c r="L29" s="92"/>
      <c r="M29" s="92">
        <v>0</v>
      </c>
    </row>
    <row r="30" spans="1:13" ht="21" customHeight="1">
      <c r="A30" s="97" t="s">
        <v>136</v>
      </c>
      <c r="D30" s="5"/>
      <c r="E30" s="13"/>
      <c r="G30" s="90"/>
      <c r="H30" s="88"/>
      <c r="I30" s="90"/>
      <c r="J30" s="88"/>
      <c r="K30" s="90"/>
      <c r="L30" s="88"/>
      <c r="M30" s="90"/>
    </row>
    <row r="31" spans="1:13" ht="21" customHeight="1">
      <c r="B31" s="9" t="s">
        <v>137</v>
      </c>
      <c r="E31" s="13">
        <v>18.2</v>
      </c>
      <c r="G31" s="90">
        <v>1589246</v>
      </c>
      <c r="H31" s="88"/>
      <c r="I31" s="90">
        <v>0</v>
      </c>
      <c r="J31" s="88"/>
      <c r="K31" s="90">
        <v>0</v>
      </c>
      <c r="L31" s="88"/>
      <c r="M31" s="90">
        <v>0</v>
      </c>
    </row>
    <row r="32" spans="1:13" ht="21" customHeight="1">
      <c r="A32" s="5" t="s">
        <v>138</v>
      </c>
      <c r="E32" s="13"/>
      <c r="G32" s="88"/>
      <c r="H32" s="88"/>
      <c r="I32" s="88"/>
      <c r="J32" s="88"/>
      <c r="K32" s="88"/>
      <c r="L32" s="88"/>
      <c r="M32" s="88"/>
    </row>
    <row r="33" spans="1:13" ht="21" customHeight="1">
      <c r="B33" s="5" t="s">
        <v>139</v>
      </c>
      <c r="D33" s="5"/>
      <c r="E33" s="13">
        <v>10.1</v>
      </c>
      <c r="G33" s="107">
        <v>-21636348</v>
      </c>
      <c r="H33" s="88"/>
      <c r="I33" s="107">
        <v>-3012311</v>
      </c>
      <c r="J33" s="88"/>
      <c r="K33" s="88">
        <v>0</v>
      </c>
      <c r="L33" s="88"/>
      <c r="M33" s="88">
        <v>0</v>
      </c>
    </row>
    <row r="34" spans="1:13" ht="21" customHeight="1">
      <c r="A34" s="11" t="s">
        <v>140</v>
      </c>
      <c r="E34" s="13"/>
      <c r="G34" s="91">
        <f>SUM(G29:G33)</f>
        <v>-19401547</v>
      </c>
      <c r="H34" s="88"/>
      <c r="I34" s="91">
        <f>SUM(I29:I33)</f>
        <v>-3012311</v>
      </c>
      <c r="J34" s="88"/>
      <c r="K34" s="91">
        <f>SUM(K29:K33)</f>
        <v>645555</v>
      </c>
      <c r="L34" s="88"/>
      <c r="M34" s="91">
        <f>SUM(M29:M33)</f>
        <v>0</v>
      </c>
    </row>
    <row r="35" spans="1:13" ht="6" customHeight="1">
      <c r="A35" s="11"/>
      <c r="E35" s="13"/>
      <c r="G35" s="90"/>
      <c r="H35" s="88"/>
      <c r="I35" s="90"/>
      <c r="J35" s="88"/>
      <c r="K35" s="90"/>
      <c r="L35" s="88"/>
      <c r="M35" s="90"/>
    </row>
    <row r="36" spans="1:13" ht="21" customHeight="1" thickBot="1">
      <c r="A36" s="11" t="s">
        <v>141</v>
      </c>
      <c r="E36" s="13"/>
      <c r="G36" s="98">
        <f>+G24+G34</f>
        <v>52972042</v>
      </c>
      <c r="H36" s="88"/>
      <c r="I36" s="98">
        <f>+I24+I34</f>
        <v>116476974</v>
      </c>
      <c r="J36" s="88"/>
      <c r="K36" s="99">
        <f>+K24+K34</f>
        <v>181438891</v>
      </c>
      <c r="L36" s="88"/>
      <c r="M36" s="99">
        <f>+M24+M34</f>
        <v>248421537</v>
      </c>
    </row>
    <row r="37" spans="1:13" ht="8.1" customHeight="1" thickTop="1">
      <c r="A37" s="11"/>
      <c r="E37" s="13"/>
      <c r="G37" s="88"/>
      <c r="H37" s="88"/>
      <c r="I37" s="88"/>
      <c r="J37" s="88"/>
      <c r="K37" s="88"/>
      <c r="L37" s="88"/>
      <c r="M37" s="88"/>
    </row>
    <row r="38" spans="1:13" ht="21" customHeight="1">
      <c r="A38" s="11" t="s">
        <v>142</v>
      </c>
      <c r="E38" s="13"/>
      <c r="G38" s="88"/>
      <c r="H38" s="88"/>
      <c r="I38" s="88"/>
      <c r="J38" s="88"/>
      <c r="K38" s="88"/>
      <c r="L38" s="88"/>
      <c r="M38" s="88"/>
    </row>
    <row r="39" spans="1:13" ht="21" customHeight="1">
      <c r="A39" s="9" t="s">
        <v>143</v>
      </c>
      <c r="E39" s="13"/>
      <c r="G39" s="90">
        <v>75070372</v>
      </c>
      <c r="H39" s="88"/>
      <c r="I39" s="90">
        <v>134973453</v>
      </c>
      <c r="J39" s="88"/>
      <c r="K39" s="90">
        <v>180793336</v>
      </c>
      <c r="L39" s="88"/>
      <c r="M39" s="90">
        <v>248421537</v>
      </c>
    </row>
    <row r="40" spans="1:13" ht="21" customHeight="1">
      <c r="A40" s="9" t="s">
        <v>144</v>
      </c>
      <c r="E40" s="13"/>
      <c r="G40" s="40">
        <v>-2696783</v>
      </c>
      <c r="H40" s="88"/>
      <c r="I40" s="40">
        <v>-15484168</v>
      </c>
      <c r="J40" s="88"/>
      <c r="K40" s="88">
        <v>0</v>
      </c>
      <c r="L40" s="88"/>
      <c r="M40" s="88">
        <v>0</v>
      </c>
    </row>
    <row r="41" spans="1:13" ht="21" customHeight="1" thickBot="1">
      <c r="A41" s="11" t="s">
        <v>133</v>
      </c>
      <c r="E41" s="13"/>
      <c r="G41" s="100">
        <f>SUM(G39:G40)</f>
        <v>72373589</v>
      </c>
      <c r="H41" s="88"/>
      <c r="I41" s="100">
        <f>SUM(I39:I40)</f>
        <v>119489285</v>
      </c>
      <c r="J41" s="88"/>
      <c r="K41" s="100">
        <f>SUM(K39:K40)</f>
        <v>180793336</v>
      </c>
      <c r="L41" s="88"/>
      <c r="M41" s="100">
        <f>SUM(M39:M40)</f>
        <v>248421537</v>
      </c>
    </row>
    <row r="42" spans="1:13" ht="8.1" customHeight="1" thickTop="1">
      <c r="A42" s="11"/>
      <c r="E42" s="13"/>
      <c r="G42" s="90"/>
      <c r="H42" s="88"/>
      <c r="I42" s="90"/>
      <c r="J42" s="88"/>
      <c r="K42" s="88"/>
      <c r="L42" s="88"/>
      <c r="M42" s="88"/>
    </row>
    <row r="43" spans="1:13" ht="21" customHeight="1">
      <c r="A43" s="11" t="s">
        <v>145</v>
      </c>
      <c r="E43" s="13"/>
      <c r="G43" s="90"/>
      <c r="H43" s="88"/>
      <c r="I43" s="90"/>
      <c r="J43" s="88"/>
      <c r="K43" s="88"/>
      <c r="L43" s="88"/>
      <c r="M43" s="88"/>
    </row>
    <row r="44" spans="1:13" ht="21" customHeight="1">
      <c r="A44" s="9" t="s">
        <v>143</v>
      </c>
      <c r="E44" s="13"/>
      <c r="G44" s="90">
        <v>55668825</v>
      </c>
      <c r="H44" s="88"/>
      <c r="I44" s="90">
        <v>131961142</v>
      </c>
      <c r="J44" s="88"/>
      <c r="K44" s="90">
        <v>181438891</v>
      </c>
      <c r="L44" s="88"/>
      <c r="M44" s="90">
        <v>248421537</v>
      </c>
    </row>
    <row r="45" spans="1:13" ht="21" customHeight="1">
      <c r="A45" s="9" t="s">
        <v>144</v>
      </c>
      <c r="E45" s="13"/>
      <c r="G45" s="40">
        <v>-2696783</v>
      </c>
      <c r="H45" s="88"/>
      <c r="I45" s="40">
        <v>-15484168</v>
      </c>
      <c r="J45" s="88"/>
      <c r="K45" s="88">
        <v>0</v>
      </c>
      <c r="L45" s="88"/>
      <c r="M45" s="88">
        <v>0</v>
      </c>
    </row>
    <row r="46" spans="1:13" ht="21" customHeight="1" thickBot="1">
      <c r="A46" s="11" t="s">
        <v>141</v>
      </c>
      <c r="B46" s="101"/>
      <c r="E46" s="13"/>
      <c r="G46" s="100">
        <f>SUM(G44:G45)</f>
        <v>52972042</v>
      </c>
      <c r="H46" s="88"/>
      <c r="I46" s="100">
        <f>SUM(I44:I45)</f>
        <v>116476974</v>
      </c>
      <c r="J46" s="88"/>
      <c r="K46" s="100">
        <f>SUM(K44:K45)</f>
        <v>181438891</v>
      </c>
      <c r="L46" s="88"/>
      <c r="M46" s="100">
        <f>SUM(M44:M45)</f>
        <v>248421537</v>
      </c>
    </row>
    <row r="47" spans="1:13" ht="8.1" customHeight="1" thickTop="1">
      <c r="A47" s="11"/>
      <c r="B47" s="102"/>
      <c r="E47" s="13"/>
      <c r="G47" s="90"/>
      <c r="H47" s="88"/>
      <c r="I47" s="90"/>
      <c r="J47" s="88"/>
      <c r="K47" s="90"/>
      <c r="L47" s="88"/>
      <c r="M47" s="90"/>
    </row>
    <row r="48" spans="1:13" ht="21" customHeight="1">
      <c r="A48" s="11" t="s">
        <v>146</v>
      </c>
      <c r="B48" s="11"/>
      <c r="C48" s="11"/>
      <c r="E48" s="13">
        <v>27</v>
      </c>
      <c r="G48" s="9"/>
      <c r="K48" s="14"/>
    </row>
    <row r="49" spans="1:13" ht="21" customHeight="1">
      <c r="A49" s="11" t="s">
        <v>147</v>
      </c>
      <c r="E49" s="13"/>
      <c r="G49" s="40"/>
      <c r="H49" s="88"/>
      <c r="I49" s="77"/>
      <c r="J49" s="77"/>
      <c r="K49" s="77"/>
      <c r="L49" s="77"/>
      <c r="M49" s="77"/>
    </row>
    <row r="50" spans="1:13" ht="21" customHeight="1">
      <c r="B50" s="11" t="s">
        <v>148</v>
      </c>
      <c r="E50" s="13"/>
      <c r="G50" s="103">
        <v>4.6918982500000004</v>
      </c>
      <c r="H50" s="103"/>
      <c r="I50" s="103">
        <v>8.4358408125000004</v>
      </c>
      <c r="J50" s="103"/>
      <c r="K50" s="103">
        <v>11.299583500000001</v>
      </c>
      <c r="L50" s="103"/>
      <c r="M50" s="103">
        <v>15.5263460625</v>
      </c>
    </row>
    <row r="51" spans="1:13" ht="21" customHeight="1">
      <c r="B51" s="11"/>
      <c r="E51" s="13"/>
      <c r="G51" s="103"/>
      <c r="H51" s="103"/>
      <c r="I51" s="103"/>
      <c r="J51" s="103"/>
      <c r="K51" s="103"/>
      <c r="L51" s="103"/>
      <c r="M51" s="103"/>
    </row>
    <row r="52" spans="1:13" ht="21" customHeight="1">
      <c r="A52" s="5" t="s">
        <v>56</v>
      </c>
      <c r="B52" s="11"/>
      <c r="E52" s="13"/>
      <c r="G52" s="103"/>
      <c r="H52" s="103"/>
      <c r="I52" s="103"/>
      <c r="J52" s="103"/>
      <c r="K52" s="103"/>
      <c r="L52" s="103"/>
      <c r="M52" s="103"/>
    </row>
    <row r="53" spans="1:13" ht="21" customHeight="1">
      <c r="B53" s="11"/>
      <c r="E53" s="13"/>
      <c r="G53" s="103"/>
      <c r="H53" s="103"/>
      <c r="I53" s="103"/>
      <c r="J53" s="103"/>
      <c r="K53" s="103"/>
      <c r="L53" s="103"/>
      <c r="M53" s="103"/>
    </row>
    <row r="54" spans="1:13" ht="23.85" customHeight="1">
      <c r="B54" s="11"/>
      <c r="E54" s="13"/>
      <c r="G54" s="103"/>
      <c r="H54" s="103"/>
      <c r="I54" s="103"/>
      <c r="J54" s="103"/>
      <c r="K54" s="103"/>
      <c r="L54" s="103"/>
      <c r="M54" s="103"/>
    </row>
    <row r="55" spans="1:13" ht="21" customHeight="1">
      <c r="M55" s="88" t="s">
        <v>149</v>
      </c>
    </row>
  </sheetData>
  <pageMargins left="0.98425196850393704" right="0.35433070866141736" top="0.59055118110236227" bottom="0.31496062992125984" header="0.51181102362204722" footer="0.19685039370078741"/>
  <pageSetup paperSize="9" scale="74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S55"/>
  <sheetViews>
    <sheetView view="pageBreakPreview" zoomScaleSheetLayoutView="100" workbookViewId="0">
      <selection activeCell="A53" sqref="A53:XFD53"/>
    </sheetView>
  </sheetViews>
  <sheetFormatPr defaultColWidth="9.140625" defaultRowHeight="21.95" customHeight="1"/>
  <cols>
    <col min="1" max="3" width="2.28515625" style="9" customWidth="1"/>
    <col min="4" max="4" width="38.28515625" style="9" customWidth="1"/>
    <col min="5" max="5" width="9.7109375" style="9" customWidth="1"/>
    <col min="6" max="6" width="0.85546875" style="9" customWidth="1"/>
    <col min="7" max="7" width="15.7109375" style="14" customWidth="1"/>
    <col min="8" max="8" width="0.85546875" style="9" customWidth="1"/>
    <col min="9" max="9" width="15.7109375" style="9" customWidth="1"/>
    <col min="10" max="10" width="0.85546875" style="9" customWidth="1"/>
    <col min="11" max="11" width="15.7109375" style="9" customWidth="1"/>
    <col min="12" max="12" width="0.85546875" style="9" customWidth="1"/>
    <col min="13" max="13" width="15.7109375" style="9" customWidth="1"/>
    <col min="14" max="14" width="0.42578125" style="9" customWidth="1"/>
    <col min="15" max="15" width="6.5703125" style="9" customWidth="1"/>
    <col min="16" max="16" width="17.85546875" style="6" customWidth="1"/>
    <col min="17" max="17" width="10.5703125" style="9" customWidth="1"/>
    <col min="18" max="18" width="18.140625" style="9" customWidth="1"/>
    <col min="19" max="19" width="14" style="77" bestFit="1" customWidth="1"/>
    <col min="20" max="16384" width="9.140625" style="9"/>
  </cols>
  <sheetData>
    <row r="1" spans="1:18" ht="21" customHeight="1">
      <c r="A1" s="7" t="s">
        <v>0</v>
      </c>
      <c r="B1" s="8"/>
      <c r="C1" s="8"/>
      <c r="D1" s="8"/>
      <c r="E1" s="8"/>
      <c r="F1" s="8"/>
      <c r="G1" s="75"/>
      <c r="H1" s="76"/>
      <c r="I1" s="76"/>
      <c r="J1" s="76"/>
      <c r="K1" s="76"/>
      <c r="L1" s="76"/>
      <c r="M1" s="76"/>
    </row>
    <row r="2" spans="1:18" ht="21" customHeight="1">
      <c r="A2" s="7" t="s">
        <v>114</v>
      </c>
      <c r="B2" s="69"/>
      <c r="C2" s="69"/>
      <c r="D2" s="69"/>
      <c r="E2" s="69"/>
      <c r="F2" s="69"/>
      <c r="G2" s="78"/>
      <c r="H2" s="79"/>
      <c r="I2" s="79"/>
      <c r="J2" s="79"/>
      <c r="K2" s="79"/>
      <c r="L2" s="79"/>
      <c r="M2" s="79"/>
    </row>
    <row r="3" spans="1:18" ht="21" customHeight="1">
      <c r="A3" s="7" t="s">
        <v>150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</row>
    <row r="4" spans="1:18" ht="21" customHeight="1">
      <c r="A4" s="10"/>
      <c r="B4" s="69"/>
      <c r="C4" s="69"/>
      <c r="D4" s="69"/>
      <c r="E4" s="69"/>
      <c r="F4" s="69"/>
      <c r="G4" s="78"/>
      <c r="H4" s="79"/>
      <c r="I4" s="79"/>
      <c r="J4" s="79"/>
      <c r="K4" s="79"/>
      <c r="L4" s="79"/>
      <c r="M4" s="79"/>
    </row>
    <row r="5" spans="1:18" ht="21" customHeight="1">
      <c r="A5" s="10"/>
      <c r="B5" s="10"/>
      <c r="C5" s="10"/>
      <c r="D5" s="10"/>
      <c r="E5" s="145"/>
      <c r="G5" s="80" t="s">
        <v>3</v>
      </c>
      <c r="H5" s="81"/>
      <c r="I5" s="81"/>
      <c r="J5" s="81"/>
      <c r="K5" s="81"/>
      <c r="L5" s="81"/>
      <c r="M5" s="81"/>
    </row>
    <row r="6" spans="1:18" ht="21" customHeight="1">
      <c r="A6" s="11"/>
      <c r="B6" s="11"/>
      <c r="C6" s="11"/>
      <c r="D6" s="11"/>
      <c r="G6" s="82" t="s">
        <v>4</v>
      </c>
      <c r="H6" s="83"/>
      <c r="I6" s="83"/>
      <c r="J6" s="77"/>
      <c r="K6" s="12" t="s">
        <v>5</v>
      </c>
      <c r="L6" s="83"/>
      <c r="M6" s="83"/>
    </row>
    <row r="7" spans="1:18" ht="21" customHeight="1">
      <c r="A7" s="11"/>
      <c r="B7" s="11"/>
      <c r="C7" s="11"/>
      <c r="D7" s="11"/>
      <c r="E7" s="41" t="s">
        <v>10</v>
      </c>
      <c r="G7" s="84" t="s">
        <v>116</v>
      </c>
      <c r="H7" s="1" t="s">
        <v>117</v>
      </c>
      <c r="I7" s="84" t="s">
        <v>118</v>
      </c>
      <c r="J7" s="2"/>
      <c r="K7" s="84" t="s">
        <v>116</v>
      </c>
      <c r="L7" s="1" t="s">
        <v>117</v>
      </c>
      <c r="M7" s="84" t="s">
        <v>118</v>
      </c>
      <c r="R7" s="6"/>
    </row>
    <row r="8" spans="1:18" ht="21" customHeight="1">
      <c r="A8" s="11" t="s">
        <v>119</v>
      </c>
      <c r="B8" s="11"/>
      <c r="C8" s="11"/>
      <c r="D8" s="11"/>
      <c r="E8" s="13"/>
      <c r="F8" s="11"/>
      <c r="G8" s="85"/>
      <c r="H8" s="86"/>
      <c r="I8" s="85"/>
      <c r="J8" s="86"/>
      <c r="K8" s="86"/>
      <c r="L8" s="86"/>
      <c r="M8" s="86"/>
      <c r="R8" s="6"/>
    </row>
    <row r="9" spans="1:18" ht="21" customHeight="1">
      <c r="A9" s="9" t="s">
        <v>120</v>
      </c>
      <c r="C9" s="11"/>
      <c r="D9" s="11"/>
      <c r="E9" s="13">
        <v>5.0999999999999996</v>
      </c>
      <c r="F9" s="11"/>
      <c r="G9" s="87">
        <v>3147452252</v>
      </c>
      <c r="H9" s="88"/>
      <c r="I9" s="87">
        <v>2914672079</v>
      </c>
      <c r="J9" s="88"/>
      <c r="K9" s="88">
        <v>342866126</v>
      </c>
      <c r="L9" s="88"/>
      <c r="M9" s="88">
        <v>426854301</v>
      </c>
      <c r="R9" s="6"/>
    </row>
    <row r="10" spans="1:18" ht="21" customHeight="1">
      <c r="A10" s="9" t="s">
        <v>121</v>
      </c>
      <c r="C10" s="11"/>
      <c r="D10" s="11"/>
      <c r="E10" s="180" t="s">
        <v>276</v>
      </c>
      <c r="F10" s="11"/>
      <c r="G10" s="87">
        <v>0</v>
      </c>
      <c r="H10" s="88"/>
      <c r="I10" s="87">
        <v>0</v>
      </c>
      <c r="J10" s="88"/>
      <c r="K10" s="88">
        <v>172046311</v>
      </c>
      <c r="L10" s="88"/>
      <c r="M10" s="88">
        <v>223631163</v>
      </c>
      <c r="R10" s="6"/>
    </row>
    <row r="11" spans="1:18" ht="21" customHeight="1">
      <c r="A11" s="9" t="s">
        <v>122</v>
      </c>
      <c r="E11" s="13">
        <v>5.0999999999999996</v>
      </c>
      <c r="G11" s="88">
        <v>33243481</v>
      </c>
      <c r="H11" s="88"/>
      <c r="I11" s="88">
        <v>29973649</v>
      </c>
      <c r="J11" s="88"/>
      <c r="K11" s="88">
        <v>7445628</v>
      </c>
      <c r="L11" s="88"/>
      <c r="M11" s="88">
        <v>7590637</v>
      </c>
      <c r="R11" s="6"/>
    </row>
    <row r="12" spans="1:18" ht="21" customHeight="1">
      <c r="A12" s="9" t="s">
        <v>123</v>
      </c>
      <c r="E12" s="13"/>
      <c r="G12" s="89">
        <f>SUM(G9:G11)</f>
        <v>3180695733</v>
      </c>
      <c r="H12" s="88"/>
      <c r="I12" s="89">
        <f>SUM(I9:I11)</f>
        <v>2944645728</v>
      </c>
      <c r="J12" s="88"/>
      <c r="K12" s="89">
        <f>SUM(K9:K11)</f>
        <v>522358065</v>
      </c>
      <c r="L12" s="88"/>
      <c r="M12" s="89">
        <f>SUM(M9:M11)</f>
        <v>658076101</v>
      </c>
      <c r="R12" s="6"/>
    </row>
    <row r="13" spans="1:18" ht="8.1" customHeight="1">
      <c r="A13" s="11"/>
      <c r="E13" s="13"/>
      <c r="G13" s="90"/>
      <c r="H13" s="88"/>
      <c r="I13" s="90"/>
      <c r="J13" s="88"/>
      <c r="K13" s="88"/>
      <c r="L13" s="88"/>
      <c r="M13" s="88"/>
      <c r="R13" s="6"/>
    </row>
    <row r="14" spans="1:18" ht="21" customHeight="1">
      <c r="A14" s="11" t="s">
        <v>124</v>
      </c>
      <c r="E14" s="13"/>
      <c r="G14" s="88"/>
      <c r="H14" s="88"/>
      <c r="I14" s="88"/>
      <c r="J14" s="88"/>
      <c r="K14" s="88"/>
      <c r="L14" s="88"/>
      <c r="M14" s="88"/>
      <c r="R14" s="6"/>
    </row>
    <row r="15" spans="1:18" ht="21" customHeight="1">
      <c r="A15" s="9" t="s">
        <v>125</v>
      </c>
      <c r="D15" s="11"/>
      <c r="E15" s="13">
        <v>5.0999999999999996</v>
      </c>
      <c r="F15" s="11"/>
      <c r="G15" s="90">
        <v>-2411020142</v>
      </c>
      <c r="H15" s="88"/>
      <c r="I15" s="90">
        <v>-2157658242</v>
      </c>
      <c r="J15" s="88"/>
      <c r="K15" s="40">
        <v>-271804831</v>
      </c>
      <c r="L15" s="88"/>
      <c r="M15" s="40">
        <v>-278291243</v>
      </c>
      <c r="R15" s="6"/>
    </row>
    <row r="16" spans="1:18" ht="21" customHeight="1">
      <c r="A16" s="9" t="s">
        <v>126</v>
      </c>
      <c r="E16" s="13">
        <v>5.0999999999999996</v>
      </c>
      <c r="G16" s="90">
        <v>-465119817</v>
      </c>
      <c r="H16" s="88"/>
      <c r="I16" s="90">
        <v>-346415334</v>
      </c>
      <c r="J16" s="88"/>
      <c r="K16" s="90">
        <v>-45070622</v>
      </c>
      <c r="L16" s="88"/>
      <c r="M16" s="90">
        <v>-45161591</v>
      </c>
      <c r="R16" s="6"/>
    </row>
    <row r="17" spans="1:18" ht="21" customHeight="1">
      <c r="A17" s="9" t="s">
        <v>127</v>
      </c>
      <c r="E17" s="13"/>
      <c r="G17" s="91">
        <f>SUM(G15:G16)</f>
        <v>-2876139959</v>
      </c>
      <c r="H17" s="88"/>
      <c r="I17" s="91">
        <f>SUM(I15:I16)</f>
        <v>-2504073576</v>
      </c>
      <c r="J17" s="88"/>
      <c r="K17" s="91">
        <f>SUM(K15:K16)</f>
        <v>-316875453</v>
      </c>
      <c r="L17" s="88"/>
      <c r="M17" s="91">
        <f>SUM(M15:M16)</f>
        <v>-323452834</v>
      </c>
      <c r="R17" s="6"/>
    </row>
    <row r="18" spans="1:18" ht="8.1" customHeight="1">
      <c r="A18" s="11"/>
      <c r="E18" s="13"/>
      <c r="G18" s="90"/>
      <c r="H18" s="88"/>
      <c r="I18" s="90"/>
      <c r="J18" s="88"/>
      <c r="K18" s="88"/>
      <c r="L18" s="88"/>
      <c r="M18" s="88"/>
      <c r="R18" s="6"/>
    </row>
    <row r="19" spans="1:18" ht="21" customHeight="1">
      <c r="A19" s="4" t="s">
        <v>128</v>
      </c>
      <c r="E19" s="13"/>
      <c r="G19" s="90">
        <f>+G12+G17</f>
        <v>304555774</v>
      </c>
      <c r="H19" s="88"/>
      <c r="I19" s="90">
        <f>+I12+I17</f>
        <v>440572152</v>
      </c>
      <c r="J19" s="88"/>
      <c r="K19" s="90">
        <f>+K12+K17</f>
        <v>205482612</v>
      </c>
      <c r="L19" s="88"/>
      <c r="M19" s="90">
        <f>+M12+M17</f>
        <v>334623267</v>
      </c>
      <c r="R19" s="6"/>
    </row>
    <row r="20" spans="1:18" ht="21" customHeight="1">
      <c r="A20" s="9" t="s">
        <v>129</v>
      </c>
      <c r="E20" s="13">
        <v>5.0999999999999996</v>
      </c>
      <c r="G20" s="92">
        <v>-170355284</v>
      </c>
      <c r="H20" s="93"/>
      <c r="I20" s="92">
        <v>-146042019</v>
      </c>
      <c r="J20" s="93"/>
      <c r="K20" s="92">
        <v>-17247388</v>
      </c>
      <c r="L20" s="93"/>
      <c r="M20" s="92">
        <v>-14598884</v>
      </c>
      <c r="R20" s="6"/>
    </row>
    <row r="21" spans="1:18" ht="21" customHeight="1">
      <c r="A21" s="9" t="s">
        <v>130</v>
      </c>
      <c r="E21" s="13">
        <v>10.1</v>
      </c>
      <c r="G21" s="94">
        <v>37313769</v>
      </c>
      <c r="H21" s="88"/>
      <c r="I21" s="94">
        <v>33326410</v>
      </c>
      <c r="J21" s="88"/>
      <c r="K21" s="94">
        <v>0</v>
      </c>
      <c r="L21" s="88"/>
      <c r="M21" s="94">
        <v>0</v>
      </c>
      <c r="R21" s="6"/>
    </row>
    <row r="22" spans="1:18" ht="21" customHeight="1">
      <c r="A22" s="4" t="s">
        <v>131</v>
      </c>
      <c r="B22" s="11"/>
      <c r="E22" s="13"/>
      <c r="G22" s="90">
        <f>SUM(G19:G21)</f>
        <v>171514259</v>
      </c>
      <c r="H22" s="88"/>
      <c r="I22" s="90">
        <f>SUM(I19:I21)</f>
        <v>327856543</v>
      </c>
      <c r="J22" s="88"/>
      <c r="K22" s="90">
        <f>SUM(K19:K21)</f>
        <v>188235224</v>
      </c>
      <c r="L22" s="88"/>
      <c r="M22" s="90">
        <f>SUM(M19:M21)</f>
        <v>320024383</v>
      </c>
      <c r="R22" s="6"/>
    </row>
    <row r="23" spans="1:18" ht="21" customHeight="1">
      <c r="A23" s="9" t="s">
        <v>132</v>
      </c>
      <c r="E23" s="13">
        <v>18.2</v>
      </c>
      <c r="G23" s="94">
        <v>-22869161</v>
      </c>
      <c r="H23" s="88"/>
      <c r="I23" s="94">
        <v>-51653040</v>
      </c>
      <c r="J23" s="88"/>
      <c r="K23" s="90">
        <v>-2226433</v>
      </c>
      <c r="L23" s="88"/>
      <c r="M23" s="90">
        <v>-18899928</v>
      </c>
      <c r="R23" s="6"/>
    </row>
    <row r="24" spans="1:18" ht="21" customHeight="1">
      <c r="A24" s="11" t="s">
        <v>133</v>
      </c>
      <c r="E24" s="13"/>
      <c r="G24" s="94">
        <f>SUM(G22:G23)</f>
        <v>148645098</v>
      </c>
      <c r="H24" s="88"/>
      <c r="I24" s="91">
        <f>SUM(I22:I23)</f>
        <v>276203503</v>
      </c>
      <c r="J24" s="88"/>
      <c r="K24" s="89">
        <f>SUM(K22:K23)</f>
        <v>186008791</v>
      </c>
      <c r="L24" s="88"/>
      <c r="M24" s="89">
        <f>SUM(M22:M23)</f>
        <v>301124455</v>
      </c>
      <c r="R24" s="6"/>
    </row>
    <row r="25" spans="1:18" ht="8.1" customHeight="1">
      <c r="A25" s="11"/>
      <c r="E25" s="13"/>
      <c r="G25" s="88"/>
      <c r="H25" s="88"/>
      <c r="I25" s="88"/>
      <c r="J25" s="88"/>
      <c r="K25" s="88"/>
      <c r="L25" s="88"/>
      <c r="M25" s="88"/>
      <c r="R25" s="6"/>
    </row>
    <row r="26" spans="1:18" ht="21" customHeight="1">
      <c r="A26" s="11" t="s">
        <v>134</v>
      </c>
      <c r="E26" s="13"/>
      <c r="G26" s="88"/>
      <c r="H26" s="88"/>
      <c r="I26" s="88"/>
      <c r="J26" s="88"/>
      <c r="K26" s="88"/>
      <c r="L26" s="88"/>
      <c r="M26" s="88"/>
      <c r="R26" s="6"/>
    </row>
    <row r="27" spans="1:18" ht="21" customHeight="1">
      <c r="A27" s="95" t="s">
        <v>135</v>
      </c>
      <c r="B27" s="96"/>
      <c r="D27" s="5"/>
      <c r="E27" s="13"/>
      <c r="G27" s="88"/>
      <c r="H27" s="88"/>
      <c r="I27" s="88"/>
      <c r="J27" s="88"/>
      <c r="K27" s="88"/>
      <c r="L27" s="88"/>
      <c r="M27" s="88"/>
      <c r="R27" s="6"/>
    </row>
    <row r="28" spans="1:18" ht="21" customHeight="1">
      <c r="A28" s="96" t="s">
        <v>278</v>
      </c>
      <c r="D28" s="5"/>
      <c r="E28" s="13"/>
      <c r="G28" s="88"/>
      <c r="H28" s="88"/>
      <c r="I28" s="88"/>
      <c r="J28" s="88"/>
      <c r="K28" s="88"/>
      <c r="L28" s="88"/>
      <c r="M28" s="88"/>
      <c r="R28" s="6"/>
    </row>
    <row r="29" spans="1:18" ht="21" customHeight="1">
      <c r="A29" s="96"/>
      <c r="B29" s="188" t="s">
        <v>277</v>
      </c>
      <c r="D29" s="5"/>
      <c r="E29" s="13">
        <v>18.2</v>
      </c>
      <c r="G29" s="92">
        <v>645555</v>
      </c>
      <c r="H29" s="88"/>
      <c r="I29" s="92">
        <v>-19260000</v>
      </c>
      <c r="J29" s="92"/>
      <c r="K29" s="92">
        <v>645555</v>
      </c>
      <c r="L29" s="92"/>
      <c r="M29" s="92">
        <v>-1078402</v>
      </c>
      <c r="R29" s="6"/>
    </row>
    <row r="30" spans="1:18" ht="21" customHeight="1">
      <c r="A30" s="97" t="s">
        <v>136</v>
      </c>
      <c r="D30" s="5"/>
      <c r="E30" s="13"/>
      <c r="G30" s="90"/>
      <c r="H30" s="88"/>
      <c r="I30" s="90"/>
      <c r="J30" s="88"/>
      <c r="K30" s="90"/>
      <c r="L30" s="88"/>
      <c r="M30" s="90"/>
      <c r="R30" s="6"/>
    </row>
    <row r="31" spans="1:18" ht="21" customHeight="1">
      <c r="B31" s="9" t="s">
        <v>137</v>
      </c>
      <c r="E31" s="13">
        <v>18.2</v>
      </c>
      <c r="G31" s="90">
        <v>349448</v>
      </c>
      <c r="H31" s="88"/>
      <c r="I31" s="90">
        <v>0</v>
      </c>
      <c r="J31" s="88"/>
      <c r="K31" s="90">
        <v>0</v>
      </c>
      <c r="L31" s="88"/>
      <c r="M31" s="90">
        <v>0</v>
      </c>
      <c r="R31" s="6"/>
    </row>
    <row r="32" spans="1:18" ht="21" customHeight="1">
      <c r="A32" s="5" t="s">
        <v>138</v>
      </c>
      <c r="E32" s="13"/>
      <c r="G32" s="88"/>
      <c r="H32" s="88"/>
      <c r="I32" s="88"/>
      <c r="J32" s="88"/>
      <c r="K32" s="88"/>
      <c r="L32" s="88"/>
      <c r="M32" s="88"/>
      <c r="R32" s="6"/>
    </row>
    <row r="33" spans="1:18" ht="21" customHeight="1">
      <c r="B33" s="5" t="s">
        <v>139</v>
      </c>
      <c r="D33" s="5"/>
      <c r="E33" s="13">
        <v>10.1</v>
      </c>
      <c r="G33" s="107">
        <v>-35996152</v>
      </c>
      <c r="H33" s="88"/>
      <c r="I33" s="107">
        <v>-29297227</v>
      </c>
      <c r="J33" s="88"/>
      <c r="K33" s="88">
        <v>0</v>
      </c>
      <c r="L33" s="88"/>
      <c r="M33" s="88">
        <v>0</v>
      </c>
      <c r="R33" s="6"/>
    </row>
    <row r="34" spans="1:18" ht="21" customHeight="1">
      <c r="A34" s="11" t="s">
        <v>140</v>
      </c>
      <c r="E34" s="13"/>
      <c r="G34" s="91">
        <f>SUM(G29:G33)</f>
        <v>-35001149</v>
      </c>
      <c r="H34" s="88"/>
      <c r="I34" s="91">
        <f>SUM(I29:I33)</f>
        <v>-48557227</v>
      </c>
      <c r="J34" s="88"/>
      <c r="K34" s="91">
        <f>SUM(K29:K33)</f>
        <v>645555</v>
      </c>
      <c r="L34" s="88"/>
      <c r="M34" s="91">
        <f>SUM(M29:M33)</f>
        <v>-1078402</v>
      </c>
      <c r="R34" s="6"/>
    </row>
    <row r="35" spans="1:18" ht="6" customHeight="1">
      <c r="A35" s="11"/>
      <c r="E35" s="13"/>
      <c r="G35" s="90"/>
      <c r="H35" s="88"/>
      <c r="I35" s="90"/>
      <c r="J35" s="88"/>
      <c r="K35" s="90"/>
      <c r="L35" s="88"/>
      <c r="M35" s="90"/>
      <c r="R35" s="6"/>
    </row>
    <row r="36" spans="1:18" ht="21" customHeight="1" thickBot="1">
      <c r="A36" s="11" t="s">
        <v>141</v>
      </c>
      <c r="E36" s="13"/>
      <c r="G36" s="98">
        <f>+G24+G34</f>
        <v>113643949</v>
      </c>
      <c r="H36" s="88"/>
      <c r="I36" s="98">
        <f>+I24+I34</f>
        <v>227646276</v>
      </c>
      <c r="J36" s="88"/>
      <c r="K36" s="99">
        <f>+K24+K34</f>
        <v>186654346</v>
      </c>
      <c r="L36" s="88"/>
      <c r="M36" s="99">
        <f>+M24+M34</f>
        <v>300046053</v>
      </c>
      <c r="R36" s="6"/>
    </row>
    <row r="37" spans="1:18" ht="8.1" customHeight="1" thickTop="1">
      <c r="A37" s="11"/>
      <c r="E37" s="13"/>
      <c r="G37" s="88"/>
      <c r="H37" s="88"/>
      <c r="I37" s="88"/>
      <c r="J37" s="88"/>
      <c r="K37" s="88"/>
      <c r="L37" s="88"/>
      <c r="M37" s="88"/>
      <c r="R37" s="6"/>
    </row>
    <row r="38" spans="1:18" ht="21" customHeight="1">
      <c r="A38" s="11" t="s">
        <v>142</v>
      </c>
      <c r="E38" s="13"/>
      <c r="G38" s="88"/>
      <c r="H38" s="88"/>
      <c r="I38" s="88"/>
      <c r="J38" s="88"/>
      <c r="K38" s="88"/>
      <c r="L38" s="88"/>
      <c r="M38" s="88"/>
      <c r="R38" s="6"/>
    </row>
    <row r="39" spans="1:18" ht="21" customHeight="1">
      <c r="A39" s="9" t="s">
        <v>143</v>
      </c>
      <c r="E39" s="13"/>
      <c r="G39" s="90">
        <v>134872295</v>
      </c>
      <c r="H39" s="88"/>
      <c r="I39" s="90">
        <v>304934500</v>
      </c>
      <c r="J39" s="88"/>
      <c r="K39" s="90">
        <v>186008791</v>
      </c>
      <c r="L39" s="88"/>
      <c r="M39" s="90">
        <v>301124455</v>
      </c>
      <c r="R39" s="6"/>
    </row>
    <row r="40" spans="1:18" ht="21" customHeight="1">
      <c r="A40" s="9" t="s">
        <v>144</v>
      </c>
      <c r="E40" s="13"/>
      <c r="G40" s="40">
        <v>13772803</v>
      </c>
      <c r="H40" s="88"/>
      <c r="I40" s="40">
        <v>-28730997</v>
      </c>
      <c r="J40" s="88"/>
      <c r="K40" s="88">
        <v>0</v>
      </c>
      <c r="L40" s="88"/>
      <c r="M40" s="88">
        <v>0</v>
      </c>
      <c r="R40" s="6"/>
    </row>
    <row r="41" spans="1:18" ht="21" customHeight="1" thickBot="1">
      <c r="A41" s="11" t="s">
        <v>133</v>
      </c>
      <c r="E41" s="13"/>
      <c r="G41" s="100">
        <f>SUM(G39:G40)</f>
        <v>148645098</v>
      </c>
      <c r="H41" s="88"/>
      <c r="I41" s="100">
        <f>SUM(I39:I40)</f>
        <v>276203503</v>
      </c>
      <c r="J41" s="88"/>
      <c r="K41" s="100">
        <f>SUM(K39:K40)</f>
        <v>186008791</v>
      </c>
      <c r="L41" s="88"/>
      <c r="M41" s="100">
        <f>SUM(M39:M40)</f>
        <v>301124455</v>
      </c>
    </row>
    <row r="42" spans="1:18" ht="8.1" customHeight="1" thickTop="1">
      <c r="A42" s="11"/>
      <c r="E42" s="13"/>
      <c r="G42" s="90"/>
      <c r="H42" s="88"/>
      <c r="I42" s="90"/>
      <c r="J42" s="88"/>
      <c r="K42" s="88"/>
      <c r="L42" s="88"/>
      <c r="M42" s="88"/>
    </row>
    <row r="43" spans="1:18" ht="21" customHeight="1">
      <c r="A43" s="11" t="s">
        <v>145</v>
      </c>
      <c r="E43" s="13"/>
      <c r="G43" s="90"/>
      <c r="H43" s="88"/>
      <c r="I43" s="90"/>
      <c r="J43" s="88"/>
      <c r="K43" s="88"/>
      <c r="L43" s="88"/>
      <c r="M43" s="88"/>
    </row>
    <row r="44" spans="1:18" ht="21" customHeight="1">
      <c r="A44" s="9" t="s">
        <v>143</v>
      </c>
      <c r="E44" s="13"/>
      <c r="G44" s="90">
        <v>99871146</v>
      </c>
      <c r="H44" s="88"/>
      <c r="I44" s="90">
        <v>256377273</v>
      </c>
      <c r="J44" s="88"/>
      <c r="K44" s="90">
        <v>186654346</v>
      </c>
      <c r="L44" s="88"/>
      <c r="M44" s="90">
        <v>300046053</v>
      </c>
      <c r="R44" s="6"/>
    </row>
    <row r="45" spans="1:18" ht="21" customHeight="1">
      <c r="A45" s="9" t="s">
        <v>144</v>
      </c>
      <c r="E45" s="13"/>
      <c r="G45" s="40">
        <v>13772803</v>
      </c>
      <c r="H45" s="88"/>
      <c r="I45" s="40">
        <v>-28730997</v>
      </c>
      <c r="J45" s="88"/>
      <c r="K45" s="88">
        <v>0</v>
      </c>
      <c r="L45" s="88"/>
      <c r="M45" s="88">
        <v>0</v>
      </c>
      <c r="R45" s="6"/>
    </row>
    <row r="46" spans="1:18" ht="21" customHeight="1" thickBot="1">
      <c r="A46" s="11" t="s">
        <v>141</v>
      </c>
      <c r="B46" s="101"/>
      <c r="E46" s="13"/>
      <c r="G46" s="100">
        <f>SUM(G44:G45)</f>
        <v>113643949</v>
      </c>
      <c r="H46" s="88"/>
      <c r="I46" s="100">
        <f>SUM(I44:I45)</f>
        <v>227646276</v>
      </c>
      <c r="J46" s="88"/>
      <c r="K46" s="100">
        <f>SUM(K44:K45)</f>
        <v>186654346</v>
      </c>
      <c r="L46" s="88"/>
      <c r="M46" s="100">
        <f>SUM(M44:M45)</f>
        <v>300046053</v>
      </c>
    </row>
    <row r="47" spans="1:18" ht="8.1" customHeight="1" thickTop="1">
      <c r="A47" s="11"/>
      <c r="B47" s="102"/>
      <c r="E47" s="13"/>
      <c r="G47" s="90"/>
      <c r="H47" s="88"/>
      <c r="I47" s="90"/>
      <c r="J47" s="88"/>
      <c r="K47" s="90"/>
      <c r="L47" s="88"/>
      <c r="M47" s="90"/>
    </row>
    <row r="48" spans="1:18" ht="21" customHeight="1">
      <c r="A48" s="11" t="s">
        <v>146</v>
      </c>
      <c r="B48" s="11"/>
      <c r="C48" s="11"/>
      <c r="E48" s="13">
        <v>27</v>
      </c>
      <c r="G48" s="9"/>
      <c r="K48" s="14"/>
    </row>
    <row r="49" spans="1:13" ht="21" customHeight="1">
      <c r="A49" s="11" t="s">
        <v>147</v>
      </c>
      <c r="E49" s="13"/>
      <c r="G49" s="40"/>
      <c r="H49" s="88"/>
      <c r="I49" s="77"/>
      <c r="J49" s="77"/>
      <c r="K49" s="77"/>
      <c r="L49" s="77"/>
      <c r="M49" s="77"/>
    </row>
    <row r="50" spans="1:13" ht="21" customHeight="1">
      <c r="B50" s="11" t="s">
        <v>148</v>
      </c>
      <c r="E50" s="13"/>
      <c r="G50" s="103">
        <v>8.4295184375000005</v>
      </c>
      <c r="H50" s="103"/>
      <c r="I50" s="103">
        <v>19.058406250000001</v>
      </c>
      <c r="J50" s="103"/>
      <c r="K50" s="103">
        <v>11.6255494375</v>
      </c>
      <c r="L50" s="103"/>
      <c r="M50" s="103">
        <v>18.820278437500001</v>
      </c>
    </row>
    <row r="51" spans="1:13" ht="21" customHeight="1">
      <c r="B51" s="11"/>
      <c r="E51" s="13"/>
      <c r="G51" s="103"/>
      <c r="H51" s="103"/>
      <c r="I51" s="103"/>
      <c r="J51" s="103"/>
      <c r="K51" s="103"/>
      <c r="L51" s="103"/>
      <c r="M51" s="103"/>
    </row>
    <row r="52" spans="1:13" ht="21" customHeight="1">
      <c r="A52" s="5" t="s">
        <v>56</v>
      </c>
      <c r="B52" s="11"/>
      <c r="E52" s="13"/>
      <c r="G52" s="103"/>
      <c r="H52" s="103"/>
      <c r="I52" s="103"/>
      <c r="J52" s="103"/>
      <c r="K52" s="103"/>
      <c r="L52" s="103"/>
      <c r="M52" s="103"/>
    </row>
    <row r="53" spans="1:13" ht="21" customHeight="1">
      <c r="B53" s="11"/>
      <c r="E53" s="13"/>
      <c r="G53" s="103"/>
      <c r="H53" s="103"/>
      <c r="I53" s="103"/>
      <c r="J53" s="103"/>
      <c r="K53" s="103"/>
      <c r="L53" s="103"/>
      <c r="M53" s="103"/>
    </row>
    <row r="54" spans="1:13" ht="23.85" customHeight="1">
      <c r="E54" s="13"/>
      <c r="G54" s="88"/>
      <c r="H54" s="88"/>
      <c r="I54" s="88"/>
      <c r="J54" s="88"/>
      <c r="K54" s="88"/>
      <c r="L54" s="88"/>
      <c r="M54" s="88"/>
    </row>
    <row r="55" spans="1:13" ht="21" customHeight="1">
      <c r="M55" s="88" t="s">
        <v>151</v>
      </c>
    </row>
  </sheetData>
  <pageMargins left="0.98425196850393704" right="0.35433070866141736" top="0.59055118110236227" bottom="0.31496062992125984" header="0.31496062992125984" footer="0.19685039370078741"/>
  <pageSetup paperSize="9" scale="74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BH92"/>
  <sheetViews>
    <sheetView view="pageBreakPreview" zoomScale="80" zoomScaleNormal="80" zoomScaleSheetLayoutView="80" zoomScalePageLayoutView="60" workbookViewId="0"/>
  </sheetViews>
  <sheetFormatPr defaultColWidth="9.140625" defaultRowHeight="21.75"/>
  <cols>
    <col min="1" max="3" width="2.7109375" style="114" customWidth="1"/>
    <col min="4" max="5" width="9.140625" style="114"/>
    <col min="6" max="6" width="12.5703125" style="114" customWidth="1"/>
    <col min="7" max="7" width="0.85546875" style="114" customWidth="1"/>
    <col min="8" max="8" width="8.7109375" style="114" customWidth="1"/>
    <col min="9" max="9" width="0.85546875" style="114" customWidth="1"/>
    <col min="10" max="10" width="16.7109375" style="114" customWidth="1"/>
    <col min="11" max="11" width="0.85546875" style="114" customWidth="1"/>
    <col min="12" max="12" width="16.7109375" style="114" customWidth="1"/>
    <col min="13" max="13" width="0.85546875" style="114" customWidth="1"/>
    <col min="14" max="14" width="16.7109375" style="114" customWidth="1"/>
    <col min="15" max="15" width="0.85546875" style="114" customWidth="1"/>
    <col min="16" max="16" width="17.28515625" style="114" customWidth="1"/>
    <col min="17" max="17" width="0.85546875" style="114" customWidth="1"/>
    <col min="18" max="18" width="17.28515625" style="114" customWidth="1"/>
    <col min="19" max="19" width="0.85546875" style="114" customWidth="1"/>
    <col min="20" max="20" width="21.28515625" style="114" customWidth="1"/>
    <col min="21" max="21" width="0.85546875" style="114" customWidth="1"/>
    <col min="22" max="22" width="20.28515625" style="114" customWidth="1"/>
    <col min="23" max="23" width="0.85546875" style="114" customWidth="1"/>
    <col min="24" max="24" width="16.7109375" style="114" customWidth="1"/>
    <col min="25" max="25" width="0.85546875" style="114" customWidth="1"/>
    <col min="26" max="26" width="16.7109375" style="114" customWidth="1"/>
    <col min="27" max="27" width="0.85546875" style="114" customWidth="1"/>
    <col min="28" max="28" width="16.7109375" style="114" customWidth="1"/>
    <col min="29" max="29" width="0.85546875" style="114" customWidth="1"/>
    <col min="30" max="30" width="16.7109375" style="114" customWidth="1"/>
    <col min="31" max="31" width="0.85546875" style="114" customWidth="1"/>
    <col min="32" max="32" width="13.85546875" style="114" customWidth="1"/>
    <col min="33" max="33" width="9.140625" style="114"/>
    <col min="34" max="34" width="13.28515625" style="114" bestFit="1" customWidth="1"/>
    <col min="35" max="16384" width="9.140625" style="114"/>
  </cols>
  <sheetData>
    <row r="1" spans="1:60" ht="24" customHeight="1">
      <c r="A1" s="44" t="s">
        <v>0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  <c r="S1" s="112"/>
      <c r="T1" s="112"/>
      <c r="U1" s="112"/>
      <c r="V1" s="112"/>
      <c r="W1" s="112"/>
      <c r="X1" s="112"/>
      <c r="Y1" s="112"/>
      <c r="Z1" s="112"/>
      <c r="AA1" s="112"/>
      <c r="AB1" s="112"/>
      <c r="AC1" s="112"/>
      <c r="AD1" s="112"/>
      <c r="AE1" s="113"/>
    </row>
    <row r="2" spans="1:60" ht="24" customHeight="1">
      <c r="A2" s="44" t="s">
        <v>152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  <c r="S2" s="112"/>
      <c r="T2" s="112"/>
      <c r="U2" s="112"/>
      <c r="V2" s="112"/>
      <c r="W2" s="112"/>
      <c r="X2" s="112"/>
      <c r="Y2" s="112"/>
      <c r="Z2" s="112"/>
      <c r="AA2" s="112"/>
      <c r="AB2" s="112"/>
      <c r="AC2" s="112"/>
      <c r="AD2" s="112"/>
    </row>
    <row r="3" spans="1:60" ht="24" customHeight="1">
      <c r="A3" s="44" t="s">
        <v>150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112"/>
      <c r="V3" s="112"/>
      <c r="W3" s="112"/>
      <c r="X3" s="112"/>
      <c r="Y3" s="112"/>
      <c r="Z3" s="112"/>
      <c r="AA3" s="112"/>
      <c r="AB3" s="112"/>
      <c r="AC3" s="112"/>
      <c r="AD3" s="112"/>
      <c r="AE3" s="113"/>
    </row>
    <row r="4" spans="1:60" ht="24" customHeight="1">
      <c r="A4" s="115"/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115"/>
      <c r="R4" s="115"/>
      <c r="S4" s="115"/>
      <c r="T4" s="115"/>
      <c r="U4" s="115"/>
      <c r="V4" s="115"/>
      <c r="W4" s="115"/>
      <c r="X4" s="115"/>
      <c r="Y4" s="115"/>
      <c r="Z4" s="115"/>
      <c r="AA4" s="115"/>
      <c r="AB4" s="115"/>
      <c r="AC4" s="115"/>
      <c r="AD4" s="115"/>
      <c r="AE4" s="115"/>
    </row>
    <row r="5" spans="1:60" ht="24" customHeight="1">
      <c r="A5" s="112"/>
      <c r="B5" s="116"/>
      <c r="C5" s="116"/>
      <c r="D5" s="116"/>
      <c r="E5" s="116"/>
      <c r="F5" s="116"/>
      <c r="G5" s="116"/>
      <c r="H5" s="116"/>
      <c r="I5" s="116"/>
      <c r="J5" s="194" t="s">
        <v>3</v>
      </c>
      <c r="K5" s="194"/>
      <c r="L5" s="194"/>
      <c r="M5" s="194"/>
      <c r="N5" s="194"/>
      <c r="O5" s="194"/>
      <c r="P5" s="194"/>
      <c r="Q5" s="194"/>
      <c r="R5" s="194"/>
      <c r="S5" s="194"/>
      <c r="T5" s="194"/>
      <c r="U5" s="194"/>
      <c r="V5" s="194"/>
      <c r="W5" s="194"/>
      <c r="X5" s="194"/>
      <c r="Y5" s="194"/>
      <c r="Z5" s="194"/>
      <c r="AA5" s="194"/>
      <c r="AB5" s="194"/>
      <c r="AC5" s="194"/>
      <c r="AD5" s="194"/>
    </row>
    <row r="6" spans="1:60" s="119" customFormat="1" ht="24" customHeight="1">
      <c r="A6" s="115"/>
      <c r="B6" s="118"/>
      <c r="C6" s="118"/>
      <c r="D6" s="118"/>
      <c r="E6" s="118"/>
      <c r="F6" s="118"/>
      <c r="G6" s="118"/>
      <c r="H6" s="118"/>
      <c r="I6" s="118"/>
      <c r="J6" s="195" t="s">
        <v>4</v>
      </c>
      <c r="K6" s="195"/>
      <c r="L6" s="195"/>
      <c r="M6" s="195"/>
      <c r="N6" s="195"/>
      <c r="O6" s="195"/>
      <c r="P6" s="195"/>
      <c r="Q6" s="195"/>
      <c r="R6" s="195"/>
      <c r="S6" s="195"/>
      <c r="T6" s="195"/>
      <c r="U6" s="195"/>
      <c r="V6" s="195"/>
      <c r="W6" s="195"/>
      <c r="X6" s="195"/>
      <c r="Y6" s="195"/>
      <c r="Z6" s="195"/>
      <c r="AA6" s="195"/>
      <c r="AB6" s="195"/>
      <c r="AC6" s="195"/>
      <c r="AD6" s="195"/>
      <c r="AE6" s="118"/>
      <c r="AF6" s="118"/>
      <c r="AG6" s="118"/>
      <c r="AH6" s="118"/>
      <c r="AI6" s="118"/>
      <c r="AJ6" s="118"/>
      <c r="AK6" s="118"/>
      <c r="AL6" s="118"/>
      <c r="AM6" s="118"/>
      <c r="AN6" s="118"/>
      <c r="AO6" s="118"/>
      <c r="AP6" s="118"/>
      <c r="AQ6" s="118"/>
      <c r="AR6" s="118"/>
      <c r="AS6" s="118"/>
      <c r="AT6" s="118"/>
      <c r="AU6" s="118"/>
      <c r="AV6" s="118"/>
      <c r="AW6" s="118"/>
      <c r="AX6" s="118"/>
      <c r="AY6" s="118"/>
      <c r="AZ6" s="118"/>
      <c r="BA6" s="118"/>
      <c r="BB6" s="118"/>
      <c r="BC6" s="118"/>
      <c r="BD6" s="118"/>
      <c r="BE6" s="118"/>
      <c r="BF6" s="118"/>
      <c r="BG6" s="118"/>
      <c r="BH6" s="118"/>
    </row>
    <row r="7" spans="1:60" s="119" customFormat="1" ht="24" customHeight="1">
      <c r="A7" s="115"/>
      <c r="B7" s="118"/>
      <c r="C7" s="118"/>
      <c r="D7" s="118"/>
      <c r="E7" s="118"/>
      <c r="F7" s="118"/>
      <c r="G7" s="118"/>
      <c r="H7" s="118"/>
      <c r="I7" s="118"/>
      <c r="J7" s="195" t="s">
        <v>153</v>
      </c>
      <c r="K7" s="195"/>
      <c r="L7" s="195"/>
      <c r="M7" s="195"/>
      <c r="N7" s="195"/>
      <c r="O7" s="195"/>
      <c r="P7" s="195"/>
      <c r="Q7" s="195"/>
      <c r="R7" s="195"/>
      <c r="S7" s="195"/>
      <c r="T7" s="195"/>
      <c r="U7" s="195"/>
      <c r="V7" s="195"/>
      <c r="W7" s="195"/>
      <c r="X7" s="195"/>
      <c r="Y7" s="195"/>
      <c r="Z7" s="195"/>
      <c r="AA7" s="118"/>
      <c r="AB7" s="118"/>
      <c r="AC7" s="118"/>
      <c r="AD7" s="118"/>
      <c r="AE7" s="118"/>
      <c r="AF7" s="118"/>
      <c r="AG7" s="118"/>
      <c r="AH7" s="118"/>
      <c r="AI7" s="118"/>
      <c r="AJ7" s="118"/>
      <c r="AK7" s="118"/>
      <c r="AL7" s="118"/>
      <c r="AM7" s="118"/>
      <c r="AN7" s="118"/>
      <c r="AO7" s="118"/>
      <c r="AP7" s="118"/>
      <c r="AQ7" s="118"/>
      <c r="AR7" s="118"/>
      <c r="AS7" s="118"/>
      <c r="AT7" s="118"/>
      <c r="AU7" s="118"/>
      <c r="AV7" s="118"/>
      <c r="AW7" s="118"/>
      <c r="AX7" s="118"/>
      <c r="AY7" s="118"/>
      <c r="AZ7" s="118"/>
      <c r="BA7" s="118"/>
      <c r="BB7" s="118"/>
      <c r="BC7" s="118"/>
      <c r="BD7" s="118"/>
      <c r="BE7" s="118"/>
      <c r="BF7" s="118"/>
      <c r="BG7" s="118"/>
      <c r="BH7" s="118"/>
    </row>
    <row r="8" spans="1:60" s="119" customFormat="1" ht="24" customHeight="1">
      <c r="A8" s="115"/>
      <c r="B8" s="118"/>
      <c r="C8" s="118"/>
      <c r="D8" s="118"/>
      <c r="E8" s="118"/>
      <c r="F8" s="118"/>
      <c r="G8" s="118"/>
      <c r="H8" s="118"/>
      <c r="I8" s="118"/>
      <c r="J8" s="118"/>
      <c r="K8" s="118"/>
      <c r="L8" s="118"/>
      <c r="M8" s="118"/>
      <c r="N8" s="118"/>
      <c r="O8" s="118"/>
      <c r="P8" s="118"/>
      <c r="Q8" s="118"/>
      <c r="R8" s="118"/>
      <c r="S8" s="118"/>
      <c r="T8" s="194" t="s">
        <v>108</v>
      </c>
      <c r="U8" s="194"/>
      <c r="V8" s="194"/>
      <c r="W8" s="194"/>
      <c r="X8" s="194"/>
      <c r="Y8" s="118"/>
      <c r="Z8" s="118"/>
      <c r="AA8" s="118"/>
      <c r="AB8" s="118"/>
      <c r="AC8" s="118"/>
      <c r="AD8" s="118"/>
      <c r="AE8" s="118"/>
      <c r="AF8" s="118"/>
      <c r="AG8" s="118"/>
      <c r="AH8" s="118"/>
      <c r="AI8" s="118"/>
      <c r="AJ8" s="118"/>
      <c r="AK8" s="118"/>
      <c r="AL8" s="118"/>
      <c r="AM8" s="118"/>
      <c r="AN8" s="118"/>
      <c r="AO8" s="118"/>
      <c r="AP8" s="118"/>
      <c r="AQ8" s="118"/>
      <c r="AR8" s="118"/>
      <c r="AS8" s="118"/>
      <c r="AT8" s="118"/>
      <c r="AU8" s="118"/>
      <c r="AV8" s="118"/>
      <c r="AW8" s="118"/>
      <c r="AX8" s="118"/>
      <c r="AY8" s="118"/>
      <c r="AZ8" s="118"/>
      <c r="BA8" s="118"/>
      <c r="BB8" s="118"/>
      <c r="BC8" s="118"/>
      <c r="BD8" s="118"/>
      <c r="BE8" s="118"/>
      <c r="BF8" s="118"/>
      <c r="BG8" s="118"/>
      <c r="BH8" s="118"/>
    </row>
    <row r="9" spans="1:60" ht="24" customHeight="1">
      <c r="A9" s="112"/>
      <c r="B9" s="116"/>
      <c r="C9" s="116"/>
      <c r="D9" s="116"/>
      <c r="E9" s="116"/>
      <c r="F9" s="116"/>
      <c r="G9" s="116"/>
      <c r="H9" s="116"/>
      <c r="I9" s="116"/>
      <c r="L9" s="118"/>
      <c r="M9" s="118"/>
      <c r="N9" s="118"/>
      <c r="P9" s="196"/>
      <c r="Q9" s="196"/>
      <c r="R9" s="196"/>
      <c r="T9" s="118"/>
      <c r="V9" s="118" t="s">
        <v>154</v>
      </c>
      <c r="W9" s="118"/>
      <c r="X9" s="118"/>
      <c r="Z9" s="118"/>
      <c r="AA9" s="118"/>
    </row>
    <row r="10" spans="1:60" ht="24" customHeight="1">
      <c r="J10" s="118" t="s">
        <v>100</v>
      </c>
      <c r="L10" s="118"/>
      <c r="M10" s="118"/>
      <c r="N10" s="118"/>
      <c r="P10" s="194" t="s">
        <v>105</v>
      </c>
      <c r="Q10" s="194"/>
      <c r="R10" s="194"/>
      <c r="S10" s="118"/>
      <c r="T10" s="118" t="s">
        <v>155</v>
      </c>
      <c r="U10" s="118"/>
      <c r="V10" s="118" t="s">
        <v>156</v>
      </c>
      <c r="W10" s="118"/>
      <c r="Y10" s="118"/>
      <c r="Z10" s="118"/>
      <c r="AA10" s="118"/>
      <c r="AB10" s="118"/>
      <c r="AD10" s="118"/>
    </row>
    <row r="11" spans="1:60" ht="24" customHeight="1">
      <c r="J11" s="118" t="s">
        <v>157</v>
      </c>
      <c r="L11" s="118" t="s">
        <v>158</v>
      </c>
      <c r="M11" s="118"/>
      <c r="N11" s="118" t="s">
        <v>159</v>
      </c>
      <c r="P11" s="118" t="s">
        <v>160</v>
      </c>
      <c r="R11" s="118" t="s">
        <v>107</v>
      </c>
      <c r="S11" s="118"/>
      <c r="T11" s="118" t="s">
        <v>161</v>
      </c>
      <c r="U11" s="118"/>
      <c r="V11" s="118" t="s">
        <v>162</v>
      </c>
      <c r="W11" s="118"/>
      <c r="X11" s="118" t="s">
        <v>163</v>
      </c>
      <c r="Y11" s="118"/>
      <c r="Z11" s="118" t="s">
        <v>164</v>
      </c>
      <c r="AA11" s="118"/>
      <c r="AB11" s="118" t="s">
        <v>165</v>
      </c>
      <c r="AD11" s="118"/>
    </row>
    <row r="12" spans="1:60" ht="24" customHeight="1">
      <c r="H12" s="117" t="s">
        <v>10</v>
      </c>
      <c r="J12" s="117" t="s">
        <v>166</v>
      </c>
      <c r="L12" s="117" t="s">
        <v>167</v>
      </c>
      <c r="M12" s="118"/>
      <c r="N12" s="117" t="s">
        <v>168</v>
      </c>
      <c r="P12" s="117" t="s">
        <v>169</v>
      </c>
      <c r="R12" s="120"/>
      <c r="T12" s="117" t="s">
        <v>170</v>
      </c>
      <c r="V12" s="117" t="s">
        <v>171</v>
      </c>
      <c r="W12" s="118"/>
      <c r="X12" s="117" t="s">
        <v>172</v>
      </c>
      <c r="Z12" s="117" t="s">
        <v>173</v>
      </c>
      <c r="AB12" s="117" t="s">
        <v>174</v>
      </c>
      <c r="AD12" s="117" t="s">
        <v>175</v>
      </c>
    </row>
    <row r="13" spans="1:60" ht="7.5" customHeight="1">
      <c r="J13" s="118"/>
      <c r="Z13" s="118"/>
      <c r="AB13" s="118"/>
    </row>
    <row r="14" spans="1:60" ht="24" customHeight="1">
      <c r="A14" s="114" t="s">
        <v>176</v>
      </c>
      <c r="H14" s="121"/>
      <c r="J14" s="55">
        <v>160000000</v>
      </c>
      <c r="K14" s="48"/>
      <c r="L14" s="55">
        <v>88000000</v>
      </c>
      <c r="M14" s="47"/>
      <c r="N14" s="45">
        <v>15902761</v>
      </c>
      <c r="O14" s="47"/>
      <c r="P14" s="55">
        <v>16000000</v>
      </c>
      <c r="Q14" s="49"/>
      <c r="R14" s="55">
        <v>1476426329</v>
      </c>
      <c r="S14" s="55"/>
      <c r="T14" s="55">
        <v>178004077</v>
      </c>
      <c r="U14" s="55"/>
      <c r="V14" s="55">
        <v>0</v>
      </c>
      <c r="W14" s="55"/>
      <c r="X14" s="55">
        <f>SUM(T14:V14)</f>
        <v>178004077</v>
      </c>
      <c r="Y14" s="55"/>
      <c r="Z14" s="55">
        <f>SUM(J14:R14)+X14</f>
        <v>1934333167</v>
      </c>
      <c r="AA14" s="55"/>
      <c r="AB14" s="55">
        <v>1113233403</v>
      </c>
      <c r="AC14" s="55"/>
      <c r="AD14" s="55">
        <f>+Z14+AB14</f>
        <v>3047566570</v>
      </c>
      <c r="AE14" s="122"/>
      <c r="AF14" s="122"/>
      <c r="AG14" s="122"/>
      <c r="AH14" s="122"/>
      <c r="AI14" s="122"/>
      <c r="AJ14" s="122"/>
      <c r="AK14" s="122"/>
      <c r="AL14" s="122"/>
      <c r="AM14" s="122"/>
      <c r="AN14" s="122"/>
      <c r="AO14" s="122"/>
      <c r="AP14" s="122"/>
      <c r="AQ14" s="122"/>
      <c r="AR14" s="122"/>
      <c r="AS14" s="122"/>
      <c r="AT14" s="122"/>
      <c r="AU14" s="122"/>
      <c r="AV14" s="122"/>
      <c r="AW14" s="122"/>
      <c r="AX14" s="122"/>
      <c r="AY14" s="122"/>
      <c r="AZ14" s="122"/>
      <c r="BA14" s="122"/>
      <c r="BB14" s="122"/>
      <c r="BC14" s="122"/>
      <c r="BD14" s="122"/>
      <c r="BE14" s="122"/>
      <c r="BF14" s="122"/>
      <c r="BG14" s="122"/>
      <c r="BH14" s="122"/>
    </row>
    <row r="15" spans="1:60" ht="24" customHeight="1">
      <c r="A15" s="114" t="s">
        <v>177</v>
      </c>
      <c r="H15" s="121"/>
      <c r="J15" s="55">
        <v>0</v>
      </c>
      <c r="K15" s="48"/>
      <c r="L15" s="55">
        <v>0</v>
      </c>
      <c r="M15" s="47"/>
      <c r="N15" s="45">
        <v>0</v>
      </c>
      <c r="O15" s="47"/>
      <c r="P15" s="55">
        <v>0</v>
      </c>
      <c r="Q15" s="49"/>
      <c r="R15" s="55">
        <v>0</v>
      </c>
      <c r="S15" s="55"/>
      <c r="T15" s="55">
        <v>0</v>
      </c>
      <c r="U15" s="55"/>
      <c r="V15" s="55">
        <v>0</v>
      </c>
      <c r="W15" s="55"/>
      <c r="X15" s="55">
        <v>0</v>
      </c>
      <c r="Y15" s="55"/>
      <c r="Z15" s="55">
        <f>SUM(J15:R15)+X15</f>
        <v>0</v>
      </c>
      <c r="AA15" s="55"/>
      <c r="AB15" s="55">
        <v>-16699569</v>
      </c>
      <c r="AC15" s="55"/>
      <c r="AD15" s="55">
        <f>+Z15+AB15</f>
        <v>-16699569</v>
      </c>
      <c r="AE15" s="122"/>
      <c r="AF15" s="122"/>
      <c r="AG15" s="122"/>
      <c r="AH15" s="122"/>
      <c r="AI15" s="122"/>
      <c r="AJ15" s="122"/>
      <c r="AK15" s="122"/>
      <c r="AL15" s="122"/>
      <c r="AM15" s="122"/>
      <c r="AN15" s="122"/>
      <c r="AO15" s="122"/>
      <c r="AP15" s="122"/>
      <c r="AQ15" s="122"/>
      <c r="AR15" s="122"/>
      <c r="AS15" s="122"/>
      <c r="AT15" s="122"/>
      <c r="AU15" s="122"/>
      <c r="AV15" s="122"/>
      <c r="AW15" s="122"/>
      <c r="AX15" s="122"/>
      <c r="AY15" s="122"/>
      <c r="AZ15" s="122"/>
      <c r="BA15" s="122"/>
      <c r="BB15" s="122"/>
      <c r="BC15" s="122"/>
      <c r="BD15" s="122"/>
      <c r="BE15" s="122"/>
      <c r="BF15" s="122"/>
      <c r="BG15" s="122"/>
      <c r="BH15" s="122"/>
    </row>
    <row r="16" spans="1:60" ht="24" customHeight="1">
      <c r="A16" s="114" t="s">
        <v>178</v>
      </c>
      <c r="H16" s="121"/>
      <c r="J16" s="52"/>
      <c r="K16" s="48"/>
      <c r="L16" s="52"/>
      <c r="M16" s="52"/>
      <c r="N16" s="47"/>
      <c r="O16" s="47"/>
      <c r="P16" s="52"/>
      <c r="Q16" s="48"/>
      <c r="R16" s="52"/>
      <c r="S16" s="47"/>
      <c r="T16" s="52"/>
      <c r="U16" s="47"/>
      <c r="V16" s="47"/>
      <c r="W16" s="47"/>
      <c r="X16" s="55"/>
      <c r="Y16" s="47"/>
      <c r="Z16" s="55"/>
      <c r="AA16" s="47"/>
      <c r="AB16" s="52"/>
      <c r="AC16" s="47"/>
      <c r="AD16" s="47"/>
      <c r="AE16" s="122"/>
      <c r="AF16" s="122"/>
      <c r="AG16" s="122"/>
      <c r="AH16" s="122"/>
      <c r="AI16" s="122"/>
      <c r="AJ16" s="122"/>
      <c r="AK16" s="122"/>
      <c r="AL16" s="122"/>
      <c r="AM16" s="122"/>
      <c r="AN16" s="122"/>
      <c r="AO16" s="122"/>
      <c r="AP16" s="122"/>
      <c r="AQ16" s="122"/>
      <c r="AR16" s="122"/>
      <c r="AS16" s="122"/>
      <c r="AT16" s="122"/>
      <c r="AU16" s="122"/>
      <c r="AV16" s="122"/>
      <c r="AW16" s="122"/>
      <c r="AX16" s="122"/>
      <c r="AY16" s="122"/>
      <c r="AZ16" s="122"/>
      <c r="BA16" s="122"/>
      <c r="BB16" s="122"/>
      <c r="BC16" s="122"/>
      <c r="BD16" s="122"/>
      <c r="BE16" s="122"/>
      <c r="BF16" s="122"/>
      <c r="BG16" s="122"/>
      <c r="BH16" s="122"/>
    </row>
    <row r="17" spans="1:60" ht="24" customHeight="1">
      <c r="B17" s="114" t="s">
        <v>179</v>
      </c>
      <c r="H17" s="13">
        <v>26</v>
      </c>
      <c r="J17" s="52">
        <v>0</v>
      </c>
      <c r="K17" s="48"/>
      <c r="L17" s="52">
        <v>0</v>
      </c>
      <c r="M17" s="52"/>
      <c r="N17" s="52">
        <v>0</v>
      </c>
      <c r="O17" s="47"/>
      <c r="P17" s="52">
        <v>0</v>
      </c>
      <c r="Q17" s="48"/>
      <c r="R17" s="45">
        <v>-112000000</v>
      </c>
      <c r="S17" s="47"/>
      <c r="T17" s="52">
        <v>0</v>
      </c>
      <c r="U17" s="47"/>
      <c r="V17" s="74">
        <v>0</v>
      </c>
      <c r="W17" s="47"/>
      <c r="X17" s="55">
        <f>SUM(T17:V17)</f>
        <v>0</v>
      </c>
      <c r="Y17" s="47"/>
      <c r="Z17" s="55">
        <f>SUM(J17:R17)+X17</f>
        <v>-112000000</v>
      </c>
      <c r="AA17" s="47"/>
      <c r="AB17" s="52">
        <v>0</v>
      </c>
      <c r="AC17" s="47"/>
      <c r="AD17" s="45">
        <f>+Z17+AB17</f>
        <v>-112000000</v>
      </c>
      <c r="AE17" s="122"/>
      <c r="AF17" s="122"/>
      <c r="AG17" s="122"/>
      <c r="AH17" s="122"/>
      <c r="AI17" s="122"/>
      <c r="AJ17" s="122"/>
      <c r="AK17" s="122"/>
      <c r="AL17" s="122"/>
      <c r="AM17" s="122"/>
      <c r="AN17" s="122"/>
      <c r="AO17" s="122"/>
      <c r="AP17" s="122"/>
      <c r="AQ17" s="122"/>
      <c r="AR17" s="122"/>
      <c r="AS17" s="122"/>
      <c r="AT17" s="122"/>
      <c r="AU17" s="122"/>
      <c r="AV17" s="122"/>
      <c r="AW17" s="122"/>
      <c r="AX17" s="122"/>
      <c r="AY17" s="122"/>
      <c r="AZ17" s="122"/>
      <c r="BA17" s="122"/>
      <c r="BB17" s="122"/>
      <c r="BC17" s="122"/>
      <c r="BD17" s="122"/>
      <c r="BE17" s="122"/>
      <c r="BF17" s="122"/>
      <c r="BG17" s="122"/>
      <c r="BH17" s="122"/>
    </row>
    <row r="18" spans="1:60" ht="24" customHeight="1">
      <c r="B18" s="123" t="s">
        <v>180</v>
      </c>
      <c r="H18" s="121"/>
      <c r="J18" s="52">
        <v>0</v>
      </c>
      <c r="K18" s="48"/>
      <c r="L18" s="52">
        <v>0</v>
      </c>
      <c r="M18" s="52"/>
      <c r="N18" s="52">
        <v>0</v>
      </c>
      <c r="O18" s="47"/>
      <c r="P18" s="52">
        <v>0</v>
      </c>
      <c r="Q18" s="48"/>
      <c r="R18" s="124">
        <v>304934500</v>
      </c>
      <c r="S18" s="47"/>
      <c r="T18" s="52">
        <v>0</v>
      </c>
      <c r="U18" s="47"/>
      <c r="V18" s="74">
        <v>0</v>
      </c>
      <c r="W18" s="47"/>
      <c r="X18" s="55">
        <f>SUM(T18:V18)</f>
        <v>0</v>
      </c>
      <c r="Y18" s="47"/>
      <c r="Z18" s="55">
        <f>SUM(J18:R18)+X18</f>
        <v>304934500</v>
      </c>
      <c r="AA18" s="47"/>
      <c r="AB18" s="45">
        <v>-28730997</v>
      </c>
      <c r="AC18" s="47"/>
      <c r="AD18" s="45">
        <f>+Z18+AB18</f>
        <v>276203503</v>
      </c>
      <c r="AE18" s="122"/>
      <c r="AF18" s="122"/>
      <c r="AG18" s="122"/>
      <c r="AH18" s="122"/>
      <c r="AI18" s="122"/>
      <c r="AJ18" s="122"/>
      <c r="AK18" s="122"/>
      <c r="AL18" s="122"/>
      <c r="AM18" s="122"/>
      <c r="AN18" s="122"/>
      <c r="AO18" s="122"/>
      <c r="AP18" s="122"/>
      <c r="AQ18" s="122"/>
      <c r="AR18" s="122"/>
      <c r="AS18" s="122"/>
      <c r="AT18" s="122"/>
      <c r="AU18" s="122"/>
      <c r="AV18" s="122"/>
      <c r="AW18" s="122"/>
      <c r="AX18" s="122"/>
      <c r="AY18" s="122"/>
      <c r="AZ18" s="122"/>
      <c r="BA18" s="122"/>
      <c r="BB18" s="122"/>
      <c r="BC18" s="122"/>
      <c r="BD18" s="122"/>
      <c r="BE18" s="122"/>
      <c r="BF18" s="122"/>
      <c r="BG18" s="122"/>
      <c r="BH18" s="122"/>
    </row>
    <row r="19" spans="1:60" ht="24" customHeight="1">
      <c r="B19" s="123" t="s">
        <v>181</v>
      </c>
      <c r="H19" s="121"/>
      <c r="J19" s="51">
        <v>0</v>
      </c>
      <c r="K19" s="48"/>
      <c r="L19" s="51">
        <v>0</v>
      </c>
      <c r="M19" s="52"/>
      <c r="N19" s="51">
        <v>0</v>
      </c>
      <c r="O19" s="47"/>
      <c r="P19" s="51">
        <v>0</v>
      </c>
      <c r="Q19" s="48"/>
      <c r="R19" s="105">
        <v>0</v>
      </c>
      <c r="S19" s="47"/>
      <c r="T19" s="105">
        <v>-29297227</v>
      </c>
      <c r="U19" s="47"/>
      <c r="V19" s="55">
        <v>-19260000</v>
      </c>
      <c r="W19" s="47"/>
      <c r="X19" s="55">
        <f>SUM(T19:V19)</f>
        <v>-48557227</v>
      </c>
      <c r="Y19" s="47"/>
      <c r="Z19" s="55">
        <f>SUM(J19:R19)+X19</f>
        <v>-48557227</v>
      </c>
      <c r="AA19" s="47"/>
      <c r="AB19" s="73">
        <v>0</v>
      </c>
      <c r="AC19" s="47"/>
      <c r="AD19" s="45">
        <f>+Z19+AB19</f>
        <v>-48557227</v>
      </c>
      <c r="AE19" s="122"/>
      <c r="AF19" s="122"/>
      <c r="AG19" s="122"/>
      <c r="AH19" s="122"/>
      <c r="AI19" s="122"/>
      <c r="AJ19" s="122"/>
      <c r="AK19" s="122"/>
      <c r="AL19" s="122"/>
      <c r="AM19" s="122"/>
      <c r="AN19" s="122"/>
      <c r="AO19" s="122"/>
      <c r="AP19" s="122"/>
      <c r="AQ19" s="122"/>
      <c r="AR19" s="122"/>
      <c r="AS19" s="122"/>
      <c r="AT19" s="122"/>
      <c r="AU19" s="122"/>
      <c r="AV19" s="122"/>
      <c r="AW19" s="122"/>
      <c r="AX19" s="122"/>
      <c r="AY19" s="122"/>
      <c r="AZ19" s="122"/>
      <c r="BA19" s="122"/>
      <c r="BB19" s="122"/>
      <c r="BC19" s="122"/>
      <c r="BD19" s="122"/>
      <c r="BE19" s="122"/>
      <c r="BF19" s="122"/>
      <c r="BG19" s="122"/>
      <c r="BH19" s="122"/>
    </row>
    <row r="20" spans="1:60" ht="24" customHeight="1">
      <c r="A20" s="114" t="s">
        <v>182</v>
      </c>
      <c r="H20" s="121"/>
      <c r="J20" s="125">
        <f>SUM(J15:J19)</f>
        <v>0</v>
      </c>
      <c r="K20" s="48"/>
      <c r="L20" s="125">
        <f>SUM(L15:L19)</f>
        <v>0</v>
      </c>
      <c r="M20" s="52"/>
      <c r="N20" s="125">
        <f>SUM(N15:N19)</f>
        <v>0</v>
      </c>
      <c r="O20" s="47"/>
      <c r="P20" s="125">
        <f>SUM(P15:P19)</f>
        <v>0</v>
      </c>
      <c r="Q20" s="48"/>
      <c r="R20" s="125">
        <f>SUM(R15:R19)</f>
        <v>192934500</v>
      </c>
      <c r="S20" s="47"/>
      <c r="T20" s="125">
        <f>SUM(T15:T19)</f>
        <v>-29297227</v>
      </c>
      <c r="U20" s="47"/>
      <c r="V20" s="125">
        <f>SUM(V15:V19)</f>
        <v>-19260000</v>
      </c>
      <c r="W20" s="47"/>
      <c r="X20" s="125">
        <f>SUM(X15:X19)</f>
        <v>-48557227</v>
      </c>
      <c r="Y20" s="47"/>
      <c r="Z20" s="125">
        <f>SUM(Z15:Z19)</f>
        <v>144377273</v>
      </c>
      <c r="AA20" s="47"/>
      <c r="AB20" s="125">
        <f>SUM(AB15:AB19)</f>
        <v>-45430566</v>
      </c>
      <c r="AC20" s="47"/>
      <c r="AD20" s="125">
        <f>SUM(AD15:AD19)</f>
        <v>98946707</v>
      </c>
      <c r="AE20" s="122"/>
      <c r="AF20" s="122"/>
      <c r="AG20" s="122"/>
      <c r="AH20" s="122"/>
      <c r="AI20" s="122"/>
      <c r="AJ20" s="122"/>
      <c r="AK20" s="122"/>
      <c r="AL20" s="122"/>
      <c r="AM20" s="122"/>
      <c r="AN20" s="122"/>
      <c r="AO20" s="122"/>
      <c r="AP20" s="122"/>
      <c r="AQ20" s="122"/>
      <c r="AR20" s="122"/>
      <c r="AS20" s="122"/>
      <c r="AT20" s="122"/>
      <c r="AU20" s="122"/>
      <c r="AV20" s="122"/>
      <c r="AW20" s="122"/>
      <c r="AX20" s="122"/>
      <c r="AY20" s="122"/>
      <c r="AZ20" s="122"/>
      <c r="BA20" s="122"/>
      <c r="BB20" s="122"/>
      <c r="BC20" s="122"/>
      <c r="BD20" s="122"/>
      <c r="BE20" s="122"/>
      <c r="BF20" s="122"/>
      <c r="BG20" s="122"/>
      <c r="BH20" s="122"/>
    </row>
    <row r="21" spans="1:60" ht="24" customHeight="1" thickBot="1">
      <c r="A21" s="114" t="s">
        <v>183</v>
      </c>
      <c r="H21" s="121"/>
      <c r="J21" s="126">
        <f>+J14+J20</f>
        <v>160000000</v>
      </c>
      <c r="K21" s="48"/>
      <c r="L21" s="126">
        <f>+L14+L20</f>
        <v>88000000</v>
      </c>
      <c r="M21" s="47"/>
      <c r="N21" s="126">
        <f>+N14+N20</f>
        <v>15902761</v>
      </c>
      <c r="O21" s="47"/>
      <c r="P21" s="126">
        <f>+P14+P20</f>
        <v>16000000</v>
      </c>
      <c r="Q21" s="48"/>
      <c r="R21" s="126">
        <f>+R14+R20</f>
        <v>1669360829</v>
      </c>
      <c r="S21" s="47"/>
      <c r="T21" s="126">
        <f>+T14+T20</f>
        <v>148706850</v>
      </c>
      <c r="U21" s="47"/>
      <c r="V21" s="126">
        <f>+V14+V20</f>
        <v>-19260000</v>
      </c>
      <c r="W21" s="47"/>
      <c r="X21" s="126">
        <f>+X14+X20</f>
        <v>129446850</v>
      </c>
      <c r="Y21" s="47"/>
      <c r="Z21" s="126">
        <f>+Z14+Z20</f>
        <v>2078710440</v>
      </c>
      <c r="AA21" s="47"/>
      <c r="AB21" s="126">
        <f>+AB14+AB20</f>
        <v>1067802837</v>
      </c>
      <c r="AC21" s="47"/>
      <c r="AD21" s="126">
        <f>+AD14+AD20</f>
        <v>3146513277</v>
      </c>
      <c r="AE21" s="122"/>
      <c r="AF21" s="122"/>
      <c r="AG21" s="122"/>
      <c r="AH21" s="122"/>
      <c r="AI21" s="122"/>
      <c r="AJ21" s="122"/>
      <c r="AK21" s="122"/>
      <c r="AL21" s="122"/>
      <c r="AM21" s="122"/>
      <c r="AN21" s="122"/>
      <c r="AO21" s="122"/>
      <c r="AP21" s="122"/>
      <c r="AQ21" s="122"/>
      <c r="AR21" s="122"/>
      <c r="AS21" s="122"/>
      <c r="AT21" s="122"/>
      <c r="AU21" s="122"/>
      <c r="AV21" s="122"/>
      <c r="AW21" s="122"/>
      <c r="AX21" s="122"/>
      <c r="AY21" s="122"/>
      <c r="AZ21" s="122"/>
      <c r="BA21" s="122"/>
      <c r="BB21" s="122"/>
      <c r="BC21" s="122"/>
      <c r="BD21" s="122"/>
      <c r="BE21" s="122"/>
      <c r="BF21" s="122"/>
      <c r="BG21" s="122"/>
      <c r="BH21" s="122"/>
    </row>
    <row r="22" spans="1:60" ht="24" customHeight="1" thickTop="1">
      <c r="H22" s="121"/>
      <c r="J22" s="105"/>
      <c r="K22" s="48"/>
      <c r="L22" s="105"/>
      <c r="M22" s="47"/>
      <c r="N22" s="105"/>
      <c r="O22" s="47"/>
      <c r="P22" s="105"/>
      <c r="Q22" s="48"/>
      <c r="R22" s="105"/>
      <c r="S22" s="47"/>
      <c r="T22" s="105"/>
      <c r="U22" s="47"/>
      <c r="V22" s="105"/>
      <c r="W22" s="47"/>
      <c r="X22" s="105"/>
      <c r="Y22" s="47"/>
      <c r="Z22" s="105"/>
      <c r="AA22" s="47"/>
      <c r="AB22" s="105"/>
      <c r="AC22" s="47"/>
      <c r="AD22" s="105"/>
      <c r="AE22" s="122"/>
      <c r="AF22" s="122"/>
      <c r="AG22" s="122"/>
      <c r="AH22" s="122"/>
      <c r="AI22" s="122"/>
      <c r="AJ22" s="122"/>
      <c r="AK22" s="122"/>
      <c r="AL22" s="122"/>
      <c r="AM22" s="122"/>
      <c r="AN22" s="122"/>
      <c r="AO22" s="122"/>
      <c r="AP22" s="122"/>
      <c r="AQ22" s="122"/>
      <c r="AR22" s="122"/>
      <c r="AS22" s="122"/>
      <c r="AT22" s="122"/>
      <c r="AU22" s="122"/>
      <c r="AV22" s="122"/>
      <c r="AW22" s="122"/>
      <c r="AX22" s="122"/>
      <c r="AY22" s="122"/>
      <c r="AZ22" s="122"/>
      <c r="BA22" s="122"/>
      <c r="BB22" s="122"/>
      <c r="BC22" s="122"/>
      <c r="BD22" s="122"/>
      <c r="BE22" s="122"/>
      <c r="BF22" s="122"/>
      <c r="BG22" s="122"/>
      <c r="BH22" s="122"/>
    </row>
    <row r="23" spans="1:60" ht="24" customHeight="1">
      <c r="A23" s="114" t="s">
        <v>184</v>
      </c>
      <c r="H23" s="121"/>
      <c r="J23" s="105">
        <v>160000000</v>
      </c>
      <c r="K23" s="48"/>
      <c r="L23" s="105">
        <v>88000000</v>
      </c>
      <c r="M23" s="47"/>
      <c r="N23" s="105">
        <v>15902761</v>
      </c>
      <c r="O23" s="47"/>
      <c r="P23" s="105">
        <v>16000000</v>
      </c>
      <c r="Q23" s="48"/>
      <c r="R23" s="105">
        <v>1759654673</v>
      </c>
      <c r="S23" s="47"/>
      <c r="T23" s="105">
        <v>190888242</v>
      </c>
      <c r="U23" s="47"/>
      <c r="V23" s="55">
        <v>-19260000</v>
      </c>
      <c r="W23" s="47"/>
      <c r="X23" s="55">
        <f>SUM(T23:V23)</f>
        <v>171628242</v>
      </c>
      <c r="Y23" s="47"/>
      <c r="Z23" s="55">
        <f t="shared" ref="Z23:Z28" si="0">SUM(J23:R23)+X23</f>
        <v>2211185676</v>
      </c>
      <c r="AA23" s="47"/>
      <c r="AB23" s="105">
        <v>1033276599</v>
      </c>
      <c r="AC23" s="47"/>
      <c r="AD23" s="45">
        <f>+Z23+AB23</f>
        <v>3244462275</v>
      </c>
      <c r="AE23" s="122"/>
      <c r="AF23" s="122"/>
      <c r="AG23" s="122"/>
      <c r="AH23" s="122"/>
      <c r="AI23" s="122"/>
      <c r="AJ23" s="122"/>
      <c r="AK23" s="122"/>
      <c r="AL23" s="122"/>
      <c r="AM23" s="122"/>
      <c r="AN23" s="122"/>
      <c r="AO23" s="122"/>
      <c r="AP23" s="122"/>
      <c r="AQ23" s="122"/>
      <c r="AR23" s="122"/>
      <c r="AS23" s="122"/>
      <c r="AT23" s="122"/>
      <c r="AU23" s="122"/>
      <c r="AV23" s="122"/>
      <c r="AW23" s="122"/>
      <c r="AX23" s="122"/>
      <c r="AY23" s="122"/>
      <c r="AZ23" s="122"/>
      <c r="BA23" s="122"/>
      <c r="BB23" s="122"/>
      <c r="BC23" s="122"/>
      <c r="BD23" s="122"/>
      <c r="BE23" s="122"/>
      <c r="BF23" s="122"/>
      <c r="BG23" s="122"/>
      <c r="BH23" s="122"/>
    </row>
    <row r="24" spans="1:60" ht="24" customHeight="1">
      <c r="A24" s="114" t="s">
        <v>177</v>
      </c>
      <c r="H24" s="121"/>
      <c r="J24" s="55">
        <v>0</v>
      </c>
      <c r="K24" s="48"/>
      <c r="L24" s="55">
        <v>0</v>
      </c>
      <c r="M24" s="47"/>
      <c r="N24" s="45">
        <v>0</v>
      </c>
      <c r="O24" s="47"/>
      <c r="P24" s="55">
        <v>0</v>
      </c>
      <c r="Q24" s="49"/>
      <c r="R24" s="55">
        <v>0</v>
      </c>
      <c r="S24" s="55"/>
      <c r="T24" s="55">
        <v>0</v>
      </c>
      <c r="U24" s="55"/>
      <c r="V24" s="55">
        <v>0</v>
      </c>
      <c r="W24" s="55"/>
      <c r="X24" s="55">
        <v>0</v>
      </c>
      <c r="Y24" s="55"/>
      <c r="Z24" s="55">
        <f>SUM(J24:R24)+X24</f>
        <v>0</v>
      </c>
      <c r="AA24" s="55"/>
      <c r="AB24" s="45">
        <v>-11478695</v>
      </c>
      <c r="AC24" s="55"/>
      <c r="AD24" s="55">
        <f>+Z24+AB24</f>
        <v>-11478695</v>
      </c>
      <c r="AE24" s="122"/>
      <c r="AF24" s="122"/>
      <c r="AG24" s="122"/>
      <c r="AH24" s="122"/>
      <c r="AI24" s="122"/>
      <c r="AJ24" s="122"/>
      <c r="AK24" s="122"/>
      <c r="AL24" s="122"/>
      <c r="AM24" s="122"/>
      <c r="AN24" s="122"/>
      <c r="AO24" s="122"/>
      <c r="AP24" s="122"/>
      <c r="AQ24" s="122"/>
      <c r="AR24" s="122"/>
      <c r="AS24" s="122"/>
      <c r="AT24" s="122"/>
      <c r="AU24" s="122"/>
      <c r="AV24" s="122"/>
      <c r="AW24" s="122"/>
      <c r="AX24" s="122"/>
      <c r="AY24" s="122"/>
      <c r="AZ24" s="122"/>
      <c r="BA24" s="122"/>
      <c r="BB24" s="122"/>
      <c r="BC24" s="122"/>
      <c r="BD24" s="122"/>
      <c r="BE24" s="122"/>
      <c r="BF24" s="122"/>
      <c r="BG24" s="122"/>
      <c r="BH24" s="122"/>
    </row>
    <row r="25" spans="1:60" ht="24" customHeight="1">
      <c r="A25" s="114" t="s">
        <v>178</v>
      </c>
      <c r="H25" s="121"/>
      <c r="J25" s="52"/>
      <c r="K25" s="48"/>
      <c r="L25" s="52"/>
      <c r="M25" s="52"/>
      <c r="N25" s="47"/>
      <c r="O25" s="47"/>
      <c r="P25" s="52"/>
      <c r="Q25" s="48"/>
      <c r="R25" s="52"/>
      <c r="S25" s="47"/>
      <c r="T25" s="52"/>
      <c r="U25" s="47"/>
      <c r="V25" s="47"/>
      <c r="W25" s="47"/>
      <c r="X25" s="74"/>
      <c r="Y25" s="47"/>
      <c r="Z25" s="55"/>
      <c r="AA25" s="47"/>
      <c r="AB25" s="45"/>
      <c r="AC25" s="47"/>
      <c r="AD25" s="47"/>
      <c r="AE25" s="122"/>
      <c r="AF25" s="122"/>
      <c r="AG25" s="122"/>
      <c r="AH25" s="122"/>
      <c r="AI25" s="122"/>
      <c r="AJ25" s="122"/>
      <c r="AK25" s="122"/>
      <c r="AL25" s="122"/>
      <c r="AM25" s="122"/>
      <c r="AN25" s="122"/>
      <c r="AO25" s="122"/>
      <c r="AP25" s="122"/>
      <c r="AQ25" s="122"/>
      <c r="AR25" s="122"/>
      <c r="AS25" s="122"/>
      <c r="AT25" s="122"/>
      <c r="AU25" s="122"/>
      <c r="AV25" s="122"/>
      <c r="AW25" s="122"/>
      <c r="AX25" s="122"/>
      <c r="AY25" s="122"/>
      <c r="AZ25" s="122"/>
      <c r="BA25" s="122"/>
      <c r="BB25" s="122"/>
      <c r="BC25" s="122"/>
      <c r="BD25" s="122"/>
      <c r="BE25" s="122"/>
      <c r="BF25" s="122"/>
      <c r="BG25" s="122"/>
      <c r="BH25" s="122"/>
    </row>
    <row r="26" spans="1:60" ht="24" customHeight="1">
      <c r="B26" s="114" t="s">
        <v>179</v>
      </c>
      <c r="H26" s="187">
        <v>26</v>
      </c>
      <c r="J26" s="52">
        <v>0</v>
      </c>
      <c r="K26" s="48"/>
      <c r="L26" s="52">
        <v>0</v>
      </c>
      <c r="M26" s="52"/>
      <c r="N26" s="52">
        <v>0</v>
      </c>
      <c r="O26" s="47"/>
      <c r="P26" s="52">
        <v>0</v>
      </c>
      <c r="Q26" s="48"/>
      <c r="R26" s="55">
        <v>-128000000</v>
      </c>
      <c r="S26" s="47"/>
      <c r="T26" s="52">
        <v>0</v>
      </c>
      <c r="U26" s="47"/>
      <c r="V26" s="74">
        <v>0</v>
      </c>
      <c r="W26" s="47"/>
      <c r="X26" s="74">
        <f>SUM(T26:V26)</f>
        <v>0</v>
      </c>
      <c r="Y26" s="47"/>
      <c r="Z26" s="55">
        <f>SUM(J26:R26)+X26</f>
        <v>-128000000</v>
      </c>
      <c r="AA26" s="47"/>
      <c r="AB26" s="45">
        <v>0</v>
      </c>
      <c r="AC26" s="47"/>
      <c r="AD26" s="45">
        <f>+Z26+AB26</f>
        <v>-128000000</v>
      </c>
      <c r="AE26" s="122"/>
      <c r="AF26" s="122"/>
      <c r="AG26" s="122"/>
      <c r="AH26" s="122"/>
      <c r="AI26" s="122"/>
      <c r="AJ26" s="122"/>
      <c r="AK26" s="122"/>
      <c r="AL26" s="122"/>
      <c r="AM26" s="122"/>
      <c r="AN26" s="122"/>
      <c r="AO26" s="122"/>
      <c r="AP26" s="122"/>
      <c r="AQ26" s="122"/>
      <c r="AR26" s="122"/>
      <c r="AS26" s="122"/>
      <c r="AT26" s="122"/>
      <c r="AU26" s="122"/>
      <c r="AV26" s="122"/>
      <c r="AW26" s="122"/>
      <c r="AX26" s="122"/>
      <c r="AY26" s="122"/>
      <c r="AZ26" s="122"/>
      <c r="BA26" s="122"/>
      <c r="BB26" s="122"/>
      <c r="BC26" s="122"/>
      <c r="BD26" s="122"/>
      <c r="BE26" s="122"/>
      <c r="BF26" s="122"/>
      <c r="BG26" s="122"/>
      <c r="BH26" s="122"/>
    </row>
    <row r="27" spans="1:60" ht="24" customHeight="1">
      <c r="B27" s="123" t="s">
        <v>180</v>
      </c>
      <c r="H27" s="121"/>
      <c r="J27" s="52">
        <v>0</v>
      </c>
      <c r="K27" s="48"/>
      <c r="L27" s="52">
        <v>0</v>
      </c>
      <c r="M27" s="52"/>
      <c r="N27" s="52">
        <v>0</v>
      </c>
      <c r="O27" s="47"/>
      <c r="P27" s="52">
        <v>0</v>
      </c>
      <c r="Q27" s="48"/>
      <c r="R27" s="124">
        <v>134872295</v>
      </c>
      <c r="S27" s="47"/>
      <c r="T27" s="52">
        <v>0</v>
      </c>
      <c r="U27" s="47"/>
      <c r="V27" s="74">
        <v>0</v>
      </c>
      <c r="W27" s="47"/>
      <c r="X27" s="74">
        <f>SUM(T27:V27)</f>
        <v>0</v>
      </c>
      <c r="Y27" s="47"/>
      <c r="Z27" s="55">
        <f>SUM(J27:R27)+X27</f>
        <v>134872295</v>
      </c>
      <c r="AA27" s="47"/>
      <c r="AB27" s="45">
        <v>13772803</v>
      </c>
      <c r="AC27" s="47"/>
      <c r="AD27" s="45">
        <f>+Z27+AB27</f>
        <v>148645098</v>
      </c>
      <c r="AE27" s="122"/>
      <c r="AF27" s="122"/>
      <c r="AG27" s="122"/>
      <c r="AH27" s="122"/>
      <c r="AI27" s="122"/>
      <c r="AJ27" s="122"/>
      <c r="AK27" s="122"/>
      <c r="AL27" s="122"/>
      <c r="AM27" s="122"/>
      <c r="AN27" s="122"/>
      <c r="AO27" s="122"/>
      <c r="AP27" s="122"/>
      <c r="AQ27" s="122"/>
      <c r="AR27" s="122"/>
      <c r="AS27" s="122"/>
      <c r="AT27" s="122"/>
      <c r="AU27" s="122"/>
      <c r="AV27" s="122"/>
      <c r="AW27" s="122"/>
      <c r="AX27" s="122"/>
      <c r="AY27" s="122"/>
      <c r="AZ27" s="122"/>
      <c r="BA27" s="122"/>
      <c r="BB27" s="122"/>
      <c r="BC27" s="122"/>
      <c r="BD27" s="122"/>
      <c r="BE27" s="122"/>
      <c r="BF27" s="122"/>
      <c r="BG27" s="122"/>
      <c r="BH27" s="122"/>
    </row>
    <row r="28" spans="1:60" ht="24" customHeight="1">
      <c r="B28" s="123" t="s">
        <v>181</v>
      </c>
      <c r="H28" s="121"/>
      <c r="J28" s="51">
        <v>0</v>
      </c>
      <c r="K28" s="48"/>
      <c r="L28" s="51">
        <v>0</v>
      </c>
      <c r="M28" s="52"/>
      <c r="N28" s="51">
        <v>0</v>
      </c>
      <c r="O28" s="47"/>
      <c r="P28" s="51">
        <v>0</v>
      </c>
      <c r="Q28" s="48"/>
      <c r="R28" s="105">
        <v>349448</v>
      </c>
      <c r="S28" s="46"/>
      <c r="T28" s="105">
        <v>-35996152</v>
      </c>
      <c r="U28" s="46"/>
      <c r="V28" s="105">
        <v>645555</v>
      </c>
      <c r="W28" s="46"/>
      <c r="X28" s="55">
        <f>SUM(T28:V28)</f>
        <v>-35350597</v>
      </c>
      <c r="Y28" s="46"/>
      <c r="Z28" s="55">
        <f t="shared" si="0"/>
        <v>-35001149</v>
      </c>
      <c r="AA28" s="47"/>
      <c r="AB28" s="73">
        <v>0</v>
      </c>
      <c r="AC28" s="47"/>
      <c r="AD28" s="45">
        <f>+Z28+AB28</f>
        <v>-35001149</v>
      </c>
      <c r="AE28" s="122"/>
      <c r="AF28" s="122"/>
      <c r="AG28" s="122"/>
      <c r="AH28" s="122"/>
      <c r="AI28" s="122"/>
      <c r="AJ28" s="122"/>
      <c r="AK28" s="122"/>
      <c r="AL28" s="122"/>
      <c r="AM28" s="122"/>
      <c r="AN28" s="122"/>
      <c r="AO28" s="122"/>
      <c r="AP28" s="122"/>
      <c r="AQ28" s="122"/>
      <c r="AR28" s="122"/>
      <c r="AS28" s="122"/>
      <c r="AT28" s="122"/>
      <c r="AU28" s="122"/>
      <c r="AV28" s="122"/>
      <c r="AW28" s="122"/>
      <c r="AX28" s="122"/>
      <c r="AY28" s="122"/>
      <c r="AZ28" s="122"/>
      <c r="BA28" s="122"/>
      <c r="BB28" s="122"/>
      <c r="BC28" s="122"/>
      <c r="BD28" s="122"/>
      <c r="BE28" s="122"/>
      <c r="BF28" s="122"/>
      <c r="BG28" s="122"/>
      <c r="BH28" s="122"/>
    </row>
    <row r="29" spans="1:60" ht="24" customHeight="1">
      <c r="B29" s="114" t="s">
        <v>182</v>
      </c>
      <c r="H29" s="121"/>
      <c r="J29" s="125">
        <f>SUM(J26:J28)</f>
        <v>0</v>
      </c>
      <c r="K29" s="48"/>
      <c r="L29" s="125">
        <f>SUM(L26:L28)</f>
        <v>0</v>
      </c>
      <c r="M29" s="52"/>
      <c r="N29" s="125">
        <f>SUM(N26:N28)</f>
        <v>0</v>
      </c>
      <c r="O29" s="47"/>
      <c r="P29" s="125">
        <f>SUM(P26:P28)</f>
        <v>0</v>
      </c>
      <c r="Q29" s="48"/>
      <c r="R29" s="125">
        <f>SUM(R26:R28)</f>
        <v>7221743</v>
      </c>
      <c r="S29" s="47"/>
      <c r="T29" s="125">
        <f>SUM(T26:T28)</f>
        <v>-35996152</v>
      </c>
      <c r="U29" s="125"/>
      <c r="V29" s="125">
        <f>SUM(V26:V28)</f>
        <v>645555</v>
      </c>
      <c r="W29" s="47"/>
      <c r="X29" s="125">
        <f>SUM(X26:X28)</f>
        <v>-35350597</v>
      </c>
      <c r="Y29" s="47"/>
      <c r="Z29" s="125">
        <f>SUM(Z26:Z28)</f>
        <v>-28128854</v>
      </c>
      <c r="AA29" s="47"/>
      <c r="AB29" s="125">
        <f>SUM(AB24:AB28)</f>
        <v>2294108</v>
      </c>
      <c r="AC29" s="47"/>
      <c r="AD29" s="125">
        <f>SUM(AD24:AD28)</f>
        <v>-25834746</v>
      </c>
      <c r="AE29" s="122"/>
      <c r="AF29" s="122"/>
      <c r="AG29" s="122"/>
      <c r="AH29" s="122"/>
      <c r="AI29" s="122"/>
      <c r="AJ29" s="122"/>
      <c r="AK29" s="122"/>
      <c r="AL29" s="122"/>
      <c r="AM29" s="122"/>
      <c r="AN29" s="122"/>
      <c r="AO29" s="122"/>
      <c r="AP29" s="122"/>
      <c r="AQ29" s="122"/>
      <c r="AR29" s="122"/>
      <c r="AS29" s="122"/>
      <c r="AT29" s="122"/>
      <c r="AU29" s="122"/>
      <c r="AV29" s="122"/>
      <c r="AW29" s="122"/>
      <c r="AX29" s="122"/>
      <c r="AY29" s="122"/>
      <c r="AZ29" s="122"/>
      <c r="BA29" s="122"/>
      <c r="BB29" s="122"/>
      <c r="BC29" s="122"/>
      <c r="BD29" s="122"/>
      <c r="BE29" s="122"/>
      <c r="BF29" s="122"/>
      <c r="BG29" s="122"/>
      <c r="BH29" s="122"/>
    </row>
    <row r="30" spans="1:60" ht="24" customHeight="1">
      <c r="B30" s="123" t="s">
        <v>185</v>
      </c>
      <c r="H30" s="121"/>
      <c r="J30" s="51"/>
      <c r="K30" s="48"/>
      <c r="L30" s="51"/>
      <c r="M30" s="52"/>
      <c r="N30" s="51"/>
      <c r="O30" s="47"/>
      <c r="P30" s="51"/>
      <c r="Q30" s="48"/>
      <c r="R30" s="105"/>
      <c r="S30" s="46"/>
      <c r="T30" s="105"/>
      <c r="U30" s="46"/>
      <c r="V30" s="105"/>
      <c r="W30" s="46"/>
      <c r="X30" s="55"/>
      <c r="Y30" s="46"/>
      <c r="Z30" s="55"/>
      <c r="AA30" s="47"/>
      <c r="AB30" s="73"/>
      <c r="AC30" s="47"/>
      <c r="AD30" s="45"/>
      <c r="AE30" s="122"/>
      <c r="AF30" s="122"/>
      <c r="AG30" s="122"/>
      <c r="AH30" s="122"/>
      <c r="AI30" s="122"/>
      <c r="AJ30" s="122"/>
      <c r="AK30" s="122"/>
      <c r="AL30" s="122"/>
      <c r="AM30" s="122"/>
      <c r="AN30" s="122"/>
      <c r="AO30" s="122"/>
      <c r="AP30" s="122"/>
      <c r="AQ30" s="122"/>
      <c r="AR30" s="122"/>
      <c r="AS30" s="122"/>
      <c r="AT30" s="122"/>
      <c r="AU30" s="122"/>
      <c r="AV30" s="122"/>
      <c r="AW30" s="122"/>
      <c r="AX30" s="122"/>
      <c r="AY30" s="122"/>
      <c r="AZ30" s="122"/>
      <c r="BA30" s="122"/>
      <c r="BB30" s="122"/>
      <c r="BC30" s="122"/>
      <c r="BD30" s="122"/>
      <c r="BE30" s="122"/>
      <c r="BF30" s="122"/>
      <c r="BG30" s="122"/>
      <c r="BH30" s="122"/>
    </row>
    <row r="31" spans="1:60" ht="24" customHeight="1">
      <c r="B31" s="123"/>
      <c r="C31" s="114" t="s">
        <v>186</v>
      </c>
      <c r="H31" s="182">
        <v>9</v>
      </c>
      <c r="J31" s="51">
        <v>0</v>
      </c>
      <c r="K31" s="48"/>
      <c r="L31" s="51">
        <v>0</v>
      </c>
      <c r="M31" s="52"/>
      <c r="N31" s="51">
        <v>0</v>
      </c>
      <c r="O31" s="47"/>
      <c r="P31" s="51">
        <v>0</v>
      </c>
      <c r="Q31" s="48"/>
      <c r="R31" s="105">
        <v>0</v>
      </c>
      <c r="S31" s="46"/>
      <c r="T31" s="105">
        <v>0</v>
      </c>
      <c r="U31" s="46"/>
      <c r="V31" s="105">
        <v>0</v>
      </c>
      <c r="W31" s="46"/>
      <c r="X31" s="55">
        <v>0</v>
      </c>
      <c r="Y31" s="46"/>
      <c r="Z31" s="55">
        <v>0</v>
      </c>
      <c r="AA31" s="47"/>
      <c r="AB31" s="73">
        <v>19151879</v>
      </c>
      <c r="AC31" s="47"/>
      <c r="AD31" s="45">
        <f>+Z31+AB31</f>
        <v>19151879</v>
      </c>
      <c r="AE31" s="122"/>
      <c r="AF31" s="122"/>
      <c r="AG31" s="122"/>
      <c r="AH31" s="122"/>
      <c r="AI31" s="122"/>
      <c r="AJ31" s="122"/>
      <c r="AK31" s="122"/>
      <c r="AL31" s="122"/>
      <c r="AM31" s="122"/>
      <c r="AN31" s="122"/>
      <c r="AO31" s="122"/>
      <c r="AP31" s="122"/>
      <c r="AQ31" s="122"/>
      <c r="AR31" s="122"/>
      <c r="AS31" s="122"/>
      <c r="AT31" s="122"/>
      <c r="AU31" s="122"/>
      <c r="AV31" s="122"/>
      <c r="AW31" s="122"/>
      <c r="AX31" s="122"/>
      <c r="AY31" s="122"/>
      <c r="AZ31" s="122"/>
      <c r="BA31" s="122"/>
      <c r="BB31" s="122"/>
      <c r="BC31" s="122"/>
      <c r="BD31" s="122"/>
      <c r="BE31" s="122"/>
      <c r="BF31" s="122"/>
      <c r="BG31" s="122"/>
      <c r="BH31" s="122"/>
    </row>
    <row r="32" spans="1:60" ht="24" customHeight="1" thickBot="1">
      <c r="A32" s="114" t="s">
        <v>187</v>
      </c>
      <c r="H32" s="121"/>
      <c r="J32" s="126">
        <f>+J23+J29+J31</f>
        <v>160000000</v>
      </c>
      <c r="K32" s="49"/>
      <c r="L32" s="126">
        <f>+L23+L29+L31</f>
        <v>88000000</v>
      </c>
      <c r="M32" s="49">
        <f>SUM(M21:N31)</f>
        <v>31805522</v>
      </c>
      <c r="N32" s="126">
        <f>+N23+N29+N31</f>
        <v>15902761</v>
      </c>
      <c r="O32" s="49">
        <f>SUM(O21:P31)</f>
        <v>32000000</v>
      </c>
      <c r="P32" s="126">
        <f>+P23+P29+P31</f>
        <v>16000000</v>
      </c>
      <c r="Q32" s="49">
        <f>SUM(Q21:R31)</f>
        <v>3443458988</v>
      </c>
      <c r="R32" s="126">
        <f>+R23+R29+R31</f>
        <v>1766876416</v>
      </c>
      <c r="S32" s="49"/>
      <c r="T32" s="126">
        <f>+T23+T29+T31</f>
        <v>154892090</v>
      </c>
      <c r="U32" s="49">
        <f>SUM(U21:Z31)</f>
        <v>4426783416</v>
      </c>
      <c r="V32" s="126">
        <f>+V23+V29+V31</f>
        <v>-18614445</v>
      </c>
      <c r="W32" s="49"/>
      <c r="X32" s="126">
        <f>+X23+X29+X31</f>
        <v>136277645</v>
      </c>
      <c r="Y32" s="49"/>
      <c r="Z32" s="126">
        <f>+Z23+Z29+Z31</f>
        <v>2183056822</v>
      </c>
      <c r="AA32" s="49">
        <f>SUM(AA21:AB31)</f>
        <v>2124819531</v>
      </c>
      <c r="AB32" s="126">
        <f>+AB23+AB29+AB31</f>
        <v>1054722586</v>
      </c>
      <c r="AC32" s="49">
        <f>SUM(AC21:AD31)</f>
        <v>6358457939</v>
      </c>
      <c r="AD32" s="126">
        <f>+AD23+AD29+AD31</f>
        <v>3237779408</v>
      </c>
      <c r="AE32" s="122"/>
      <c r="AF32" s="122"/>
      <c r="AG32" s="122"/>
      <c r="AH32" s="122"/>
      <c r="AI32" s="122"/>
      <c r="AJ32" s="122"/>
      <c r="AK32" s="122"/>
      <c r="AL32" s="122"/>
      <c r="AM32" s="122"/>
      <c r="AN32" s="122"/>
      <c r="AO32" s="122"/>
      <c r="AP32" s="122"/>
      <c r="AQ32" s="122"/>
      <c r="AR32" s="122"/>
      <c r="AS32" s="122"/>
      <c r="AT32" s="122"/>
      <c r="AU32" s="122"/>
      <c r="AV32" s="122"/>
      <c r="AW32" s="122"/>
      <c r="AX32" s="122"/>
      <c r="AY32" s="122"/>
      <c r="AZ32" s="122"/>
      <c r="BA32" s="122"/>
      <c r="BB32" s="122"/>
      <c r="BC32" s="122"/>
      <c r="BD32" s="122"/>
      <c r="BE32" s="122"/>
      <c r="BF32" s="122"/>
      <c r="BG32" s="122"/>
      <c r="BH32" s="122"/>
    </row>
    <row r="33" spans="1:60" ht="24" customHeight="1" thickTop="1">
      <c r="H33" s="121"/>
      <c r="J33" s="47"/>
      <c r="K33" s="48"/>
      <c r="L33" s="47"/>
      <c r="M33" s="48"/>
      <c r="N33" s="47"/>
      <c r="O33" s="48"/>
      <c r="P33" s="47"/>
      <c r="Q33" s="48"/>
      <c r="R33" s="47"/>
      <c r="S33" s="48"/>
      <c r="T33" s="47"/>
      <c r="U33" s="48"/>
      <c r="V33" s="48"/>
      <c r="W33" s="48"/>
      <c r="X33" s="48"/>
      <c r="Y33" s="48"/>
      <c r="Z33" s="47"/>
      <c r="AA33" s="48"/>
      <c r="AB33" s="47"/>
      <c r="AC33" s="48"/>
      <c r="AD33" s="47"/>
      <c r="AE33" s="122"/>
      <c r="AF33" s="122"/>
      <c r="AG33" s="122"/>
      <c r="AH33" s="122"/>
      <c r="AI33" s="122"/>
      <c r="AJ33" s="122"/>
      <c r="AK33" s="122"/>
      <c r="AL33" s="122"/>
      <c r="AM33" s="122"/>
      <c r="AN33" s="122"/>
      <c r="AO33" s="122"/>
      <c r="AP33" s="122"/>
      <c r="AQ33" s="122"/>
      <c r="AR33" s="122"/>
      <c r="AS33" s="122"/>
      <c r="AT33" s="122"/>
      <c r="AU33" s="122"/>
      <c r="AV33" s="122"/>
      <c r="AW33" s="122"/>
      <c r="AX33" s="122"/>
      <c r="AY33" s="122"/>
      <c r="AZ33" s="122"/>
      <c r="BA33" s="122"/>
      <c r="BB33" s="122"/>
      <c r="BC33" s="122"/>
      <c r="BD33" s="122"/>
      <c r="BE33" s="122"/>
      <c r="BF33" s="122"/>
      <c r="BG33" s="122"/>
      <c r="BH33" s="122"/>
    </row>
    <row r="34" spans="1:60" ht="24" customHeight="1">
      <c r="A34" s="114" t="s">
        <v>56</v>
      </c>
      <c r="H34" s="121"/>
      <c r="J34" s="47"/>
      <c r="K34" s="48"/>
      <c r="L34" s="47"/>
      <c r="M34" s="47"/>
      <c r="N34" s="47"/>
      <c r="O34" s="47"/>
      <c r="P34" s="47"/>
      <c r="Q34" s="48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122"/>
      <c r="AF34" s="122"/>
      <c r="AG34" s="122"/>
      <c r="AH34" s="122"/>
      <c r="AI34" s="122"/>
      <c r="AJ34" s="122"/>
      <c r="AK34" s="122"/>
      <c r="AL34" s="122"/>
      <c r="AM34" s="122"/>
      <c r="AN34" s="122"/>
      <c r="AO34" s="122"/>
      <c r="AP34" s="122"/>
      <c r="AQ34" s="122"/>
      <c r="AR34" s="122"/>
      <c r="AS34" s="122"/>
      <c r="AT34" s="122"/>
      <c r="AU34" s="122"/>
      <c r="AV34" s="122"/>
      <c r="AW34" s="122"/>
      <c r="AX34" s="122"/>
      <c r="AY34" s="122"/>
      <c r="AZ34" s="122"/>
      <c r="BA34" s="122"/>
      <c r="BB34" s="122"/>
      <c r="BC34" s="122"/>
      <c r="BD34" s="122"/>
      <c r="BE34" s="122"/>
      <c r="BF34" s="122"/>
      <c r="BG34" s="122"/>
      <c r="BH34" s="122"/>
    </row>
    <row r="35" spans="1:60" ht="24" customHeight="1">
      <c r="H35" s="121"/>
      <c r="J35" s="47"/>
      <c r="K35" s="48"/>
      <c r="L35" s="47"/>
      <c r="M35" s="48"/>
      <c r="N35" s="47"/>
      <c r="O35" s="48"/>
      <c r="P35" s="47"/>
      <c r="Q35" s="48"/>
      <c r="R35" s="47"/>
      <c r="S35" s="48"/>
      <c r="T35" s="47"/>
      <c r="U35" s="48"/>
      <c r="V35" s="48"/>
      <c r="W35" s="48"/>
      <c r="X35" s="48"/>
      <c r="Y35" s="48"/>
      <c r="Z35" s="47"/>
      <c r="AA35" s="48"/>
      <c r="AB35" s="47"/>
      <c r="AC35" s="48"/>
      <c r="AD35" s="47"/>
      <c r="AE35" s="122"/>
      <c r="AF35" s="122"/>
      <c r="AG35" s="122"/>
      <c r="AH35" s="122"/>
      <c r="AI35" s="122"/>
      <c r="AJ35" s="122"/>
      <c r="AK35" s="122"/>
      <c r="AL35" s="122"/>
      <c r="AM35" s="122"/>
      <c r="AN35" s="122"/>
      <c r="AO35" s="122"/>
      <c r="AP35" s="122"/>
      <c r="AQ35" s="122"/>
      <c r="AR35" s="122"/>
      <c r="AS35" s="122"/>
      <c r="AT35" s="122"/>
      <c r="AU35" s="122"/>
      <c r="AV35" s="122"/>
      <c r="AW35" s="122"/>
      <c r="AX35" s="122"/>
      <c r="AY35" s="122"/>
      <c r="AZ35" s="122"/>
      <c r="BA35" s="122"/>
      <c r="BB35" s="122"/>
      <c r="BC35" s="122"/>
      <c r="BD35" s="122"/>
      <c r="BE35" s="122"/>
      <c r="BF35" s="122"/>
      <c r="BG35" s="122"/>
      <c r="BH35" s="122"/>
    </row>
    <row r="36" spans="1:60" ht="24" customHeight="1">
      <c r="H36" s="121"/>
      <c r="J36" s="47"/>
      <c r="K36" s="48"/>
      <c r="L36" s="47"/>
      <c r="M36" s="48"/>
      <c r="N36" s="47"/>
      <c r="O36" s="48"/>
      <c r="P36" s="47"/>
      <c r="Q36" s="48"/>
      <c r="R36" s="47"/>
      <c r="S36" s="48"/>
      <c r="T36" s="47"/>
      <c r="U36" s="48"/>
      <c r="V36" s="48"/>
      <c r="W36" s="48"/>
      <c r="X36" s="48"/>
      <c r="Y36" s="48"/>
      <c r="Z36" s="47"/>
      <c r="AA36" s="48"/>
      <c r="AB36" s="47"/>
      <c r="AC36" s="48"/>
      <c r="AD36" s="47"/>
      <c r="AE36" s="122"/>
      <c r="AF36" s="122"/>
      <c r="AG36" s="122"/>
      <c r="AH36" s="122"/>
      <c r="AI36" s="122"/>
      <c r="AJ36" s="122"/>
      <c r="AK36" s="122"/>
      <c r="AL36" s="122"/>
      <c r="AM36" s="122"/>
      <c r="AN36" s="122"/>
      <c r="AO36" s="122"/>
      <c r="AP36" s="122"/>
      <c r="AQ36" s="122"/>
      <c r="AR36" s="122"/>
      <c r="AS36" s="122"/>
      <c r="AT36" s="122"/>
      <c r="AU36" s="122"/>
      <c r="AV36" s="122"/>
      <c r="AW36" s="122"/>
      <c r="AX36" s="122"/>
      <c r="AY36" s="122"/>
      <c r="AZ36" s="122"/>
      <c r="BA36" s="122"/>
      <c r="BB36" s="122"/>
      <c r="BC36" s="122"/>
      <c r="BD36" s="122"/>
      <c r="BE36" s="122"/>
      <c r="BF36" s="122"/>
      <c r="BG36" s="122"/>
      <c r="BH36" s="122"/>
    </row>
    <row r="37" spans="1:60" ht="30.4" customHeight="1">
      <c r="H37" s="121"/>
      <c r="J37" s="47"/>
      <c r="K37" s="48"/>
      <c r="L37" s="47"/>
      <c r="M37" s="48"/>
      <c r="N37" s="47"/>
      <c r="O37" s="48"/>
      <c r="P37" s="47"/>
      <c r="Q37" s="48"/>
      <c r="R37" s="47"/>
      <c r="S37" s="48"/>
      <c r="T37" s="47"/>
      <c r="U37" s="48"/>
      <c r="V37" s="48"/>
      <c r="W37" s="48"/>
      <c r="X37" s="48"/>
      <c r="Y37" s="48"/>
      <c r="Z37" s="47"/>
      <c r="AA37" s="48"/>
      <c r="AB37" s="47"/>
      <c r="AC37" s="48"/>
      <c r="AD37" s="47"/>
      <c r="AE37" s="122"/>
      <c r="AF37" s="122"/>
      <c r="AG37" s="122"/>
      <c r="AH37" s="122"/>
      <c r="AI37" s="122"/>
      <c r="AJ37" s="122"/>
      <c r="AK37" s="122"/>
      <c r="AL37" s="122"/>
      <c r="AM37" s="122"/>
      <c r="AN37" s="122"/>
      <c r="AO37" s="122"/>
      <c r="AP37" s="122"/>
      <c r="AQ37" s="122"/>
      <c r="AR37" s="122"/>
      <c r="AS37" s="122"/>
      <c r="AT37" s="122"/>
      <c r="AU37" s="122"/>
      <c r="AV37" s="122"/>
      <c r="AW37" s="122"/>
      <c r="AX37" s="122"/>
      <c r="AY37" s="122"/>
      <c r="AZ37" s="122"/>
      <c r="BA37" s="122"/>
      <c r="BB37" s="122"/>
      <c r="BC37" s="122"/>
      <c r="BD37" s="122"/>
      <c r="BE37" s="122"/>
      <c r="BF37" s="122"/>
      <c r="BG37" s="122"/>
      <c r="BH37" s="122"/>
    </row>
    <row r="38" spans="1:60" ht="24" customHeight="1">
      <c r="H38" s="121"/>
      <c r="J38" s="47"/>
      <c r="K38" s="48"/>
      <c r="L38" s="47"/>
      <c r="M38" s="47"/>
      <c r="N38" s="47"/>
      <c r="O38" s="47"/>
      <c r="P38" s="47"/>
      <c r="Q38" s="47"/>
      <c r="R38" s="47"/>
      <c r="S38" s="47"/>
      <c r="T38" s="47"/>
      <c r="U38" s="47"/>
      <c r="V38" s="47"/>
      <c r="W38" s="47"/>
      <c r="X38" s="47"/>
      <c r="Y38" s="47"/>
      <c r="Z38" s="47"/>
      <c r="AA38" s="47"/>
      <c r="AB38" s="47"/>
      <c r="AC38" s="47"/>
      <c r="AD38" s="127" t="s">
        <v>188</v>
      </c>
      <c r="AE38" s="122"/>
      <c r="AF38" s="122"/>
      <c r="AG38" s="122"/>
      <c r="AH38" s="122"/>
      <c r="AI38" s="122"/>
      <c r="AJ38" s="122"/>
      <c r="AK38" s="122"/>
      <c r="AL38" s="122"/>
      <c r="AM38" s="122"/>
      <c r="AN38" s="122"/>
      <c r="AO38" s="122"/>
      <c r="AP38" s="122"/>
      <c r="AQ38" s="122"/>
      <c r="AR38" s="122"/>
      <c r="AS38" s="122"/>
      <c r="AT38" s="122"/>
      <c r="AU38" s="122"/>
      <c r="AV38" s="122"/>
      <c r="AW38" s="122"/>
      <c r="AX38" s="122"/>
      <c r="AY38" s="122"/>
      <c r="AZ38" s="122"/>
      <c r="BA38" s="122"/>
      <c r="BB38" s="122"/>
      <c r="BC38" s="122"/>
      <c r="BD38" s="122"/>
      <c r="BE38" s="122"/>
      <c r="BF38" s="122"/>
      <c r="BG38" s="122"/>
      <c r="BH38" s="122"/>
    </row>
    <row r="39" spans="1:60" ht="23.1" customHeight="1">
      <c r="H39" s="121"/>
      <c r="J39" s="47"/>
      <c r="K39" s="48"/>
      <c r="L39" s="47"/>
      <c r="M39" s="47"/>
      <c r="N39" s="47"/>
      <c r="O39" s="47"/>
      <c r="P39" s="47"/>
      <c r="Q39" s="47"/>
      <c r="R39" s="47"/>
      <c r="S39" s="47"/>
      <c r="T39" s="47"/>
      <c r="U39" s="47"/>
      <c r="V39" s="47"/>
      <c r="W39" s="47"/>
      <c r="X39" s="47"/>
      <c r="Y39" s="47"/>
      <c r="Z39" s="47"/>
      <c r="AA39" s="47"/>
      <c r="AB39" s="47"/>
      <c r="AC39" s="47"/>
      <c r="AD39" s="47"/>
      <c r="AE39" s="122"/>
      <c r="AF39" s="122"/>
      <c r="AG39" s="122"/>
      <c r="AH39" s="122"/>
      <c r="AI39" s="122"/>
      <c r="AJ39" s="122"/>
      <c r="AK39" s="122"/>
      <c r="AL39" s="122"/>
      <c r="AM39" s="122"/>
      <c r="AN39" s="122"/>
      <c r="AO39" s="122"/>
      <c r="AP39" s="122"/>
      <c r="AQ39" s="122"/>
      <c r="AR39" s="122"/>
      <c r="AS39" s="122"/>
      <c r="AT39" s="122"/>
      <c r="AU39" s="122"/>
      <c r="AV39" s="122"/>
      <c r="AW39" s="122"/>
      <c r="AX39" s="122"/>
      <c r="AY39" s="122"/>
      <c r="AZ39" s="122"/>
      <c r="BA39" s="122"/>
      <c r="BB39" s="122"/>
      <c r="BC39" s="122"/>
      <c r="BD39" s="122"/>
      <c r="BE39" s="122"/>
      <c r="BF39" s="122"/>
      <c r="BG39" s="122"/>
      <c r="BH39" s="122"/>
    </row>
    <row r="40" spans="1:60" ht="23.1" customHeight="1">
      <c r="H40" s="121"/>
      <c r="J40" s="47"/>
      <c r="K40" s="48"/>
      <c r="L40" s="47"/>
      <c r="M40" s="47"/>
      <c r="N40" s="47"/>
      <c r="O40" s="47"/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7"/>
      <c r="AA40" s="47"/>
      <c r="AB40" s="47"/>
      <c r="AC40" s="47"/>
      <c r="AD40" s="47"/>
      <c r="AE40" s="122"/>
      <c r="AF40" s="122"/>
      <c r="AG40" s="122"/>
      <c r="AH40" s="122"/>
      <c r="AI40" s="122"/>
      <c r="AJ40" s="122"/>
      <c r="AK40" s="122"/>
      <c r="AL40" s="122"/>
      <c r="AM40" s="122"/>
      <c r="AN40" s="122"/>
      <c r="AO40" s="122"/>
      <c r="AP40" s="122"/>
      <c r="AQ40" s="122"/>
      <c r="AR40" s="122"/>
      <c r="AS40" s="122"/>
      <c r="AT40" s="122"/>
      <c r="AU40" s="122"/>
      <c r="AV40" s="122"/>
      <c r="AW40" s="122"/>
      <c r="AX40" s="122"/>
      <c r="AY40" s="122"/>
      <c r="AZ40" s="122"/>
      <c r="BA40" s="122"/>
      <c r="BB40" s="122"/>
      <c r="BC40" s="122"/>
      <c r="BD40" s="122"/>
      <c r="BE40" s="122"/>
      <c r="BF40" s="122"/>
      <c r="BG40" s="122"/>
      <c r="BH40" s="122"/>
    </row>
    <row r="41" spans="1:60" ht="23.1" customHeight="1">
      <c r="H41" s="121"/>
      <c r="J41" s="47"/>
      <c r="K41" s="48"/>
      <c r="L41" s="47"/>
      <c r="M41" s="47"/>
      <c r="N41" s="47"/>
      <c r="O41" s="47"/>
      <c r="P41" s="47"/>
      <c r="Q41" s="47"/>
      <c r="R41" s="47"/>
      <c r="S41" s="47"/>
      <c r="T41" s="47"/>
      <c r="U41" s="47"/>
      <c r="V41" s="47"/>
      <c r="W41" s="47"/>
      <c r="X41" s="47"/>
      <c r="Y41" s="47"/>
      <c r="Z41" s="47"/>
      <c r="AA41" s="47"/>
      <c r="AB41" s="47"/>
      <c r="AC41" s="47"/>
      <c r="AD41" s="47"/>
      <c r="AE41" s="122"/>
      <c r="AF41" s="122"/>
      <c r="AG41" s="122"/>
      <c r="AH41" s="122"/>
      <c r="AI41" s="122"/>
      <c r="AJ41" s="122"/>
      <c r="AK41" s="122"/>
      <c r="AL41" s="122"/>
      <c r="AM41" s="122"/>
      <c r="AN41" s="122"/>
      <c r="AO41" s="122"/>
      <c r="AP41" s="122"/>
      <c r="AQ41" s="122"/>
      <c r="AR41" s="122"/>
      <c r="AS41" s="122"/>
      <c r="AT41" s="122"/>
      <c r="AU41" s="122"/>
      <c r="AV41" s="122"/>
      <c r="AW41" s="122"/>
      <c r="AX41" s="122"/>
      <c r="AY41" s="122"/>
      <c r="AZ41" s="122"/>
      <c r="BA41" s="122"/>
      <c r="BB41" s="122"/>
      <c r="BC41" s="122"/>
      <c r="BD41" s="122"/>
      <c r="BE41" s="122"/>
      <c r="BF41" s="122"/>
      <c r="BG41" s="122"/>
      <c r="BH41" s="122"/>
    </row>
    <row r="42" spans="1:60" ht="23.1" customHeight="1">
      <c r="H42" s="121"/>
      <c r="J42" s="47"/>
      <c r="K42" s="48"/>
      <c r="L42" s="47"/>
      <c r="M42" s="47"/>
      <c r="N42" s="47"/>
      <c r="O42" s="47"/>
      <c r="P42" s="47"/>
      <c r="Q42" s="47"/>
      <c r="R42" s="47"/>
      <c r="S42" s="47"/>
      <c r="T42" s="47"/>
      <c r="U42" s="47"/>
      <c r="V42" s="47"/>
      <c r="W42" s="47"/>
      <c r="X42" s="47"/>
      <c r="Y42" s="47"/>
      <c r="Z42" s="47"/>
      <c r="AA42" s="47"/>
      <c r="AB42" s="47"/>
      <c r="AC42" s="47"/>
      <c r="AD42" s="47"/>
      <c r="AE42" s="122"/>
      <c r="AF42" s="122"/>
      <c r="AG42" s="122"/>
      <c r="AH42" s="122"/>
      <c r="AI42" s="122"/>
      <c r="AJ42" s="122"/>
      <c r="AK42" s="122"/>
      <c r="AL42" s="122"/>
      <c r="AM42" s="122"/>
      <c r="AN42" s="122"/>
      <c r="AO42" s="122"/>
      <c r="AP42" s="122"/>
      <c r="AQ42" s="122"/>
      <c r="AR42" s="122"/>
      <c r="AS42" s="122"/>
      <c r="AT42" s="122"/>
      <c r="AU42" s="122"/>
      <c r="AV42" s="122"/>
      <c r="AW42" s="122"/>
      <c r="AX42" s="122"/>
      <c r="AY42" s="122"/>
      <c r="AZ42" s="122"/>
      <c r="BA42" s="122"/>
      <c r="BB42" s="122"/>
      <c r="BC42" s="122"/>
      <c r="BD42" s="122"/>
      <c r="BE42" s="122"/>
      <c r="BF42" s="122"/>
      <c r="BG42" s="122"/>
      <c r="BH42" s="122"/>
    </row>
    <row r="43" spans="1:60" ht="23.1" customHeight="1">
      <c r="H43" s="121"/>
      <c r="J43" s="47"/>
      <c r="K43" s="48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  <c r="AA43" s="47"/>
      <c r="AB43" s="47"/>
      <c r="AC43" s="47"/>
      <c r="AD43" s="47"/>
      <c r="AE43" s="122"/>
      <c r="AF43" s="122"/>
      <c r="AG43" s="122"/>
      <c r="AH43" s="122"/>
      <c r="AI43" s="122"/>
      <c r="AJ43" s="122"/>
      <c r="AK43" s="122"/>
      <c r="AL43" s="122"/>
      <c r="AM43" s="122"/>
      <c r="AN43" s="122"/>
      <c r="AO43" s="122"/>
      <c r="AP43" s="122"/>
      <c r="AQ43" s="122"/>
      <c r="AR43" s="122"/>
      <c r="AS43" s="122"/>
      <c r="AT43" s="122"/>
      <c r="AU43" s="122"/>
      <c r="AV43" s="122"/>
      <c r="AW43" s="122"/>
      <c r="AX43" s="122"/>
      <c r="AY43" s="122"/>
      <c r="AZ43" s="122"/>
      <c r="BA43" s="122"/>
      <c r="BB43" s="122"/>
      <c r="BC43" s="122"/>
      <c r="BD43" s="122"/>
      <c r="BE43" s="122"/>
      <c r="BF43" s="122"/>
      <c r="BG43" s="122"/>
      <c r="BH43" s="122"/>
    </row>
    <row r="44" spans="1:60" ht="34.5" customHeight="1">
      <c r="H44" s="121"/>
      <c r="J44" s="47"/>
      <c r="K44" s="48"/>
      <c r="L44" s="47"/>
      <c r="M44" s="47"/>
      <c r="N44" s="47"/>
      <c r="O44" s="47"/>
      <c r="P44" s="47"/>
      <c r="Q44" s="47"/>
      <c r="R44" s="47"/>
      <c r="S44" s="47"/>
      <c r="T44" s="47"/>
      <c r="U44" s="47"/>
      <c r="V44" s="47"/>
      <c r="W44" s="47"/>
      <c r="X44" s="47"/>
      <c r="Y44" s="47"/>
      <c r="Z44" s="47"/>
      <c r="AA44" s="47"/>
      <c r="AB44" s="47"/>
      <c r="AC44" s="47"/>
      <c r="AD44" s="47"/>
      <c r="AE44" s="122"/>
      <c r="AF44" s="122"/>
      <c r="AG44" s="122"/>
      <c r="AH44" s="122"/>
      <c r="AI44" s="122"/>
      <c r="AJ44" s="122"/>
      <c r="AK44" s="122"/>
      <c r="AL44" s="122"/>
      <c r="AM44" s="122"/>
      <c r="AN44" s="122"/>
      <c r="AO44" s="122"/>
      <c r="AP44" s="122"/>
      <c r="AQ44" s="122"/>
      <c r="AR44" s="122"/>
      <c r="AS44" s="122"/>
      <c r="AT44" s="122"/>
      <c r="AU44" s="122"/>
      <c r="AV44" s="122"/>
      <c r="AW44" s="122"/>
      <c r="AX44" s="122"/>
      <c r="AY44" s="122"/>
      <c r="AZ44" s="122"/>
      <c r="BA44" s="122"/>
      <c r="BB44" s="122"/>
      <c r="BC44" s="122"/>
      <c r="BD44" s="122"/>
      <c r="BE44" s="122"/>
      <c r="BF44" s="122"/>
      <c r="BG44" s="122"/>
      <c r="BH44" s="122"/>
    </row>
    <row r="45" spans="1:60" ht="23.1" customHeight="1">
      <c r="J45" s="53"/>
      <c r="K45" s="50"/>
      <c r="L45" s="53"/>
      <c r="M45" s="53"/>
      <c r="N45" s="53"/>
      <c r="O45" s="53"/>
      <c r="P45" s="53"/>
      <c r="Q45" s="53"/>
      <c r="R45" s="53"/>
      <c r="S45" s="53"/>
      <c r="T45" s="53"/>
      <c r="U45" s="53"/>
      <c r="V45" s="53"/>
      <c r="W45" s="53"/>
      <c r="X45" s="53"/>
      <c r="Y45" s="53"/>
      <c r="Z45" s="53"/>
      <c r="AA45" s="53"/>
      <c r="AC45" s="53"/>
    </row>
    <row r="48" spans="1:60">
      <c r="H48" s="48"/>
      <c r="I48" s="48"/>
      <c r="J48" s="48"/>
      <c r="K48" s="48"/>
      <c r="L48" s="51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  <c r="AA48" s="48"/>
      <c r="AB48" s="48"/>
    </row>
    <row r="49" spans="8:28">
      <c r="H49" s="51"/>
      <c r="I49" s="48"/>
      <c r="J49" s="51"/>
      <c r="K49" s="51"/>
      <c r="L49" s="105"/>
      <c r="M49" s="48"/>
      <c r="N49" s="51"/>
      <c r="O49" s="48"/>
      <c r="P49" s="51"/>
      <c r="Q49" s="48"/>
      <c r="R49" s="105"/>
      <c r="S49" s="48"/>
      <c r="T49" s="54"/>
      <c r="U49" s="48"/>
      <c r="V49" s="48"/>
      <c r="W49" s="48"/>
      <c r="X49" s="48"/>
      <c r="Y49" s="48"/>
      <c r="Z49" s="51"/>
      <c r="AA49" s="48"/>
      <c r="AB49" s="128"/>
    </row>
    <row r="50" spans="8:28">
      <c r="H50" s="51"/>
      <c r="I50" s="48"/>
      <c r="J50" s="51"/>
      <c r="K50" s="51"/>
      <c r="L50" s="51"/>
      <c r="M50" s="48"/>
      <c r="N50" s="51"/>
      <c r="O50" s="48"/>
      <c r="P50" s="51"/>
      <c r="Q50" s="48"/>
      <c r="R50" s="51"/>
      <c r="S50" s="48"/>
      <c r="T50" s="51"/>
      <c r="U50" s="48"/>
      <c r="V50" s="48"/>
      <c r="W50" s="48"/>
      <c r="X50" s="48"/>
      <c r="Y50" s="48"/>
      <c r="Z50" s="54"/>
      <c r="AA50" s="48"/>
      <c r="AB50" s="128"/>
    </row>
    <row r="51" spans="8:28">
      <c r="H51" s="51"/>
      <c r="I51" s="48"/>
      <c r="J51" s="51"/>
      <c r="K51" s="51"/>
      <c r="L51" s="51"/>
      <c r="M51" s="48"/>
      <c r="N51" s="51"/>
      <c r="O51" s="48"/>
      <c r="P51" s="54"/>
      <c r="Q51" s="48"/>
      <c r="R51" s="51"/>
      <c r="S51" s="48"/>
      <c r="T51" s="54"/>
      <c r="U51" s="48"/>
      <c r="V51" s="48"/>
      <c r="W51" s="48"/>
      <c r="X51" s="48"/>
      <c r="Y51" s="48"/>
      <c r="Z51" s="51"/>
      <c r="AA51" s="48"/>
      <c r="AB51" s="54"/>
    </row>
    <row r="52" spans="8:28">
      <c r="H52" s="51"/>
      <c r="I52" s="48"/>
      <c r="J52" s="51"/>
      <c r="K52" s="51"/>
      <c r="L52" s="51"/>
      <c r="M52" s="48"/>
      <c r="N52" s="51"/>
      <c r="O52" s="48"/>
      <c r="P52" s="54"/>
      <c r="Q52" s="54"/>
      <c r="R52" s="54"/>
      <c r="S52" s="54"/>
      <c r="T52" s="105"/>
      <c r="U52" s="48"/>
      <c r="V52" s="48"/>
      <c r="W52" s="48"/>
      <c r="X52" s="48"/>
      <c r="Y52" s="48"/>
      <c r="Z52" s="48"/>
      <c r="AA52" s="48"/>
      <c r="AB52" s="105"/>
    </row>
    <row r="53" spans="8:28">
      <c r="H53" s="48"/>
      <c r="I53" s="48"/>
      <c r="J53" s="51"/>
      <c r="K53" s="48"/>
      <c r="L53" s="48"/>
      <c r="M53" s="48"/>
      <c r="N53" s="48"/>
      <c r="O53" s="48"/>
      <c r="P53" s="48"/>
      <c r="Q53" s="48"/>
      <c r="R53" s="54"/>
      <c r="S53" s="48"/>
      <c r="T53" s="48"/>
      <c r="U53" s="48"/>
      <c r="V53" s="48"/>
      <c r="W53" s="48"/>
      <c r="X53" s="48"/>
      <c r="Y53" s="48"/>
      <c r="Z53" s="48"/>
      <c r="AA53" s="48"/>
      <c r="AB53" s="48"/>
    </row>
    <row r="91" spans="9:11">
      <c r="I91" s="114">
        <v>0</v>
      </c>
      <c r="K91" s="114">
        <v>0</v>
      </c>
    </row>
    <row r="92" spans="9:11">
      <c r="I92" s="114">
        <f>SUM(I80:I91)</f>
        <v>0</v>
      </c>
      <c r="K92" s="114">
        <f>SUM(K80:K91)</f>
        <v>0</v>
      </c>
    </row>
  </sheetData>
  <mergeCells count="6">
    <mergeCell ref="J5:AD5"/>
    <mergeCell ref="J6:AD6"/>
    <mergeCell ref="P9:R9"/>
    <mergeCell ref="P10:R10"/>
    <mergeCell ref="T8:X8"/>
    <mergeCell ref="J7:Z7"/>
  </mergeCells>
  <printOptions horizontalCentered="1"/>
  <pageMargins left="0.55118110236220474" right="0.47244094488188981" top="0.98425196850393704" bottom="0.39370078740157483" header="0.51181102362204722" footer="0.15748031496062992"/>
  <pageSetup paperSize="9" scale="55" fitToWidth="0" fitToHeight="0" orientation="landscape" r:id="rId1"/>
  <headerFooter alignWithMargins="0"/>
  <rowBreaks count="1" manualBreakCount="1">
    <brk id="38" max="26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Z33"/>
  <sheetViews>
    <sheetView view="pageBreakPreview" zoomScaleSheetLayoutView="100" workbookViewId="0">
      <selection activeCell="A32" sqref="A32"/>
    </sheetView>
  </sheetViews>
  <sheetFormatPr defaultColWidth="9.140625" defaultRowHeight="20.25"/>
  <cols>
    <col min="1" max="3" width="3.85546875" style="5" customWidth="1"/>
    <col min="4" max="4" width="4.85546875" style="5" customWidth="1"/>
    <col min="5" max="5" width="7.85546875" style="5" customWidth="1"/>
    <col min="6" max="7" width="9.7109375" style="5" customWidth="1"/>
    <col min="8" max="8" width="13" style="5" customWidth="1"/>
    <col min="9" max="9" width="0.85546875" style="5" customWidth="1"/>
    <col min="10" max="10" width="10.7109375" style="5" customWidth="1"/>
    <col min="11" max="11" width="0.85546875" style="5" customWidth="1"/>
    <col min="12" max="12" width="17.7109375" style="5" customWidth="1"/>
    <col min="13" max="13" width="0.85546875" style="5" customWidth="1"/>
    <col min="14" max="14" width="17.7109375" style="5" customWidth="1"/>
    <col min="15" max="15" width="0.85546875" style="5" customWidth="1"/>
    <col min="16" max="16" width="17.7109375" style="5" customWidth="1"/>
    <col min="17" max="17" width="0.85546875" style="5" customWidth="1"/>
    <col min="18" max="18" width="17.7109375" style="5" customWidth="1"/>
    <col min="19" max="19" width="0.85546875" style="5" customWidth="1"/>
    <col min="20" max="20" width="20.7109375" style="5" customWidth="1"/>
    <col min="21" max="21" width="0.85546875" style="5" customWidth="1"/>
    <col min="22" max="22" width="17.7109375" style="5" customWidth="1"/>
    <col min="23" max="23" width="0.42578125" style="5" customWidth="1"/>
    <col min="24" max="24" width="9.140625" style="5"/>
    <col min="25" max="25" width="11.28515625" style="5" bestFit="1" customWidth="1"/>
    <col min="26" max="26" width="14.5703125" style="5" customWidth="1"/>
    <col min="27" max="16384" width="9.140625" style="5"/>
  </cols>
  <sheetData>
    <row r="1" spans="1:52" ht="21" customHeight="1">
      <c r="A1" s="24" t="s">
        <v>0</v>
      </c>
      <c r="B1" s="24"/>
      <c r="C1" s="24"/>
      <c r="D1" s="25"/>
      <c r="E1" s="25"/>
      <c r="F1" s="25"/>
      <c r="G1" s="25"/>
      <c r="H1" s="25"/>
      <c r="I1" s="25"/>
      <c r="J1" s="25"/>
      <c r="K1" s="28"/>
      <c r="L1" s="25"/>
      <c r="M1" s="28"/>
      <c r="N1" s="25"/>
      <c r="O1" s="28"/>
      <c r="P1" s="25"/>
      <c r="Q1" s="28"/>
      <c r="R1" s="25"/>
      <c r="S1" s="25"/>
      <c r="T1" s="25"/>
      <c r="U1" s="28"/>
      <c r="V1" s="25"/>
      <c r="W1" s="26"/>
    </row>
    <row r="2" spans="1:52" ht="21" customHeight="1">
      <c r="A2" s="24" t="s">
        <v>189</v>
      </c>
      <c r="B2" s="24"/>
      <c r="C2" s="24"/>
      <c r="D2" s="25"/>
      <c r="E2" s="25"/>
      <c r="F2" s="25"/>
      <c r="G2" s="25"/>
      <c r="H2" s="25"/>
      <c r="I2" s="25"/>
      <c r="J2" s="25"/>
      <c r="K2" s="28"/>
      <c r="L2" s="25"/>
      <c r="M2" s="28"/>
      <c r="N2" s="25"/>
      <c r="O2" s="28"/>
      <c r="P2" s="25"/>
      <c r="Q2" s="28"/>
      <c r="R2" s="25"/>
      <c r="S2" s="25"/>
      <c r="T2" s="25"/>
      <c r="U2" s="28"/>
      <c r="V2" s="25"/>
    </row>
    <row r="3" spans="1:52" ht="21" customHeight="1">
      <c r="A3" s="24" t="s">
        <v>150</v>
      </c>
      <c r="B3" s="24"/>
      <c r="C3" s="24"/>
      <c r="D3" s="25"/>
      <c r="E3" s="25"/>
      <c r="F3" s="25"/>
      <c r="G3" s="25"/>
      <c r="H3" s="25"/>
      <c r="I3" s="25"/>
      <c r="J3" s="25"/>
      <c r="K3" s="28"/>
      <c r="L3" s="25"/>
      <c r="M3" s="28"/>
      <c r="N3" s="25"/>
      <c r="O3" s="28"/>
      <c r="P3" s="25"/>
      <c r="Q3" s="28"/>
      <c r="R3" s="25"/>
      <c r="S3" s="25"/>
      <c r="T3" s="25"/>
      <c r="U3" s="28"/>
      <c r="V3" s="25"/>
      <c r="W3" s="26"/>
    </row>
    <row r="4" spans="1:52" ht="21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18"/>
      <c r="L4" s="27"/>
      <c r="M4" s="18"/>
      <c r="N4" s="27"/>
      <c r="O4" s="18"/>
      <c r="P4" s="27"/>
      <c r="Q4" s="18"/>
      <c r="R4" s="27"/>
      <c r="S4" s="27"/>
      <c r="T4" s="27"/>
      <c r="U4" s="18"/>
      <c r="V4" s="27"/>
      <c r="W4" s="27"/>
    </row>
    <row r="5" spans="1:52" ht="21" customHeight="1">
      <c r="A5" s="25"/>
      <c r="B5" s="25"/>
      <c r="C5" s="25"/>
      <c r="D5" s="28"/>
      <c r="E5" s="28"/>
      <c r="F5" s="28"/>
      <c r="G5" s="28"/>
      <c r="H5" s="28"/>
      <c r="I5" s="28"/>
      <c r="J5" s="28"/>
      <c r="K5" s="28"/>
      <c r="L5" s="197" t="s">
        <v>3</v>
      </c>
      <c r="M5" s="197"/>
      <c r="N5" s="197"/>
      <c r="O5" s="197"/>
      <c r="P5" s="197"/>
      <c r="Q5" s="197"/>
      <c r="R5" s="197"/>
      <c r="S5" s="197"/>
      <c r="T5" s="197"/>
      <c r="U5" s="197"/>
      <c r="V5" s="197"/>
    </row>
    <row r="6" spans="1:52" s="18" customFormat="1" ht="21" customHeight="1">
      <c r="A6" s="27"/>
      <c r="B6" s="27"/>
      <c r="C6" s="27"/>
      <c r="L6" s="198" t="s">
        <v>5</v>
      </c>
      <c r="M6" s="198"/>
      <c r="N6" s="198"/>
      <c r="O6" s="198"/>
      <c r="P6" s="198"/>
      <c r="Q6" s="198"/>
      <c r="R6" s="198"/>
      <c r="S6" s="198"/>
      <c r="T6" s="198"/>
      <c r="U6" s="198"/>
      <c r="V6" s="198"/>
    </row>
    <row r="7" spans="1:52" ht="21" customHeight="1">
      <c r="A7" s="25"/>
      <c r="B7" s="25"/>
      <c r="C7" s="25"/>
      <c r="D7" s="28"/>
      <c r="E7" s="28"/>
      <c r="F7" s="28"/>
      <c r="G7" s="28"/>
      <c r="H7" s="28"/>
      <c r="I7" s="15"/>
      <c r="J7" s="28"/>
      <c r="K7" s="28"/>
      <c r="L7" s="30"/>
      <c r="M7" s="56"/>
      <c r="N7" s="18"/>
      <c r="P7" s="199" t="s">
        <v>105</v>
      </c>
      <c r="Q7" s="199"/>
      <c r="R7" s="199"/>
      <c r="S7" s="18"/>
      <c r="T7" s="18" t="s">
        <v>190</v>
      </c>
      <c r="V7" s="18"/>
    </row>
    <row r="8" spans="1:52" ht="21" customHeight="1">
      <c r="A8" s="25"/>
      <c r="B8" s="25"/>
      <c r="C8" s="25"/>
      <c r="D8" s="28"/>
      <c r="E8" s="28"/>
      <c r="F8" s="28"/>
      <c r="G8" s="28"/>
      <c r="H8" s="28"/>
      <c r="I8" s="15"/>
      <c r="J8" s="28"/>
      <c r="K8" s="28"/>
      <c r="N8" s="18"/>
      <c r="P8" s="197"/>
      <c r="Q8" s="197"/>
      <c r="R8" s="197"/>
      <c r="S8" s="18"/>
      <c r="T8" s="29" t="s">
        <v>172</v>
      </c>
      <c r="V8" s="18"/>
    </row>
    <row r="9" spans="1:52" ht="21" customHeight="1">
      <c r="A9" s="25"/>
      <c r="B9" s="25"/>
      <c r="C9" s="25"/>
      <c r="D9" s="28"/>
      <c r="E9" s="28"/>
      <c r="F9" s="28"/>
      <c r="G9" s="28"/>
      <c r="H9" s="28"/>
      <c r="I9" s="15"/>
      <c r="J9" s="28"/>
      <c r="K9" s="28"/>
      <c r="N9" s="18"/>
      <c r="P9" s="18"/>
      <c r="Q9" s="18"/>
      <c r="R9" s="18"/>
      <c r="S9" s="18"/>
      <c r="T9" s="30" t="s">
        <v>154</v>
      </c>
      <c r="V9" s="18"/>
    </row>
    <row r="10" spans="1:52" ht="21" customHeight="1">
      <c r="A10" s="25"/>
      <c r="B10" s="25"/>
      <c r="C10" s="25"/>
      <c r="D10" s="28"/>
      <c r="E10" s="28"/>
      <c r="F10" s="28"/>
      <c r="G10" s="28"/>
      <c r="H10" s="28"/>
      <c r="I10" s="15"/>
      <c r="J10" s="28"/>
      <c r="K10" s="28"/>
      <c r="L10" s="18" t="s">
        <v>100</v>
      </c>
      <c r="N10" s="18"/>
      <c r="P10" s="18"/>
      <c r="Q10" s="18"/>
      <c r="R10" s="18"/>
      <c r="S10" s="18"/>
      <c r="T10" s="18" t="s">
        <v>156</v>
      </c>
      <c r="V10" s="18"/>
    </row>
    <row r="11" spans="1:52" ht="21" customHeight="1">
      <c r="L11" s="18" t="s">
        <v>157</v>
      </c>
      <c r="N11" s="18" t="s">
        <v>158</v>
      </c>
      <c r="P11" s="18" t="s">
        <v>160</v>
      </c>
      <c r="R11" s="18"/>
      <c r="S11" s="18"/>
      <c r="T11" s="18" t="s">
        <v>162</v>
      </c>
      <c r="V11" s="18"/>
    </row>
    <row r="12" spans="1:52" ht="21" customHeight="1">
      <c r="J12" s="29" t="s">
        <v>10</v>
      </c>
      <c r="L12" s="29" t="s">
        <v>166</v>
      </c>
      <c r="N12" s="29" t="s">
        <v>167</v>
      </c>
      <c r="P12" s="29" t="s">
        <v>169</v>
      </c>
      <c r="R12" s="29" t="s">
        <v>107</v>
      </c>
      <c r="T12" s="29" t="s">
        <v>171</v>
      </c>
      <c r="V12" s="29" t="s">
        <v>175</v>
      </c>
    </row>
    <row r="13" spans="1:52" ht="3.75" customHeight="1"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</row>
    <row r="14" spans="1:52" ht="21" customHeight="1">
      <c r="A14" s="5" t="s">
        <v>176</v>
      </c>
      <c r="J14" s="18"/>
      <c r="L14" s="19">
        <v>160000000</v>
      </c>
      <c r="M14" s="20"/>
      <c r="N14" s="19">
        <v>88000000</v>
      </c>
      <c r="O14" s="20"/>
      <c r="P14" s="20">
        <v>16000000</v>
      </c>
      <c r="Q14" s="20"/>
      <c r="R14" s="19">
        <v>788321335</v>
      </c>
      <c r="S14" s="19"/>
      <c r="T14" s="19">
        <v>0</v>
      </c>
      <c r="U14" s="20"/>
      <c r="V14" s="19">
        <f>SUM(L14:U14)</f>
        <v>1052321335</v>
      </c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</row>
    <row r="15" spans="1:52" ht="21" customHeight="1">
      <c r="A15" s="5" t="s">
        <v>178</v>
      </c>
      <c r="J15" s="18"/>
      <c r="L15" s="19"/>
      <c r="M15" s="20"/>
      <c r="N15" s="19"/>
      <c r="O15" s="20"/>
      <c r="P15" s="20"/>
      <c r="Q15" s="20"/>
      <c r="R15" s="19"/>
      <c r="S15" s="19"/>
      <c r="T15" s="19"/>
      <c r="U15" s="20"/>
      <c r="V15" s="19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</row>
    <row r="16" spans="1:52" ht="21" customHeight="1">
      <c r="B16" s="5" t="s">
        <v>179</v>
      </c>
      <c r="J16" s="18">
        <v>26</v>
      </c>
      <c r="L16" s="19">
        <v>0</v>
      </c>
      <c r="M16" s="20"/>
      <c r="N16" s="19">
        <v>0</v>
      </c>
      <c r="O16" s="20"/>
      <c r="P16" s="20">
        <v>0</v>
      </c>
      <c r="Q16" s="20"/>
      <c r="R16" s="31">
        <v>-112000000</v>
      </c>
      <c r="S16" s="19"/>
      <c r="T16" s="19">
        <v>0</v>
      </c>
      <c r="U16" s="20"/>
      <c r="V16" s="31">
        <f>SUM(L16:T16)</f>
        <v>-112000000</v>
      </c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</row>
    <row r="17" spans="1:52" ht="21" customHeight="1">
      <c r="B17" s="5" t="s">
        <v>191</v>
      </c>
      <c r="J17" s="18"/>
      <c r="L17" s="19">
        <v>0</v>
      </c>
      <c r="M17" s="20"/>
      <c r="N17" s="19">
        <v>0</v>
      </c>
      <c r="O17" s="20"/>
      <c r="P17" s="20">
        <v>0</v>
      </c>
      <c r="Q17" s="20"/>
      <c r="R17" s="31">
        <v>301124455</v>
      </c>
      <c r="S17" s="31"/>
      <c r="T17" s="31">
        <v>0</v>
      </c>
      <c r="U17" s="19"/>
      <c r="V17" s="31">
        <f>SUM(L17:T17)</f>
        <v>301124455</v>
      </c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</row>
    <row r="18" spans="1:52" ht="21" customHeight="1">
      <c r="B18" s="5" t="s">
        <v>181</v>
      </c>
      <c r="J18" s="18"/>
      <c r="L18" s="19">
        <v>0</v>
      </c>
      <c r="M18" s="20"/>
      <c r="N18" s="19">
        <v>0</v>
      </c>
      <c r="O18" s="20"/>
      <c r="P18" s="20">
        <v>0</v>
      </c>
      <c r="Q18" s="20"/>
      <c r="R18" s="31">
        <v>0</v>
      </c>
      <c r="S18" s="31"/>
      <c r="T18" s="111">
        <v>-1078402</v>
      </c>
      <c r="U18" s="19"/>
      <c r="V18" s="31">
        <f>SUM(L18:T18)</f>
        <v>-1078402</v>
      </c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</row>
    <row r="19" spans="1:52" ht="21" customHeight="1">
      <c r="B19" s="5" t="s">
        <v>182</v>
      </c>
      <c r="C19" s="22"/>
      <c r="J19" s="18"/>
      <c r="L19" s="23">
        <f>SUM(L16:L18)</f>
        <v>0</v>
      </c>
      <c r="M19" s="19"/>
      <c r="N19" s="23">
        <f>SUM(N16:N18)</f>
        <v>0</v>
      </c>
      <c r="O19" s="19"/>
      <c r="P19" s="23">
        <f>SUM(P16:P18)</f>
        <v>0</v>
      </c>
      <c r="Q19" s="19"/>
      <c r="R19" s="109">
        <f>SUM(R16:R18)</f>
        <v>189124455</v>
      </c>
      <c r="S19" s="19"/>
      <c r="T19" s="109">
        <f>SUM(T17:T18)</f>
        <v>-1078402</v>
      </c>
      <c r="U19" s="19"/>
      <c r="V19" s="109">
        <f>SUM(V16:V18)</f>
        <v>188046053</v>
      </c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</row>
    <row r="20" spans="1:52" ht="21" customHeight="1" thickBot="1">
      <c r="A20" s="5" t="s">
        <v>183</v>
      </c>
      <c r="J20" s="18"/>
      <c r="L20" s="68">
        <f>+L14+L19</f>
        <v>160000000</v>
      </c>
      <c r="M20" s="19"/>
      <c r="N20" s="68">
        <f>+N14+N19</f>
        <v>88000000</v>
      </c>
      <c r="O20" s="19"/>
      <c r="P20" s="68">
        <f>+P14+P19</f>
        <v>16000000</v>
      </c>
      <c r="Q20" s="19"/>
      <c r="R20" s="68">
        <f>+R14+R19</f>
        <v>977445790</v>
      </c>
      <c r="S20" s="19"/>
      <c r="T20" s="110">
        <f>+T14+T19</f>
        <v>-1078402</v>
      </c>
      <c r="U20" s="19"/>
      <c r="V20" s="68">
        <f>+V14+V19</f>
        <v>1240367388</v>
      </c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</row>
    <row r="21" spans="1:52" ht="21" customHeight="1" thickTop="1">
      <c r="J21" s="18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</row>
    <row r="22" spans="1:52" ht="21" customHeight="1">
      <c r="A22" s="5" t="s">
        <v>184</v>
      </c>
      <c r="J22" s="18"/>
      <c r="L22" s="19">
        <v>160000000</v>
      </c>
      <c r="M22" s="19"/>
      <c r="N22" s="19">
        <v>88000000</v>
      </c>
      <c r="O22" s="19"/>
      <c r="P22" s="19">
        <v>16000000</v>
      </c>
      <c r="Q22" s="19"/>
      <c r="R22" s="19">
        <v>1009434633</v>
      </c>
      <c r="S22" s="19"/>
      <c r="T22" s="31">
        <v>-1078402</v>
      </c>
      <c r="U22" s="19"/>
      <c r="V22" s="31">
        <f>SUM(L22:T22)</f>
        <v>1272356231</v>
      </c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</row>
    <row r="23" spans="1:52" ht="21" customHeight="1">
      <c r="A23" s="5" t="s">
        <v>178</v>
      </c>
      <c r="J23" s="18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21"/>
      <c r="AX23" s="21"/>
      <c r="AY23" s="21"/>
      <c r="AZ23" s="21"/>
    </row>
    <row r="24" spans="1:52" ht="21" customHeight="1">
      <c r="B24" s="5" t="s">
        <v>179</v>
      </c>
      <c r="J24" s="18">
        <v>26</v>
      </c>
      <c r="L24" s="19">
        <v>0</v>
      </c>
      <c r="M24" s="20"/>
      <c r="N24" s="19">
        <v>0</v>
      </c>
      <c r="O24" s="20"/>
      <c r="P24" s="20">
        <v>0</v>
      </c>
      <c r="Q24" s="20"/>
      <c r="R24" s="31">
        <v>-128000000</v>
      </c>
      <c r="S24" s="19"/>
      <c r="T24" s="19">
        <v>0</v>
      </c>
      <c r="U24" s="20"/>
      <c r="V24" s="31">
        <f>SUM(L24:T24)</f>
        <v>-128000000</v>
      </c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</row>
    <row r="25" spans="1:52" ht="21" customHeight="1">
      <c r="B25" s="5" t="s">
        <v>191</v>
      </c>
      <c r="J25" s="18"/>
      <c r="L25" s="19">
        <v>0</v>
      </c>
      <c r="M25" s="19"/>
      <c r="N25" s="19">
        <v>0</v>
      </c>
      <c r="O25" s="19"/>
      <c r="P25" s="19">
        <v>0</v>
      </c>
      <c r="Q25" s="19"/>
      <c r="R25" s="31">
        <v>186008791</v>
      </c>
      <c r="S25" s="31"/>
      <c r="T25" s="31">
        <v>0</v>
      </c>
      <c r="U25" s="19"/>
      <c r="V25" s="31">
        <f>SUM(L25:T25)</f>
        <v>186008791</v>
      </c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</row>
    <row r="26" spans="1:52" ht="21" customHeight="1">
      <c r="B26" s="5" t="s">
        <v>181</v>
      </c>
      <c r="J26" s="18"/>
      <c r="L26" s="19">
        <v>0</v>
      </c>
      <c r="M26" s="19"/>
      <c r="N26" s="19">
        <v>0</v>
      </c>
      <c r="O26" s="19"/>
      <c r="P26" s="19">
        <v>0</v>
      </c>
      <c r="Q26" s="19"/>
      <c r="R26" s="31">
        <v>0</v>
      </c>
      <c r="S26" s="31"/>
      <c r="T26" s="31">
        <v>645555</v>
      </c>
      <c r="U26" s="19"/>
      <c r="V26" s="31">
        <f>SUM(L26:T26)</f>
        <v>645555</v>
      </c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</row>
    <row r="27" spans="1:52" ht="21" customHeight="1">
      <c r="B27" s="5" t="s">
        <v>182</v>
      </c>
      <c r="C27" s="22"/>
      <c r="J27" s="18"/>
      <c r="L27" s="23">
        <f>SUM(L24:L26)</f>
        <v>0</v>
      </c>
      <c r="M27" s="19"/>
      <c r="N27" s="23">
        <f>SUM(N24:N26)</f>
        <v>0</v>
      </c>
      <c r="O27" s="19"/>
      <c r="P27" s="23">
        <f>SUM(P24:P26)</f>
        <v>0</v>
      </c>
      <c r="Q27" s="19"/>
      <c r="R27" s="109">
        <f>SUM(R24:R26)</f>
        <v>58008791</v>
      </c>
      <c r="S27" s="19"/>
      <c r="T27" s="109">
        <f>SUM(T24:T26)</f>
        <v>645555</v>
      </c>
      <c r="U27" s="19"/>
      <c r="V27" s="109">
        <f>SUM(V24:V26)</f>
        <v>58654346</v>
      </c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</row>
    <row r="28" spans="1:52" ht="21" customHeight="1" thickBot="1">
      <c r="A28" s="5" t="s">
        <v>187</v>
      </c>
      <c r="J28" s="18"/>
      <c r="L28" s="68">
        <f>+L22+L27</f>
        <v>160000000</v>
      </c>
      <c r="M28" s="20"/>
      <c r="N28" s="68">
        <f>+N22+N27</f>
        <v>88000000</v>
      </c>
      <c r="O28" s="20"/>
      <c r="P28" s="68">
        <f>+P22+P27</f>
        <v>16000000</v>
      </c>
      <c r="Q28" s="20"/>
      <c r="R28" s="181">
        <f>+R22+R27</f>
        <v>1067443424</v>
      </c>
      <c r="S28" s="19"/>
      <c r="T28" s="110">
        <f>+T22+T27</f>
        <v>-432847</v>
      </c>
      <c r="U28" s="20"/>
      <c r="V28" s="68">
        <f>+V22+V27</f>
        <v>1331010577</v>
      </c>
      <c r="W28" s="21"/>
      <c r="X28" s="21"/>
      <c r="Y28" s="21"/>
      <c r="Z28" s="19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</row>
    <row r="29" spans="1:52" ht="21" customHeight="1" thickTop="1">
      <c r="J29" s="18"/>
      <c r="L29" s="19"/>
      <c r="M29" s="20"/>
      <c r="N29" s="19"/>
      <c r="O29" s="20"/>
      <c r="P29" s="19"/>
      <c r="Q29" s="20"/>
      <c r="R29" s="19"/>
      <c r="S29" s="19"/>
      <c r="T29" s="19"/>
      <c r="U29" s="20"/>
      <c r="V29" s="19"/>
      <c r="W29" s="21"/>
      <c r="X29" s="21"/>
      <c r="Y29" s="21"/>
      <c r="Z29" s="19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</row>
    <row r="30" spans="1:52" ht="21" customHeight="1">
      <c r="A30" s="5" t="s">
        <v>56</v>
      </c>
      <c r="J30" s="18"/>
      <c r="L30" s="19"/>
      <c r="M30" s="20"/>
      <c r="N30" s="19"/>
      <c r="O30" s="20"/>
      <c r="P30" s="19"/>
      <c r="Q30" s="20"/>
      <c r="R30" s="19"/>
      <c r="S30" s="19"/>
      <c r="T30" s="19"/>
      <c r="U30" s="20"/>
      <c r="V30" s="19"/>
      <c r="W30" s="21"/>
      <c r="X30" s="21"/>
      <c r="Y30" s="21"/>
      <c r="Z30" s="19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</row>
    <row r="31" spans="1:52" ht="21" customHeight="1">
      <c r="J31" s="18"/>
      <c r="L31" s="19"/>
      <c r="M31" s="20"/>
      <c r="N31" s="19"/>
      <c r="O31" s="20"/>
      <c r="P31" s="19"/>
      <c r="Q31" s="20"/>
      <c r="R31" s="19"/>
      <c r="S31" s="19"/>
      <c r="T31" s="19"/>
      <c r="U31" s="20"/>
      <c r="V31" s="19"/>
      <c r="W31" s="21"/>
      <c r="X31" s="21"/>
      <c r="Y31" s="21"/>
      <c r="Z31" s="19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21"/>
      <c r="AY31" s="21"/>
      <c r="AZ31" s="21"/>
    </row>
    <row r="32" spans="1:52" ht="21" customHeight="1">
      <c r="J32" s="18"/>
      <c r="L32" s="19"/>
      <c r="M32" s="20"/>
      <c r="N32" s="19"/>
      <c r="O32" s="20"/>
      <c r="P32" s="19"/>
      <c r="Q32" s="20"/>
      <c r="R32" s="19"/>
      <c r="S32" s="19"/>
      <c r="T32" s="19"/>
      <c r="U32" s="20"/>
      <c r="V32" s="104" t="s">
        <v>192</v>
      </c>
      <c r="W32" s="21"/>
      <c r="X32" s="21"/>
      <c r="Y32" s="21"/>
      <c r="Z32" s="19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</row>
    <row r="33" ht="21.95" customHeight="1"/>
  </sheetData>
  <mergeCells count="3">
    <mergeCell ref="L5:V5"/>
    <mergeCell ref="L6:V6"/>
    <mergeCell ref="P7:R8"/>
  </mergeCells>
  <printOptions horizontalCentered="1"/>
  <pageMargins left="0.59055118110236227" right="0.51181102362204722" top="0.98425196850393704" bottom="0.39370078740157483" header="0.51181102362204722" footer="0.15748031496062992"/>
  <pageSetup paperSize="9" scale="75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S149"/>
  <sheetViews>
    <sheetView view="pageBreakPreview" zoomScaleSheetLayoutView="100" zoomScalePageLayoutView="80" workbookViewId="0">
      <selection activeCell="A147" sqref="A147:XFD147"/>
    </sheetView>
  </sheetViews>
  <sheetFormatPr defaultColWidth="9.140625" defaultRowHeight="21.95" customHeight="1"/>
  <cols>
    <col min="1" max="1" width="2" style="9" customWidth="1"/>
    <col min="2" max="2" width="1.7109375" style="9" customWidth="1"/>
    <col min="3" max="3" width="2" style="9" customWidth="1"/>
    <col min="4" max="4" width="47.7109375" style="9" customWidth="1"/>
    <col min="5" max="5" width="7.7109375" style="9" customWidth="1"/>
    <col min="6" max="6" width="0.7109375" style="9" customWidth="1"/>
    <col min="7" max="7" width="14" style="9" customWidth="1"/>
    <col min="8" max="8" width="0.85546875" style="9" customWidth="1"/>
    <col min="9" max="9" width="14" style="9" customWidth="1"/>
    <col min="10" max="10" width="0.7109375" style="9" customWidth="1"/>
    <col min="11" max="11" width="14" style="14" customWidth="1"/>
    <col min="12" max="12" width="0.85546875" style="9" customWidth="1"/>
    <col min="13" max="13" width="14" style="9" customWidth="1"/>
    <col min="14" max="14" width="0.42578125" style="9" customWidth="1"/>
    <col min="15" max="15" width="12.140625" style="9" bestFit="1" customWidth="1"/>
    <col min="16" max="16" width="14.5703125" style="9" bestFit="1" customWidth="1"/>
    <col min="17" max="17" width="14.28515625" style="9" bestFit="1" customWidth="1"/>
    <col min="18" max="16384" width="9.140625" style="9"/>
  </cols>
  <sheetData>
    <row r="1" spans="1:16" s="11" customFormat="1" ht="21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129"/>
      <c r="L1" s="8"/>
      <c r="M1" s="8"/>
    </row>
    <row r="2" spans="1:16" s="11" customFormat="1" ht="21" customHeight="1">
      <c r="A2" s="7" t="s">
        <v>193</v>
      </c>
      <c r="B2" s="8"/>
      <c r="C2" s="8"/>
      <c r="D2" s="8"/>
      <c r="E2" s="8"/>
      <c r="F2" s="8"/>
      <c r="G2" s="8"/>
      <c r="H2" s="8"/>
      <c r="I2" s="8"/>
      <c r="J2" s="8"/>
      <c r="K2" s="129"/>
      <c r="L2" s="8"/>
      <c r="M2" s="8"/>
    </row>
    <row r="3" spans="1:16" s="11" customFormat="1" ht="21" customHeight="1">
      <c r="A3" s="7" t="s">
        <v>150</v>
      </c>
      <c r="B3" s="8"/>
      <c r="C3" s="8"/>
      <c r="D3" s="8"/>
      <c r="E3" s="8"/>
      <c r="F3" s="8"/>
      <c r="G3" s="8"/>
      <c r="H3" s="8"/>
      <c r="I3" s="8"/>
      <c r="J3" s="8"/>
      <c r="K3" s="129"/>
      <c r="L3" s="8"/>
      <c r="M3" s="8"/>
    </row>
    <row r="4" spans="1:16" s="11" customFormat="1" ht="21" customHeight="1">
      <c r="A4" s="8"/>
      <c r="B4" s="8"/>
      <c r="C4" s="8"/>
      <c r="D4" s="8"/>
      <c r="E4" s="8"/>
      <c r="F4" s="8"/>
      <c r="G4" s="8"/>
      <c r="H4" s="8"/>
      <c r="I4" s="8"/>
      <c r="J4" s="8"/>
      <c r="K4" s="129"/>
      <c r="L4" s="8"/>
      <c r="M4" s="8"/>
    </row>
    <row r="5" spans="1:16" ht="21" customHeight="1">
      <c r="E5" s="10"/>
      <c r="F5" s="10"/>
      <c r="G5" s="130" t="s">
        <v>3</v>
      </c>
      <c r="H5" s="130"/>
      <c r="I5" s="130"/>
      <c r="J5" s="130"/>
      <c r="K5" s="131"/>
      <c r="L5" s="130"/>
      <c r="M5" s="130"/>
    </row>
    <row r="6" spans="1:16" ht="21" customHeight="1">
      <c r="G6" s="200" t="s">
        <v>4</v>
      </c>
      <c r="H6" s="200"/>
      <c r="I6" s="200"/>
      <c r="J6" s="69"/>
      <c r="K6" s="201" t="s">
        <v>5</v>
      </c>
      <c r="L6" s="201"/>
      <c r="M6" s="201"/>
    </row>
    <row r="7" spans="1:16" ht="21" customHeight="1">
      <c r="E7" s="41" t="s">
        <v>10</v>
      </c>
      <c r="F7" s="13"/>
      <c r="G7" s="132" t="s">
        <v>194</v>
      </c>
      <c r="H7" s="1" t="s">
        <v>117</v>
      </c>
      <c r="I7" s="132" t="s">
        <v>195</v>
      </c>
      <c r="J7" s="2"/>
      <c r="K7" s="132" t="s">
        <v>194</v>
      </c>
      <c r="L7" s="1" t="s">
        <v>117</v>
      </c>
      <c r="M7" s="132" t="s">
        <v>195</v>
      </c>
    </row>
    <row r="8" spans="1:16" ht="21" customHeight="1">
      <c r="A8" s="133" t="s">
        <v>196</v>
      </c>
      <c r="M8" s="14"/>
    </row>
    <row r="9" spans="1:16" ht="21" customHeight="1">
      <c r="A9" s="134" t="s">
        <v>197</v>
      </c>
      <c r="B9" s="134"/>
      <c r="D9" s="134"/>
      <c r="G9" s="40">
        <v>171514259</v>
      </c>
      <c r="H9" s="40"/>
      <c r="I9" s="40">
        <v>327856543</v>
      </c>
      <c r="J9" s="14"/>
      <c r="K9" s="40">
        <v>188235224</v>
      </c>
      <c r="L9" s="40"/>
      <c r="M9" s="40">
        <v>320024383</v>
      </c>
    </row>
    <row r="10" spans="1:16" ht="21" customHeight="1">
      <c r="A10" s="134" t="s">
        <v>198</v>
      </c>
      <c r="B10" s="134"/>
      <c r="D10" s="134"/>
      <c r="G10" s="40"/>
      <c r="H10" s="40"/>
      <c r="I10" s="40"/>
      <c r="J10" s="14"/>
      <c r="K10" s="40"/>
      <c r="L10" s="40"/>
      <c r="M10" s="40"/>
    </row>
    <row r="11" spans="1:16" ht="21" customHeight="1">
      <c r="A11" s="134"/>
      <c r="B11" s="134" t="s">
        <v>199</v>
      </c>
      <c r="D11" s="134"/>
      <c r="G11" s="40"/>
      <c r="H11" s="14"/>
      <c r="I11" s="40"/>
      <c r="J11" s="14"/>
      <c r="K11" s="40"/>
      <c r="L11" s="14"/>
      <c r="M11" s="40"/>
    </row>
    <row r="12" spans="1:16" ht="21" customHeight="1">
      <c r="A12" s="134"/>
      <c r="B12" s="134" t="s">
        <v>200</v>
      </c>
      <c r="E12" s="13" t="s">
        <v>201</v>
      </c>
      <c r="G12" s="40">
        <v>269895799</v>
      </c>
      <c r="H12" s="14"/>
      <c r="I12" s="40">
        <v>244210397</v>
      </c>
      <c r="J12" s="14"/>
      <c r="K12" s="40">
        <v>19205029</v>
      </c>
      <c r="L12" s="14"/>
      <c r="M12" s="40">
        <v>18666367</v>
      </c>
      <c r="P12" s="14"/>
    </row>
    <row r="13" spans="1:16" ht="21" customHeight="1">
      <c r="A13" s="134"/>
      <c r="B13" s="134" t="s">
        <v>202</v>
      </c>
      <c r="E13" s="13">
        <v>16.100000000000001</v>
      </c>
      <c r="G13" s="40">
        <v>42958108</v>
      </c>
      <c r="H13" s="14"/>
      <c r="I13" s="40">
        <v>42300732</v>
      </c>
      <c r="J13" s="14"/>
      <c r="K13" s="40">
        <v>234862</v>
      </c>
      <c r="L13" s="14"/>
      <c r="M13" s="40">
        <v>0</v>
      </c>
      <c r="P13" s="14"/>
    </row>
    <row r="14" spans="1:16" ht="21" customHeight="1">
      <c r="A14" s="134"/>
      <c r="B14" s="134" t="s">
        <v>203</v>
      </c>
      <c r="E14" s="13">
        <v>17</v>
      </c>
      <c r="G14" s="40">
        <v>5518133</v>
      </c>
      <c r="H14" s="14"/>
      <c r="I14" s="40">
        <v>5279535</v>
      </c>
      <c r="J14" s="14"/>
      <c r="K14" s="40">
        <v>598695</v>
      </c>
      <c r="L14" s="14"/>
      <c r="M14" s="40">
        <v>508090</v>
      </c>
    </row>
    <row r="15" spans="1:16" ht="21" customHeight="1">
      <c r="A15" s="134"/>
      <c r="B15" s="134" t="s">
        <v>204</v>
      </c>
      <c r="E15" s="13"/>
      <c r="G15" s="40">
        <v>15000000</v>
      </c>
      <c r="H15" s="14"/>
      <c r="I15" s="40">
        <v>0</v>
      </c>
      <c r="J15" s="14"/>
      <c r="K15" s="40">
        <v>0</v>
      </c>
      <c r="L15" s="14"/>
      <c r="M15" s="40">
        <v>0</v>
      </c>
    </row>
    <row r="16" spans="1:16" ht="21" customHeight="1">
      <c r="A16" s="134"/>
      <c r="B16" s="134" t="s">
        <v>205</v>
      </c>
      <c r="E16" s="13"/>
      <c r="G16" s="57">
        <v>2091683</v>
      </c>
      <c r="H16" s="14"/>
      <c r="I16" s="40">
        <v>38955645</v>
      </c>
      <c r="J16" s="14"/>
      <c r="K16" s="40">
        <v>662346</v>
      </c>
      <c r="L16" s="14"/>
      <c r="M16" s="40">
        <v>645458</v>
      </c>
    </row>
    <row r="17" spans="1:13" ht="21" customHeight="1">
      <c r="A17" s="134"/>
      <c r="B17" s="134" t="s">
        <v>206</v>
      </c>
      <c r="E17" s="13"/>
      <c r="G17" s="135">
        <v>246886</v>
      </c>
      <c r="H17" s="14"/>
      <c r="I17" s="40">
        <v>0</v>
      </c>
      <c r="J17" s="14"/>
      <c r="K17" s="40">
        <v>0</v>
      </c>
      <c r="L17" s="14"/>
      <c r="M17" s="40">
        <v>0</v>
      </c>
    </row>
    <row r="18" spans="1:13" ht="21" customHeight="1">
      <c r="A18" s="134"/>
      <c r="B18" s="9" t="s">
        <v>207</v>
      </c>
      <c r="E18" s="13">
        <v>7</v>
      </c>
      <c r="G18" s="135">
        <v>2856307</v>
      </c>
      <c r="H18" s="14"/>
      <c r="I18" s="40">
        <v>0</v>
      </c>
      <c r="J18" s="14"/>
      <c r="K18" s="40">
        <v>0</v>
      </c>
      <c r="L18" s="14"/>
      <c r="M18" s="40">
        <v>0</v>
      </c>
    </row>
    <row r="19" spans="1:13" ht="21" customHeight="1">
      <c r="A19" s="134"/>
      <c r="B19" s="9" t="s">
        <v>208</v>
      </c>
      <c r="E19" s="13">
        <v>7</v>
      </c>
      <c r="G19" s="40">
        <v>27036135</v>
      </c>
      <c r="H19" s="14"/>
      <c r="I19" s="40">
        <v>25725519</v>
      </c>
      <c r="J19" s="14"/>
      <c r="K19" s="57">
        <v>70553</v>
      </c>
      <c r="L19" s="14"/>
      <c r="M19" s="40">
        <v>0</v>
      </c>
    </row>
    <row r="20" spans="1:13" ht="21" customHeight="1">
      <c r="A20" s="134"/>
      <c r="B20" s="9" t="s">
        <v>209</v>
      </c>
      <c r="E20" s="13">
        <v>7</v>
      </c>
      <c r="G20" s="40">
        <v>-10507099</v>
      </c>
      <c r="H20" s="14"/>
      <c r="I20" s="40">
        <v>-25088908</v>
      </c>
      <c r="J20" s="14"/>
      <c r="K20" s="57">
        <v>-4529628</v>
      </c>
      <c r="L20" s="14"/>
      <c r="M20" s="40">
        <v>-1029683</v>
      </c>
    </row>
    <row r="21" spans="1:13" ht="21" customHeight="1">
      <c r="A21" s="134"/>
      <c r="B21" s="9" t="s">
        <v>210</v>
      </c>
      <c r="E21" s="13">
        <v>8</v>
      </c>
      <c r="G21" s="40">
        <v>2939044</v>
      </c>
      <c r="H21" s="14"/>
      <c r="I21" s="40">
        <v>4412640</v>
      </c>
      <c r="J21" s="14"/>
      <c r="K21" s="14">
        <v>0</v>
      </c>
      <c r="L21" s="14"/>
      <c r="M21" s="40">
        <v>0</v>
      </c>
    </row>
    <row r="22" spans="1:13" ht="21" customHeight="1">
      <c r="A22" s="134"/>
      <c r="B22" s="9" t="s">
        <v>211</v>
      </c>
      <c r="E22" s="13">
        <v>8</v>
      </c>
      <c r="G22" s="40">
        <v>-62391948</v>
      </c>
      <c r="H22" s="14"/>
      <c r="I22" s="40">
        <v>0</v>
      </c>
      <c r="J22" s="14"/>
      <c r="K22" s="57">
        <v>-748200</v>
      </c>
      <c r="L22" s="14"/>
      <c r="M22" s="40">
        <v>0</v>
      </c>
    </row>
    <row r="23" spans="1:13" ht="21" customHeight="1">
      <c r="B23" s="9" t="s">
        <v>212</v>
      </c>
      <c r="E23" s="13">
        <v>15</v>
      </c>
      <c r="G23" s="40">
        <v>-1632482</v>
      </c>
      <c r="H23" s="14"/>
      <c r="I23" s="40">
        <v>-84061</v>
      </c>
      <c r="J23" s="14"/>
      <c r="K23" s="57">
        <v>-1032383</v>
      </c>
      <c r="L23" s="14"/>
      <c r="M23" s="40">
        <v>-32520</v>
      </c>
    </row>
    <row r="24" spans="1:13" ht="21" customHeight="1">
      <c r="B24" s="9" t="s">
        <v>213</v>
      </c>
      <c r="E24" s="13">
        <v>15</v>
      </c>
      <c r="G24" s="40">
        <v>159666</v>
      </c>
      <c r="H24" s="14"/>
      <c r="I24" s="40">
        <v>52733</v>
      </c>
      <c r="J24" s="14"/>
      <c r="K24" s="40">
        <v>87850</v>
      </c>
      <c r="L24" s="14"/>
      <c r="M24" s="40">
        <v>34969</v>
      </c>
    </row>
    <row r="25" spans="1:13" ht="21" customHeight="1">
      <c r="B25" s="9" t="s">
        <v>214</v>
      </c>
      <c r="E25" s="13"/>
      <c r="G25" s="40">
        <v>230000</v>
      </c>
      <c r="H25" s="14"/>
      <c r="I25" s="40">
        <v>174561</v>
      </c>
      <c r="J25" s="14"/>
      <c r="K25" s="40">
        <v>0</v>
      </c>
      <c r="L25" s="14"/>
      <c r="M25" s="40">
        <v>0</v>
      </c>
    </row>
    <row r="26" spans="1:13" ht="21" customHeight="1">
      <c r="B26" s="9" t="s">
        <v>279</v>
      </c>
      <c r="E26" s="13"/>
      <c r="G26" s="40">
        <v>-1325500</v>
      </c>
      <c r="H26" s="14"/>
      <c r="I26" s="40">
        <v>0</v>
      </c>
      <c r="J26" s="14"/>
      <c r="K26" s="40">
        <v>0</v>
      </c>
      <c r="L26" s="14"/>
      <c r="M26" s="40">
        <v>0</v>
      </c>
    </row>
    <row r="27" spans="1:13" ht="21" customHeight="1">
      <c r="B27" s="9" t="s">
        <v>215</v>
      </c>
      <c r="E27" s="13">
        <v>10.1</v>
      </c>
      <c r="G27" s="40">
        <v>-37313769</v>
      </c>
      <c r="H27" s="14"/>
      <c r="I27" s="40">
        <v>-33326410</v>
      </c>
      <c r="J27" s="14"/>
      <c r="K27" s="40">
        <v>0</v>
      </c>
      <c r="L27" s="14"/>
      <c r="M27" s="40">
        <v>0</v>
      </c>
    </row>
    <row r="28" spans="1:13" ht="21" customHeight="1">
      <c r="B28" s="9" t="s">
        <v>216</v>
      </c>
      <c r="E28" s="13">
        <v>25</v>
      </c>
      <c r="G28" s="40">
        <v>12539512</v>
      </c>
      <c r="H28" s="14"/>
      <c r="I28" s="40">
        <v>14511866</v>
      </c>
      <c r="J28" s="14"/>
      <c r="K28" s="40">
        <v>2214230</v>
      </c>
      <c r="L28" s="14"/>
      <c r="M28" s="40">
        <v>2019059</v>
      </c>
    </row>
    <row r="29" spans="1:13" ht="21" customHeight="1">
      <c r="B29" s="9" t="s">
        <v>121</v>
      </c>
      <c r="E29" s="180" t="s">
        <v>276</v>
      </c>
      <c r="G29" s="40">
        <v>0</v>
      </c>
      <c r="H29" s="14"/>
      <c r="I29" s="40">
        <v>0</v>
      </c>
      <c r="J29" s="14"/>
      <c r="K29" s="40">
        <v>-172046311</v>
      </c>
      <c r="L29" s="14"/>
      <c r="M29" s="40">
        <v>-223631163</v>
      </c>
    </row>
    <row r="30" spans="1:13" ht="21" customHeight="1">
      <c r="B30" s="9" t="s">
        <v>217</v>
      </c>
      <c r="G30" s="70">
        <v>170355284</v>
      </c>
      <c r="H30" s="14"/>
      <c r="I30" s="70">
        <v>146042019</v>
      </c>
      <c r="J30" s="14"/>
      <c r="K30" s="70">
        <v>17247388</v>
      </c>
      <c r="L30" s="14"/>
      <c r="M30" s="70">
        <v>14598884</v>
      </c>
    </row>
    <row r="31" spans="1:13" ht="21" customHeight="1">
      <c r="A31" s="9" t="s">
        <v>218</v>
      </c>
      <c r="G31" s="40"/>
      <c r="H31" s="14"/>
      <c r="I31" s="40"/>
      <c r="J31" s="14"/>
      <c r="K31" s="40"/>
      <c r="L31" s="14"/>
      <c r="M31" s="40"/>
    </row>
    <row r="32" spans="1:13" ht="21" customHeight="1">
      <c r="B32" s="9" t="s">
        <v>219</v>
      </c>
      <c r="G32" s="40">
        <f>SUM(G9:G31)</f>
        <v>610170018</v>
      </c>
      <c r="H32" s="14"/>
      <c r="I32" s="40">
        <f>SUM(I9:I31)</f>
        <v>791022811</v>
      </c>
      <c r="J32" s="40"/>
      <c r="K32" s="40">
        <f>SUM(K9:K31)</f>
        <v>50199655</v>
      </c>
      <c r="L32" s="14"/>
      <c r="M32" s="40">
        <f>SUM(M9:M31)</f>
        <v>131803844</v>
      </c>
    </row>
    <row r="33" spans="1:17" ht="21" customHeight="1">
      <c r="A33" s="9" t="s">
        <v>220</v>
      </c>
      <c r="G33" s="40"/>
      <c r="H33" s="14"/>
      <c r="I33" s="40"/>
      <c r="J33" s="14"/>
      <c r="K33" s="40"/>
      <c r="L33" s="14"/>
      <c r="M33" s="40"/>
    </row>
    <row r="34" spans="1:17" ht="21" customHeight="1">
      <c r="B34" s="3" t="s">
        <v>221</v>
      </c>
      <c r="G34" s="40">
        <v>-246034889</v>
      </c>
      <c r="H34" s="14"/>
      <c r="I34" s="40">
        <v>-36490995</v>
      </c>
      <c r="J34" s="14"/>
      <c r="K34" s="40">
        <v>-4737246</v>
      </c>
      <c r="L34" s="14"/>
      <c r="M34" s="40">
        <v>58571450</v>
      </c>
      <c r="P34" s="136"/>
    </row>
    <row r="35" spans="1:17" ht="21" customHeight="1">
      <c r="B35" s="9" t="s">
        <v>222</v>
      </c>
      <c r="G35" s="40">
        <v>63259368</v>
      </c>
      <c r="H35" s="14"/>
      <c r="I35" s="40">
        <v>-75483578</v>
      </c>
      <c r="J35" s="14"/>
      <c r="K35" s="57">
        <v>1372512</v>
      </c>
      <c r="L35" s="14"/>
      <c r="M35" s="40">
        <v>-428648</v>
      </c>
      <c r="P35" s="136"/>
    </row>
    <row r="36" spans="1:17" ht="21" customHeight="1">
      <c r="B36" s="9" t="s">
        <v>223</v>
      </c>
      <c r="E36" s="13"/>
      <c r="F36" s="13"/>
      <c r="G36" s="40">
        <v>-746400</v>
      </c>
      <c r="H36" s="14"/>
      <c r="I36" s="40">
        <v>-605500</v>
      </c>
      <c r="J36" s="14"/>
      <c r="K36" s="40">
        <v>-18000</v>
      </c>
      <c r="L36" s="14"/>
      <c r="M36" s="40">
        <v>-20000</v>
      </c>
      <c r="P36" s="136"/>
    </row>
    <row r="37" spans="1:17" ht="21" customHeight="1">
      <c r="B37" s="9" t="s">
        <v>224</v>
      </c>
      <c r="E37" s="13"/>
      <c r="F37" s="13"/>
      <c r="G37" s="40">
        <v>68206</v>
      </c>
      <c r="H37" s="14"/>
      <c r="I37" s="40">
        <v>44392</v>
      </c>
      <c r="J37" s="14"/>
      <c r="K37" s="40">
        <v>0</v>
      </c>
      <c r="L37" s="14"/>
      <c r="M37" s="40">
        <v>24392</v>
      </c>
      <c r="P37" s="136"/>
    </row>
    <row r="38" spans="1:17" ht="21" customHeight="1">
      <c r="B38" s="9" t="s">
        <v>26</v>
      </c>
      <c r="G38" s="40">
        <v>9506627</v>
      </c>
      <c r="H38" s="14"/>
      <c r="I38" s="40">
        <v>-548818</v>
      </c>
      <c r="J38" s="14"/>
      <c r="K38" s="40">
        <v>-610008</v>
      </c>
      <c r="L38" s="14"/>
      <c r="M38" s="40">
        <v>1073020</v>
      </c>
    </row>
    <row r="39" spans="1:17" ht="21" customHeight="1">
      <c r="B39" s="9" t="s">
        <v>53</v>
      </c>
      <c r="G39" s="40">
        <v>-39509172</v>
      </c>
      <c r="H39" s="14"/>
      <c r="I39" s="40">
        <v>-8151250</v>
      </c>
      <c r="J39" s="14"/>
      <c r="K39" s="40">
        <v>0</v>
      </c>
      <c r="L39" s="14"/>
      <c r="M39" s="40">
        <v>0</v>
      </c>
      <c r="P39" s="14"/>
      <c r="Q39" s="14"/>
    </row>
    <row r="40" spans="1:17" ht="21" customHeight="1">
      <c r="A40" s="11"/>
      <c r="B40" s="11"/>
      <c r="G40" s="40"/>
      <c r="H40" s="14"/>
      <c r="I40" s="40"/>
      <c r="J40" s="14"/>
      <c r="K40" s="40"/>
      <c r="L40" s="14"/>
      <c r="M40" s="40"/>
    </row>
    <row r="41" spans="1:17" ht="21" customHeight="1">
      <c r="A41" s="5" t="s">
        <v>56</v>
      </c>
      <c r="B41" s="11"/>
      <c r="G41" s="40"/>
      <c r="H41" s="14"/>
      <c r="I41" s="40"/>
      <c r="J41" s="14"/>
      <c r="K41" s="40"/>
      <c r="L41" s="14"/>
      <c r="M41" s="40"/>
    </row>
    <row r="42" spans="1:17" ht="21" customHeight="1">
      <c r="A42" s="5"/>
      <c r="B42" s="11"/>
      <c r="G42" s="40"/>
      <c r="H42" s="14"/>
      <c r="I42" s="40"/>
      <c r="J42" s="14"/>
      <c r="K42" s="40"/>
      <c r="L42" s="14"/>
      <c r="M42" s="40"/>
    </row>
    <row r="43" spans="1:17" ht="21" customHeight="1">
      <c r="A43" s="5"/>
      <c r="B43" s="11"/>
      <c r="G43" s="40"/>
      <c r="H43" s="14"/>
      <c r="I43" s="40"/>
      <c r="J43" s="14"/>
      <c r="K43" s="40"/>
      <c r="L43" s="14"/>
      <c r="M43" s="40"/>
    </row>
    <row r="44" spans="1:17" ht="21" customHeight="1">
      <c r="A44" s="5"/>
      <c r="B44" s="11"/>
      <c r="G44" s="40"/>
      <c r="H44" s="14"/>
      <c r="I44" s="40"/>
      <c r="J44" s="14"/>
      <c r="K44" s="40"/>
      <c r="L44" s="14"/>
      <c r="M44" s="40"/>
    </row>
    <row r="45" spans="1:17" ht="21" customHeight="1">
      <c r="A45" s="5"/>
      <c r="B45" s="11"/>
      <c r="G45" s="40"/>
      <c r="H45" s="14"/>
      <c r="I45" s="40"/>
      <c r="J45" s="14"/>
      <c r="K45" s="40"/>
      <c r="L45" s="14"/>
      <c r="M45" s="40"/>
    </row>
    <row r="46" spans="1:17" ht="21" customHeight="1">
      <c r="A46" s="5"/>
      <c r="B46" s="11"/>
      <c r="G46" s="40"/>
      <c r="H46" s="14"/>
      <c r="I46" s="40"/>
      <c r="J46" s="14"/>
      <c r="K46" s="40"/>
      <c r="L46" s="14"/>
      <c r="M46" s="40"/>
    </row>
    <row r="47" spans="1:17" ht="21" customHeight="1">
      <c r="A47" s="5"/>
      <c r="B47" s="11"/>
      <c r="G47" s="40"/>
      <c r="H47" s="14"/>
      <c r="I47" s="40"/>
      <c r="J47" s="14"/>
      <c r="K47" s="40"/>
      <c r="L47" s="14"/>
      <c r="M47" s="40"/>
    </row>
    <row r="48" spans="1:17" ht="40.15" customHeight="1">
      <c r="A48" s="11"/>
      <c r="B48" s="11"/>
      <c r="G48" s="40"/>
      <c r="H48" s="14"/>
      <c r="I48" s="40"/>
      <c r="J48" s="14"/>
      <c r="K48" s="40"/>
      <c r="L48" s="14"/>
      <c r="M48" s="40"/>
    </row>
    <row r="49" spans="1:16" ht="21" customHeight="1">
      <c r="D49" s="11"/>
      <c r="G49" s="40"/>
      <c r="H49" s="14"/>
      <c r="I49" s="40"/>
      <c r="J49" s="14"/>
      <c r="K49" s="9"/>
      <c r="L49" s="40"/>
      <c r="M49" s="88" t="s">
        <v>225</v>
      </c>
    </row>
    <row r="50" spans="1:16" s="11" customFormat="1" ht="21" customHeight="1">
      <c r="A50" s="7" t="s">
        <v>0</v>
      </c>
      <c r="B50" s="8"/>
      <c r="C50" s="8"/>
      <c r="D50" s="8"/>
      <c r="E50" s="8"/>
      <c r="F50" s="8"/>
      <c r="G50" s="8"/>
      <c r="H50" s="8"/>
      <c r="I50" s="8"/>
      <c r="J50" s="8"/>
      <c r="K50" s="129"/>
      <c r="L50" s="8"/>
      <c r="M50" s="8"/>
    </row>
    <row r="51" spans="1:16" s="11" customFormat="1" ht="21" customHeight="1">
      <c r="A51" s="7" t="s">
        <v>226</v>
      </c>
      <c r="B51" s="8"/>
      <c r="C51" s="8"/>
      <c r="D51" s="8"/>
      <c r="E51" s="8"/>
      <c r="F51" s="8"/>
      <c r="G51" s="8"/>
      <c r="H51" s="8"/>
      <c r="I51" s="8"/>
      <c r="J51" s="8"/>
      <c r="K51" s="129"/>
      <c r="L51" s="8"/>
      <c r="M51" s="8"/>
    </row>
    <row r="52" spans="1:16" s="11" customFormat="1" ht="21" customHeight="1">
      <c r="A52" s="7" t="str">
        <f>A3</f>
        <v>สำหรับงวดหกเดือน สิ้นสุดวันที่ 30 มิถุนายน 2566</v>
      </c>
      <c r="B52" s="8"/>
      <c r="C52" s="8"/>
      <c r="D52" s="8"/>
      <c r="E52" s="8"/>
      <c r="F52" s="8"/>
      <c r="G52" s="8"/>
      <c r="H52" s="8"/>
      <c r="I52" s="8"/>
      <c r="J52" s="8"/>
      <c r="K52" s="129"/>
      <c r="L52" s="8"/>
      <c r="M52" s="8"/>
    </row>
    <row r="53" spans="1:16" s="11" customFormat="1" ht="21" customHeight="1">
      <c r="A53" s="8"/>
      <c r="B53" s="8"/>
      <c r="C53" s="8"/>
      <c r="D53" s="8"/>
      <c r="E53" s="8"/>
      <c r="F53" s="8"/>
      <c r="G53" s="8"/>
      <c r="H53" s="8"/>
      <c r="I53" s="8"/>
      <c r="J53" s="8"/>
      <c r="K53" s="129"/>
      <c r="L53" s="8"/>
      <c r="M53" s="8"/>
    </row>
    <row r="54" spans="1:16" ht="21" customHeight="1">
      <c r="E54" s="10"/>
      <c r="F54" s="10"/>
      <c r="G54" s="130" t="s">
        <v>3</v>
      </c>
      <c r="H54" s="130"/>
      <c r="I54" s="130"/>
      <c r="J54" s="130"/>
      <c r="K54" s="131"/>
      <c r="L54" s="130"/>
      <c r="M54" s="130"/>
    </row>
    <row r="55" spans="1:16" ht="21" customHeight="1">
      <c r="G55" s="200" t="s">
        <v>4</v>
      </c>
      <c r="H55" s="200"/>
      <c r="I55" s="200"/>
      <c r="J55" s="69"/>
      <c r="K55" s="201" t="s">
        <v>5</v>
      </c>
      <c r="L55" s="201"/>
      <c r="M55" s="201"/>
    </row>
    <row r="56" spans="1:16" ht="21" customHeight="1">
      <c r="E56" s="41" t="s">
        <v>10</v>
      </c>
      <c r="F56" s="13"/>
      <c r="G56" s="132" t="s">
        <v>194</v>
      </c>
      <c r="H56" s="1" t="s">
        <v>117</v>
      </c>
      <c r="I56" s="132" t="s">
        <v>195</v>
      </c>
      <c r="J56" s="2"/>
      <c r="K56" s="132" t="s">
        <v>194</v>
      </c>
      <c r="L56" s="1" t="s">
        <v>117</v>
      </c>
      <c r="M56" s="132" t="s">
        <v>195</v>
      </c>
    </row>
    <row r="57" spans="1:16" ht="8.1" customHeight="1">
      <c r="A57" s="133"/>
      <c r="E57" s="13"/>
      <c r="F57" s="13"/>
      <c r="G57" s="137"/>
      <c r="H57" s="1"/>
      <c r="I57" s="137"/>
      <c r="J57" s="2"/>
      <c r="K57" s="137"/>
      <c r="L57" s="1"/>
      <c r="M57" s="137"/>
    </row>
    <row r="58" spans="1:16" ht="21" customHeight="1">
      <c r="A58" s="133" t="s">
        <v>227</v>
      </c>
      <c r="M58" s="14"/>
    </row>
    <row r="59" spans="1:16" ht="21" customHeight="1">
      <c r="A59" s="9" t="s">
        <v>228</v>
      </c>
      <c r="G59" s="40"/>
      <c r="H59" s="14"/>
      <c r="I59" s="40"/>
      <c r="J59" s="14"/>
      <c r="K59" s="40"/>
      <c r="L59" s="14"/>
      <c r="M59" s="40"/>
    </row>
    <row r="60" spans="1:16" ht="21" customHeight="1">
      <c r="B60" s="3" t="s">
        <v>64</v>
      </c>
      <c r="G60" s="40">
        <v>-94983036</v>
      </c>
      <c r="H60" s="14"/>
      <c r="I60" s="57">
        <v>-90436852</v>
      </c>
      <c r="J60" s="14"/>
      <c r="K60" s="57">
        <v>-4072026</v>
      </c>
      <c r="L60" s="14"/>
      <c r="M60" s="57">
        <v>-16152000</v>
      </c>
      <c r="P60" s="136"/>
    </row>
    <row r="61" spans="1:16" ht="21" customHeight="1">
      <c r="B61" s="3" t="s">
        <v>229</v>
      </c>
      <c r="G61" s="40">
        <v>0</v>
      </c>
      <c r="H61" s="14"/>
      <c r="I61" s="57">
        <v>-92565021</v>
      </c>
      <c r="J61" s="14"/>
      <c r="K61" s="57">
        <v>0</v>
      </c>
      <c r="L61" s="14"/>
      <c r="M61" s="57">
        <v>-11135990</v>
      </c>
      <c r="P61" s="136"/>
    </row>
    <row r="62" spans="1:16" ht="21" customHeight="1">
      <c r="B62" s="9" t="s">
        <v>66</v>
      </c>
      <c r="G62" s="40">
        <v>-1026610</v>
      </c>
      <c r="H62" s="14"/>
      <c r="I62" s="57">
        <v>-60415580</v>
      </c>
      <c r="J62" s="14"/>
      <c r="K62" s="57">
        <v>-2058496</v>
      </c>
      <c r="L62" s="14"/>
      <c r="M62" s="40">
        <v>-3445061</v>
      </c>
    </row>
    <row r="63" spans="1:16" ht="21" customHeight="1">
      <c r="B63" s="5" t="s">
        <v>230</v>
      </c>
      <c r="E63" s="13">
        <v>25</v>
      </c>
      <c r="G63" s="40">
        <v>-525870</v>
      </c>
      <c r="H63" s="14"/>
      <c r="I63" s="57">
        <v>-570023</v>
      </c>
      <c r="J63" s="14"/>
      <c r="K63" s="57">
        <v>0</v>
      </c>
      <c r="L63" s="14"/>
      <c r="M63" s="40">
        <v>0</v>
      </c>
    </row>
    <row r="64" spans="1:16" ht="21" customHeight="1">
      <c r="B64" s="9" t="s">
        <v>82</v>
      </c>
      <c r="G64" s="40">
        <v>-22332848</v>
      </c>
      <c r="H64" s="40"/>
      <c r="I64" s="57">
        <v>14910235</v>
      </c>
      <c r="J64" s="14"/>
      <c r="K64" s="40">
        <v>31000</v>
      </c>
      <c r="L64" s="14"/>
      <c r="M64" s="40">
        <v>-14000</v>
      </c>
    </row>
    <row r="65" spans="1:17" ht="21" customHeight="1">
      <c r="B65" s="9" t="s">
        <v>92</v>
      </c>
      <c r="G65" s="70">
        <v>-18511270</v>
      </c>
      <c r="H65" s="40"/>
      <c r="I65" s="58">
        <v>-35072202</v>
      </c>
      <c r="J65" s="14"/>
      <c r="K65" s="70">
        <v>0</v>
      </c>
      <c r="L65" s="14"/>
      <c r="M65" s="70">
        <v>0</v>
      </c>
      <c r="P65" s="136"/>
    </row>
    <row r="66" spans="1:17" ht="21" customHeight="1">
      <c r="A66" s="11" t="s">
        <v>231</v>
      </c>
      <c r="B66" s="11"/>
      <c r="G66" s="40">
        <f>SUM(G32:G65)</f>
        <v>259334124</v>
      </c>
      <c r="H66" s="14"/>
      <c r="I66" s="40">
        <f>SUM(I32:I65)</f>
        <v>405637619</v>
      </c>
      <c r="J66" s="14"/>
      <c r="K66" s="106">
        <f>SUM(K32:K65)</f>
        <v>40107391</v>
      </c>
      <c r="L66" s="14"/>
      <c r="M66" s="40">
        <f>SUM(M32:M65)</f>
        <v>160277007</v>
      </c>
      <c r="O66" s="6"/>
      <c r="P66" s="136"/>
      <c r="Q66" s="138"/>
    </row>
    <row r="67" spans="1:17" ht="21" customHeight="1">
      <c r="A67" s="9" t="s">
        <v>232</v>
      </c>
      <c r="G67" s="40">
        <v>-127408037</v>
      </c>
      <c r="H67" s="14"/>
      <c r="I67" s="57">
        <v>-100817510</v>
      </c>
      <c r="J67" s="14"/>
      <c r="K67" s="106">
        <v>-17239935</v>
      </c>
      <c r="L67" s="14"/>
      <c r="M67" s="139">
        <v>-14701767</v>
      </c>
      <c r="P67" s="136"/>
      <c r="Q67" s="140"/>
    </row>
    <row r="68" spans="1:17" ht="21" customHeight="1">
      <c r="A68" s="9" t="s">
        <v>233</v>
      </c>
      <c r="E68" s="13"/>
      <c r="G68" s="40">
        <v>-51100556</v>
      </c>
      <c r="H68" s="14"/>
      <c r="I68" s="57">
        <v>-134663406</v>
      </c>
      <c r="J68" s="14"/>
      <c r="K68" s="106">
        <v>-3445608</v>
      </c>
      <c r="L68" s="14"/>
      <c r="M68" s="139">
        <v>-24619516</v>
      </c>
      <c r="P68" s="136"/>
    </row>
    <row r="69" spans="1:17" ht="21" customHeight="1">
      <c r="A69" s="11" t="s">
        <v>234</v>
      </c>
      <c r="B69" s="11"/>
      <c r="G69" s="71">
        <f>SUM(G66:G68)</f>
        <v>80825531</v>
      </c>
      <c r="H69" s="14"/>
      <c r="I69" s="71">
        <f>SUM(I66:I68)</f>
        <v>170156703</v>
      </c>
      <c r="J69" s="14"/>
      <c r="K69" s="108">
        <f>SUM(K66:K68)</f>
        <v>19421848</v>
      </c>
      <c r="L69" s="14"/>
      <c r="M69" s="71">
        <f>SUM(M66:M68)</f>
        <v>120955724</v>
      </c>
      <c r="Q69" s="138"/>
    </row>
    <row r="70" spans="1:17" ht="21" customHeight="1">
      <c r="A70" s="11"/>
      <c r="B70" s="11"/>
      <c r="G70" s="40"/>
      <c r="H70" s="14"/>
      <c r="I70" s="40"/>
      <c r="J70" s="14"/>
      <c r="K70" s="40"/>
      <c r="L70" s="14"/>
      <c r="M70" s="40"/>
      <c r="P70" s="136"/>
      <c r="Q70" s="138"/>
    </row>
    <row r="71" spans="1:17" ht="21" customHeight="1">
      <c r="A71" s="11" t="s">
        <v>235</v>
      </c>
      <c r="M71" s="14"/>
    </row>
    <row r="72" spans="1:17" ht="21" customHeight="1">
      <c r="A72" s="5" t="s">
        <v>16</v>
      </c>
      <c r="E72" s="13"/>
      <c r="F72" s="13"/>
      <c r="G72" s="16"/>
      <c r="K72" s="9"/>
    </row>
    <row r="73" spans="1:17" ht="21" customHeight="1">
      <c r="A73" s="5"/>
      <c r="B73" s="9" t="s">
        <v>236</v>
      </c>
      <c r="E73" s="13"/>
      <c r="F73" s="13"/>
      <c r="G73" s="16">
        <v>0</v>
      </c>
      <c r="I73" s="16">
        <v>838</v>
      </c>
      <c r="K73" s="57">
        <v>0</v>
      </c>
      <c r="M73" s="135">
        <v>0</v>
      </c>
    </row>
    <row r="74" spans="1:17" ht="21" customHeight="1">
      <c r="A74" s="5" t="s">
        <v>35</v>
      </c>
      <c r="E74" s="13"/>
      <c r="F74" s="13"/>
      <c r="G74" s="16"/>
      <c r="I74" s="16"/>
      <c r="M74" s="135"/>
    </row>
    <row r="75" spans="1:17" ht="21" customHeight="1">
      <c r="A75" s="5"/>
      <c r="B75" s="9" t="s">
        <v>237</v>
      </c>
      <c r="E75" s="13"/>
      <c r="F75" s="13"/>
      <c r="G75" s="16">
        <v>-4</v>
      </c>
      <c r="I75" s="16">
        <v>-3176676</v>
      </c>
      <c r="K75" s="57">
        <v>0</v>
      </c>
      <c r="M75" s="135">
        <v>0</v>
      </c>
    </row>
    <row r="76" spans="1:17" ht="21" customHeight="1">
      <c r="A76" s="9" t="s">
        <v>29</v>
      </c>
      <c r="E76" s="13">
        <v>9</v>
      </c>
      <c r="F76" s="13"/>
      <c r="G76" s="16">
        <v>40000000</v>
      </c>
      <c r="I76" s="16">
        <v>0</v>
      </c>
      <c r="K76" s="57">
        <v>0</v>
      </c>
      <c r="M76" s="135">
        <v>0</v>
      </c>
    </row>
    <row r="77" spans="1:17" ht="21" customHeight="1">
      <c r="A77" s="9" t="s">
        <v>21</v>
      </c>
      <c r="E77" s="13">
        <v>5.2</v>
      </c>
      <c r="F77" s="13"/>
      <c r="G77" s="16">
        <v>0</v>
      </c>
      <c r="I77" s="16">
        <v>0</v>
      </c>
      <c r="K77" s="57">
        <v>-50000000</v>
      </c>
      <c r="M77" s="135">
        <v>-8000000</v>
      </c>
    </row>
    <row r="78" spans="1:17" ht="21" customHeight="1">
      <c r="A78" s="9" t="s">
        <v>37</v>
      </c>
      <c r="E78" s="13"/>
      <c r="F78" s="13"/>
      <c r="G78" s="16">
        <v>0</v>
      </c>
      <c r="I78" s="16">
        <v>0</v>
      </c>
      <c r="K78" s="57">
        <v>0</v>
      </c>
      <c r="M78" s="135">
        <v>-5800000</v>
      </c>
    </row>
    <row r="79" spans="1:17" ht="21" customHeight="1">
      <c r="A79" s="9" t="s">
        <v>238</v>
      </c>
      <c r="E79" s="13"/>
      <c r="F79" s="13"/>
      <c r="G79" s="135">
        <v>0</v>
      </c>
      <c r="I79" s="16">
        <v>0</v>
      </c>
      <c r="K79" s="16">
        <v>0</v>
      </c>
      <c r="M79" s="135">
        <v>5092997</v>
      </c>
    </row>
    <row r="80" spans="1:17" ht="21" customHeight="1">
      <c r="A80" s="9" t="s">
        <v>239</v>
      </c>
      <c r="E80" s="13"/>
      <c r="F80" s="13"/>
      <c r="G80" s="135">
        <v>0</v>
      </c>
      <c r="I80" s="16">
        <v>-4708000</v>
      </c>
      <c r="K80" s="16">
        <v>0</v>
      </c>
      <c r="M80" s="135">
        <v>0</v>
      </c>
    </row>
    <row r="81" spans="1:16" ht="21" customHeight="1">
      <c r="A81" s="9" t="s">
        <v>240</v>
      </c>
      <c r="E81" s="13">
        <v>15</v>
      </c>
      <c r="F81" s="13"/>
      <c r="G81" s="16">
        <v>3429018</v>
      </c>
      <c r="H81" s="14"/>
      <c r="I81" s="16">
        <v>64474</v>
      </c>
      <c r="J81" s="14"/>
      <c r="K81" s="40">
        <v>968352</v>
      </c>
      <c r="L81" s="14"/>
      <c r="M81" s="57">
        <v>41500</v>
      </c>
    </row>
    <row r="82" spans="1:16" ht="21" customHeight="1">
      <c r="A82" s="9" t="s">
        <v>241</v>
      </c>
      <c r="E82" s="13">
        <v>15</v>
      </c>
      <c r="F82" s="13"/>
      <c r="G82" s="16">
        <v>-182585395</v>
      </c>
      <c r="H82" s="14"/>
      <c r="I82" s="16">
        <v>-118834354</v>
      </c>
      <c r="J82" s="14"/>
      <c r="K82" s="40">
        <v>-37480775</v>
      </c>
      <c r="L82" s="14"/>
      <c r="M82" s="57">
        <v>-19277286</v>
      </c>
    </row>
    <row r="83" spans="1:16" ht="21" customHeight="1">
      <c r="A83" s="9" t="s">
        <v>242</v>
      </c>
      <c r="E83" s="13">
        <v>17</v>
      </c>
      <c r="F83" s="13"/>
      <c r="G83" s="16">
        <v>-1721443</v>
      </c>
      <c r="H83" s="14"/>
      <c r="I83" s="16">
        <v>-113955</v>
      </c>
      <c r="J83" s="14"/>
      <c r="K83" s="57">
        <v>-408653</v>
      </c>
      <c r="L83" s="14"/>
      <c r="M83" s="57">
        <v>0</v>
      </c>
      <c r="P83" s="14"/>
    </row>
    <row r="84" spans="1:16" ht="21" customHeight="1">
      <c r="A84" s="9" t="s">
        <v>121</v>
      </c>
      <c r="E84" s="180" t="s">
        <v>276</v>
      </c>
      <c r="F84" s="13"/>
      <c r="G84" s="16">
        <v>49450006</v>
      </c>
      <c r="H84" s="14"/>
      <c r="I84" s="16">
        <v>27630731</v>
      </c>
      <c r="J84" s="14"/>
      <c r="K84" s="57">
        <v>152046311</v>
      </c>
      <c r="L84" s="14"/>
      <c r="M84" s="57">
        <v>223631163</v>
      </c>
      <c r="P84" s="14"/>
    </row>
    <row r="85" spans="1:16" ht="21" customHeight="1">
      <c r="A85" s="11" t="s">
        <v>243</v>
      </c>
      <c r="E85" s="13"/>
      <c r="F85" s="13"/>
      <c r="G85" s="141">
        <f>SUM(G73:G84)</f>
        <v>-91427818</v>
      </c>
      <c r="H85" s="14"/>
      <c r="I85" s="141">
        <f>SUM(I73:I84)</f>
        <v>-99136942</v>
      </c>
      <c r="J85" s="14"/>
      <c r="K85" s="141">
        <f>SUM(K73:K84)</f>
        <v>65125235</v>
      </c>
      <c r="L85" s="14"/>
      <c r="M85" s="141">
        <f>SUM(M73:M84)</f>
        <v>195688374</v>
      </c>
    </row>
    <row r="86" spans="1:16" ht="21" customHeight="1">
      <c r="A86" s="11"/>
      <c r="E86" s="13"/>
      <c r="F86" s="13"/>
      <c r="G86" s="14"/>
      <c r="H86" s="14"/>
      <c r="I86" s="14"/>
      <c r="J86" s="14"/>
      <c r="L86" s="14"/>
      <c r="M86" s="14"/>
    </row>
    <row r="87" spans="1:16" ht="21" customHeight="1">
      <c r="A87" s="5" t="s">
        <v>56</v>
      </c>
      <c r="E87" s="13"/>
      <c r="F87" s="13"/>
      <c r="G87" s="14"/>
      <c r="H87" s="14"/>
      <c r="I87" s="14"/>
      <c r="J87" s="14"/>
      <c r="L87" s="14"/>
      <c r="M87" s="14"/>
    </row>
    <row r="88" spans="1:16" ht="21" customHeight="1">
      <c r="A88" s="5"/>
      <c r="E88" s="13"/>
      <c r="F88" s="13"/>
      <c r="G88" s="14"/>
      <c r="H88" s="14"/>
      <c r="I88" s="14"/>
      <c r="J88" s="14"/>
      <c r="L88" s="14"/>
      <c r="M88" s="14"/>
    </row>
    <row r="89" spans="1:16" ht="21" customHeight="1">
      <c r="A89" s="5"/>
      <c r="E89" s="13"/>
      <c r="F89" s="13"/>
      <c r="G89" s="14"/>
      <c r="H89" s="14"/>
      <c r="I89" s="14"/>
      <c r="J89" s="14"/>
      <c r="L89" s="14"/>
      <c r="M89" s="14"/>
    </row>
    <row r="90" spans="1:16" ht="21" customHeight="1">
      <c r="A90" s="5"/>
      <c r="E90" s="13"/>
      <c r="F90" s="13"/>
      <c r="G90" s="14"/>
      <c r="H90" s="14"/>
      <c r="I90" s="14"/>
      <c r="J90" s="14"/>
      <c r="L90" s="14"/>
      <c r="M90" s="14"/>
    </row>
    <row r="91" spans="1:16" ht="21" customHeight="1">
      <c r="A91" s="5"/>
      <c r="E91" s="13"/>
      <c r="F91" s="13"/>
      <c r="G91" s="14"/>
      <c r="H91" s="14"/>
      <c r="I91" s="14"/>
      <c r="J91" s="14"/>
      <c r="L91" s="14"/>
      <c r="M91" s="14"/>
    </row>
    <row r="92" spans="1:16" ht="21" customHeight="1">
      <c r="A92" s="5"/>
      <c r="E92" s="13"/>
      <c r="F92" s="13"/>
      <c r="G92" s="14"/>
      <c r="H92" s="14"/>
      <c r="I92" s="14"/>
      <c r="J92" s="14"/>
      <c r="L92" s="14"/>
      <c r="M92" s="14"/>
    </row>
    <row r="93" spans="1:16" ht="21" customHeight="1">
      <c r="A93" s="5"/>
      <c r="E93" s="13"/>
      <c r="F93" s="13"/>
      <c r="G93" s="14"/>
      <c r="H93" s="14"/>
      <c r="I93" s="14"/>
      <c r="J93" s="14"/>
      <c r="L93" s="14"/>
      <c r="M93" s="14"/>
    </row>
    <row r="94" spans="1:16" ht="21" customHeight="1">
      <c r="A94" s="5"/>
      <c r="E94" s="13"/>
      <c r="F94" s="13"/>
      <c r="G94" s="14"/>
      <c r="H94" s="14"/>
      <c r="I94" s="14"/>
      <c r="J94" s="14"/>
      <c r="L94" s="14"/>
      <c r="M94" s="14"/>
    </row>
    <row r="95" spans="1:16" ht="21" customHeight="1">
      <c r="A95" s="5"/>
      <c r="E95" s="13"/>
      <c r="F95" s="13"/>
      <c r="G95" s="14"/>
      <c r="H95" s="14"/>
      <c r="I95" s="14"/>
      <c r="J95" s="14"/>
      <c r="L95" s="14"/>
      <c r="M95" s="14"/>
    </row>
    <row r="96" spans="1:16" ht="21" customHeight="1">
      <c r="A96" s="5"/>
      <c r="E96" s="13"/>
      <c r="F96" s="13"/>
      <c r="G96" s="14"/>
      <c r="H96" s="14"/>
      <c r="I96" s="14"/>
      <c r="J96" s="14"/>
      <c r="L96" s="14"/>
      <c r="M96" s="14"/>
    </row>
    <row r="97" spans="1:13" ht="21" customHeight="1">
      <c r="A97" s="5"/>
      <c r="E97" s="13"/>
      <c r="F97" s="13"/>
      <c r="G97" s="14"/>
      <c r="H97" s="14"/>
      <c r="I97" s="14"/>
      <c r="J97" s="14"/>
      <c r="L97" s="14"/>
      <c r="M97" s="14"/>
    </row>
    <row r="98" spans="1:13" ht="32.1" customHeight="1">
      <c r="A98" s="11"/>
      <c r="E98" s="13"/>
      <c r="F98" s="13"/>
      <c r="G98" s="14"/>
      <c r="H98" s="14"/>
      <c r="I98" s="14"/>
      <c r="J98" s="14"/>
      <c r="L98" s="14"/>
      <c r="M98" s="14"/>
    </row>
    <row r="99" spans="1:13" ht="21" customHeight="1">
      <c r="D99" s="11"/>
      <c r="G99" s="40"/>
      <c r="H99" s="14"/>
      <c r="I99" s="40"/>
      <c r="J99" s="14"/>
      <c r="K99" s="9"/>
      <c r="L99" s="40"/>
      <c r="M99" s="88" t="s">
        <v>244</v>
      </c>
    </row>
    <row r="100" spans="1:13" s="11" customFormat="1" ht="21" customHeight="1">
      <c r="A100" s="7" t="s">
        <v>0</v>
      </c>
      <c r="B100" s="8"/>
      <c r="C100" s="8"/>
      <c r="D100" s="8"/>
      <c r="E100" s="8"/>
      <c r="F100" s="8"/>
      <c r="G100" s="8"/>
      <c r="H100" s="8"/>
      <c r="I100" s="8"/>
      <c r="J100" s="8"/>
      <c r="K100" s="129"/>
      <c r="L100" s="8"/>
      <c r="M100" s="8"/>
    </row>
    <row r="101" spans="1:13" s="11" customFormat="1" ht="21" customHeight="1">
      <c r="A101" s="7" t="s">
        <v>226</v>
      </c>
      <c r="B101" s="8"/>
      <c r="C101" s="8"/>
      <c r="D101" s="8"/>
      <c r="E101" s="8"/>
      <c r="F101" s="8"/>
      <c r="G101" s="8"/>
      <c r="H101" s="8"/>
      <c r="I101" s="8"/>
      <c r="J101" s="8"/>
      <c r="K101" s="129"/>
      <c r="L101" s="8"/>
      <c r="M101" s="8"/>
    </row>
    <row r="102" spans="1:13" s="11" customFormat="1" ht="21" customHeight="1">
      <c r="A102" s="7" t="str">
        <f>A3</f>
        <v>สำหรับงวดหกเดือน สิ้นสุดวันที่ 30 มิถุนายน 2566</v>
      </c>
      <c r="B102" s="8"/>
      <c r="C102" s="8"/>
      <c r="D102" s="8"/>
      <c r="E102" s="8"/>
      <c r="F102" s="8"/>
      <c r="G102" s="8"/>
      <c r="H102" s="8"/>
      <c r="I102" s="8"/>
      <c r="J102" s="8"/>
      <c r="K102" s="129"/>
      <c r="L102" s="8"/>
      <c r="M102" s="8"/>
    </row>
    <row r="103" spans="1:13" s="11" customFormat="1" ht="21" customHeight="1">
      <c r="A103" s="7"/>
      <c r="B103" s="8"/>
      <c r="C103" s="8"/>
      <c r="D103" s="8"/>
      <c r="E103" s="8"/>
      <c r="F103" s="8"/>
      <c r="G103" s="8"/>
      <c r="H103" s="8"/>
      <c r="I103" s="8"/>
      <c r="J103" s="8"/>
      <c r="K103" s="129"/>
      <c r="L103" s="8"/>
      <c r="M103" s="8"/>
    </row>
    <row r="104" spans="1:13" ht="21" customHeight="1">
      <c r="E104" s="10"/>
      <c r="F104" s="10"/>
      <c r="G104" s="130" t="s">
        <v>3</v>
      </c>
      <c r="H104" s="130"/>
      <c r="I104" s="130"/>
      <c r="J104" s="130"/>
      <c r="K104" s="131"/>
      <c r="L104" s="130"/>
      <c r="M104" s="130"/>
    </row>
    <row r="105" spans="1:13" ht="21" customHeight="1">
      <c r="G105" s="200" t="s">
        <v>4</v>
      </c>
      <c r="H105" s="200"/>
      <c r="I105" s="200"/>
      <c r="J105" s="69"/>
      <c r="K105" s="201" t="s">
        <v>5</v>
      </c>
      <c r="L105" s="201"/>
      <c r="M105" s="201"/>
    </row>
    <row r="106" spans="1:13" ht="21" customHeight="1">
      <c r="E106" s="41" t="s">
        <v>10</v>
      </c>
      <c r="F106" s="13"/>
      <c r="G106" s="132" t="s">
        <v>194</v>
      </c>
      <c r="H106" s="1" t="s">
        <v>117</v>
      </c>
      <c r="I106" s="132" t="s">
        <v>195</v>
      </c>
      <c r="J106" s="2"/>
      <c r="K106" s="132" t="s">
        <v>194</v>
      </c>
      <c r="L106" s="1" t="s">
        <v>117</v>
      </c>
      <c r="M106" s="132" t="s">
        <v>195</v>
      </c>
    </row>
    <row r="107" spans="1:13" ht="21" customHeight="1">
      <c r="A107" s="11" t="s">
        <v>245</v>
      </c>
      <c r="G107" s="14"/>
      <c r="H107" s="14"/>
      <c r="I107" s="14"/>
      <c r="J107" s="14"/>
      <c r="L107" s="14"/>
      <c r="M107" s="14"/>
    </row>
    <row r="108" spans="1:13" ht="21" customHeight="1">
      <c r="A108" s="9" t="s">
        <v>61</v>
      </c>
      <c r="E108" s="14"/>
      <c r="F108" s="14"/>
      <c r="G108" s="14"/>
      <c r="H108" s="14"/>
      <c r="I108" s="14"/>
      <c r="J108" s="14"/>
      <c r="L108" s="14"/>
      <c r="M108" s="14"/>
    </row>
    <row r="109" spans="1:13" ht="21" customHeight="1">
      <c r="B109" s="9" t="s">
        <v>246</v>
      </c>
      <c r="E109" s="13"/>
      <c r="F109" s="13"/>
      <c r="G109" s="14">
        <v>203740829</v>
      </c>
      <c r="H109" s="14"/>
      <c r="I109" s="135">
        <v>66068346</v>
      </c>
      <c r="J109" s="14"/>
      <c r="K109" s="14">
        <v>112897614</v>
      </c>
      <c r="L109" s="14"/>
      <c r="M109" s="135">
        <v>-19287470</v>
      </c>
    </row>
    <row r="110" spans="1:13" ht="21" customHeight="1">
      <c r="A110" s="9" t="s">
        <v>247</v>
      </c>
      <c r="E110" s="13">
        <v>5.2</v>
      </c>
      <c r="F110" s="13"/>
      <c r="G110" s="135">
        <v>0</v>
      </c>
      <c r="H110" s="14"/>
      <c r="I110" s="135">
        <v>0</v>
      </c>
      <c r="J110" s="14"/>
      <c r="K110" s="14">
        <v>99000000</v>
      </c>
      <c r="L110" s="14"/>
      <c r="M110" s="135">
        <v>0</v>
      </c>
    </row>
    <row r="111" spans="1:13" ht="21" customHeight="1">
      <c r="A111" s="9" t="s">
        <v>248</v>
      </c>
      <c r="E111" s="13">
        <v>5.2</v>
      </c>
      <c r="F111" s="13"/>
      <c r="G111" s="14">
        <v>13000000</v>
      </c>
      <c r="H111" s="14"/>
      <c r="I111" s="135">
        <v>0</v>
      </c>
      <c r="J111" s="14"/>
      <c r="K111" s="135">
        <v>0</v>
      </c>
      <c r="L111" s="14"/>
      <c r="M111" s="135">
        <v>0</v>
      </c>
    </row>
    <row r="112" spans="1:13" ht="21" customHeight="1">
      <c r="A112" s="9" t="s">
        <v>249</v>
      </c>
      <c r="E112" s="13">
        <v>22</v>
      </c>
      <c r="F112" s="13"/>
      <c r="G112" s="14">
        <v>60000000</v>
      </c>
      <c r="H112" s="14"/>
      <c r="I112" s="135">
        <v>7000000</v>
      </c>
      <c r="J112" s="14"/>
      <c r="K112" s="14">
        <v>0</v>
      </c>
      <c r="L112" s="14"/>
      <c r="M112" s="135">
        <v>0</v>
      </c>
    </row>
    <row r="113" spans="1:17" ht="21" customHeight="1">
      <c r="A113" s="9" t="s">
        <v>250</v>
      </c>
      <c r="E113" s="13"/>
      <c r="F113" s="13"/>
      <c r="G113" s="14">
        <v>0</v>
      </c>
      <c r="H113" s="14"/>
      <c r="I113" s="135">
        <v>58700373</v>
      </c>
      <c r="J113" s="14"/>
      <c r="K113" s="14">
        <v>0</v>
      </c>
      <c r="L113" s="14"/>
      <c r="M113" s="135">
        <v>0</v>
      </c>
    </row>
    <row r="114" spans="1:17" ht="21" customHeight="1">
      <c r="A114" s="9" t="s">
        <v>251</v>
      </c>
      <c r="E114" s="13">
        <v>24</v>
      </c>
      <c r="F114" s="13"/>
      <c r="G114" s="14">
        <v>20000000</v>
      </c>
      <c r="H114" s="14"/>
      <c r="I114" s="135">
        <v>0</v>
      </c>
      <c r="J114" s="14"/>
      <c r="K114" s="14">
        <v>0</v>
      </c>
      <c r="L114" s="14"/>
      <c r="M114" s="135">
        <v>0</v>
      </c>
    </row>
    <row r="115" spans="1:17" ht="21" customHeight="1">
      <c r="A115" s="9" t="s">
        <v>252</v>
      </c>
      <c r="E115" s="13">
        <v>5.2</v>
      </c>
      <c r="F115" s="13"/>
      <c r="G115" s="135">
        <v>0</v>
      </c>
      <c r="H115" s="14"/>
      <c r="I115" s="135">
        <v>0</v>
      </c>
      <c r="J115" s="14"/>
      <c r="K115" s="135">
        <v>-40000000</v>
      </c>
      <c r="L115" s="14"/>
      <c r="M115" s="135">
        <v>-47000000</v>
      </c>
    </row>
    <row r="116" spans="1:17" ht="21" customHeight="1">
      <c r="A116" s="9" t="s">
        <v>253</v>
      </c>
      <c r="E116" s="13">
        <v>5.2</v>
      </c>
      <c r="F116" s="13"/>
      <c r="G116" s="14">
        <v>-40000000</v>
      </c>
      <c r="H116" s="14"/>
      <c r="I116" s="135">
        <v>0</v>
      </c>
      <c r="J116" s="14"/>
      <c r="K116" s="14">
        <v>0</v>
      </c>
      <c r="L116" s="14"/>
      <c r="M116" s="135">
        <v>0</v>
      </c>
    </row>
    <row r="117" spans="1:17" ht="21" customHeight="1">
      <c r="A117" s="9" t="s">
        <v>254</v>
      </c>
      <c r="E117" s="13">
        <v>22</v>
      </c>
      <c r="F117" s="13"/>
      <c r="G117" s="14">
        <v>-52000000</v>
      </c>
      <c r="H117" s="14"/>
      <c r="I117" s="135">
        <v>-20000000</v>
      </c>
      <c r="J117" s="14"/>
      <c r="K117" s="14">
        <v>-40000000</v>
      </c>
      <c r="L117" s="14"/>
      <c r="M117" s="135">
        <v>-20000000</v>
      </c>
    </row>
    <row r="118" spans="1:17" ht="21" customHeight="1">
      <c r="A118" s="9" t="s">
        <v>255</v>
      </c>
      <c r="E118" s="13">
        <v>23</v>
      </c>
      <c r="F118" s="13"/>
      <c r="G118" s="14">
        <v>-127708021</v>
      </c>
      <c r="H118" s="14"/>
      <c r="I118" s="135">
        <v>-144356753</v>
      </c>
      <c r="J118" s="14"/>
      <c r="K118" s="14">
        <v>-61708021</v>
      </c>
      <c r="L118" s="14"/>
      <c r="M118" s="135">
        <v>-63636753</v>
      </c>
    </row>
    <row r="119" spans="1:17" ht="21" customHeight="1">
      <c r="A119" s="9" t="s">
        <v>256</v>
      </c>
      <c r="E119" s="13">
        <v>16.2</v>
      </c>
      <c r="F119" s="13"/>
      <c r="G119" s="14">
        <v>-14977353</v>
      </c>
      <c r="H119" s="14"/>
      <c r="I119" s="135">
        <v>-16932342</v>
      </c>
      <c r="J119" s="14"/>
      <c r="K119" s="14">
        <v>-3690813</v>
      </c>
      <c r="L119" s="14"/>
      <c r="M119" s="135">
        <v>-3348950</v>
      </c>
    </row>
    <row r="120" spans="1:17" ht="21" customHeight="1">
      <c r="A120" s="9" t="s">
        <v>257</v>
      </c>
      <c r="E120" s="13"/>
      <c r="F120" s="13"/>
      <c r="G120" s="135">
        <v>-27516922</v>
      </c>
      <c r="H120" s="14"/>
      <c r="I120" s="135">
        <v>0</v>
      </c>
      <c r="J120" s="14"/>
      <c r="K120" s="135">
        <v>0</v>
      </c>
      <c r="L120" s="14"/>
      <c r="M120" s="135">
        <v>0</v>
      </c>
    </row>
    <row r="121" spans="1:17" ht="21" customHeight="1">
      <c r="A121" s="9" t="s">
        <v>258</v>
      </c>
      <c r="E121" s="13"/>
      <c r="F121" s="13"/>
      <c r="G121" s="135">
        <v>-128106512</v>
      </c>
      <c r="H121" s="14"/>
      <c r="I121" s="135">
        <v>-112051571</v>
      </c>
      <c r="J121" s="14"/>
      <c r="K121" s="135">
        <v>-128098246</v>
      </c>
      <c r="L121" s="14"/>
      <c r="M121" s="135">
        <v>-112048420</v>
      </c>
    </row>
    <row r="122" spans="1:17" ht="21" customHeight="1">
      <c r="A122" s="9" t="s">
        <v>259</v>
      </c>
      <c r="E122" s="13">
        <v>9</v>
      </c>
      <c r="F122" s="13"/>
      <c r="G122" s="135">
        <v>19151879</v>
      </c>
      <c r="H122" s="14"/>
      <c r="I122" s="135">
        <v>0</v>
      </c>
      <c r="J122" s="14"/>
      <c r="K122" s="135">
        <v>0</v>
      </c>
      <c r="L122" s="14"/>
      <c r="M122" s="135">
        <v>0</v>
      </c>
    </row>
    <row r="123" spans="1:17" ht="21" customHeight="1">
      <c r="A123" s="5" t="s">
        <v>260</v>
      </c>
      <c r="B123" s="5"/>
      <c r="C123" s="5"/>
      <c r="E123" s="13"/>
      <c r="F123" s="13"/>
      <c r="G123" s="135"/>
      <c r="H123" s="14"/>
      <c r="I123" s="135"/>
      <c r="J123" s="14"/>
      <c r="K123" s="135"/>
      <c r="L123" s="14"/>
      <c r="M123" s="135"/>
    </row>
    <row r="124" spans="1:17" ht="21" customHeight="1">
      <c r="A124" s="5"/>
      <c r="B124" s="5" t="s">
        <v>110</v>
      </c>
      <c r="C124" s="5"/>
      <c r="E124" s="13"/>
      <c r="F124" s="13"/>
      <c r="G124" s="135">
        <v>-11478695</v>
      </c>
      <c r="H124" s="14"/>
      <c r="I124" s="135">
        <v>-16699569</v>
      </c>
      <c r="J124" s="14"/>
      <c r="K124" s="135">
        <v>0</v>
      </c>
      <c r="L124" s="14"/>
      <c r="M124" s="135">
        <v>0</v>
      </c>
    </row>
    <row r="125" spans="1:17" ht="21" customHeight="1">
      <c r="A125" s="11" t="s">
        <v>261</v>
      </c>
      <c r="G125" s="141">
        <f>SUM(G109:G124)</f>
        <v>-85894795</v>
      </c>
      <c r="H125" s="14">
        <f>SUM(H109:H118)</f>
        <v>0</v>
      </c>
      <c r="I125" s="141">
        <f>SUM(I109:I124)</f>
        <v>-178271516</v>
      </c>
      <c r="J125" s="14"/>
      <c r="K125" s="141">
        <f>SUM(K109:K124)</f>
        <v>-61599466</v>
      </c>
      <c r="L125" s="14"/>
      <c r="M125" s="141">
        <f>SUM(M109:M124)</f>
        <v>-265321593</v>
      </c>
    </row>
    <row r="126" spans="1:17" ht="11.1" customHeight="1">
      <c r="A126" s="11"/>
      <c r="G126" s="14"/>
      <c r="H126" s="14"/>
      <c r="I126" s="14"/>
      <c r="J126" s="14"/>
      <c r="L126" s="14"/>
      <c r="M126" s="14"/>
    </row>
    <row r="127" spans="1:17" ht="21" customHeight="1">
      <c r="A127" s="11" t="s">
        <v>262</v>
      </c>
      <c r="F127" s="14"/>
      <c r="G127" s="14">
        <f>+G125+G85+G69</f>
        <v>-96497082</v>
      </c>
      <c r="H127" s="14"/>
      <c r="I127" s="14">
        <f>+I125+I85+I69</f>
        <v>-107251755</v>
      </c>
      <c r="J127" s="14"/>
      <c r="K127" s="14">
        <f>+K125+K85+K69</f>
        <v>22947617</v>
      </c>
      <c r="L127" s="14"/>
      <c r="M127" s="14">
        <f>+M125+M85+M69</f>
        <v>51322505</v>
      </c>
      <c r="P127" s="136"/>
      <c r="Q127" s="138"/>
    </row>
    <row r="128" spans="1:17" ht="21" customHeight="1">
      <c r="A128" s="11" t="s">
        <v>280</v>
      </c>
      <c r="E128" s="14"/>
      <c r="F128" s="14"/>
      <c r="G128" s="14">
        <v>237936247</v>
      </c>
      <c r="H128" s="14"/>
      <c r="I128" s="14">
        <v>341006886</v>
      </c>
      <c r="J128" s="14"/>
      <c r="K128" s="14">
        <v>5498899</v>
      </c>
      <c r="L128" s="14"/>
      <c r="M128" s="14">
        <v>5225407</v>
      </c>
    </row>
    <row r="129" spans="1:19" ht="21" customHeight="1" thickBot="1">
      <c r="A129" s="11" t="s">
        <v>281</v>
      </c>
      <c r="E129" s="14"/>
      <c r="F129" s="14"/>
      <c r="G129" s="142">
        <f>SUM(G127:G128)</f>
        <v>141439165</v>
      </c>
      <c r="H129" s="14">
        <f>SUM(H127:H128)</f>
        <v>0</v>
      </c>
      <c r="I129" s="142">
        <f>SUM(I127:I128)</f>
        <v>233755131</v>
      </c>
      <c r="J129" s="14"/>
      <c r="K129" s="142">
        <f>SUM(K127:K128)</f>
        <v>28446516</v>
      </c>
      <c r="L129" s="14"/>
      <c r="M129" s="142">
        <f>SUM(M127:M128)</f>
        <v>56547912</v>
      </c>
      <c r="N129" s="14"/>
      <c r="O129" s="14"/>
      <c r="P129" s="136"/>
      <c r="Q129" s="138"/>
    </row>
    <row r="130" spans="1:19" ht="11.1" customHeight="1" thickTop="1">
      <c r="A130" s="11"/>
      <c r="E130" s="14"/>
      <c r="F130" s="14"/>
      <c r="G130" s="14"/>
      <c r="H130" s="14"/>
      <c r="I130" s="14"/>
      <c r="J130" s="14"/>
      <c r="L130" s="14"/>
      <c r="M130" s="14"/>
      <c r="N130" s="14"/>
      <c r="O130" s="14"/>
      <c r="P130" s="138"/>
      <c r="Q130" s="14"/>
    </row>
    <row r="131" spans="1:19" ht="21" customHeight="1">
      <c r="A131" s="11" t="s">
        <v>263</v>
      </c>
      <c r="E131" s="14"/>
      <c r="F131" s="14"/>
      <c r="G131" s="14"/>
      <c r="H131" s="14"/>
      <c r="I131" s="14"/>
      <c r="J131" s="14"/>
      <c r="L131" s="14"/>
      <c r="M131" s="14"/>
      <c r="Q131" s="14"/>
      <c r="S131" s="14"/>
    </row>
    <row r="132" spans="1:19" ht="21" customHeight="1">
      <c r="A132" s="143" t="s">
        <v>282</v>
      </c>
      <c r="B132" s="144"/>
      <c r="E132" s="14"/>
      <c r="F132" s="14"/>
      <c r="G132" s="14"/>
      <c r="H132" s="14"/>
      <c r="I132" s="14"/>
      <c r="J132" s="14"/>
      <c r="L132" s="14"/>
      <c r="M132" s="14"/>
    </row>
    <row r="133" spans="1:19" ht="21" customHeight="1">
      <c r="A133" s="11"/>
      <c r="C133" s="144" t="s">
        <v>264</v>
      </c>
      <c r="E133" s="13"/>
      <c r="F133" s="14"/>
      <c r="G133" s="14">
        <v>0</v>
      </c>
      <c r="H133" s="14"/>
      <c r="I133" s="14">
        <v>491078</v>
      </c>
      <c r="J133" s="14"/>
      <c r="K133" s="14">
        <v>0</v>
      </c>
      <c r="L133" s="14"/>
      <c r="M133" s="14">
        <v>0</v>
      </c>
    </row>
    <row r="134" spans="1:19" ht="21" customHeight="1">
      <c r="A134" s="143" t="s">
        <v>265</v>
      </c>
      <c r="G134" s="14"/>
      <c r="H134" s="14"/>
      <c r="I134" s="14"/>
      <c r="J134" s="40"/>
      <c r="L134" s="40"/>
      <c r="M134" s="14"/>
    </row>
    <row r="135" spans="1:19" ht="21" customHeight="1">
      <c r="A135" s="143"/>
      <c r="C135" s="143" t="s">
        <v>266</v>
      </c>
      <c r="E135" s="13">
        <v>15</v>
      </c>
      <c r="G135" s="14">
        <v>59663782</v>
      </c>
      <c r="H135" s="14"/>
      <c r="I135" s="14">
        <v>55955551</v>
      </c>
      <c r="J135" s="40"/>
      <c r="K135" s="14">
        <v>7999633</v>
      </c>
      <c r="L135" s="40"/>
      <c r="M135" s="14">
        <v>1247363</v>
      </c>
    </row>
    <row r="136" spans="1:19" ht="21" customHeight="1">
      <c r="A136" s="143"/>
      <c r="C136" s="143" t="s">
        <v>267</v>
      </c>
      <c r="E136" s="13" t="s">
        <v>283</v>
      </c>
      <c r="G136" s="14">
        <v>2019064</v>
      </c>
      <c r="H136" s="14"/>
      <c r="I136" s="14">
        <v>7352048</v>
      </c>
      <c r="J136" s="40"/>
      <c r="K136" s="14">
        <v>0</v>
      </c>
      <c r="L136" s="40"/>
      <c r="M136" s="14">
        <v>0</v>
      </c>
    </row>
    <row r="137" spans="1:19" ht="21" customHeight="1">
      <c r="A137" s="143"/>
      <c r="C137" s="143" t="s">
        <v>268</v>
      </c>
      <c r="E137" s="13"/>
      <c r="G137" s="14"/>
      <c r="H137" s="14"/>
      <c r="I137" s="14"/>
      <c r="J137" s="40"/>
      <c r="L137" s="40"/>
      <c r="M137" s="14"/>
    </row>
    <row r="138" spans="1:19" ht="21" customHeight="1">
      <c r="A138" s="143"/>
      <c r="D138" s="9" t="s">
        <v>269</v>
      </c>
      <c r="E138" s="13">
        <v>15</v>
      </c>
      <c r="G138" s="14">
        <v>2000000</v>
      </c>
      <c r="H138" s="14"/>
      <c r="I138" s="16">
        <v>0</v>
      </c>
      <c r="J138" s="40"/>
      <c r="K138" s="14">
        <v>2000000</v>
      </c>
      <c r="L138" s="40"/>
      <c r="M138" s="16">
        <v>0</v>
      </c>
    </row>
    <row r="139" spans="1:19" ht="21" customHeight="1">
      <c r="A139" s="143"/>
      <c r="D139" s="9" t="s">
        <v>270</v>
      </c>
      <c r="E139" s="13">
        <v>17</v>
      </c>
      <c r="G139" s="14">
        <v>1350447</v>
      </c>
      <c r="H139" s="14"/>
      <c r="I139" s="16">
        <v>0</v>
      </c>
      <c r="J139" s="40"/>
      <c r="K139" s="14">
        <v>763237</v>
      </c>
      <c r="L139" s="40"/>
      <c r="M139" s="16">
        <v>0</v>
      </c>
    </row>
    <row r="140" spans="1:19" ht="21" customHeight="1">
      <c r="A140" s="143"/>
      <c r="C140" s="143" t="s">
        <v>271</v>
      </c>
      <c r="E140" s="13">
        <v>10.1</v>
      </c>
      <c r="G140" s="14">
        <v>37313769</v>
      </c>
      <c r="H140" s="14"/>
      <c r="I140" s="14">
        <v>29297227</v>
      </c>
      <c r="J140" s="40"/>
      <c r="K140" s="14">
        <v>0</v>
      </c>
      <c r="L140" s="40"/>
      <c r="M140" s="136">
        <v>0</v>
      </c>
    </row>
    <row r="141" spans="1:19" ht="21" customHeight="1">
      <c r="A141" s="143"/>
      <c r="C141" s="143" t="s">
        <v>284</v>
      </c>
      <c r="E141" s="13"/>
      <c r="G141" s="14">
        <v>0</v>
      </c>
      <c r="H141" s="14"/>
      <c r="I141" s="14">
        <v>0</v>
      </c>
      <c r="J141" s="40"/>
      <c r="K141" s="14">
        <v>20000000</v>
      </c>
      <c r="L141" s="40"/>
      <c r="M141" s="136">
        <v>0</v>
      </c>
    </row>
    <row r="142" spans="1:19" ht="21" customHeight="1">
      <c r="A142" s="143"/>
      <c r="C142" s="143" t="s">
        <v>272</v>
      </c>
      <c r="E142" s="13">
        <v>15</v>
      </c>
      <c r="G142" s="14">
        <v>500000</v>
      </c>
      <c r="H142" s="14"/>
      <c r="I142" s="14">
        <v>0</v>
      </c>
      <c r="J142" s="40"/>
      <c r="K142" s="14">
        <v>500000</v>
      </c>
      <c r="L142" s="40"/>
      <c r="M142" s="136">
        <v>0</v>
      </c>
    </row>
    <row r="143" spans="1:19" ht="21" customHeight="1">
      <c r="A143" s="143" t="s">
        <v>273</v>
      </c>
      <c r="E143" s="13"/>
      <c r="G143" s="14"/>
      <c r="H143" s="14"/>
      <c r="I143" s="14"/>
      <c r="J143" s="40"/>
      <c r="K143" s="40"/>
      <c r="L143" s="40"/>
      <c r="M143" s="40"/>
    </row>
    <row r="144" spans="1:19" ht="21" customHeight="1">
      <c r="A144" s="11"/>
      <c r="C144" s="9" t="s">
        <v>274</v>
      </c>
      <c r="E144" s="13"/>
      <c r="G144" s="14">
        <v>666799382</v>
      </c>
      <c r="H144" s="14"/>
      <c r="I144" s="14">
        <v>815751022</v>
      </c>
      <c r="J144" s="40"/>
      <c r="K144" s="40">
        <v>465153690</v>
      </c>
      <c r="L144" s="40"/>
      <c r="M144" s="40">
        <v>604980870</v>
      </c>
    </row>
    <row r="145" spans="1:13" ht="21" customHeight="1">
      <c r="A145" s="11"/>
      <c r="G145" s="14"/>
      <c r="H145" s="14"/>
      <c r="I145" s="14"/>
      <c r="J145" s="14"/>
      <c r="L145" s="14"/>
      <c r="M145" s="14"/>
    </row>
    <row r="146" spans="1:13" ht="21" customHeight="1">
      <c r="A146" s="5" t="s">
        <v>56</v>
      </c>
      <c r="G146" s="14"/>
      <c r="H146" s="14"/>
      <c r="I146" s="14"/>
      <c r="J146" s="14"/>
      <c r="L146" s="14"/>
      <c r="M146" s="14"/>
    </row>
    <row r="147" spans="1:13" ht="21" customHeight="1">
      <c r="A147" s="5"/>
      <c r="G147" s="14"/>
      <c r="H147" s="14"/>
      <c r="I147" s="14"/>
      <c r="J147" s="14"/>
      <c r="L147" s="14"/>
      <c r="M147" s="14"/>
    </row>
    <row r="148" spans="1:13" ht="39" customHeight="1">
      <c r="A148" s="5"/>
      <c r="G148" s="14"/>
      <c r="H148" s="14"/>
      <c r="I148" s="14"/>
      <c r="J148" s="14"/>
      <c r="L148" s="14"/>
      <c r="M148" s="14"/>
    </row>
    <row r="149" spans="1:13" ht="21" customHeight="1">
      <c r="A149" s="11"/>
      <c r="G149" s="14"/>
      <c r="H149" s="14"/>
      <c r="I149" s="14"/>
      <c r="J149" s="14"/>
      <c r="L149" s="14"/>
      <c r="M149" s="88" t="s">
        <v>275</v>
      </c>
    </row>
  </sheetData>
  <mergeCells count="6">
    <mergeCell ref="G6:I6"/>
    <mergeCell ref="K6:M6"/>
    <mergeCell ref="G55:I55"/>
    <mergeCell ref="K55:M55"/>
    <mergeCell ref="G105:I105"/>
    <mergeCell ref="K105:M105"/>
  </mergeCells>
  <pageMargins left="0.94488188976377963" right="0.35433070866141736" top="0.59055118110236227" bottom="0.31496062992125984" header="0.39370078740157483" footer="0.19685039370078741"/>
  <pageSetup paperSize="9" scale="75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335E27A47581C34CA631412615C8C9F4" ma:contentTypeVersion="14" ma:contentTypeDescription="สร้างเอกสารใหม่" ma:contentTypeScope="" ma:versionID="87bb7703bdfaa1b26112389704ac25b7">
  <xsd:schema xmlns:xsd="http://www.w3.org/2001/XMLSchema" xmlns:xs="http://www.w3.org/2001/XMLSchema" xmlns:p="http://schemas.microsoft.com/office/2006/metadata/properties" xmlns:ns3="6a9756da-291a-4382-b250-e3dd5c3f4565" xmlns:ns4="74144969-34de-4132-886c-ed4ede77c995" targetNamespace="http://schemas.microsoft.com/office/2006/metadata/properties" ma:root="true" ma:fieldsID="844df2ee69fc42bbd0fb5be768e48a77" ns3:_="" ns4:_="">
    <xsd:import namespace="6a9756da-291a-4382-b250-e3dd5c3f4565"/>
    <xsd:import namespace="74144969-34de-4132-886c-ed4ede77c99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Locatio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9756da-291a-4382-b250-e3dd5c3f45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144969-34de-4132-886c-ed4ede77c99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การแชร์แฮชคำแนะนำ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48FEAAD-2F9B-4BEE-84E6-5F0E189D6E0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E875B5-50A9-4A65-B811-07614A7AB58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9756da-291a-4382-b250-e3dd5c3f4565"/>
    <ds:schemaRef ds:uri="74144969-34de-4132-886c-ed4ede77c99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6</vt:i4>
      </vt:variant>
      <vt:variant>
        <vt:lpstr>ช่วงที่มีชื่อ</vt:lpstr>
      </vt:variant>
      <vt:variant>
        <vt:i4>6</vt:i4>
      </vt:variant>
    </vt:vector>
  </HeadingPairs>
  <TitlesOfParts>
    <vt:vector size="12" baseType="lpstr">
      <vt:lpstr>งบแสดงฐานะ(P1-P3)</vt:lpstr>
      <vt:lpstr>งบกำไรขาดทุน 3 เดือน(P4)</vt:lpstr>
      <vt:lpstr>งบกำไรขาดทุน 6 เดือน(p5)</vt:lpstr>
      <vt:lpstr>งบเปลี่ยนแปลงรวม(P6)</vt:lpstr>
      <vt:lpstr>งบเปลี่ยนแปลงเฉพาะ(P7)</vt:lpstr>
      <vt:lpstr>งบกระแสเงินสด(P8-P10)</vt:lpstr>
      <vt:lpstr>'งบกระแสเงินสด(P8-P10)'!Print_Area</vt:lpstr>
      <vt:lpstr>'งบกำไรขาดทุน 3 เดือน(P4)'!Print_Area</vt:lpstr>
      <vt:lpstr>'งบกำไรขาดทุน 6 เดือน(p5)'!Print_Area</vt:lpstr>
      <vt:lpstr>'งบเปลี่ยนแปลงเฉพาะ(P7)'!Print_Area</vt:lpstr>
      <vt:lpstr>'งบเปลี่ยนแปลงรวม(P6)'!Print_Area</vt:lpstr>
      <vt:lpstr>'งบแสดงฐานะ(P1-P3)'!Print_Area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tiranart</dc:creator>
  <cp:lastModifiedBy>zbackup</cp:lastModifiedBy>
  <cp:revision/>
  <cp:lastPrinted>2023-08-15T09:54:21Z</cp:lastPrinted>
  <dcterms:created xsi:type="dcterms:W3CDTF">2003-02-24T04:38:40Z</dcterms:created>
  <dcterms:modified xsi:type="dcterms:W3CDTF">2023-08-15T09:54:52Z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0x010100335E27A47581C34CA631412615C8C9F4</vt:lpwstr>
  </property>
</Properties>
</file>