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-120" yWindow="-120" windowWidth="15600" windowHeight="11760" tabRatio="842"/>
  </bookViews>
  <sheets>
    <sheet name="งบแสดงฐานะ(P1-P3)" sheetId="27" r:id="rId1"/>
    <sheet name="งบกำไรขาดทุน 3(P4)" sheetId="28" r:id="rId2"/>
    <sheet name="PL_6 เดือน (P5)" sheetId="36" r:id="rId3"/>
    <sheet name="งบเปลี่ยนแปลงรวม (P6)" sheetId="33" r:id="rId4"/>
    <sheet name="งบเปลี่ยนแปลงเฉพาะ (P7)" sheetId="34" r:id="rId5"/>
    <sheet name="งบกระแสเงินสด (P8-P10)" sheetId="3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5">'งบกระแสเงินสด (P8-P10)'!$A$1:$N$142</definedName>
    <definedName name="_xlnm.Print_Area" localSheetId="1">'งบกำไรขาดทุน 3(P4)'!$A$1:$N$54</definedName>
    <definedName name="_xlnm.Print_Area" localSheetId="3">'งบเปลี่ยนแปลงรวม (P6)'!$A$1:$AD$38</definedName>
    <definedName name="_xlnm.Print_Area" localSheetId="0">'งบแสดงฐานะ(P1-P3)'!$A$1:$P$144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2451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35"/>
  <c r="T20" i="33"/>
  <c r="R20"/>
  <c r="R21" s="1"/>
  <c r="J74" i="27"/>
  <c r="AB29" i="33" l="1"/>
  <c r="AB32" s="1"/>
  <c r="X28"/>
  <c r="Z28" s="1"/>
  <c r="X27"/>
  <c r="Z27" s="1"/>
  <c r="X26"/>
  <c r="Z26" s="1"/>
  <c r="AD24"/>
  <c r="AD15"/>
  <c r="AB20"/>
  <c r="Z17"/>
  <c r="H82" i="35"/>
  <c r="N82"/>
  <c r="L82"/>
  <c r="J82"/>
  <c r="U24" i="34"/>
  <c r="Q27"/>
  <c r="U16"/>
  <c r="Q19"/>
  <c r="R29" i="33"/>
  <c r="H17" i="28"/>
  <c r="AD17" i="33" l="1"/>
  <c r="Z29"/>
  <c r="AD26"/>
  <c r="N47" i="36"/>
  <c r="J47"/>
  <c r="N42"/>
  <c r="J42"/>
  <c r="N35"/>
  <c r="L35"/>
  <c r="J35"/>
  <c r="H35"/>
  <c r="N17"/>
  <c r="L17"/>
  <c r="J17"/>
  <c r="H17"/>
  <c r="N12"/>
  <c r="N19" s="1"/>
  <c r="N22" s="1"/>
  <c r="N24" s="1"/>
  <c r="L12"/>
  <c r="L19" s="1"/>
  <c r="L22" s="1"/>
  <c r="L24" s="1"/>
  <c r="J12"/>
  <c r="H12"/>
  <c r="L42" l="1"/>
  <c r="N37"/>
  <c r="L37"/>
  <c r="J19"/>
  <c r="J22" s="1"/>
  <c r="J24" s="1"/>
  <c r="J37" s="1"/>
  <c r="H19"/>
  <c r="H22" s="1"/>
  <c r="H24" s="1"/>
  <c r="L47" l="1"/>
  <c r="H37"/>
  <c r="H47" s="1"/>
  <c r="X29" i="33"/>
  <c r="X32" s="1"/>
  <c r="V29"/>
  <c r="V32" s="1"/>
  <c r="T29"/>
  <c r="T32" s="1"/>
  <c r="R32"/>
  <c r="P29"/>
  <c r="P32" s="1"/>
  <c r="N29"/>
  <c r="N32" s="1"/>
  <c r="L29"/>
  <c r="L32" s="1"/>
  <c r="J29"/>
  <c r="J32" s="1"/>
  <c r="H35" i="28"/>
  <c r="H42" i="36" l="1"/>
  <c r="AD31" i="33"/>
  <c r="L32" i="35"/>
  <c r="N86" i="27" l="1"/>
  <c r="J119" i="35"/>
  <c r="S27" i="34"/>
  <c r="S28" s="1"/>
  <c r="S19"/>
  <c r="S20" s="1"/>
  <c r="Q20"/>
  <c r="U18"/>
  <c r="U17"/>
  <c r="U19" s="1"/>
  <c r="U14"/>
  <c r="K19"/>
  <c r="K20" s="1"/>
  <c r="K27"/>
  <c r="K28" s="1"/>
  <c r="M19"/>
  <c r="M20" s="1"/>
  <c r="O19"/>
  <c r="O20" s="1"/>
  <c r="Z23" i="33"/>
  <c r="Z32" s="1"/>
  <c r="Z19"/>
  <c r="AD19" s="1"/>
  <c r="Z18"/>
  <c r="Z14"/>
  <c r="AD14" s="1"/>
  <c r="L40" i="27"/>
  <c r="L22"/>
  <c r="J22"/>
  <c r="H119" i="35"/>
  <c r="H63"/>
  <c r="H66" s="1"/>
  <c r="N119"/>
  <c r="L119"/>
  <c r="I123"/>
  <c r="I119"/>
  <c r="A97"/>
  <c r="A50"/>
  <c r="N32"/>
  <c r="N63" s="1"/>
  <c r="N66" s="1"/>
  <c r="L63"/>
  <c r="L66" s="1"/>
  <c r="J32"/>
  <c r="J63" s="1"/>
  <c r="J66" s="1"/>
  <c r="X20" i="33"/>
  <c r="X21" s="1"/>
  <c r="V20"/>
  <c r="V21" s="1"/>
  <c r="AD28"/>
  <c r="N35" i="28"/>
  <c r="L35"/>
  <c r="J35"/>
  <c r="L74" i="27"/>
  <c r="N74"/>
  <c r="P74"/>
  <c r="P40"/>
  <c r="N40"/>
  <c r="J40"/>
  <c r="P22"/>
  <c r="N22"/>
  <c r="P119"/>
  <c r="P121" s="1"/>
  <c r="N119"/>
  <c r="N121" s="1"/>
  <c r="L119"/>
  <c r="L121" s="1"/>
  <c r="J119"/>
  <c r="J121" s="1"/>
  <c r="P86"/>
  <c r="L86"/>
  <c r="J86"/>
  <c r="Q28" i="34"/>
  <c r="U22"/>
  <c r="U26"/>
  <c r="U25"/>
  <c r="U27" s="1"/>
  <c r="J20" i="33"/>
  <c r="J21" s="1"/>
  <c r="AB21"/>
  <c r="T21"/>
  <c r="P20"/>
  <c r="P21" s="1"/>
  <c r="N20"/>
  <c r="N21" s="1"/>
  <c r="L20"/>
  <c r="L21" s="1"/>
  <c r="M27" i="34"/>
  <c r="M28" s="1"/>
  <c r="O27"/>
  <c r="O28" s="1"/>
  <c r="H12" i="28"/>
  <c r="J12"/>
  <c r="L12"/>
  <c r="N12"/>
  <c r="J17"/>
  <c r="L17"/>
  <c r="N17"/>
  <c r="I124" i="27"/>
  <c r="AD18" i="33" l="1"/>
  <c r="AD20" s="1"/>
  <c r="AD21" s="1"/>
  <c r="Z20"/>
  <c r="N19" i="28"/>
  <c r="N22" s="1"/>
  <c r="N24" s="1"/>
  <c r="N37" s="1"/>
  <c r="N47" s="1"/>
  <c r="L19"/>
  <c r="L22" s="1"/>
  <c r="L24" s="1"/>
  <c r="L121" i="35"/>
  <c r="L123" s="1"/>
  <c r="N121"/>
  <c r="N123" s="1"/>
  <c r="H121"/>
  <c r="H123" s="1"/>
  <c r="J121"/>
  <c r="J123" s="1"/>
  <c r="J19" i="28"/>
  <c r="U28" i="34"/>
  <c r="U20"/>
  <c r="AD23" i="33"/>
  <c r="H19" i="28"/>
  <c r="AD27" i="33"/>
  <c r="AD29" s="1"/>
  <c r="L42" i="27"/>
  <c r="N88"/>
  <c r="N123" s="1"/>
  <c r="J42"/>
  <c r="Z21" i="33"/>
  <c r="N42" i="27"/>
  <c r="P42"/>
  <c r="L88"/>
  <c r="L123" s="1"/>
  <c r="J88"/>
  <c r="J123" s="1"/>
  <c r="P88"/>
  <c r="P123" s="1"/>
  <c r="K86"/>
  <c r="L37" i="28" l="1"/>
  <c r="L42"/>
  <c r="AD32" i="33"/>
  <c r="H22" i="28"/>
  <c r="H24" s="1"/>
  <c r="J22"/>
  <c r="J24" s="1"/>
  <c r="L47"/>
  <c r="N42" l="1"/>
  <c r="H42"/>
  <c r="H37"/>
  <c r="J37"/>
  <c r="J47" s="1"/>
  <c r="J42"/>
  <c r="H47" l="1"/>
</calcChain>
</file>

<file path=xl/sharedStrings.xml><?xml version="1.0" encoding="utf-8"?>
<sst xmlns="http://schemas.openxmlformats.org/spreadsheetml/2006/main" count="485" uniqueCount="305">
  <si>
    <t xml:space="preserve">MAHACHAI HOSPITAL PUBLIC COMPANY LIMITED AND ITS SUBSIDIARIES </t>
  </si>
  <si>
    <t>STATEMENT OF FINANCIAL POSITION</t>
  </si>
  <si>
    <t>Unit : Baht</t>
  </si>
  <si>
    <t>Consolidated</t>
  </si>
  <si>
    <t>Separate</t>
  </si>
  <si>
    <t>June 30, 2023</t>
  </si>
  <si>
    <t>December 31, 2022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</si>
  <si>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</si>
  <si>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</si>
  <si>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</si>
  <si>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</si>
  <si>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</si>
  <si>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</si>
  <si>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</si>
  <si>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</si>
  <si>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</si>
  <si>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</si>
  <si>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 xml:space="preserve">Trade accounts and other current </t>
  </si>
  <si>
    <t>receivables - net</t>
  </si>
  <si>
    <t>5.2, 7</t>
  </si>
  <si>
    <t>Accued dividend receivable from Subsidiaries</t>
  </si>
  <si>
    <t>Short term - loans to subsidiaries</t>
  </si>
  <si>
    <t>5.2</t>
  </si>
  <si>
    <t>Prepaid expenses - Doctor fees</t>
  </si>
  <si>
    <t>Inventories - net</t>
  </si>
  <si>
    <t>8</t>
  </si>
  <si>
    <t>Other current assets</t>
  </si>
  <si>
    <t>Total current assets</t>
  </si>
  <si>
    <t>NON - CURRENT ASSETS</t>
  </si>
  <si>
    <t>Advance payment for shares</t>
  </si>
  <si>
    <t>9</t>
  </si>
  <si>
    <t>Investment in associated company</t>
  </si>
  <si>
    <t>10</t>
  </si>
  <si>
    <t xml:space="preserve">Investments in subsidiaries </t>
  </si>
  <si>
    <t>11</t>
  </si>
  <si>
    <t>Other non - current financial assets</t>
  </si>
  <si>
    <t>12</t>
  </si>
  <si>
    <t>Long - term loans to subsidiaries</t>
  </si>
  <si>
    <t>Scholarships receivable - net</t>
  </si>
  <si>
    <t>13</t>
  </si>
  <si>
    <t>Investment property - net</t>
  </si>
  <si>
    <t>14</t>
  </si>
  <si>
    <t xml:space="preserve">Property, plant and equipment - net </t>
  </si>
  <si>
    <t>15</t>
  </si>
  <si>
    <t>Right - of - use assets</t>
  </si>
  <si>
    <t>16.1</t>
  </si>
  <si>
    <t>Intangible assets - net</t>
  </si>
  <si>
    <t>17</t>
  </si>
  <si>
    <t>Deferred tax assets</t>
  </si>
  <si>
    <t>18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</si>
  <si>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</si>
  <si>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</si>
  <si>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</si>
  <si>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</si>
  <si>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</si>
  <si>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</si>
  <si>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</si>
  <si>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</si>
  <si>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</si>
  <si>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</si>
  <si>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</si>
  <si>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</si>
  <si>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19</t>
  </si>
  <si>
    <t>Trade accounts and other current payables</t>
  </si>
  <si>
    <t>5.2, 20</t>
  </si>
  <si>
    <t>Accrued expenses</t>
  </si>
  <si>
    <t>5.2, 21</t>
  </si>
  <si>
    <t>Current portion of long - term liabilities</t>
  </si>
  <si>
    <t>Loans from financial institutions</t>
  </si>
  <si>
    <t>23</t>
  </si>
  <si>
    <t>Lease liabilities</t>
  </si>
  <si>
    <t>16.2</t>
  </si>
  <si>
    <t>Short - term loans from subsidiaries</t>
  </si>
  <si>
    <t>Short - term loans from related persons and companies</t>
  </si>
  <si>
    <t xml:space="preserve">Short - term loans from other persons </t>
  </si>
  <si>
    <t>22</t>
  </si>
  <si>
    <t>Accrued income tax</t>
  </si>
  <si>
    <t>Accrued dividend</t>
  </si>
  <si>
    <t>Current portion of employee benefit obligation</t>
  </si>
  <si>
    <t>24</t>
  </si>
  <si>
    <t>Other current liabilities</t>
  </si>
  <si>
    <t>Total current liabilities</t>
  </si>
  <si>
    <t>NON - CURRENT LIABILITIES</t>
  </si>
  <si>
    <t>Long - term loans from financial institutions - net</t>
  </si>
  <si>
    <t xml:space="preserve">Long - term loans from other persons </t>
  </si>
  <si>
    <t>Other non - current payable</t>
  </si>
  <si>
    <t>Payable for the purchase of fixed assets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</si>
  <si>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</si>
  <si>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</si>
  <si>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</si>
  <si>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</si>
  <si>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</si>
  <si>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</si>
  <si>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r>
      <t>LIABILITIES AND SHAREHOLDERS'  EQUITY</t>
    </r>
    <r>
      <rPr>
        <b/>
        <sz val="14"/>
        <rFont val="Browallia New"/>
        <family val="2"/>
      </rPr>
      <t xml:space="preserve"> (Con't)</t>
    </r>
  </si>
  <si>
    <t>SHAREHOLDERS'  EQUITY</t>
  </si>
  <si>
    <t>Share capital</t>
  </si>
  <si>
    <t>Authorized share capital</t>
  </si>
  <si>
    <t>16,000,000 common shares of Baht 10.- each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</si>
  <si>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</si>
  <si>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</si>
  <si>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</si>
  <si>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</si>
  <si>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</si>
  <si>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</si>
  <si>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</si>
  <si>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</si>
  <si>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</si>
  <si>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</si>
  <si>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</si>
  <si>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STATEMENT OF COMPREHENSIVE INCOME</t>
  </si>
  <si>
    <t>Revenue</t>
  </si>
  <si>
    <t xml:space="preserve">Revenue from hospital operations </t>
  </si>
  <si>
    <t>Dividend income</t>
  </si>
  <si>
    <t>Other incomes</t>
  </si>
  <si>
    <t>Total income</t>
  </si>
  <si>
    <t>Expenses</t>
  </si>
  <si>
    <t>Cost of hospital operations</t>
  </si>
  <si>
    <t>Administrative expenses</t>
  </si>
  <si>
    <t>Total expenses</t>
  </si>
  <si>
    <t>Profit (loss) from operating activities</t>
  </si>
  <si>
    <t>Finance costs</t>
  </si>
  <si>
    <t>Share of profit on investment in associated company</t>
  </si>
  <si>
    <t>Profit (loss) before  income tax expenses</t>
  </si>
  <si>
    <t>Income tax (expenses) income</t>
  </si>
  <si>
    <t>Net profit (loss) for the  period</t>
  </si>
  <si>
    <t>Other comprehensive income (loss)</t>
  </si>
  <si>
    <t>Item that may be reclassified subseqently to profit or loss :</t>
  </si>
  <si>
    <t xml:space="preserve">Gains (losses) on remeasurements of </t>
  </si>
  <si>
    <t>defined benefit  plans - net income tax</t>
  </si>
  <si>
    <t xml:space="preserve">Share of profit (loss) on investment in </t>
  </si>
  <si>
    <t>associated company - net income tax</t>
  </si>
  <si>
    <t>Total other comprehensive income (loss) for the period</t>
  </si>
  <si>
    <t>Comprehensive income (loss) for the  period</t>
  </si>
  <si>
    <t xml:space="preserve">Net profit (loss) attributable to: </t>
  </si>
  <si>
    <t>Owners of the Company</t>
  </si>
  <si>
    <t>Comprehensive income (loss) attributable to :</t>
  </si>
  <si>
    <t>Comprehensive income (loss) for the period</t>
  </si>
  <si>
    <t>Earnings (loss) per share (baht : share)</t>
  </si>
  <si>
    <t>Basic earnings (loss) per share</t>
  </si>
  <si>
    <t>(Equity holders of the parent)</t>
  </si>
  <si>
    <t>FOR  THE SIX - MONTH PERIOD ENDED JUNE 30, 2023</t>
  </si>
  <si>
    <t>STATEMENT OF CHANGES IN  SHAREHOLDERS' EQUITY</t>
  </si>
  <si>
    <t xml:space="preserve">Consolidated </t>
  </si>
  <si>
    <t>Shareholders' equity attribute to the parent company</t>
  </si>
  <si>
    <t>Other comprehensive income</t>
  </si>
  <si>
    <t>Gain (loss) on invesment</t>
  </si>
  <si>
    <t>Total other</t>
  </si>
  <si>
    <t xml:space="preserve">Total </t>
  </si>
  <si>
    <t>Issued and</t>
  </si>
  <si>
    <t xml:space="preserve">Premium on </t>
  </si>
  <si>
    <t>Unrealized gain (loss)</t>
  </si>
  <si>
    <t>in equity instruments</t>
  </si>
  <si>
    <t>components of</t>
  </si>
  <si>
    <t>shareholders'equity</t>
  </si>
  <si>
    <t>paid - up</t>
  </si>
  <si>
    <t xml:space="preserve">share capital </t>
  </si>
  <si>
    <t>Appropriated -</t>
  </si>
  <si>
    <t>on investment</t>
  </si>
  <si>
    <t>measure fair value through</t>
  </si>
  <si>
    <t>shareholders'</t>
  </si>
  <si>
    <t>attribute to the</t>
  </si>
  <si>
    <t>Non - controlling</t>
  </si>
  <si>
    <t>Total</t>
  </si>
  <si>
    <t xml:space="preserve"> share capital</t>
  </si>
  <si>
    <t>Share premium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</si>
  <si>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</si>
  <si>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</si>
  <si>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</si>
  <si>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</si>
  <si>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</si>
  <si>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</si>
  <si>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</si>
  <si>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Balance as at January 1, 2022</t>
  </si>
  <si>
    <t>Dividends Non-controlling interests</t>
  </si>
  <si>
    <t>Changes in shareholders’ equity :</t>
  </si>
  <si>
    <t>Dividend paid</t>
  </si>
  <si>
    <t>Net profit (loss) for the period</t>
  </si>
  <si>
    <t>Other comprehensive income (loss) for the period</t>
  </si>
  <si>
    <t>Total comprehensive income (loss) for the period</t>
  </si>
  <si>
    <t>Ending balance as at  June 30, 2022</t>
  </si>
  <si>
    <t>Balance as at January 1, 2023</t>
  </si>
  <si>
    <t>Changes in non-controlling interests in</t>
  </si>
  <si>
    <t xml:space="preserve"> subsidiaries increased</t>
  </si>
  <si>
    <t>Ending balance as at  June 30, 2023</t>
  </si>
  <si>
    <t>STATEMENT OF CHANGES IN  SHAREHOLDERS' EQUITY (Con't)</t>
  </si>
  <si>
    <t>Other comprehensive</t>
  </si>
  <si>
    <t>income</t>
  </si>
  <si>
    <t xml:space="preserve">paid - up </t>
  </si>
  <si>
    <t>share capital</t>
  </si>
  <si>
    <t>Beginning balance as at January 1, 2022</t>
  </si>
  <si>
    <t>Net profit</t>
  </si>
  <si>
    <t xml:space="preserve">Other comprehensive income (loss) </t>
  </si>
  <si>
    <t>Total comprehensive income (loss)</t>
  </si>
  <si>
    <t>Beginning balance as at January 1, 2023</t>
  </si>
  <si>
    <t>STATEMENT OF CASH FLOWS</t>
  </si>
  <si>
    <t>CASH FLOWS FROM OPERATING ACTIVITIES</t>
  </si>
  <si>
    <t>Profit (loss) before income tax</t>
  </si>
  <si>
    <t>Reconciliations of net profit to net</t>
  </si>
  <si>
    <t>cash provided by (used in) operating activities :</t>
  </si>
  <si>
    <t>Depreciation</t>
  </si>
  <si>
    <t>14, 15</t>
  </si>
  <si>
    <t>Depreciation right-of-use assets</t>
  </si>
  <si>
    <t>Amortization of intangible assets</t>
  </si>
  <si>
    <t>Amortization expenses - doctor fees</t>
  </si>
  <si>
    <t>Amortization expenses</t>
  </si>
  <si>
    <t>Written - off withheld tax</t>
  </si>
  <si>
    <t>Bad debts</t>
  </si>
  <si>
    <t>Expected credit losses</t>
  </si>
  <si>
    <t>Expected credit losses (reversal)</t>
  </si>
  <si>
    <t>Allowance for obsolete inventories</t>
  </si>
  <si>
    <t>Allowance for obsolete inventories (reversal)</t>
  </si>
  <si>
    <t>Loss (gain) on sales of assets</t>
  </si>
  <si>
    <t>Loss from assets written - off</t>
  </si>
  <si>
    <t>Assets is amortized expenses</t>
  </si>
  <si>
    <t xml:space="preserve">Share of profit on investment in associated company </t>
  </si>
  <si>
    <t>Employee retirement benefits</t>
  </si>
  <si>
    <t>Dividend received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</si>
  <si>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</si>
  <si>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</si>
  <si>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</si>
  <si>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</si>
  <si>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</si>
  <si>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Inventories</t>
  </si>
  <si>
    <t>Scholarships receivable</t>
  </si>
  <si>
    <t>Receipt from  scholarships receivable</t>
  </si>
  <si>
    <t>STATEMENT OF CASH FLOWS (Con't)</t>
  </si>
  <si>
    <t>2023</t>
  </si>
  <si>
    <t>2022</t>
  </si>
  <si>
    <t>CASH FLOWS FROM OPERATING ACTIVITIES  (Con't)</t>
  </si>
  <si>
    <t>Increase (decrease) in operational liabilities</t>
  </si>
  <si>
    <t>Advance recived from alternative vaccine Covid-19</t>
  </si>
  <si>
    <t>Employment benefit expenses in period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</si>
  <si>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</si>
  <si>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</si>
  <si>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</si>
  <si>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</si>
  <si>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ACTIVIES</t>
  </si>
  <si>
    <t>Decrease (increase) in other current</t>
  </si>
  <si>
    <t xml:space="preserve">Decrease (increase) in current non - cash financial assets </t>
  </si>
  <si>
    <t xml:space="preserve">Advance payment for shares </t>
  </si>
  <si>
    <t>Short - term loans to subsidiaries</t>
  </si>
  <si>
    <t xml:space="preserve">Receipt from long - term loans to subsidiaries </t>
  </si>
  <si>
    <t>Advance payment for assets</t>
  </si>
  <si>
    <t>Cash proceed from disposal property, plant and equipment</t>
  </si>
  <si>
    <t>Acquisitions of property, plant and equipment</t>
  </si>
  <si>
    <t>Acquisitions of intangible assets</t>
  </si>
  <si>
    <t>Net cash provided by (used in) investing activities</t>
  </si>
  <si>
    <t xml:space="preserve">CASH FLOWS FROM FINANCING ACTIVITIES </t>
  </si>
  <si>
    <t xml:space="preserve">Increase (decrease) in bank overdraft and short - term loans </t>
  </si>
  <si>
    <t>Receipt from short - term loans from a subsidiary</t>
  </si>
  <si>
    <t>Receipt from short - term loans from related persons and companirs</t>
  </si>
  <si>
    <t>Repayment of long - term loans from financial institutions</t>
  </si>
  <si>
    <t>Repayment of shot - term loans from subsidiary</t>
  </si>
  <si>
    <t>Repayment of short - term loans from related persons and companies</t>
  </si>
  <si>
    <t>Repayment of short - term loans from other persons</t>
  </si>
  <si>
    <t>Repayment of lease liabilities</t>
  </si>
  <si>
    <t>Repayment payable for the purchase of fixed assets</t>
  </si>
  <si>
    <t>Non - Controlling interests in subsidiaries</t>
  </si>
  <si>
    <t>Net cash previded by (used in) financing activities</t>
  </si>
  <si>
    <t>Increase (decrease) in cash and cash equivalents - net</t>
  </si>
  <si>
    <t>Cash and cash equivalents beginning of the period</t>
  </si>
  <si>
    <t>Cash and cash equivalents endding of the period</t>
  </si>
  <si>
    <t>Supplemental disclosures of cash flows information</t>
  </si>
  <si>
    <t>1. Cash paid during the year of</t>
  </si>
  <si>
    <t>Capitalized borrowing cost to its assets</t>
  </si>
  <si>
    <t>2. Unutilized credit facilities for future working capital</t>
  </si>
  <si>
    <t>2.1</t>
  </si>
  <si>
    <t>Purchase of assets on credit</t>
  </si>
  <si>
    <t>2.2</t>
  </si>
  <si>
    <t>Lease libilities</t>
  </si>
  <si>
    <t>2.3</t>
  </si>
  <si>
    <t xml:space="preserve">   Property, plant and equipment  </t>
  </si>
  <si>
    <t xml:space="preserve">   Intangible assets </t>
  </si>
  <si>
    <t>2.4</t>
  </si>
  <si>
    <t>Share of other comprehensive income of associates</t>
  </si>
  <si>
    <t>2.5</t>
  </si>
  <si>
    <t>Accued dividend receivable</t>
  </si>
  <si>
    <t>3. Unutilized credit facilities for future working capital</t>
  </si>
  <si>
    <t>25</t>
  </si>
  <si>
    <t>26</t>
  </si>
  <si>
    <t>2.6</t>
  </si>
  <si>
    <t>Assets receivable</t>
  </si>
  <si>
    <t>Receipt of long - term loans from financial institutions</t>
  </si>
  <si>
    <t>Receipt of long - term loans from other persons</t>
  </si>
  <si>
    <t>Receipt from short - term loans from other persons</t>
  </si>
  <si>
    <t>Dividend paid - subsidiary paid to non - controlling interests</t>
  </si>
  <si>
    <t>AS AT JUNE 30, 2023</t>
  </si>
  <si>
    <t>FOR  THE THREE - MONTH PERIOD ENDED JUNE 30, 2023</t>
  </si>
  <si>
    <t>15, 16</t>
  </si>
  <si>
    <t>Page 8 of 44</t>
  </si>
  <si>
    <t>Page 9 of 44</t>
  </si>
  <si>
    <t>Page 10 of 44</t>
  </si>
  <si>
    <t>Page 7 of 44</t>
  </si>
  <si>
    <t>Page 6 of 44</t>
  </si>
  <si>
    <t>Page 5 of 44</t>
  </si>
  <si>
    <t>Page 4 of 44</t>
  </si>
  <si>
    <t>Page 1 of 44</t>
  </si>
  <si>
    <t>Page 2 of 44</t>
  </si>
  <si>
    <t>Page 3 of 44</t>
  </si>
  <si>
    <t>5.1 , 10 , 11</t>
  </si>
  <si>
    <t>income - net income tax</t>
  </si>
  <si>
    <t>5.1, 10, 11</t>
  </si>
  <si>
    <t>Adjusted of advance income as other income</t>
  </si>
  <si>
    <t xml:space="preserve">Gain (loss) on invesments in equity instruments </t>
  </si>
  <si>
    <t xml:space="preserve">measure fair value through other comprehensive 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</si>
</sst>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4">
    <font>
      <sz val="10"/>
      <name val="Arial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BrowalliaUPC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3"/>
      <name val="Browallia New"/>
      <family val="2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7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0" fontId="2" fillId="0" borderId="0" applyFill="0" applyBorder="0" applyAlignment="0" applyProtection="0"/>
    <xf numFmtId="196" fontId="5" fillId="0" borderId="0"/>
    <xf numFmtId="0" fontId="9" fillId="0" borderId="0"/>
    <xf numFmtId="0" fontId="9" fillId="0" borderId="0"/>
    <xf numFmtId="197" fontId="5" fillId="0" borderId="0"/>
    <xf numFmtId="194" fontId="5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38" fontId="3" fillId="22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1" fontId="11" fillId="0" borderId="0" applyFont="0" applyFill="0" applyBorder="0" applyAlignment="0" applyProtection="0"/>
    <xf numFmtId="10" fontId="3" fillId="23" borderId="6" applyNumberFormat="0" applyBorder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1" fontId="4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6" fillId="0" borderId="7" applyNumberFormat="0" applyFill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7" fillId="24" borderId="0" applyNumberFormat="0" applyBorder="0" applyAlignment="0" applyProtection="0"/>
    <xf numFmtId="37" fontId="13" fillId="0" borderId="0"/>
    <xf numFmtId="0" fontId="14" fillId="0" borderId="0"/>
    <xf numFmtId="0" fontId="9" fillId="0" borderId="0"/>
    <xf numFmtId="189" fontId="4" fillId="0" borderId="0"/>
    <xf numFmtId="189" fontId="4" fillId="0" borderId="0"/>
    <xf numFmtId="189" fontId="2" fillId="0" borderId="0"/>
    <xf numFmtId="189" fontId="2" fillId="0" borderId="0"/>
    <xf numFmtId="189" fontId="4" fillId="0" borderId="0"/>
    <xf numFmtId="0" fontId="10" fillId="0" borderId="0"/>
    <xf numFmtId="195" fontId="6" fillId="0" borderId="0"/>
    <xf numFmtId="195" fontId="6" fillId="0" borderId="0"/>
    <xf numFmtId="0" fontId="2" fillId="0" borderId="0"/>
    <xf numFmtId="0" fontId="2" fillId="0" borderId="0"/>
    <xf numFmtId="195" fontId="4" fillId="0" borderId="0"/>
    <xf numFmtId="195" fontId="2" fillId="0" borderId="0"/>
    <xf numFmtId="0" fontId="2" fillId="0" borderId="0"/>
    <xf numFmtId="195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95" fontId="6" fillId="0" borderId="0"/>
    <xf numFmtId="199" fontId="2" fillId="0" borderId="0"/>
    <xf numFmtId="195" fontId="6" fillId="0" borderId="0"/>
    <xf numFmtId="199" fontId="2" fillId="0" borderId="0"/>
    <xf numFmtId="0" fontId="2" fillId="0" borderId="0"/>
    <xf numFmtId="195" fontId="6" fillId="0" borderId="0"/>
    <xf numFmtId="0" fontId="2" fillId="0" borderId="0"/>
    <xf numFmtId="195" fontId="6" fillId="0" borderId="0"/>
    <xf numFmtId="0" fontId="2" fillId="0" borderId="0"/>
    <xf numFmtId="0" fontId="2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2" fillId="0" borderId="0"/>
    <xf numFmtId="0" fontId="4" fillId="0" borderId="0"/>
    <xf numFmtId="0" fontId="6" fillId="0" borderId="0"/>
    <xf numFmtId="0" fontId="6" fillId="0" borderId="0"/>
    <xf numFmtId="195" fontId="2" fillId="0" borderId="0"/>
    <xf numFmtId="0" fontId="6" fillId="0" borderId="0"/>
    <xf numFmtId="0" fontId="4" fillId="0" borderId="0"/>
    <xf numFmtId="0" fontId="2" fillId="0" borderId="0"/>
    <xf numFmtId="195" fontId="4" fillId="0" borderId="0"/>
    <xf numFmtId="195" fontId="2" fillId="0" borderId="0"/>
    <xf numFmtId="0" fontId="2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8" fillId="0" borderId="0"/>
    <xf numFmtId="0" fontId="2" fillId="0" borderId="0"/>
    <xf numFmtId="0" fontId="2" fillId="0" borderId="0"/>
    <xf numFmtId="195" fontId="2" fillId="0" borderId="0"/>
    <xf numFmtId="0" fontId="4" fillId="0" borderId="0"/>
    <xf numFmtId="0" fontId="4" fillId="0" borderId="0"/>
    <xf numFmtId="0" fontId="2" fillId="0" borderId="0"/>
    <xf numFmtId="0" fontId="5" fillId="0" borderId="0"/>
    <xf numFmtId="195" fontId="6" fillId="0" borderId="0"/>
    <xf numFmtId="195" fontId="6" fillId="0" borderId="0"/>
    <xf numFmtId="195" fontId="2" fillId="0" borderId="0"/>
    <xf numFmtId="195" fontId="6" fillId="0" borderId="0"/>
    <xf numFmtId="195" fontId="6" fillId="0" borderId="0"/>
    <xf numFmtId="0" fontId="10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48" fillId="0" borderId="0"/>
    <xf numFmtId="0" fontId="4" fillId="0" borderId="0"/>
    <xf numFmtId="0" fontId="2" fillId="0" borderId="0"/>
    <xf numFmtId="195" fontId="6" fillId="0" borderId="0"/>
    <xf numFmtId="195" fontId="2" fillId="0" borderId="0"/>
    <xf numFmtId="195" fontId="2" fillId="0" borderId="0"/>
    <xf numFmtId="189" fontId="4" fillId="0" borderId="0"/>
    <xf numFmtId="189" fontId="4" fillId="0" borderId="0"/>
    <xf numFmtId="189" fontId="2" fillId="0" borderId="0"/>
    <xf numFmtId="189" fontId="2" fillId="0" borderId="0"/>
    <xf numFmtId="189" fontId="4" fillId="0" borderId="0"/>
    <xf numFmtId="0" fontId="6" fillId="0" borderId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198" fontId="11" fillId="0" borderId="9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20" borderId="10" applyNumberFormat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11" applyNumberFormat="0" applyBorder="0"/>
    <xf numFmtId="1" fontId="4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95" fontId="16" fillId="0" borderId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/>
    <xf numFmtId="195" fontId="6" fillId="0" borderId="0"/>
    <xf numFmtId="0" fontId="42" fillId="0" borderId="0">
      <alignment vertical="top"/>
    </xf>
    <xf numFmtId="0" fontId="7" fillId="0" borderId="0"/>
    <xf numFmtId="0" fontId="7" fillId="0" borderId="0"/>
    <xf numFmtId="0" fontId="6" fillId="0" borderId="0"/>
    <xf numFmtId="0" fontId="4" fillId="0" borderId="0"/>
    <xf numFmtId="0" fontId="2" fillId="0" borderId="0"/>
    <xf numFmtId="195" fontId="6" fillId="0" borderId="0"/>
    <xf numFmtId="0" fontId="6" fillId="0" borderId="0"/>
    <xf numFmtId="195" fontId="4" fillId="0" borderId="0"/>
    <xf numFmtId="195" fontId="2" fillId="0" borderId="0"/>
    <xf numFmtId="195" fontId="4" fillId="0" borderId="0"/>
    <xf numFmtId="195" fontId="6" fillId="0" borderId="0"/>
    <xf numFmtId="195" fontId="2" fillId="0" borderId="0"/>
    <xf numFmtId="195" fontId="4" fillId="0" borderId="0"/>
    <xf numFmtId="195" fontId="2" fillId="0" borderId="0"/>
    <xf numFmtId="195" fontId="4" fillId="0" borderId="0"/>
    <xf numFmtId="195" fontId="2" fillId="0" borderId="0"/>
    <xf numFmtId="0" fontId="6" fillId="0" borderId="0"/>
    <xf numFmtId="0" fontId="2" fillId="0" borderId="0"/>
    <xf numFmtId="0" fontId="4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5" fontId="16" fillId="0" borderId="0"/>
  </cellStyleXfs>
  <cellXfs count="265">
    <xf numFmtId="0" fontId="0" fillId="0" borderId="0" xfId="0"/>
    <xf numFmtId="0" fontId="21" fillId="0" borderId="0" xfId="298" applyFont="1" applyAlignment="1" applyProtection="1">
      <alignment horizontal="center"/>
      <protection locked="0"/>
    </xf>
    <xf numFmtId="0" fontId="23" fillId="0" borderId="0" xfId="298" applyFont="1" applyAlignment="1" applyProtection="1">
      <alignment horizontal="centerContinuous"/>
      <protection locked="0"/>
    </xf>
    <xf numFmtId="0" fontId="21" fillId="0" borderId="0" xfId="298" applyFont="1" applyAlignment="1" applyProtection="1">
      <alignment horizontal="centerContinuous"/>
      <protection locked="0"/>
    </xf>
    <xf numFmtId="0" fontId="22" fillId="0" borderId="0" xfId="298" applyFont="1" applyAlignment="1" applyProtection="1">
      <alignment horizontal="centerContinuous"/>
      <protection locked="0"/>
    </xf>
    <xf numFmtId="193" fontId="22" fillId="0" borderId="0" xfId="298" applyNumberFormat="1" applyFont="1" applyAlignment="1" applyProtection="1">
      <alignment horizontal="centerContinuous"/>
      <protection locked="0"/>
    </xf>
    <xf numFmtId="193" fontId="22" fillId="0" borderId="0" xfId="298" applyNumberFormat="1" applyFont="1" applyAlignment="1">
      <alignment horizontal="centerContinuous"/>
    </xf>
    <xf numFmtId="49" fontId="22" fillId="0" borderId="0" xfId="298" applyNumberFormat="1" applyFont="1" applyAlignment="1">
      <alignment horizontal="centerContinuous"/>
    </xf>
    <xf numFmtId="0" fontId="21" fillId="0" borderId="0" xfId="298" applyFont="1" applyProtection="1">
      <protection locked="0"/>
    </xf>
    <xf numFmtId="193" fontId="21" fillId="0" borderId="0" xfId="298" applyNumberFormat="1" applyFont="1" applyProtection="1">
      <protection locked="0"/>
    </xf>
    <xf numFmtId="193" fontId="21" fillId="0" borderId="0" xfId="298" applyNumberFormat="1" applyFont="1"/>
    <xf numFmtId="49" fontId="22" fillId="0" borderId="0" xfId="298" applyNumberFormat="1" applyFont="1"/>
    <xf numFmtId="193" fontId="22" fillId="0" borderId="0" xfId="298" applyNumberFormat="1" applyFont="1" applyProtection="1">
      <protection locked="0"/>
    </xf>
    <xf numFmtId="0" fontId="21" fillId="0" borderId="0" xfId="298" applyFont="1"/>
    <xf numFmtId="49" fontId="24" fillId="0" borderId="0" xfId="298" applyNumberFormat="1" applyFont="1"/>
    <xf numFmtId="193" fontId="22" fillId="0" borderId="0" xfId="298" applyNumberFormat="1" applyFont="1" applyAlignment="1">
      <alignment horizontal="centerContinuous" wrapText="1"/>
    </xf>
    <xf numFmtId="0" fontId="22" fillId="0" borderId="0" xfId="298" quotePrefix="1" applyFont="1" applyAlignment="1" applyProtection="1">
      <alignment horizontal="center"/>
      <protection locked="0"/>
    </xf>
    <xf numFmtId="0" fontId="22" fillId="0" borderId="0" xfId="298" quotePrefix="1" applyFont="1" applyAlignment="1" applyProtection="1">
      <alignment horizontal="centerContinuous"/>
      <protection locked="0"/>
    </xf>
    <xf numFmtId="43" fontId="22" fillId="0" borderId="0" xfId="277" applyFont="1" applyAlignment="1" applyProtection="1">
      <alignment horizontal="centerContinuous"/>
      <protection locked="0"/>
    </xf>
    <xf numFmtId="43" fontId="22" fillId="0" borderId="0" xfId="277" applyFont="1" applyAlignment="1">
      <alignment horizontal="centerContinuous"/>
    </xf>
    <xf numFmtId="0" fontId="22" fillId="0" borderId="0" xfId="0" applyFont="1"/>
    <xf numFmtId="49" fontId="22" fillId="0" borderId="0" xfId="298" applyNumberFormat="1" applyFont="1" applyAlignment="1">
      <alignment horizontal="right"/>
    </xf>
    <xf numFmtId="49" fontId="22" fillId="0" borderId="0" xfId="298" quotePrefix="1" applyNumberFormat="1" applyFont="1" applyAlignment="1">
      <alignment horizontal="right"/>
    </xf>
    <xf numFmtId="192" fontId="22" fillId="0" borderId="0" xfId="295" applyNumberFormat="1" applyFont="1"/>
    <xf numFmtId="0" fontId="22" fillId="0" borderId="0" xfId="298" applyFont="1" applyProtection="1">
      <protection locked="0"/>
    </xf>
    <xf numFmtId="0" fontId="21" fillId="0" borderId="0" xfId="0" applyFont="1"/>
    <xf numFmtId="192" fontId="22" fillId="0" borderId="14" xfId="277" applyNumberFormat="1" applyFont="1" applyBorder="1" applyAlignment="1" applyProtection="1">
      <alignment horizontal="center"/>
      <protection locked="0"/>
    </xf>
    <xf numFmtId="192" fontId="22" fillId="0" borderId="0" xfId="277" applyNumberFormat="1" applyFont="1" applyAlignment="1" applyProtection="1">
      <alignment horizontal="center"/>
      <protection locked="0"/>
    </xf>
    <xf numFmtId="0" fontId="22" fillId="0" borderId="0" xfId="306" applyFont="1"/>
    <xf numFmtId="189" fontId="22" fillId="0" borderId="0" xfId="295" applyFont="1"/>
    <xf numFmtId="0" fontId="22" fillId="0" borderId="0" xfId="298" applyFont="1"/>
    <xf numFmtId="193" fontId="22" fillId="0" borderId="0" xfId="298" applyNumberFormat="1" applyFont="1"/>
    <xf numFmtId="189" fontId="22" fillId="0" borderId="0" xfId="298" applyNumberFormat="1" applyFont="1"/>
    <xf numFmtId="189" fontId="22" fillId="0" borderId="0" xfId="277" applyNumberFormat="1" applyFont="1" applyProtection="1">
      <protection locked="0"/>
    </xf>
    <xf numFmtId="192" fontId="22" fillId="0" borderId="0" xfId="277" applyNumberFormat="1" applyFont="1" applyProtection="1">
      <protection locked="0"/>
    </xf>
    <xf numFmtId="192" fontId="22" fillId="0" borderId="15" xfId="277" applyNumberFormat="1" applyFont="1" applyBorder="1" applyProtection="1">
      <protection locked="0"/>
    </xf>
    <xf numFmtId="192" fontId="22" fillId="0" borderId="15" xfId="277" applyNumberFormat="1" applyFont="1" applyBorder="1"/>
    <xf numFmtId="189" fontId="22" fillId="0" borderId="0" xfId="277" applyNumberFormat="1" applyFont="1"/>
    <xf numFmtId="43" fontId="22" fillId="0" borderId="0" xfId="277" applyFont="1" applyProtection="1">
      <protection locked="0"/>
    </xf>
    <xf numFmtId="43" fontId="22" fillId="0" borderId="0" xfId="277" applyFont="1"/>
    <xf numFmtId="191" fontId="22" fillId="0" borderId="0" xfId="277" applyNumberFormat="1" applyFont="1" applyProtection="1">
      <protection locked="0"/>
    </xf>
    <xf numFmtId="191" fontId="22" fillId="0" borderId="0" xfId="277" applyNumberFormat="1" applyFont="1"/>
    <xf numFmtId="191" fontId="22" fillId="0" borderId="0" xfId="298" applyNumberFormat="1" applyFont="1"/>
    <xf numFmtId="0" fontId="21" fillId="0" borderId="0" xfId="0" applyFont="1" applyAlignment="1">
      <alignment horizontal="left"/>
    </xf>
    <xf numFmtId="191" fontId="22" fillId="0" borderId="16" xfId="277" applyNumberFormat="1" applyFont="1" applyBorder="1" applyProtection="1">
      <protection locked="0"/>
    </xf>
    <xf numFmtId="0" fontId="22" fillId="0" borderId="0" xfId="0" applyFont="1" applyAlignment="1">
      <alignment horizontal="left"/>
    </xf>
    <xf numFmtId="192" fontId="22" fillId="0" borderId="15" xfId="295" applyNumberFormat="1" applyFont="1" applyBorder="1"/>
    <xf numFmtId="192" fontId="22" fillId="0" borderId="14" xfId="295" applyNumberFormat="1" applyFont="1" applyBorder="1"/>
    <xf numFmtId="0" fontId="22" fillId="0" borderId="0" xfId="306" applyFont="1" applyAlignment="1">
      <alignment horizontal="left"/>
    </xf>
    <xf numFmtId="0" fontId="22" fillId="0" borderId="0" xfId="305" applyFont="1" applyAlignment="1">
      <alignment horizontal="center"/>
    </xf>
    <xf numFmtId="0" fontId="22" fillId="0" borderId="0" xfId="305" applyFont="1"/>
    <xf numFmtId="192" fontId="22" fillId="0" borderId="0" xfId="295" applyNumberFormat="1" applyFont="1" applyFill="1"/>
    <xf numFmtId="192" fontId="22" fillId="0" borderId="0" xfId="305" applyNumberFormat="1" applyFont="1"/>
    <xf numFmtId="192" fontId="22" fillId="0" borderId="0" xfId="277" applyNumberFormat="1" applyFont="1" applyFill="1" applyProtection="1">
      <protection locked="0"/>
    </xf>
    <xf numFmtId="191" fontId="22" fillId="0" borderId="0" xfId="283" applyNumberFormat="1" applyFont="1" applyAlignment="1">
      <alignment horizontal="right"/>
    </xf>
    <xf numFmtId="0" fontId="22" fillId="0" borderId="0" xfId="306" applyFont="1" applyAlignment="1">
      <alignment horizontal="center"/>
    </xf>
    <xf numFmtId="191" fontId="22" fillId="0" borderId="0" xfId="284" applyNumberFormat="1" applyFont="1" applyFill="1" applyBorder="1" applyAlignment="1"/>
    <xf numFmtId="191" fontId="22" fillId="0" borderId="0" xfId="284" applyNumberFormat="1" applyFont="1" applyFill="1" applyAlignment="1"/>
    <xf numFmtId="190" fontId="22" fillId="0" borderId="0" xfId="306" applyNumberFormat="1" applyFont="1"/>
    <xf numFmtId="0" fontId="22" fillId="0" borderId="0" xfId="320" applyFont="1"/>
    <xf numFmtId="191" fontId="22" fillId="0" borderId="15" xfId="284" applyNumberFormat="1" applyFont="1" applyFill="1" applyBorder="1" applyAlignment="1"/>
    <xf numFmtId="0" fontId="21" fillId="0" borderId="0" xfId="306" applyFont="1" applyAlignment="1">
      <alignment horizontal="left"/>
    </xf>
    <xf numFmtId="0" fontId="21" fillId="0" borderId="0" xfId="306" applyFont="1" applyAlignment="1">
      <alignment horizontal="centerContinuous"/>
    </xf>
    <xf numFmtId="0" fontId="21" fillId="0" borderId="0" xfId="306" applyFont="1"/>
    <xf numFmtId="0" fontId="21" fillId="0" borderId="0" xfId="306" applyFont="1" applyAlignment="1">
      <alignment horizontal="center"/>
    </xf>
    <xf numFmtId="0" fontId="22" fillId="0" borderId="0" xfId="306" applyFont="1" applyAlignment="1">
      <alignment horizontal="centerContinuous"/>
    </xf>
    <xf numFmtId="0" fontId="22" fillId="0" borderId="16" xfId="306" applyFont="1" applyBorder="1" applyAlignment="1">
      <alignment horizontal="center"/>
    </xf>
    <xf numFmtId="0" fontId="22" fillId="0" borderId="17" xfId="306" applyFont="1" applyBorder="1" applyAlignment="1">
      <alignment horizontal="center"/>
    </xf>
    <xf numFmtId="192" fontId="22" fillId="0" borderId="0" xfId="284" applyNumberFormat="1" applyFont="1" applyFill="1" applyBorder="1" applyAlignment="1"/>
    <xf numFmtId="43" fontId="22" fillId="0" borderId="0" xfId="277" applyFont="1" applyFill="1" applyAlignment="1" applyProtection="1">
      <alignment horizontal="centerContinuous"/>
      <protection locked="0"/>
    </xf>
    <xf numFmtId="189" fontId="22" fillId="0" borderId="0" xfId="277" applyNumberFormat="1" applyFont="1" applyFill="1" applyProtection="1">
      <protection locked="0"/>
    </xf>
    <xf numFmtId="192" fontId="22" fillId="0" borderId="0" xfId="277" applyNumberFormat="1" applyFont="1" applyFill="1" applyAlignment="1" applyProtection="1">
      <alignment horizontal="center"/>
      <protection locked="0"/>
    </xf>
    <xf numFmtId="43" fontId="22" fillId="0" borderId="0" xfId="277" applyFont="1" applyFill="1" applyProtection="1">
      <protection locked="0"/>
    </xf>
    <xf numFmtId="191" fontId="22" fillId="0" borderId="0" xfId="277" applyNumberFormat="1" applyFont="1" applyFill="1" applyProtection="1">
      <protection locked="0"/>
    </xf>
    <xf numFmtId="189" fontId="22" fillId="0" borderId="0" xfId="295" applyFont="1" applyFill="1"/>
    <xf numFmtId="191" fontId="22" fillId="0" borderId="0" xfId="295" applyNumberFormat="1" applyFont="1" applyFill="1"/>
    <xf numFmtId="192" fontId="22" fillId="0" borderId="18" xfId="295" applyNumberFormat="1" applyFont="1" applyFill="1" applyBorder="1" applyAlignment="1">
      <alignment horizontal="center"/>
    </xf>
    <xf numFmtId="192" fontId="22" fillId="0" borderId="16" xfId="295" applyNumberFormat="1" applyFont="1" applyFill="1" applyBorder="1"/>
    <xf numFmtId="0" fontId="21" fillId="0" borderId="0" xfId="305" applyFont="1" applyAlignment="1">
      <alignment horizontal="centerContinuous"/>
    </xf>
    <xf numFmtId="192" fontId="22" fillId="0" borderId="0" xfId="283" applyNumberFormat="1" applyFont="1" applyFill="1"/>
    <xf numFmtId="49" fontId="22" fillId="0" borderId="0" xfId="298" applyNumberFormat="1" applyFont="1" applyAlignment="1">
      <alignment horizontal="center"/>
    </xf>
    <xf numFmtId="49" fontId="22" fillId="0" borderId="16" xfId="298" applyNumberFormat="1" applyFont="1" applyBorder="1" applyAlignment="1">
      <alignment horizontal="center"/>
    </xf>
    <xf numFmtId="0" fontId="23" fillId="0" borderId="0" xfId="305" applyFont="1" applyAlignment="1">
      <alignment horizontal="centerContinuous"/>
    </xf>
    <xf numFmtId="189" fontId="22" fillId="0" borderId="0" xfId="277" applyNumberFormat="1" applyFont="1" applyFill="1"/>
    <xf numFmtId="192" fontId="22" fillId="0" borderId="0" xfId="277" applyNumberFormat="1" applyFont="1" applyFill="1"/>
    <xf numFmtId="192" fontId="22" fillId="0" borderId="0" xfId="284" applyNumberFormat="1" applyFont="1" applyFill="1"/>
    <xf numFmtId="192" fontId="22" fillId="0" borderId="16" xfId="284" applyNumberFormat="1" applyFont="1" applyFill="1" applyBorder="1"/>
    <xf numFmtId="43" fontId="22" fillId="0" borderId="0" xfId="277" applyFont="1" applyFill="1" applyAlignment="1">
      <alignment horizontal="centerContinuous"/>
    </xf>
    <xf numFmtId="192" fontId="22" fillId="0" borderId="15" xfId="277" applyNumberFormat="1" applyFont="1" applyFill="1" applyBorder="1"/>
    <xf numFmtId="192" fontId="22" fillId="0" borderId="15" xfId="277" applyNumberFormat="1" applyFont="1" applyFill="1" applyBorder="1" applyProtection="1">
      <protection locked="0"/>
    </xf>
    <xf numFmtId="192" fontId="22" fillId="0" borderId="14" xfId="277" applyNumberFormat="1" applyFont="1" applyFill="1" applyBorder="1" applyAlignment="1" applyProtection="1">
      <alignment horizontal="center"/>
      <protection locked="0"/>
    </xf>
    <xf numFmtId="191" fontId="22" fillId="0" borderId="15" xfId="277" applyNumberFormat="1" applyFont="1" applyFill="1" applyBorder="1" applyProtection="1">
      <protection locked="0"/>
    </xf>
    <xf numFmtId="191" fontId="22" fillId="0" borderId="16" xfId="277" applyNumberFormat="1" applyFont="1" applyFill="1" applyBorder="1" applyProtection="1">
      <protection locked="0"/>
    </xf>
    <xf numFmtId="191" fontId="22" fillId="0" borderId="16" xfId="295" applyNumberFormat="1" applyFont="1" applyFill="1" applyBorder="1"/>
    <xf numFmtId="192" fontId="22" fillId="0" borderId="15" xfId="295" applyNumberFormat="1" applyFont="1" applyFill="1" applyBorder="1"/>
    <xf numFmtId="192" fontId="22" fillId="0" borderId="14" xfId="295" applyNumberFormat="1" applyFont="1" applyFill="1" applyBorder="1"/>
    <xf numFmtId="191" fontId="22" fillId="0" borderId="19" xfId="284" applyNumberFormat="1" applyFont="1" applyFill="1" applyBorder="1" applyAlignment="1"/>
    <xf numFmtId="0" fontId="22" fillId="0" borderId="0" xfId="305" applyFont="1" applyAlignment="1">
      <alignment horizontal="centerContinuous"/>
    </xf>
    <xf numFmtId="191" fontId="22" fillId="0" borderId="0" xfId="277" applyNumberFormat="1" applyFont="1" applyFill="1" applyBorder="1" applyProtection="1">
      <protection locked="0"/>
    </xf>
    <xf numFmtId="191" fontId="22" fillId="0" borderId="0" xfId="277" applyNumberFormat="1" applyFont="1" applyBorder="1" applyProtection="1">
      <protection locked="0"/>
    </xf>
    <xf numFmtId="0" fontId="22" fillId="0" borderId="0" xfId="0" applyFont="1" applyAlignment="1">
      <alignment horizontal="center"/>
    </xf>
    <xf numFmtId="191" fontId="22" fillId="0" borderId="0" xfId="284" applyNumberFormat="1" applyFont="1" applyFill="1" applyBorder="1" applyAlignment="1">
      <alignment horizontal="right"/>
    </xf>
    <xf numFmtId="192" fontId="21" fillId="0" borderId="0" xfId="283" applyNumberFormat="1" applyFont="1" applyFill="1" applyAlignment="1">
      <alignment horizontal="centerContinuous"/>
    </xf>
    <xf numFmtId="189" fontId="21" fillId="0" borderId="0" xfId="283" applyFont="1" applyFill="1" applyAlignment="1">
      <alignment horizontal="centerContinuous"/>
    </xf>
    <xf numFmtId="189" fontId="22" fillId="0" borderId="0" xfId="283" applyFont="1" applyFill="1"/>
    <xf numFmtId="192" fontId="22" fillId="0" borderId="0" xfId="283" applyNumberFormat="1" applyFont="1" applyFill="1" applyAlignment="1">
      <alignment horizontal="centerContinuous"/>
    </xf>
    <xf numFmtId="189" fontId="22" fillId="0" borderId="0" xfId="283" applyFont="1" applyFill="1" applyAlignment="1">
      <alignment horizontal="centerContinuous"/>
    </xf>
    <xf numFmtId="0" fontId="21" fillId="0" borderId="0" xfId="305" applyFont="1"/>
    <xf numFmtId="192" fontId="21" fillId="0" borderId="0" xfId="283" applyNumberFormat="1" applyFont="1" applyFill="1" applyAlignment="1">
      <alignment horizontal="center"/>
    </xf>
    <xf numFmtId="189" fontId="21" fillId="0" borderId="0" xfId="283" applyFont="1" applyFill="1" applyAlignment="1">
      <alignment horizontal="center"/>
    </xf>
    <xf numFmtId="191" fontId="22" fillId="0" borderId="0" xfId="284" applyNumberFormat="1" applyFont="1" applyFill="1" applyAlignment="1">
      <alignment horizontal="right"/>
    </xf>
    <xf numFmtId="191" fontId="22" fillId="0" borderId="0" xfId="283" applyNumberFormat="1" applyFont="1" applyFill="1" applyAlignment="1">
      <alignment horizontal="right"/>
    </xf>
    <xf numFmtId="191" fontId="22" fillId="0" borderId="15" xfId="283" applyNumberFormat="1" applyFont="1" applyFill="1" applyBorder="1" applyAlignment="1">
      <alignment horizontal="right"/>
    </xf>
    <xf numFmtId="192" fontId="22" fillId="0" borderId="0" xfId="283" applyNumberFormat="1" applyFont="1" applyFill="1" applyAlignment="1">
      <alignment horizontal="right"/>
    </xf>
    <xf numFmtId="192" fontId="22" fillId="0" borderId="15" xfId="283" applyNumberFormat="1" applyFont="1" applyFill="1" applyBorder="1" applyAlignment="1">
      <alignment horizontal="right"/>
    </xf>
    <xf numFmtId="192" fontId="22" fillId="0" borderId="16" xfId="283" applyNumberFormat="1" applyFont="1" applyFill="1" applyBorder="1" applyAlignment="1">
      <alignment horizontal="right"/>
    </xf>
    <xf numFmtId="0" fontId="44" fillId="0" borderId="0" xfId="305" applyFont="1"/>
    <xf numFmtId="0" fontId="22" fillId="0" borderId="0" xfId="176" applyFont="1"/>
    <xf numFmtId="192" fontId="22" fillId="0" borderId="14" xfId="283" applyNumberFormat="1" applyFont="1" applyFill="1" applyBorder="1" applyAlignment="1">
      <alignment horizontal="right"/>
    </xf>
    <xf numFmtId="191" fontId="22" fillId="0" borderId="14" xfId="283" applyNumberFormat="1" applyFont="1" applyFill="1" applyBorder="1" applyAlignment="1">
      <alignment horizontal="right"/>
    </xf>
    <xf numFmtId="192" fontId="22" fillId="0" borderId="19" xfId="283" applyNumberFormat="1" applyFont="1" applyFill="1" applyBorder="1" applyAlignment="1">
      <alignment horizontal="right"/>
    </xf>
    <xf numFmtId="0" fontId="24" fillId="0" borderId="0" xfId="305" applyFont="1"/>
    <xf numFmtId="0" fontId="23" fillId="0" borderId="0" xfId="305" applyFont="1"/>
    <xf numFmtId="189" fontId="45" fillId="0" borderId="0" xfId="283" applyFont="1" applyFill="1" applyAlignment="1">
      <alignment horizontal="right" shrinkToFit="1" readingOrder="2"/>
    </xf>
    <xf numFmtId="0" fontId="23" fillId="0" borderId="0" xfId="298" applyFont="1" applyProtection="1">
      <protection locked="0"/>
    </xf>
    <xf numFmtId="0" fontId="46" fillId="0" borderId="0" xfId="306" applyFont="1" applyAlignment="1">
      <alignment horizontal="left"/>
    </xf>
    <xf numFmtId="0" fontId="46" fillId="0" borderId="0" xfId="306" applyFont="1" applyAlignment="1">
      <alignment horizontal="centerContinuous"/>
    </xf>
    <xf numFmtId="0" fontId="47" fillId="0" borderId="0" xfId="306" applyFont="1"/>
    <xf numFmtId="0" fontId="46" fillId="0" borderId="0" xfId="306" applyFont="1" applyAlignment="1">
      <alignment horizontal="center"/>
    </xf>
    <xf numFmtId="0" fontId="47" fillId="0" borderId="0" xfId="306" applyFont="1" applyAlignment="1">
      <alignment horizontal="centerContinuous"/>
    </xf>
    <xf numFmtId="0" fontId="47" fillId="0" borderId="16" xfId="306" applyFont="1" applyBorder="1" applyAlignment="1">
      <alignment horizontal="center"/>
    </xf>
    <xf numFmtId="0" fontId="47" fillId="0" borderId="0" xfId="306" applyFont="1" applyAlignment="1">
      <alignment horizontal="center"/>
    </xf>
    <xf numFmtId="0" fontId="47" fillId="0" borderId="0" xfId="320" applyFont="1" applyAlignment="1">
      <alignment horizontal="center" vertical="top"/>
    </xf>
    <xf numFmtId="193" fontId="47" fillId="0" borderId="0" xfId="320" applyNumberFormat="1" applyFont="1" applyAlignment="1">
      <alignment horizontal="center" vertical="top"/>
    </xf>
    <xf numFmtId="193" fontId="47" fillId="0" borderId="16" xfId="320" applyNumberFormat="1" applyFont="1" applyBorder="1" applyAlignment="1">
      <alignment horizontal="center" vertical="top"/>
    </xf>
    <xf numFmtId="37" fontId="47" fillId="0" borderId="0" xfId="284" applyNumberFormat="1" applyFont="1" applyFill="1" applyBorder="1"/>
    <xf numFmtId="37" fontId="47" fillId="0" borderId="0" xfId="284" applyNumberFormat="1" applyFont="1" applyFill="1"/>
    <xf numFmtId="192" fontId="47" fillId="0" borderId="0" xfId="295" applyNumberFormat="1" applyFont="1" applyFill="1" applyBorder="1"/>
    <xf numFmtId="192" fontId="47" fillId="0" borderId="0" xfId="295" applyNumberFormat="1" applyFont="1" applyFill="1"/>
    <xf numFmtId="189" fontId="47" fillId="0" borderId="0" xfId="51" applyFont="1" applyFill="1"/>
    <xf numFmtId="192" fontId="47" fillId="0" borderId="0" xfId="51" applyNumberFormat="1" applyFont="1" applyFill="1"/>
    <xf numFmtId="2" fontId="47" fillId="0" borderId="0" xfId="306" applyNumberFormat="1" applyFont="1"/>
    <xf numFmtId="190" fontId="47" fillId="0" borderId="0" xfId="306" applyNumberFormat="1" applyFont="1"/>
    <xf numFmtId="189" fontId="47" fillId="0" borderId="0" xfId="51" applyFont="1" applyFill="1" applyBorder="1"/>
    <xf numFmtId="192" fontId="47" fillId="0" borderId="0" xfId="51" applyNumberFormat="1" applyFont="1" applyFill="1" applyBorder="1"/>
    <xf numFmtId="192" fontId="47" fillId="0" borderId="0" xfId="284" applyNumberFormat="1" applyFont="1" applyFill="1" applyBorder="1" applyAlignment="1">
      <alignment horizontal="right"/>
    </xf>
    <xf numFmtId="0" fontId="22" fillId="0" borderId="17" xfId="320" applyFont="1" applyBorder="1" applyAlignment="1">
      <alignment horizontal="center"/>
    </xf>
    <xf numFmtId="49" fontId="22" fillId="0" borderId="16" xfId="320" applyNumberFormat="1" applyFont="1" applyBorder="1" applyAlignment="1">
      <alignment horizontal="center"/>
    </xf>
    <xf numFmtId="192" fontId="22" fillId="0" borderId="16" xfId="284" applyNumberFormat="1" applyFont="1" applyFill="1" applyBorder="1" applyAlignment="1"/>
    <xf numFmtId="192" fontId="22" fillId="0" borderId="0" xfId="298" applyNumberFormat="1" applyFont="1"/>
    <xf numFmtId="43" fontId="22" fillId="0" borderId="0" xfId="298" applyNumberFormat="1" applyFont="1"/>
    <xf numFmtId="0" fontId="21" fillId="0" borderId="0" xfId="299" applyFont="1" applyProtection="1">
      <protection locked="0"/>
    </xf>
    <xf numFmtId="193" fontId="22" fillId="0" borderId="0" xfId="299" applyNumberFormat="1" applyFont="1" applyProtection="1">
      <protection locked="0"/>
    </xf>
    <xf numFmtId="15" fontId="22" fillId="0" borderId="0" xfId="0" quotePrefix="1" applyNumberFormat="1" applyFont="1" applyAlignment="1">
      <alignment horizontal="center"/>
    </xf>
    <xf numFmtId="193" fontId="22" fillId="0" borderId="0" xfId="299" applyNumberFormat="1" applyFont="1" applyAlignment="1">
      <alignment horizontal="centerContinuous" wrapText="1"/>
    </xf>
    <xf numFmtId="0" fontId="22" fillId="0" borderId="0" xfId="0" quotePrefix="1" applyFont="1" applyAlignment="1">
      <alignment horizontal="center"/>
    </xf>
    <xf numFmtId="0" fontId="22" fillId="0" borderId="0" xfId="299" quotePrefix="1" applyFont="1" applyAlignment="1" applyProtection="1">
      <alignment horizontal="center"/>
      <protection locked="0"/>
    </xf>
    <xf numFmtId="0" fontId="22" fillId="0" borderId="16" xfId="0" applyFont="1" applyBorder="1" applyAlignment="1">
      <alignment horizontal="center"/>
    </xf>
    <xf numFmtId="0" fontId="23" fillId="0" borderId="0" xfId="299" applyFont="1" applyProtection="1">
      <protection locked="0"/>
    </xf>
    <xf numFmtId="0" fontId="22" fillId="0" borderId="0" xfId="299" applyFont="1" applyProtection="1">
      <protection locked="0"/>
    </xf>
    <xf numFmtId="0" fontId="22" fillId="0" borderId="0" xfId="190" applyNumberFormat="1" applyFont="1"/>
    <xf numFmtId="0" fontId="21" fillId="0" borderId="0" xfId="190" applyNumberFormat="1" applyFont="1"/>
    <xf numFmtId="0" fontId="22" fillId="0" borderId="0" xfId="168" applyFont="1" applyProtection="1">
      <protection locked="0"/>
    </xf>
    <xf numFmtId="0" fontId="23" fillId="0" borderId="0" xfId="0" applyFont="1"/>
    <xf numFmtId="0" fontId="22" fillId="0" borderId="0" xfId="241" applyFont="1"/>
    <xf numFmtId="191" fontId="22" fillId="0" borderId="0" xfId="277" applyNumberFormat="1" applyFont="1" applyFill="1" applyAlignment="1" applyProtection="1">
      <alignment horizontal="right"/>
      <protection locked="0"/>
    </xf>
    <xf numFmtId="193" fontId="22" fillId="0" borderId="0" xfId="299" applyNumberFormat="1" applyFont="1"/>
    <xf numFmtId="49" fontId="22" fillId="0" borderId="0" xfId="299" applyNumberFormat="1" applyFont="1" applyAlignment="1">
      <alignment horizontal="center"/>
    </xf>
    <xf numFmtId="49" fontId="22" fillId="0" borderId="0" xfId="299" applyNumberFormat="1" applyFont="1"/>
    <xf numFmtId="0" fontId="47" fillId="0" borderId="0" xfId="191" applyNumberFormat="1" applyFont="1"/>
    <xf numFmtId="189" fontId="47" fillId="0" borderId="0" xfId="191" applyNumberFormat="1" applyFont="1" applyAlignment="1">
      <alignment horizontal="center"/>
    </xf>
    <xf numFmtId="189" fontId="47" fillId="0" borderId="16" xfId="191" applyNumberFormat="1" applyFont="1" applyBorder="1" applyAlignment="1">
      <alignment horizontal="center"/>
    </xf>
    <xf numFmtId="0" fontId="47" fillId="0" borderId="16" xfId="306" applyFont="1" applyBorder="1"/>
    <xf numFmtId="49" fontId="22" fillId="0" borderId="0" xfId="299" applyNumberFormat="1" applyFont="1" applyAlignment="1">
      <alignment horizontal="right"/>
    </xf>
    <xf numFmtId="189" fontId="22" fillId="0" borderId="0" xfId="299" applyNumberFormat="1" applyFont="1"/>
    <xf numFmtId="0" fontId="22" fillId="0" borderId="0" xfId="299" applyFont="1"/>
    <xf numFmtId="43" fontId="22" fillId="0" borderId="0" xfId="277" applyFont="1" applyFill="1"/>
    <xf numFmtId="192" fontId="22" fillId="0" borderId="0" xfId="284" applyNumberFormat="1" applyFont="1" applyFill="1" applyAlignment="1">
      <alignment horizontal="right"/>
    </xf>
    <xf numFmtId="192" fontId="22" fillId="0" borderId="0" xfId="284" applyNumberFormat="1" applyFont="1" applyFill="1" applyBorder="1" applyAlignment="1">
      <alignment horizontal="right"/>
    </xf>
    <xf numFmtId="192" fontId="22" fillId="0" borderId="16" xfId="284" applyNumberFormat="1" applyFont="1" applyFill="1" applyBorder="1" applyAlignment="1">
      <alignment horizontal="right"/>
    </xf>
    <xf numFmtId="192" fontId="49" fillId="0" borderId="0" xfId="284" applyNumberFormat="1" applyFont="1" applyFill="1" applyAlignment="1">
      <alignment horizontal="right"/>
    </xf>
    <xf numFmtId="195" fontId="47" fillId="0" borderId="0" xfId="192" applyFont="1"/>
    <xf numFmtId="192" fontId="47" fillId="0" borderId="0" xfId="284" applyNumberFormat="1" applyFont="1" applyFill="1" applyAlignment="1">
      <alignment horizontal="right"/>
    </xf>
    <xf numFmtId="192" fontId="47" fillId="0" borderId="15" xfId="51" applyNumberFormat="1" applyFont="1" applyFill="1" applyBorder="1"/>
    <xf numFmtId="192" fontId="47" fillId="0" borderId="19" xfId="51" applyNumberFormat="1" applyFont="1" applyFill="1" applyBorder="1"/>
    <xf numFmtId="0" fontId="46" fillId="0" borderId="0" xfId="306" applyFont="1"/>
    <xf numFmtId="0" fontId="47" fillId="0" borderId="0" xfId="211" applyFont="1"/>
    <xf numFmtId="0" fontId="47" fillId="0" borderId="0" xfId="191" applyNumberFormat="1" applyFont="1" applyAlignment="1">
      <alignment horizontal="center"/>
    </xf>
    <xf numFmtId="0" fontId="47" fillId="0" borderId="0" xfId="306" applyFont="1" applyAlignment="1">
      <alignment horizontal="center" vertical="top" wrapText="1"/>
    </xf>
    <xf numFmtId="0" fontId="47" fillId="0" borderId="16" xfId="306" applyFont="1" applyBorder="1" applyAlignment="1">
      <alignment horizontal="center" vertical="top" wrapText="1"/>
    </xf>
    <xf numFmtId="191" fontId="47" fillId="0" borderId="0" xfId="284" applyNumberFormat="1" applyFont="1" applyFill="1" applyAlignment="1">
      <alignment horizontal="right"/>
    </xf>
    <xf numFmtId="49" fontId="22" fillId="0" borderId="0" xfId="299" applyNumberFormat="1" applyFont="1" applyAlignment="1">
      <alignment horizontal="centerContinuous"/>
    </xf>
    <xf numFmtId="49" fontId="22" fillId="0" borderId="16" xfId="299" applyNumberFormat="1" applyFont="1" applyBorder="1" applyAlignment="1">
      <alignment horizontal="center"/>
    </xf>
    <xf numFmtId="49" fontId="24" fillId="0" borderId="0" xfId="299" applyNumberFormat="1" applyFont="1"/>
    <xf numFmtId="0" fontId="22" fillId="0" borderId="15" xfId="190" applyNumberFormat="1" applyFont="1" applyBorder="1" applyAlignment="1">
      <alignment horizontal="center"/>
    </xf>
    <xf numFmtId="0" fontId="50" fillId="0" borderId="0" xfId="160" applyNumberFormat="1" applyFont="1"/>
    <xf numFmtId="0" fontId="49" fillId="0" borderId="0" xfId="160" applyNumberFormat="1" applyFont="1"/>
    <xf numFmtId="0" fontId="22" fillId="0" borderId="0" xfId="160" applyNumberFormat="1" applyFont="1"/>
    <xf numFmtId="0" fontId="49" fillId="0" borderId="0" xfId="160" applyNumberFormat="1" applyFont="1" applyAlignment="1">
      <alignment horizontal="left"/>
    </xf>
    <xf numFmtId="195" fontId="49" fillId="0" borderId="0" xfId="160" applyFont="1" applyProtection="1">
      <protection locked="0"/>
    </xf>
    <xf numFmtId="0" fontId="51" fillId="0" borderId="0" xfId="160" applyNumberFormat="1" applyFont="1"/>
    <xf numFmtId="0" fontId="21" fillId="0" borderId="0" xfId="160" applyNumberFormat="1" applyFont="1"/>
    <xf numFmtId="192" fontId="49" fillId="0" borderId="0" xfId="284" applyNumberFormat="1" applyFont="1" applyFill="1"/>
    <xf numFmtId="192" fontId="22" fillId="0" borderId="0" xfId="306" applyNumberFormat="1" applyFont="1"/>
    <xf numFmtId="192" fontId="22" fillId="0" borderId="0" xfId="284" applyNumberFormat="1" applyFont="1"/>
    <xf numFmtId="192" fontId="21" fillId="0" borderId="0" xfId="306" applyNumberFormat="1" applyFont="1" applyAlignment="1">
      <alignment horizontal="centerContinuous"/>
    </xf>
    <xf numFmtId="0" fontId="23" fillId="0" borderId="0" xfId="306" applyFont="1" applyAlignment="1">
      <alignment horizontal="centerContinuous"/>
    </xf>
    <xf numFmtId="0" fontId="22" fillId="0" borderId="0" xfId="190" applyNumberFormat="1" applyFont="1" applyAlignment="1">
      <alignment horizontal="centerContinuous"/>
    </xf>
    <xf numFmtId="0" fontId="49" fillId="0" borderId="0" xfId="190" applyNumberFormat="1" applyFont="1"/>
    <xf numFmtId="0" fontId="22" fillId="0" borderId="0" xfId="306" applyFont="1" applyAlignment="1">
      <alignment vertical="top"/>
    </xf>
    <xf numFmtId="0" fontId="22" fillId="0" borderId="0" xfId="318" applyFont="1"/>
    <xf numFmtId="0" fontId="49" fillId="0" borderId="0" xfId="320" applyFont="1" applyProtection="1">
      <protection locked="0"/>
    </xf>
    <xf numFmtId="0" fontId="49" fillId="0" borderId="0" xfId="0" applyFont="1"/>
    <xf numFmtId="195" fontId="49" fillId="0" borderId="0" xfId="190" applyFont="1"/>
    <xf numFmtId="49" fontId="22" fillId="0" borderId="15" xfId="190" quotePrefix="1" applyNumberFormat="1" applyFont="1" applyBorder="1" applyAlignment="1">
      <alignment horizontal="center"/>
    </xf>
    <xf numFmtId="0" fontId="22" fillId="0" borderId="15" xfId="190" quotePrefix="1" applyNumberFormat="1" applyFont="1" applyBorder="1" applyAlignment="1">
      <alignment horizontal="center"/>
    </xf>
    <xf numFmtId="0" fontId="50" fillId="0" borderId="0" xfId="190" applyNumberFormat="1" applyFont="1"/>
    <xf numFmtId="192" fontId="22" fillId="0" borderId="15" xfId="284" applyNumberFormat="1" applyFont="1" applyFill="1" applyBorder="1"/>
    <xf numFmtId="192" fontId="49" fillId="0" borderId="15" xfId="284" applyNumberFormat="1" applyFont="1" applyFill="1" applyBorder="1"/>
    <xf numFmtId="0" fontId="49" fillId="0" borderId="0" xfId="191" applyNumberFormat="1" applyFont="1"/>
    <xf numFmtId="192" fontId="22" fillId="0" borderId="15" xfId="306" applyNumberFormat="1" applyFont="1" applyBorder="1"/>
    <xf numFmtId="192" fontId="22" fillId="0" borderId="19" xfId="306" applyNumberFormat="1" applyFont="1" applyBorder="1"/>
    <xf numFmtId="0" fontId="22" fillId="0" borderId="0" xfId="306" quotePrefix="1" applyFont="1"/>
    <xf numFmtId="0" fontId="22" fillId="0" borderId="0" xfId="319" applyFont="1"/>
    <xf numFmtId="191" fontId="22" fillId="0" borderId="0" xfId="305" applyNumberFormat="1" applyFont="1"/>
    <xf numFmtId="192" fontId="22" fillId="0" borderId="19" xfId="284" applyNumberFormat="1" applyFont="1" applyFill="1" applyBorder="1" applyAlignment="1"/>
    <xf numFmtId="0" fontId="22" fillId="0" borderId="0" xfId="320" applyFont="1" applyAlignment="1">
      <alignment horizontal="center" vertical="top"/>
    </xf>
    <xf numFmtId="189" fontId="22" fillId="0" borderId="0" xfId="191" applyNumberFormat="1" applyFont="1" applyAlignment="1">
      <alignment horizontal="center"/>
    </xf>
    <xf numFmtId="189" fontId="22" fillId="0" borderId="0" xfId="191" applyNumberFormat="1" applyFont="1"/>
    <xf numFmtId="193" fontId="22" fillId="0" borderId="0" xfId="320" applyNumberFormat="1" applyFont="1" applyAlignment="1">
      <alignment horizontal="center" vertical="top"/>
    </xf>
    <xf numFmtId="189" fontId="22" fillId="0" borderId="16" xfId="191" applyNumberFormat="1" applyFont="1" applyBorder="1" applyAlignment="1">
      <alignment horizontal="center"/>
    </xf>
    <xf numFmtId="0" fontId="22" fillId="0" borderId="16" xfId="191" applyNumberFormat="1" applyFont="1" applyBorder="1"/>
    <xf numFmtId="193" fontId="22" fillId="0" borderId="16" xfId="320" applyNumberFormat="1" applyFont="1" applyBorder="1" applyAlignment="1">
      <alignment horizontal="center" vertical="top"/>
    </xf>
    <xf numFmtId="0" fontId="22" fillId="0" borderId="0" xfId="191" applyNumberFormat="1" applyFont="1"/>
    <xf numFmtId="191" fontId="52" fillId="0" borderId="0" xfId="284" applyNumberFormat="1" applyFont="1" applyFill="1" applyBorder="1" applyAlignment="1">
      <alignment horizontal="right"/>
    </xf>
    <xf numFmtId="0" fontId="47" fillId="0" borderId="0" xfId="0" applyFont="1"/>
    <xf numFmtId="189" fontId="47" fillId="0" borderId="0" xfId="295" applyFont="1" applyFill="1"/>
    <xf numFmtId="192" fontId="21" fillId="0" borderId="0" xfId="284" applyNumberFormat="1" applyFont="1" applyFill="1" applyAlignment="1">
      <alignment horizontal="centerContinuous"/>
    </xf>
    <xf numFmtId="189" fontId="21" fillId="0" borderId="0" xfId="284" applyFont="1" applyFill="1" applyAlignment="1">
      <alignment horizontal="centerContinuous"/>
    </xf>
    <xf numFmtId="192" fontId="22" fillId="0" borderId="0" xfId="284" applyNumberFormat="1" applyFont="1" applyFill="1" applyAlignment="1">
      <alignment horizontal="centerContinuous"/>
    </xf>
    <xf numFmtId="189" fontId="22" fillId="0" borderId="0" xfId="284" applyFont="1" applyFill="1" applyAlignment="1">
      <alignment horizontal="centerContinuous"/>
    </xf>
    <xf numFmtId="192" fontId="21" fillId="0" borderId="0" xfId="284" applyNumberFormat="1" applyFont="1" applyFill="1" applyAlignment="1">
      <alignment horizontal="center"/>
    </xf>
    <xf numFmtId="189" fontId="21" fillId="0" borderId="0" xfId="284" applyFont="1" applyFill="1" applyAlignment="1">
      <alignment horizontal="center"/>
    </xf>
    <xf numFmtId="191" fontId="22" fillId="0" borderId="15" xfId="284" applyNumberFormat="1" applyFont="1" applyFill="1" applyBorder="1" applyAlignment="1">
      <alignment horizontal="right"/>
    </xf>
    <xf numFmtId="192" fontId="22" fillId="0" borderId="15" xfId="284" applyNumberFormat="1" applyFont="1" applyFill="1" applyBorder="1" applyAlignment="1">
      <alignment horizontal="right"/>
    </xf>
    <xf numFmtId="0" fontId="44" fillId="0" borderId="0" xfId="306" applyFont="1"/>
    <xf numFmtId="192" fontId="22" fillId="0" borderId="14" xfId="284" applyNumberFormat="1" applyFont="1" applyFill="1" applyBorder="1" applyAlignment="1">
      <alignment horizontal="right"/>
    </xf>
    <xf numFmtId="191" fontId="22" fillId="0" borderId="14" xfId="284" applyNumberFormat="1" applyFont="1" applyFill="1" applyBorder="1" applyAlignment="1">
      <alignment horizontal="right"/>
    </xf>
    <xf numFmtId="192" fontId="22" fillId="0" borderId="19" xfId="284" applyNumberFormat="1" applyFont="1" applyFill="1" applyBorder="1" applyAlignment="1">
      <alignment horizontal="right"/>
    </xf>
    <xf numFmtId="0" fontId="24" fillId="0" borderId="0" xfId="306" applyFont="1"/>
    <xf numFmtId="0" fontId="23" fillId="0" borderId="0" xfId="306" applyFont="1"/>
    <xf numFmtId="189" fontId="22" fillId="0" borderId="0" xfId="284" applyFont="1" applyFill="1"/>
    <xf numFmtId="189" fontId="45" fillId="0" borderId="0" xfId="284" applyFont="1" applyFill="1" applyAlignment="1">
      <alignment horizontal="right" shrinkToFit="1" readingOrder="2"/>
    </xf>
    <xf numFmtId="195" fontId="22" fillId="0" borderId="0" xfId="190" applyFont="1"/>
    <xf numFmtId="192" fontId="47" fillId="0" borderId="0" xfId="284" applyNumberFormat="1" applyFont="1" applyFill="1"/>
    <xf numFmtId="192" fontId="22" fillId="0" borderId="0" xfId="295" applyNumberFormat="1" applyFont="1" applyFill="1" applyAlignment="1">
      <alignment horizontal="right"/>
    </xf>
    <xf numFmtId="4" fontId="47" fillId="0" borderId="0" xfId="0" applyNumberFormat="1" applyFont="1"/>
    <xf numFmtId="0" fontId="22" fillId="0" borderId="16" xfId="299" applyFont="1" applyBorder="1" applyAlignment="1" applyProtection="1">
      <alignment horizontal="center"/>
      <protection locked="0"/>
    </xf>
    <xf numFmtId="193" fontId="22" fillId="0" borderId="15" xfId="299" applyNumberFormat="1" applyFont="1" applyBorder="1" applyAlignment="1" applyProtection="1">
      <alignment horizontal="center"/>
      <protection locked="0"/>
    </xf>
    <xf numFmtId="193" fontId="22" fillId="0" borderId="16" xfId="299" applyNumberFormat="1" applyFont="1" applyBorder="1" applyAlignment="1" applyProtection="1">
      <alignment horizontal="center"/>
      <protection locked="0"/>
    </xf>
    <xf numFmtId="0" fontId="47" fillId="0" borderId="16" xfId="306" applyFont="1" applyBorder="1" applyAlignment="1">
      <alignment horizontal="center"/>
    </xf>
    <xf numFmtId="0" fontId="47" fillId="0" borderId="15" xfId="306" applyFont="1" applyBorder="1" applyAlignment="1">
      <alignment horizontal="center"/>
    </xf>
    <xf numFmtId="0" fontId="22" fillId="0" borderId="16" xfId="306" applyFont="1" applyBorder="1" applyAlignment="1">
      <alignment horizontal="center"/>
    </xf>
    <xf numFmtId="0" fontId="22" fillId="0" borderId="15" xfId="306" applyFont="1" applyBorder="1" applyAlignment="1">
      <alignment horizontal="center"/>
    </xf>
    <xf numFmtId="192" fontId="22" fillId="0" borderId="15" xfId="306" applyNumberFormat="1" applyFont="1" applyBorder="1" applyAlignment="1">
      <alignment horizontal="center"/>
    </xf>
  </cellXfs>
  <cellStyles count="32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 - Style1" xfId="28"/>
    <cellStyle name="Comma 10" xfId="29"/>
    <cellStyle name="Comma 10 2" xfId="30"/>
    <cellStyle name="Comma 10 2 2" xfId="31"/>
    <cellStyle name="Comma 10 3" xfId="32"/>
    <cellStyle name="Comma 11" xfId="33"/>
    <cellStyle name="Comma 11 2" xfId="34"/>
    <cellStyle name="Comma 11 3" xfId="35"/>
    <cellStyle name="Comma 11 4" xfId="36"/>
    <cellStyle name="Comma 12" xfId="37"/>
    <cellStyle name="Comma 12 2" xfId="38"/>
    <cellStyle name="Comma 12 2 2" xfId="39"/>
    <cellStyle name="Comma 12 3" xfId="40"/>
    <cellStyle name="Comma 13" xfId="41"/>
    <cellStyle name="Comma 13 2" xfId="42"/>
    <cellStyle name="Comma 13 2 2" xfId="43"/>
    <cellStyle name="Comma 13 3" xfId="44"/>
    <cellStyle name="Comma 14" xfId="45"/>
    <cellStyle name="Comma 14 2" xfId="46"/>
    <cellStyle name="Comma 14 2 2" xfId="47"/>
    <cellStyle name="Comma 14 3" xfId="48"/>
    <cellStyle name="Comma 15" xfId="49"/>
    <cellStyle name="Comma 15 2" xfId="50"/>
    <cellStyle name="Comma 15 3" xfId="51"/>
    <cellStyle name="Comma 16" xfId="52"/>
    <cellStyle name="Comma 16 2" xfId="53"/>
    <cellStyle name="Comma 16 3" xfId="54"/>
    <cellStyle name="Comma 17" xfId="55"/>
    <cellStyle name="Comma 17 2" xfId="56"/>
    <cellStyle name="Comma 17 3" xfId="57"/>
    <cellStyle name="Comma 18" xfId="58"/>
    <cellStyle name="Comma 18 2" xfId="59"/>
    <cellStyle name="Comma 18 3" xfId="60"/>
    <cellStyle name="Comma 19" xfId="61"/>
    <cellStyle name="Comma 19 2" xfId="62"/>
    <cellStyle name="Comma 19 3" xfId="63"/>
    <cellStyle name="Comma 2" xfId="64"/>
    <cellStyle name="Comma 2 2" xfId="65"/>
    <cellStyle name="Comma 2 2 2" xfId="66"/>
    <cellStyle name="Comma 2 2 2 2" xfId="67"/>
    <cellStyle name="Comma 2 2 3" xfId="68"/>
    <cellStyle name="Comma 2 3" xfId="69"/>
    <cellStyle name="Comma 2 4" xfId="70"/>
    <cellStyle name="Comma 2 5" xfId="71"/>
    <cellStyle name="Comma 2 6" xfId="72"/>
    <cellStyle name="Comma 20" xfId="73"/>
    <cellStyle name="Comma 20 2" xfId="74"/>
    <cellStyle name="Comma 20 2 2" xfId="75"/>
    <cellStyle name="Comma 20 3" xfId="76"/>
    <cellStyle name="Comma 21" xfId="77"/>
    <cellStyle name="Comma 21 2" xfId="78"/>
    <cellStyle name="Comma 22" xfId="79"/>
    <cellStyle name="Comma 23" xfId="80"/>
    <cellStyle name="Comma 23 2" xfId="81"/>
    <cellStyle name="Comma 23 3" xfId="82"/>
    <cellStyle name="Comma 24" xfId="83"/>
    <cellStyle name="Comma 25" xfId="84"/>
    <cellStyle name="Comma 26" xfId="85"/>
    <cellStyle name="Comma 27" xfId="86"/>
    <cellStyle name="Comma 3" xfId="87"/>
    <cellStyle name="Comma 3 2" xfId="88"/>
    <cellStyle name="Comma 3 2 2" xfId="89"/>
    <cellStyle name="Comma 3 2 3" xfId="90"/>
    <cellStyle name="Comma 3 3" xfId="91"/>
    <cellStyle name="Comma 3 3 2" xfId="92"/>
    <cellStyle name="Comma 3 3 3" xfId="93"/>
    <cellStyle name="Comma 3 4" xfId="94"/>
    <cellStyle name="Comma 4" xfId="95"/>
    <cellStyle name="Comma 4 2" xfId="96"/>
    <cellStyle name="Comma 4 2 2" xfId="97"/>
    <cellStyle name="Comma 4 3" xfId="98"/>
    <cellStyle name="Comma 4 4" xfId="99"/>
    <cellStyle name="Comma 5" xfId="100"/>
    <cellStyle name="Comma 5 2" xfId="101"/>
    <cellStyle name="Comma 5 2 2" xfId="102"/>
    <cellStyle name="Comma 5 2 2 2" xfId="103"/>
    <cellStyle name="Comma 5 2 3" xfId="104"/>
    <cellStyle name="Comma 5 3" xfId="105"/>
    <cellStyle name="Comma 5 3 2" xfId="106"/>
    <cellStyle name="Comma 6" xfId="107"/>
    <cellStyle name="Comma 6 2" xfId="108"/>
    <cellStyle name="Comma 6 2 2" xfId="109"/>
    <cellStyle name="Comma 6 3" xfId="110"/>
    <cellStyle name="Comma 6 4" xfId="111"/>
    <cellStyle name="Comma 7" xfId="112"/>
    <cellStyle name="Comma 7 2" xfId="113"/>
    <cellStyle name="Comma 7 2 2" xfId="114"/>
    <cellStyle name="Comma 7 3" xfId="115"/>
    <cellStyle name="Comma 8" xfId="116"/>
    <cellStyle name="Comma 8 2" xfId="117"/>
    <cellStyle name="Comma 8 2 2" xfId="118"/>
    <cellStyle name="Comma 8 3" xfId="119"/>
    <cellStyle name="Comma 8 3 2" xfId="120"/>
    <cellStyle name="Comma 9" xfId="121"/>
    <cellStyle name="Comma 9 2" xfId="122"/>
    <cellStyle name="Comma 9 2 2" xfId="123"/>
    <cellStyle name="Comma 9 3" xfId="124"/>
    <cellStyle name="Comma 9 3 2" xfId="125"/>
    <cellStyle name="Comma 9 4" xfId="126"/>
    <cellStyle name="comma zerodec" xfId="127"/>
    <cellStyle name="Curren - Style3" xfId="128"/>
    <cellStyle name="Curren - Style4" xfId="129"/>
    <cellStyle name="Currency1" xfId="130"/>
    <cellStyle name="Dollar (zero dec)" xfId="131"/>
    <cellStyle name="Explanatory Text 2" xfId="132"/>
    <cellStyle name="Good 2" xfId="133"/>
    <cellStyle name="Grey" xfId="134"/>
    <cellStyle name="Heading 1 2" xfId="135"/>
    <cellStyle name="Heading 2 2" xfId="136"/>
    <cellStyle name="Heading 3 2" xfId="137"/>
    <cellStyle name="Heading 4 2" xfId="138"/>
    <cellStyle name="Index Number" xfId="139"/>
    <cellStyle name="Input [yellow]" xfId="140"/>
    <cellStyle name="Input 2" xfId="141"/>
    <cellStyle name="Input 3" xfId="142"/>
    <cellStyle name="Integer" xfId="143"/>
    <cellStyle name="Integer 2" xfId="144"/>
    <cellStyle name="Linked Cell 2" xfId="145"/>
    <cellStyle name="Milliers [0]_AR1194" xfId="146"/>
    <cellStyle name="Milliers_AR1194" xfId="147"/>
    <cellStyle name="Mon?taire [0]_AR1194" xfId="148"/>
    <cellStyle name="Mon?taire_AR1194" xfId="149"/>
    <cellStyle name="Neutral 2" xfId="150"/>
    <cellStyle name="no dec" xfId="151"/>
    <cellStyle name="Normal - Style1" xfId="152"/>
    <cellStyle name="Normal - Style5" xfId="153"/>
    <cellStyle name="Normal 10" xfId="154"/>
    <cellStyle name="Normal 10 2" xfId="155"/>
    <cellStyle name="Normal 10 2 2" xfId="156"/>
    <cellStyle name="Normal 10 3" xfId="157"/>
    <cellStyle name="Normal 10_AR_Q4_52_Up" xfId="158"/>
    <cellStyle name="Normal 11" xfId="159"/>
    <cellStyle name="Normal 11 2" xfId="160"/>
    <cellStyle name="Normal 12" xfId="161"/>
    <cellStyle name="Normal 12 2" xfId="162"/>
    <cellStyle name="Normal 12 3" xfId="163"/>
    <cellStyle name="Normal 13" xfId="164"/>
    <cellStyle name="Normal 13 2" xfId="165"/>
    <cellStyle name="Normal 14" xfId="166"/>
    <cellStyle name="Normal 14 2" xfId="167"/>
    <cellStyle name="Normal 14 2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4" xfId="190"/>
    <cellStyle name="Normal 24 2" xfId="191"/>
    <cellStyle name="Normal 25" xfId="192"/>
    <cellStyle name="Normal 3" xfId="193"/>
    <cellStyle name="Normal 3 2" xfId="194"/>
    <cellStyle name="Normal 3 2 2" xfId="195"/>
    <cellStyle name="Normal 3 2 3" xfId="196"/>
    <cellStyle name="Normal 3 2 5" xfId="197"/>
    <cellStyle name="Normal 3 3" xfId="198"/>
    <cellStyle name="Normal 3 3 2" xfId="199"/>
    <cellStyle name="Normal 3 4" xfId="200"/>
    <cellStyle name="Normal 3 4 2" xfId="201"/>
    <cellStyle name="Normal 3 5" xfId="202"/>
    <cellStyle name="Normal 3_final_24_2_53" xfId="203"/>
    <cellStyle name="Normal 4" xfId="204"/>
    <cellStyle name="Normal 4 2" xfId="205"/>
    <cellStyle name="Normal 4 2 2" xfId="206"/>
    <cellStyle name="Normal 4 2 2 2" xfId="207"/>
    <cellStyle name="Normal 4 2 2 3" xfId="208"/>
    <cellStyle name="Normal 4 2 3" xfId="209"/>
    <cellStyle name="Normal 4 2 4" xfId="210"/>
    <cellStyle name="Normal 4 3" xfId="211"/>
    <cellStyle name="Normal 4 3 2" xfId="212"/>
    <cellStyle name="Normal 4 4" xfId="213"/>
    <cellStyle name="Normal 4 4 2" xfId="214"/>
    <cellStyle name="Normal 4_final_24_2_53" xfId="215"/>
    <cellStyle name="Normal 5" xfId="216"/>
    <cellStyle name="Normal 5 2" xfId="217"/>
    <cellStyle name="Normal 5 2 2" xfId="218"/>
    <cellStyle name="Normal 5 3" xfId="219"/>
    <cellStyle name="Normal 5 3 2" xfId="220"/>
    <cellStyle name="Normal 5 4" xfId="221"/>
    <cellStyle name="Normal 5 5" xfId="222"/>
    <cellStyle name="Normal 5 6" xfId="223"/>
    <cellStyle name="Normal 6" xfId="224"/>
    <cellStyle name="Normal 6 2" xfId="225"/>
    <cellStyle name="Normal 6 2 2" xfId="226"/>
    <cellStyle name="Normal 6 3" xfId="227"/>
    <cellStyle name="Normal 6 4" xfId="228"/>
    <cellStyle name="Normal 7" xfId="229"/>
    <cellStyle name="Normal 7 2" xfId="230"/>
    <cellStyle name="Normal 8" xfId="231"/>
    <cellStyle name="Normal 8 2" xfId="232"/>
    <cellStyle name="Normal 8 2 2" xfId="233"/>
    <cellStyle name="Normal 8 3" xfId="234"/>
    <cellStyle name="Normal 8 4" xfId="235"/>
    <cellStyle name="Normal 9" xfId="236"/>
    <cellStyle name="Normal 9 2" xfId="237"/>
    <cellStyle name="Normal 9 2 2" xfId="238"/>
    <cellStyle name="Normal 9 3" xfId="239"/>
    <cellStyle name="Normal 9_AR_Q4_52_Up" xfId="240"/>
    <cellStyle name="Normal_งบดุล 2" xfId="241"/>
    <cellStyle name="Note 2" xfId="242"/>
    <cellStyle name="Note 3" xfId="243"/>
    <cellStyle name="Number 1" xfId="244"/>
    <cellStyle name="oft Excel]_x000d_&#10;Comment=The open=/f lines load custom functions into the Paste Function list._x000d_&#10;Maximized=3_x000d_&#10;Basics=1_x000d_&#10;A" xfId="245"/>
    <cellStyle name="oft Excel]_x000d_&#10;Comment=The open=/f lines load custom functions into the Paste Function list._x000d_&#10;Maximized=3_x000d_&#10;Basics=1_x000d_&#10;A 2" xfId="246"/>
    <cellStyle name="Output 2" xfId="247"/>
    <cellStyle name="Percent [2]" xfId="248"/>
    <cellStyle name="Percent [2] 2" xfId="249"/>
    <cellStyle name="Percent 2" xfId="250"/>
    <cellStyle name="Percent 2 2" xfId="251"/>
    <cellStyle name="Percent 2 2 2" xfId="252"/>
    <cellStyle name="Percent 2 2 2 2" xfId="253"/>
    <cellStyle name="Percent 2 2 3" xfId="254"/>
    <cellStyle name="Percent 2 3" xfId="255"/>
    <cellStyle name="Percent 2 4" xfId="256"/>
    <cellStyle name="Percent 3" xfId="257"/>
    <cellStyle name="Percent 3 2" xfId="258"/>
    <cellStyle name="Percent 3 2 2" xfId="259"/>
    <cellStyle name="Percent 3 3" xfId="260"/>
    <cellStyle name="Percent 4" xfId="261"/>
    <cellStyle name="Percent 4 2" xfId="262"/>
    <cellStyle name="Percent 4 3" xfId="263"/>
    <cellStyle name="Percent 5" xfId="264"/>
    <cellStyle name="Percent 5 2" xfId="265"/>
    <cellStyle name="Percent 5 2 2" xfId="266"/>
    <cellStyle name="Percent 5 3" xfId="267"/>
    <cellStyle name="Percent 6" xfId="268"/>
    <cellStyle name="Percent 6 2" xfId="269"/>
    <cellStyle name="PERCENTAGE" xfId="270"/>
    <cellStyle name="Quantity" xfId="271"/>
    <cellStyle name="Quantity 2" xfId="272"/>
    <cellStyle name="Style 1" xfId="273"/>
    <cellStyle name="Title 2" xfId="274"/>
    <cellStyle name="Total 2" xfId="275"/>
    <cellStyle name="Warning Text 2" xfId="276"/>
    <cellStyle name="เครื่องหมายจุลภาค" xfId="295" builtinId="3"/>
    <cellStyle name="เครื่องหมายจุลภาค 2" xfId="277"/>
    <cellStyle name="เครื่องหมายจุลภาค 2 2" xfId="278"/>
    <cellStyle name="เครื่องหมายจุลภาค 2 3" xfId="279"/>
    <cellStyle name="เครื่องหมายจุลภาค 3" xfId="280"/>
    <cellStyle name="เครื่องหมายจุลภาค 3 2" xfId="281"/>
    <cellStyle name="เครื่องหมายจุลภาค 4" xfId="282"/>
    <cellStyle name="เครื่องหมายจุลภาค 4 2" xfId="283"/>
    <cellStyle name="เครื่องหมายจุลภาค 4 2 2" xfId="284"/>
    <cellStyle name="เครื่องหมายจุลภาค 5" xfId="285"/>
    <cellStyle name="เครื่องหมายจุลภาค 5 2" xfId="286"/>
    <cellStyle name="เครื่องหมายจุลภาค 5 3" xfId="287"/>
    <cellStyle name="เครื่องหมายจุลภาค 6" xfId="288"/>
    <cellStyle name="เครื่องหมายจุลภาค 6 2" xfId="289"/>
    <cellStyle name="เครื่องหมายจุลภาค 7" xfId="290"/>
    <cellStyle name="เครื่องหมายจุลภาค 7 2" xfId="291"/>
    <cellStyle name="เครื่องหมายจุลภาค 8" xfId="292"/>
    <cellStyle name="เครื่องหมายจุลภาค 9" xfId="293"/>
    <cellStyle name="เครื่องหมายจุลภาค 9 2" xfId="294"/>
    <cellStyle name="เชื่อมโยงหลายมิติ" xfId="296"/>
    <cellStyle name="ตามการเชื่อมโยงหลายมิติ" xfId="297"/>
    <cellStyle name="ปกติ" xfId="0" builtinId="0"/>
    <cellStyle name="ปกติ 2" xfId="298"/>
    <cellStyle name="ปกติ 2 2" xfId="299"/>
    <cellStyle name="ปกติ 2 2 2" xfId="300"/>
    <cellStyle name="ปกติ 2 3" xfId="301"/>
    <cellStyle name="ปกติ 3" xfId="302"/>
    <cellStyle name="ปกติ 3 2" xfId="303"/>
    <cellStyle name="ปกติ 3 3" xfId="304"/>
    <cellStyle name="ปกติ 3 4" xfId="305"/>
    <cellStyle name="ปกติ 3 4 2" xfId="306"/>
    <cellStyle name="ปกติ 3 5" xfId="307"/>
    <cellStyle name="ปกติ 4" xfId="308"/>
    <cellStyle name="ปกติ 5" xfId="309"/>
    <cellStyle name="ปกติ 5 2" xfId="310"/>
    <cellStyle name="ปกติ 6" xfId="311"/>
    <cellStyle name="ปกติ 6 2" xfId="312"/>
    <cellStyle name="ปกติ 6 3" xfId="313"/>
    <cellStyle name="ปกติ 7" xfId="314"/>
    <cellStyle name="ปกติ 7 2" xfId="315"/>
    <cellStyle name="ปกติ 8" xfId="316"/>
    <cellStyle name="ปกติ 8 2" xfId="317"/>
    <cellStyle name="ปกติ_EPCO T2" xfId="318"/>
    <cellStyle name="ปกติ_final_14_05_51" xfId="319"/>
    <cellStyle name="ปกติ_final_PKF_FS_Q1_49" xfId="320"/>
    <cellStyle name="เปอร์เซ็นต์ 2" xfId="321"/>
    <cellStyle name="เปอร์เซ็นต์ 3" xfId="322"/>
    <cellStyle name="เปอร์เซ็นต์ 4" xfId="323"/>
    <cellStyle name="เปอร์เซ็นต์ 5" xfId="324"/>
    <cellStyle name="เปอร์เซ็นต์ 5 2" xfId="325"/>
    <cellStyle name="ลักษณะ 1" xfId="3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1" name="Text Box 69">
          <a:extLst>
            <a:ext uri="{FF2B5EF4-FFF2-40B4-BE49-F238E27FC236}">
              <a16:creationId xmlns:a16="http://schemas.microsoft.com/office/drawing/2014/main" xmlns="" id="{6F7019E3-A2C2-EE0E-9621-B546849D1510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2" name="Text Box 71">
          <a:extLst>
            <a:ext uri="{FF2B5EF4-FFF2-40B4-BE49-F238E27FC236}">
              <a16:creationId xmlns:a16="http://schemas.microsoft.com/office/drawing/2014/main" xmlns="" id="{F6705898-8929-71B1-8168-1368599FE513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3" name="Text Box 76">
          <a:extLst>
            <a:ext uri="{FF2B5EF4-FFF2-40B4-BE49-F238E27FC236}">
              <a16:creationId xmlns:a16="http://schemas.microsoft.com/office/drawing/2014/main" xmlns="" id="{4EAC4C33-D51B-F6EB-7430-BC345B336428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4" name="Text Box 82">
          <a:extLst>
            <a:ext uri="{FF2B5EF4-FFF2-40B4-BE49-F238E27FC236}">
              <a16:creationId xmlns:a16="http://schemas.microsoft.com/office/drawing/2014/main" xmlns="" id="{0AA14AAE-AFC0-6D1A-B629-74F0D146D342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17</xdr:col>
      <xdr:colOff>38100</xdr:colOff>
      <xdr:row>106</xdr:row>
      <xdr:rowOff>47625</xdr:rowOff>
    </xdr:to>
    <xdr:sp macro="" textlink="">
      <xdr:nvSpPr>
        <xdr:cNvPr id="71305" name="Text Box 69">
          <a:extLst>
            <a:ext uri="{FF2B5EF4-FFF2-40B4-BE49-F238E27FC236}">
              <a16:creationId xmlns:a16="http://schemas.microsoft.com/office/drawing/2014/main" xmlns="" id="{881BE572-0068-3280-3F46-513927626E6F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17</xdr:col>
      <xdr:colOff>38100</xdr:colOff>
      <xdr:row>106</xdr:row>
      <xdr:rowOff>47625</xdr:rowOff>
    </xdr:to>
    <xdr:sp macro="" textlink="">
      <xdr:nvSpPr>
        <xdr:cNvPr id="71306" name="Text Box 71">
          <a:extLst>
            <a:ext uri="{FF2B5EF4-FFF2-40B4-BE49-F238E27FC236}">
              <a16:creationId xmlns:a16="http://schemas.microsoft.com/office/drawing/2014/main" xmlns="" id="{74174377-3E90-DC0B-45A2-55E08588D91D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17</xdr:col>
      <xdr:colOff>38100</xdr:colOff>
      <xdr:row>106</xdr:row>
      <xdr:rowOff>47625</xdr:rowOff>
    </xdr:to>
    <xdr:sp macro="" textlink="">
      <xdr:nvSpPr>
        <xdr:cNvPr id="71307" name="Text Box 76">
          <a:extLst>
            <a:ext uri="{FF2B5EF4-FFF2-40B4-BE49-F238E27FC236}">
              <a16:creationId xmlns:a16="http://schemas.microsoft.com/office/drawing/2014/main" xmlns="" id="{0F6C53F0-6686-1538-2F95-EEB1823B694D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17</xdr:col>
      <xdr:colOff>38100</xdr:colOff>
      <xdr:row>106</xdr:row>
      <xdr:rowOff>47625</xdr:rowOff>
    </xdr:to>
    <xdr:sp macro="" textlink="">
      <xdr:nvSpPr>
        <xdr:cNvPr id="71308" name="Text Box 82">
          <a:extLst>
            <a:ext uri="{FF2B5EF4-FFF2-40B4-BE49-F238E27FC236}">
              <a16:creationId xmlns:a16="http://schemas.microsoft.com/office/drawing/2014/main" xmlns="" id="{7FCD7C5E-105F-97CB-C2F6-9B9BE17D2893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09" name="Text Box 69">
          <a:extLst>
            <a:ext uri="{FF2B5EF4-FFF2-40B4-BE49-F238E27FC236}">
              <a16:creationId xmlns:a16="http://schemas.microsoft.com/office/drawing/2014/main" xmlns="" id="{117CE007-BE67-E234-15A4-BAA2D1FCA111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0" name="Text Box 71">
          <a:extLst>
            <a:ext uri="{FF2B5EF4-FFF2-40B4-BE49-F238E27FC236}">
              <a16:creationId xmlns:a16="http://schemas.microsoft.com/office/drawing/2014/main" xmlns="" id="{774386D6-5EFD-1E6E-2573-298A34DF6BD9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1" name="Text Box 76">
          <a:extLst>
            <a:ext uri="{FF2B5EF4-FFF2-40B4-BE49-F238E27FC236}">
              <a16:creationId xmlns:a16="http://schemas.microsoft.com/office/drawing/2014/main" xmlns="" id="{69AABFE8-A3FF-BCDF-BFD4-7C5F9C3E5928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2" name="Text Box 82">
          <a:extLst>
            <a:ext uri="{FF2B5EF4-FFF2-40B4-BE49-F238E27FC236}">
              <a16:creationId xmlns:a16="http://schemas.microsoft.com/office/drawing/2014/main" xmlns="" id="{E4D9D01C-A3FE-771C-10AB-CD3AE2973616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3" name="Text Box 69">
          <a:extLst>
            <a:ext uri="{FF2B5EF4-FFF2-40B4-BE49-F238E27FC236}">
              <a16:creationId xmlns:a16="http://schemas.microsoft.com/office/drawing/2014/main" xmlns="" id="{64F8B7FD-C9ED-039E-ABA2-B99495D4539B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4" name="Text Box 71">
          <a:extLst>
            <a:ext uri="{FF2B5EF4-FFF2-40B4-BE49-F238E27FC236}">
              <a16:creationId xmlns:a16="http://schemas.microsoft.com/office/drawing/2014/main" xmlns="" id="{5B6E0838-D8A1-EA4B-3285-E8BCAE3EB15B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5" name="Text Box 76">
          <a:extLst>
            <a:ext uri="{FF2B5EF4-FFF2-40B4-BE49-F238E27FC236}">
              <a16:creationId xmlns:a16="http://schemas.microsoft.com/office/drawing/2014/main" xmlns="" id="{E9A29423-8A47-2F31-4E03-BFE16564B0E9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6" name="Text Box 82">
          <a:extLst>
            <a:ext uri="{FF2B5EF4-FFF2-40B4-BE49-F238E27FC236}">
              <a16:creationId xmlns:a16="http://schemas.microsoft.com/office/drawing/2014/main" xmlns="" id="{CCC565F4-F628-1E18-48E4-7B2E785FABB6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38100</xdr:rowOff>
    </xdr:to>
    <xdr:sp macro="" textlink="">
      <xdr:nvSpPr>
        <xdr:cNvPr id="65209" name="AutoShape 1024">
          <a:extLst>
            <a:ext uri="{FF2B5EF4-FFF2-40B4-BE49-F238E27FC236}">
              <a16:creationId xmlns:a16="http://schemas.microsoft.com/office/drawing/2014/main" xmlns="" id="{03E0B08F-5D39-66EE-BECD-3B67BBB23D98}"/>
            </a:ext>
          </a:extLst>
        </xdr:cNvPr>
        <xdr:cNvSpPr>
          <a:spLocks noChangeAspect="1" noChangeArrowheads="1"/>
        </xdr:cNvSpPr>
      </xdr:nvSpPr>
      <xdr:spPr bwMode="auto">
        <a:xfrm>
          <a:off x="581977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304800</xdr:colOff>
      <xdr:row>2</xdr:row>
      <xdr:rowOff>38100</xdr:rowOff>
    </xdr:to>
    <xdr:sp macro="" textlink="">
      <xdr:nvSpPr>
        <xdr:cNvPr id="65210" name="AutoShape 1025">
          <a:extLst>
            <a:ext uri="{FF2B5EF4-FFF2-40B4-BE49-F238E27FC236}">
              <a16:creationId xmlns:a16="http://schemas.microsoft.com/office/drawing/2014/main" xmlns="" id="{194BAC1E-2FCB-F8DC-F7C4-BE45F74520CD}"/>
            </a:ext>
          </a:extLst>
        </xdr:cNvPr>
        <xdr:cNvSpPr>
          <a:spLocks noChangeAspect="1" noChangeArrowheads="1"/>
        </xdr:cNvSpPr>
      </xdr:nvSpPr>
      <xdr:spPr bwMode="auto">
        <a:xfrm>
          <a:off x="5819775" y="2762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1002030</xdr:colOff>
      <xdr:row>0</xdr:row>
      <xdr:rowOff>85725</xdr:rowOff>
    </xdr:from>
    <xdr:to>
      <xdr:col>13</xdr:col>
      <xdr:colOff>965806</xdr:colOff>
      <xdr:row>2</xdr:row>
      <xdr:rowOff>183484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xmlns="" id="{BEB03222-7C02-F445-A7C3-BF3EB129A117}"/>
            </a:ext>
          </a:extLst>
        </xdr:cNvPr>
        <xdr:cNvSpPr txBox="1">
          <a:spLocks noChangeArrowheads="1"/>
        </xdr:cNvSpPr>
      </xdr:nvSpPr>
      <xdr:spPr bwMode="auto">
        <a:xfrm>
          <a:off x="681990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152400</xdr:rowOff>
    </xdr:to>
    <xdr:sp macro="" textlink="">
      <xdr:nvSpPr>
        <xdr:cNvPr id="2" name="AutoShape 1024">
          <a:extLst>
            <a:ext uri="{FF2B5EF4-FFF2-40B4-BE49-F238E27FC236}">
              <a16:creationId xmlns:a16="http://schemas.microsoft.com/office/drawing/2014/main" xmlns="" id="{3AABA47D-985A-4B59-AD8D-964E2F1A6F72}"/>
            </a:ext>
          </a:extLst>
        </xdr:cNvPr>
        <xdr:cNvSpPr>
          <a:spLocks noChangeAspect="1" noChangeArrowheads="1"/>
        </xdr:cNvSpPr>
      </xdr:nvSpPr>
      <xdr:spPr bwMode="auto">
        <a:xfrm>
          <a:off x="5996940" y="0"/>
          <a:ext cx="304800" cy="417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304800</xdr:colOff>
      <xdr:row>2</xdr:row>
      <xdr:rowOff>152400</xdr:rowOff>
    </xdr:to>
    <xdr:sp macro="" textlink="">
      <xdr:nvSpPr>
        <xdr:cNvPr id="3" name="AutoShape 1025">
          <a:extLst>
            <a:ext uri="{FF2B5EF4-FFF2-40B4-BE49-F238E27FC236}">
              <a16:creationId xmlns:a16="http://schemas.microsoft.com/office/drawing/2014/main" xmlns="" id="{0C8F9118-B25E-44E5-965E-7BEEB196926A}"/>
            </a:ext>
          </a:extLst>
        </xdr:cNvPr>
        <xdr:cNvSpPr>
          <a:spLocks noChangeAspect="1" noChangeArrowheads="1"/>
        </xdr:cNvSpPr>
      </xdr:nvSpPr>
      <xdr:spPr bwMode="auto">
        <a:xfrm>
          <a:off x="5996940" y="274320"/>
          <a:ext cx="304800" cy="417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1000125</xdr:colOff>
      <xdr:row>0</xdr:row>
      <xdr:rowOff>85725</xdr:rowOff>
    </xdr:from>
    <xdr:to>
      <xdr:col>13</xdr:col>
      <xdr:colOff>961979</xdr:colOff>
      <xdr:row>2</xdr:row>
      <xdr:rowOff>183484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37026BA4-8D6F-4293-96FF-3CC458237928}"/>
            </a:ext>
          </a:extLst>
        </xdr:cNvPr>
        <xdr:cNvSpPr txBox="1">
          <a:spLocks noChangeArrowheads="1"/>
        </xdr:cNvSpPr>
      </xdr:nvSpPr>
      <xdr:spPr bwMode="auto">
        <a:xfrm>
          <a:off x="6997065" y="85725"/>
          <a:ext cx="1097234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0</xdr:row>
      <xdr:rowOff>76200</xdr:rowOff>
    </xdr:from>
    <xdr:to>
      <xdr:col>29</xdr:col>
      <xdr:colOff>1041773</xdr:colOff>
      <xdr:row>2</xdr:row>
      <xdr:rowOff>154909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358347A7-A4BC-504D-519A-A37018BF8CDA}"/>
            </a:ext>
          </a:extLst>
        </xdr:cNvPr>
        <xdr:cNvSpPr txBox="1">
          <a:spLocks noChangeArrowheads="1"/>
        </xdr:cNvSpPr>
      </xdr:nvSpPr>
      <xdr:spPr bwMode="auto">
        <a:xfrm>
          <a:off x="14687550" y="76200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800100</xdr:colOff>
      <xdr:row>0</xdr:row>
      <xdr:rowOff>38100</xdr:rowOff>
    </xdr:from>
    <xdr:to>
      <xdr:col>20</xdr:col>
      <xdr:colOff>828675</xdr:colOff>
      <xdr:row>2</xdr:row>
      <xdr:rowOff>95250</xdr:rowOff>
    </xdr:to>
    <xdr:sp macro="" textlink="">
      <xdr:nvSpPr>
        <xdr:cNvPr id="52993" name="Rectangle 35">
          <a:extLst>
            <a:ext uri="{FF2B5EF4-FFF2-40B4-BE49-F238E27FC236}">
              <a16:creationId xmlns:a16="http://schemas.microsoft.com/office/drawing/2014/main" xmlns="" id="{15B625C7-A458-7870-4F41-0BA4B065FC70}"/>
            </a:ext>
          </a:extLst>
        </xdr:cNvPr>
        <xdr:cNvSpPr>
          <a:spLocks noChangeArrowheads="1"/>
        </xdr:cNvSpPr>
      </xdr:nvSpPr>
      <xdr:spPr bwMode="auto">
        <a:xfrm>
          <a:off x="8848725" y="38100"/>
          <a:ext cx="2971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38100</xdr:colOff>
      <xdr:row>0</xdr:row>
      <xdr:rowOff>85725</xdr:rowOff>
    </xdr:from>
    <xdr:to>
      <xdr:col>20</xdr:col>
      <xdr:colOff>1106710</xdr:colOff>
      <xdr:row>2</xdr:row>
      <xdr:rowOff>183484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xmlns="" id="{9952D711-3780-7243-4ECB-C68F8E3D62B7}"/>
            </a:ext>
          </a:extLst>
        </xdr:cNvPr>
        <xdr:cNvSpPr txBox="1">
          <a:spLocks noChangeArrowheads="1"/>
        </xdr:cNvSpPr>
      </xdr:nvSpPr>
      <xdr:spPr bwMode="auto">
        <a:xfrm>
          <a:off x="1102995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1003300</xdr:colOff>
      <xdr:row>0</xdr:row>
      <xdr:rowOff>85725</xdr:rowOff>
    </xdr:from>
    <xdr:to>
      <xdr:col>13</xdr:col>
      <xdr:colOff>968347</xdr:colOff>
      <xdr:row>2</xdr:row>
      <xdr:rowOff>174015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B3C47D6A-3D82-E371-96F0-0CE9A6240113}"/>
            </a:ext>
          </a:extLst>
        </xdr:cNvPr>
        <xdr:cNvSpPr txBox="1">
          <a:spLocks noChangeArrowheads="1"/>
        </xdr:cNvSpPr>
      </xdr:nvSpPr>
      <xdr:spPr bwMode="auto">
        <a:xfrm>
          <a:off x="7137400" y="85725"/>
          <a:ext cx="1069947" cy="640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1003300</xdr:colOff>
      <xdr:row>47</xdr:row>
      <xdr:rowOff>92075</xdr:rowOff>
    </xdr:from>
    <xdr:to>
      <xdr:col>13</xdr:col>
      <xdr:colOff>968347</xdr:colOff>
      <xdr:row>49</xdr:row>
      <xdr:rowOff>173986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B57F237D-4650-BF10-3CF1-11DC63066C50}"/>
            </a:ext>
          </a:extLst>
        </xdr:cNvPr>
        <xdr:cNvSpPr txBox="1">
          <a:spLocks noChangeArrowheads="1"/>
        </xdr:cNvSpPr>
      </xdr:nvSpPr>
      <xdr:spPr bwMode="auto">
        <a:xfrm>
          <a:off x="7137400" y="14065250"/>
          <a:ext cx="1069947" cy="63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1016000</xdr:colOff>
      <xdr:row>94</xdr:row>
      <xdr:rowOff>76200</xdr:rowOff>
    </xdr:from>
    <xdr:to>
      <xdr:col>13</xdr:col>
      <xdr:colOff>984139</xdr:colOff>
      <xdr:row>96</xdr:row>
      <xdr:rowOff>173959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EA3AE1AE-46DD-D0B6-F0ED-C70B390C3F1D}"/>
            </a:ext>
          </a:extLst>
        </xdr:cNvPr>
        <xdr:cNvSpPr txBox="1">
          <a:spLocks noChangeArrowheads="1"/>
        </xdr:cNvSpPr>
      </xdr:nvSpPr>
      <xdr:spPr bwMode="auto">
        <a:xfrm>
          <a:off x="7150100" y="27470100"/>
          <a:ext cx="1073039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DATA-JV-JAN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918612"/>
      <sheetName val="TurnOverRate"/>
      <sheetName val="Epm20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Confirm-end period"/>
      <sheetName val="Detail_Sep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RA-LBHI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F1 Log On"/>
      <sheetName val="cons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BS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(O3) CA Sheet"/>
      <sheetName val="วงเครดิต 3"/>
      <sheetName val="FF_2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/>
      <sheetData sheetId="61">
        <row r="1">
          <cell r="C1">
            <v>0</v>
          </cell>
        </row>
      </sheetData>
      <sheetData sheetId="62"/>
      <sheetData sheetId="63">
        <row r="1">
          <cell r="C1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>
        <row r="1">
          <cell r="C1">
            <v>0</v>
          </cell>
        </row>
      </sheetData>
      <sheetData sheetId="78"/>
      <sheetData sheetId="79">
        <row r="1">
          <cell r="C1">
            <v>0</v>
          </cell>
        </row>
      </sheetData>
      <sheetData sheetId="80">
        <row r="1">
          <cell r="C1">
            <v>0</v>
          </cell>
        </row>
      </sheetData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/>
      <sheetData sheetId="84">
        <row r="1">
          <cell r="C1">
            <v>0</v>
          </cell>
        </row>
      </sheetData>
      <sheetData sheetId="85"/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>
        <row r="1">
          <cell r="C1">
            <v>0</v>
          </cell>
        </row>
      </sheetData>
      <sheetData sheetId="95"/>
      <sheetData sheetId="96">
        <row r="1">
          <cell r="C1">
            <v>0</v>
          </cell>
        </row>
      </sheetData>
      <sheetData sheetId="97"/>
      <sheetData sheetId="98">
        <row r="1">
          <cell r="C1">
            <v>0</v>
          </cell>
        </row>
      </sheetData>
      <sheetData sheetId="99"/>
      <sheetData sheetId="100"/>
      <sheetData sheetId="101"/>
      <sheetData sheetId="102"/>
      <sheetData sheetId="103"/>
      <sheetData sheetId="104">
        <row r="1">
          <cell r="C1">
            <v>0</v>
          </cell>
        </row>
      </sheetData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/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/>
      <sheetData sheetId="114">
        <row r="1">
          <cell r="C1">
            <v>0</v>
          </cell>
        </row>
      </sheetData>
      <sheetData sheetId="115"/>
      <sheetData sheetId="116">
        <row r="1">
          <cell r="C1">
            <v>0</v>
          </cell>
        </row>
      </sheetData>
      <sheetData sheetId="117"/>
      <sheetData sheetId="118">
        <row r="1">
          <cell r="C1">
            <v>0</v>
          </cell>
        </row>
      </sheetData>
      <sheetData sheetId="119"/>
      <sheetData sheetId="120">
        <row r="1">
          <cell r="C1">
            <v>0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C1">
            <v>0</v>
          </cell>
        </row>
      </sheetData>
      <sheetData sheetId="173"/>
      <sheetData sheetId="174">
        <row r="1">
          <cell r="C1">
            <v>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C1">
            <v>0</v>
          </cell>
        </row>
      </sheetData>
      <sheetData sheetId="217"/>
      <sheetData sheetId="218">
        <row r="1">
          <cell r="C1">
            <v>0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C1">
            <v>0</v>
          </cell>
        </row>
      </sheetData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144"/>
  <sheetViews>
    <sheetView tabSelected="1" view="pageBreakPreview" zoomScaleNormal="110" zoomScaleSheetLayoutView="100" zoomScalePageLayoutView="90" workbookViewId="0">
      <selection activeCell="A18" sqref="A18"/>
    </sheetView>
  </sheetViews>
  <sheetFormatPr defaultColWidth="18.42578125" defaultRowHeight="21.95" customHeight="1"/>
  <cols>
    <col min="1" max="3" width="2.28515625" style="24" customWidth="1"/>
    <col min="4" max="4" width="2.28515625" style="12" customWidth="1"/>
    <col min="5" max="5" width="17.42578125" style="12" customWidth="1"/>
    <col min="6" max="6" width="18" style="31" customWidth="1"/>
    <col min="7" max="7" width="0.85546875" style="31" customWidth="1"/>
    <col min="8" max="8" width="7.7109375" style="80" customWidth="1"/>
    <col min="9" max="9" width="0.85546875" style="11" customWidth="1"/>
    <col min="10" max="10" width="15.7109375" style="72" customWidth="1"/>
    <col min="11" max="11" width="0.85546875" style="31" customWidth="1"/>
    <col min="12" max="12" width="15.7109375" style="39" customWidth="1"/>
    <col min="13" max="13" width="0.85546875" style="39" customWidth="1"/>
    <col min="14" max="14" width="15.7109375" style="72" customWidth="1"/>
    <col min="15" max="15" width="0.85546875" style="31" customWidth="1"/>
    <col min="16" max="16" width="15.7109375" style="39" customWidth="1"/>
    <col min="17" max="17" width="0.5703125" style="30" customWidth="1"/>
    <col min="18" max="16384" width="18.42578125" style="30"/>
  </cols>
  <sheetData>
    <row r="1" spans="1:16" ht="21.95" customHeight="1">
      <c r="A1" s="15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1.95" customHeight="1">
      <c r="A2" s="151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1.95" customHeight="1">
      <c r="A3" s="151" t="s">
        <v>286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1.95" customHeight="1">
      <c r="A5" s="2"/>
      <c r="B5" s="3"/>
      <c r="C5" s="4"/>
      <c r="D5" s="5"/>
      <c r="E5" s="5"/>
      <c r="F5" s="6"/>
      <c r="G5" s="6"/>
      <c r="I5" s="7"/>
      <c r="J5" s="257" t="s">
        <v>2</v>
      </c>
      <c r="K5" s="257"/>
      <c r="L5" s="257"/>
      <c r="M5" s="257"/>
      <c r="N5" s="257"/>
      <c r="O5" s="257"/>
      <c r="P5" s="257"/>
    </row>
    <row r="6" spans="1:16" s="13" customFormat="1" ht="21.95" customHeight="1">
      <c r="A6" s="8"/>
      <c r="B6" s="8"/>
      <c r="C6" s="8"/>
      <c r="D6" s="9"/>
      <c r="E6" s="9"/>
      <c r="F6" s="10"/>
      <c r="G6" s="10"/>
      <c r="H6" s="80"/>
      <c r="I6" s="11"/>
      <c r="J6" s="259" t="s">
        <v>3</v>
      </c>
      <c r="K6" s="259"/>
      <c r="L6" s="259"/>
      <c r="M6" s="152"/>
      <c r="N6" s="258" t="s">
        <v>4</v>
      </c>
      <c r="O6" s="258"/>
      <c r="P6" s="258"/>
    </row>
    <row r="7" spans="1:16" s="13" customFormat="1" ht="21.95" customHeight="1">
      <c r="A7" s="8"/>
      <c r="B7" s="8"/>
      <c r="C7" s="8"/>
      <c r="D7" s="9"/>
      <c r="E7" s="9"/>
      <c r="F7" s="10"/>
      <c r="G7" s="10"/>
      <c r="H7" s="80"/>
      <c r="I7" s="11"/>
      <c r="J7" s="153" t="s">
        <v>5</v>
      </c>
      <c r="K7" s="154"/>
      <c r="L7" s="155" t="s">
        <v>6</v>
      </c>
      <c r="M7" s="156"/>
      <c r="N7" s="153" t="s">
        <v>5</v>
      </c>
      <c r="O7" s="154"/>
      <c r="P7" s="155" t="s">
        <v>6</v>
      </c>
    </row>
    <row r="8" spans="1:16" s="13" customFormat="1" ht="21.95" customHeight="1">
      <c r="A8" s="8"/>
      <c r="B8" s="8"/>
      <c r="C8" s="8"/>
      <c r="D8" s="9"/>
      <c r="E8" s="9"/>
      <c r="F8" s="10"/>
      <c r="G8" s="10"/>
      <c r="H8" s="80"/>
      <c r="I8" s="11"/>
      <c r="J8" s="100" t="s">
        <v>7</v>
      </c>
      <c r="K8" s="154"/>
      <c r="L8" s="100" t="s">
        <v>8</v>
      </c>
      <c r="M8" s="156"/>
      <c r="N8" s="100" t="s">
        <v>7</v>
      </c>
      <c r="O8" s="154"/>
      <c r="P8" s="100" t="s">
        <v>8</v>
      </c>
    </row>
    <row r="9" spans="1:16" s="13" customFormat="1" ht="21.95" customHeight="1">
      <c r="A9" s="8"/>
      <c r="B9" s="8"/>
      <c r="C9" s="8"/>
      <c r="D9" s="9"/>
      <c r="E9" s="9"/>
      <c r="F9" s="10"/>
      <c r="G9" s="10"/>
      <c r="H9" s="81" t="s">
        <v>9</v>
      </c>
      <c r="I9" s="11"/>
      <c r="J9" s="157" t="s">
        <v>10</v>
      </c>
      <c r="K9" s="154"/>
      <c r="L9" s="157"/>
      <c r="M9" s="156"/>
      <c r="N9" s="157" t="s">
        <v>10</v>
      </c>
      <c r="O9" s="154"/>
      <c r="P9" s="157"/>
    </row>
    <row r="10" spans="1:16" ht="21.95" customHeight="1">
      <c r="A10" s="158" t="s">
        <v>11</v>
      </c>
      <c r="B10" s="158"/>
      <c r="C10" s="158"/>
      <c r="D10" s="124"/>
      <c r="E10" s="124"/>
      <c r="F10" s="124"/>
      <c r="G10" s="124"/>
      <c r="I10" s="14"/>
      <c r="J10" s="17"/>
      <c r="K10" s="15"/>
      <c r="L10" s="17"/>
      <c r="M10" s="17"/>
      <c r="N10" s="17"/>
      <c r="O10" s="15"/>
      <c r="P10" s="17"/>
    </row>
    <row r="11" spans="1:16" ht="21.95" customHeight="1">
      <c r="A11" s="151" t="s">
        <v>12</v>
      </c>
      <c r="B11" s="151"/>
      <c r="C11" s="159"/>
      <c r="J11" s="69"/>
      <c r="L11" s="69"/>
      <c r="M11" s="18"/>
      <c r="N11" s="87"/>
      <c r="P11" s="19"/>
    </row>
    <row r="12" spans="1:16" ht="21.95" customHeight="1">
      <c r="A12" s="160" t="s">
        <v>13</v>
      </c>
      <c r="B12" s="160"/>
      <c r="C12" s="160"/>
      <c r="H12" s="167" t="s">
        <v>14</v>
      </c>
      <c r="I12" s="173"/>
      <c r="J12" s="51">
        <v>141439165</v>
      </c>
      <c r="K12" s="174"/>
      <c r="L12" s="51">
        <v>237936247</v>
      </c>
      <c r="M12" s="70"/>
      <c r="N12" s="53">
        <v>28446516</v>
      </c>
      <c r="O12" s="174"/>
      <c r="P12" s="53">
        <v>5498899</v>
      </c>
    </row>
    <row r="13" spans="1:16" ht="21.95" customHeight="1">
      <c r="A13" s="160" t="s">
        <v>15</v>
      </c>
      <c r="B13" s="160"/>
      <c r="C13" s="160"/>
      <c r="I13" s="21"/>
      <c r="J13" s="51"/>
      <c r="K13" s="32"/>
      <c r="L13" s="51"/>
      <c r="M13" s="33"/>
      <c r="N13" s="53"/>
      <c r="O13" s="32"/>
      <c r="P13" s="53"/>
    </row>
    <row r="14" spans="1:16" ht="21.95" customHeight="1">
      <c r="A14" s="160"/>
      <c r="B14" s="160" t="s">
        <v>16</v>
      </c>
      <c r="C14" s="160"/>
      <c r="I14" s="21"/>
      <c r="J14" s="51">
        <v>167497</v>
      </c>
      <c r="K14" s="174"/>
      <c r="L14" s="51">
        <v>167497</v>
      </c>
      <c r="M14" s="70"/>
      <c r="N14" s="53">
        <v>0</v>
      </c>
      <c r="O14" s="174"/>
      <c r="P14" s="53">
        <v>0</v>
      </c>
    </row>
    <row r="15" spans="1:16" ht="21.95" customHeight="1">
      <c r="A15" s="160" t="s">
        <v>17</v>
      </c>
      <c r="B15" s="160"/>
      <c r="C15" s="160"/>
      <c r="H15" s="30"/>
      <c r="I15" s="22"/>
      <c r="N15" s="53"/>
    </row>
    <row r="16" spans="1:16" ht="21.95" customHeight="1">
      <c r="A16" s="20"/>
      <c r="B16" s="159" t="s">
        <v>18</v>
      </c>
      <c r="C16" s="20"/>
      <c r="H16" s="80" t="s">
        <v>19</v>
      </c>
      <c r="I16" s="22"/>
      <c r="J16" s="51">
        <v>943445036</v>
      </c>
      <c r="K16" s="174"/>
      <c r="L16" s="51">
        <v>716295490</v>
      </c>
      <c r="M16" s="70"/>
      <c r="N16" s="53">
        <v>128288446</v>
      </c>
      <c r="O16" s="174"/>
      <c r="P16" s="53">
        <v>118592125</v>
      </c>
    </row>
    <row r="17" spans="1:16" ht="21.95" customHeight="1">
      <c r="A17" s="20" t="s">
        <v>21</v>
      </c>
      <c r="B17" s="159"/>
      <c r="C17" s="20"/>
      <c r="H17" s="80" t="s">
        <v>22</v>
      </c>
      <c r="I17" s="22"/>
      <c r="J17" s="53">
        <v>0</v>
      </c>
      <c r="K17" s="174"/>
      <c r="L17" s="51">
        <v>0</v>
      </c>
      <c r="M17" s="70"/>
      <c r="N17" s="53">
        <v>50000000</v>
      </c>
      <c r="O17" s="174"/>
      <c r="P17" s="53">
        <v>0</v>
      </c>
    </row>
    <row r="18" spans="1:16" ht="21.95" customHeight="1">
      <c r="A18" s="20" t="s">
        <v>20</v>
      </c>
      <c r="B18" s="159"/>
      <c r="C18" s="20"/>
      <c r="H18" s="80" t="s">
        <v>22</v>
      </c>
      <c r="I18" s="22"/>
      <c r="J18" s="53">
        <v>0</v>
      </c>
      <c r="K18" s="174"/>
      <c r="L18" s="51">
        <v>0</v>
      </c>
      <c r="M18" s="70"/>
      <c r="N18" s="53">
        <v>20000000</v>
      </c>
      <c r="O18" s="174"/>
      <c r="P18" s="53">
        <v>0</v>
      </c>
    </row>
    <row r="19" spans="1:16" ht="21.95" customHeight="1">
      <c r="A19" s="160" t="s">
        <v>23</v>
      </c>
      <c r="B19" s="160"/>
      <c r="C19" s="160"/>
      <c r="I19" s="22"/>
      <c r="J19" s="51">
        <v>15000000</v>
      </c>
      <c r="K19" s="174"/>
      <c r="L19" s="51">
        <v>30000000</v>
      </c>
      <c r="M19" s="70"/>
      <c r="N19" s="53">
        <v>0</v>
      </c>
      <c r="O19" s="174"/>
      <c r="P19" s="53">
        <v>0</v>
      </c>
    </row>
    <row r="20" spans="1:16" ht="21.95" customHeight="1">
      <c r="A20" s="160" t="s">
        <v>24</v>
      </c>
      <c r="B20" s="20"/>
      <c r="C20" s="20"/>
      <c r="H20" s="80" t="s">
        <v>25</v>
      </c>
      <c r="I20" s="22"/>
      <c r="J20" s="51">
        <v>188243406</v>
      </c>
      <c r="K20" s="175"/>
      <c r="L20" s="51">
        <v>192049870</v>
      </c>
      <c r="M20" s="175"/>
      <c r="N20" s="53">
        <v>15482477</v>
      </c>
      <c r="O20" s="175"/>
      <c r="P20" s="53">
        <v>16106789</v>
      </c>
    </row>
    <row r="21" spans="1:16" ht="21.95" customHeight="1">
      <c r="A21" s="160" t="s">
        <v>26</v>
      </c>
      <c r="B21" s="20"/>
      <c r="C21" s="20"/>
      <c r="E21" s="24"/>
      <c r="F21" s="30"/>
      <c r="J21" s="51">
        <v>14009451</v>
      </c>
      <c r="K21" s="174"/>
      <c r="L21" s="51">
        <v>11895382</v>
      </c>
      <c r="M21" s="70"/>
      <c r="N21" s="53">
        <v>1175665</v>
      </c>
      <c r="O21" s="174"/>
      <c r="P21" s="53">
        <v>2233717</v>
      </c>
    </row>
    <row r="22" spans="1:16" ht="21.95" customHeight="1">
      <c r="A22" s="160" t="s">
        <v>27</v>
      </c>
      <c r="B22" s="159"/>
      <c r="C22" s="159"/>
      <c r="D22" s="24"/>
      <c r="E22" s="24"/>
      <c r="F22" s="30"/>
      <c r="J22" s="89">
        <f>SUM(J12:J21)</f>
        <v>1302304555</v>
      </c>
      <c r="K22" s="32"/>
      <c r="L22" s="35">
        <f>SUM(L12:L21)</f>
        <v>1188344486</v>
      </c>
      <c r="M22" s="33"/>
      <c r="N22" s="88">
        <f>SUM(N12:N21)</f>
        <v>243393104</v>
      </c>
      <c r="O22" s="32"/>
      <c r="P22" s="36">
        <f>SUM(P12:P21)</f>
        <v>142431530</v>
      </c>
    </row>
    <row r="23" spans="1:16" ht="21.95" customHeight="1">
      <c r="A23" s="160"/>
      <c r="B23" s="159"/>
      <c r="C23" s="159"/>
      <c r="D23" s="24"/>
      <c r="E23" s="24"/>
      <c r="F23" s="30"/>
      <c r="J23" s="70"/>
      <c r="K23" s="32"/>
      <c r="L23" s="33"/>
      <c r="M23" s="33"/>
      <c r="N23" s="83"/>
      <c r="O23" s="32"/>
      <c r="P23" s="37"/>
    </row>
    <row r="24" spans="1:16" ht="21.95" customHeight="1">
      <c r="A24" s="161" t="s">
        <v>28</v>
      </c>
      <c r="B24" s="159"/>
      <c r="C24" s="159"/>
      <c r="D24" s="24"/>
      <c r="E24" s="24"/>
      <c r="F24" s="30"/>
      <c r="J24" s="70"/>
      <c r="K24" s="32"/>
      <c r="L24" s="33"/>
      <c r="M24" s="33"/>
      <c r="N24" s="83"/>
      <c r="O24" s="32"/>
      <c r="P24" s="37"/>
    </row>
    <row r="25" spans="1:16" ht="21.95" customHeight="1">
      <c r="A25" s="162" t="s">
        <v>29</v>
      </c>
      <c r="B25" s="159"/>
      <c r="C25" s="159"/>
      <c r="D25" s="24"/>
      <c r="E25" s="24"/>
      <c r="F25" s="30"/>
      <c r="H25" s="80" t="s">
        <v>30</v>
      </c>
      <c r="J25" s="29">
        <v>0</v>
      </c>
      <c r="K25" s="32"/>
      <c r="L25" s="34">
        <v>40000000</v>
      </c>
      <c r="M25" s="33"/>
      <c r="N25" s="53">
        <v>0</v>
      </c>
      <c r="O25" s="32"/>
      <c r="P25" s="37">
        <v>0</v>
      </c>
    </row>
    <row r="26" spans="1:16" ht="21.95" customHeight="1">
      <c r="A26" s="162" t="s">
        <v>31</v>
      </c>
      <c r="B26" s="161"/>
      <c r="C26" s="160"/>
      <c r="D26" s="20"/>
      <c r="H26" s="80" t="s">
        <v>32</v>
      </c>
      <c r="I26" s="22"/>
      <c r="J26" s="51">
        <v>563235825</v>
      </c>
      <c r="K26" s="174"/>
      <c r="L26" s="51">
        <v>611368213</v>
      </c>
      <c r="M26" s="70"/>
      <c r="N26" s="53">
        <v>297729489</v>
      </c>
      <c r="O26" s="174"/>
      <c r="P26" s="53">
        <v>297729489</v>
      </c>
    </row>
    <row r="27" spans="1:16" ht="21.95" customHeight="1">
      <c r="A27" s="160" t="s">
        <v>33</v>
      </c>
      <c r="B27" s="160"/>
      <c r="C27" s="160"/>
      <c r="D27" s="20"/>
      <c r="H27" s="80" t="s">
        <v>34</v>
      </c>
      <c r="I27" s="22"/>
      <c r="J27" s="51">
        <v>0</v>
      </c>
      <c r="K27" s="174"/>
      <c r="L27" s="51">
        <v>0</v>
      </c>
      <c r="M27" s="70"/>
      <c r="N27" s="53">
        <v>1448657959</v>
      </c>
      <c r="O27" s="174"/>
      <c r="P27" s="53">
        <v>1448657959</v>
      </c>
    </row>
    <row r="28" spans="1:16" ht="21.95" customHeight="1">
      <c r="A28" s="160" t="s">
        <v>35</v>
      </c>
      <c r="B28" s="160"/>
      <c r="C28" s="160"/>
      <c r="D28" s="20"/>
      <c r="H28" s="80" t="s">
        <v>36</v>
      </c>
      <c r="I28" s="22"/>
      <c r="J28" s="51">
        <v>21383941</v>
      </c>
      <c r="K28" s="174"/>
      <c r="L28" s="51">
        <v>20576997</v>
      </c>
      <c r="M28" s="70"/>
      <c r="N28" s="53">
        <v>21383941</v>
      </c>
      <c r="O28" s="174"/>
      <c r="P28" s="53">
        <v>20576997</v>
      </c>
    </row>
    <row r="29" spans="1:16" ht="21.95" customHeight="1">
      <c r="A29" s="160" t="s">
        <v>37</v>
      </c>
      <c r="B29" s="160"/>
      <c r="C29" s="160"/>
      <c r="D29" s="20"/>
      <c r="H29" s="80" t="s">
        <v>22</v>
      </c>
      <c r="I29" s="22"/>
      <c r="J29" s="53">
        <v>0</v>
      </c>
      <c r="K29" s="174"/>
      <c r="L29" s="53">
        <v>0</v>
      </c>
      <c r="M29" s="70"/>
      <c r="N29" s="53">
        <v>97200000</v>
      </c>
      <c r="O29" s="174"/>
      <c r="P29" s="53">
        <v>97200000</v>
      </c>
    </row>
    <row r="30" spans="1:16" ht="21.95" customHeight="1">
      <c r="A30" s="160" t="s">
        <v>38</v>
      </c>
      <c r="B30" s="160"/>
      <c r="C30" s="160"/>
      <c r="D30" s="20"/>
      <c r="H30" s="80" t="s">
        <v>39</v>
      </c>
      <c r="I30" s="22"/>
      <c r="J30" s="53">
        <v>9290516</v>
      </c>
      <c r="K30" s="174"/>
      <c r="L30" s="53">
        <v>10670673</v>
      </c>
      <c r="M30" s="70"/>
      <c r="N30" s="53">
        <v>3211832</v>
      </c>
      <c r="O30" s="174"/>
      <c r="P30" s="53">
        <v>3856178</v>
      </c>
    </row>
    <row r="31" spans="1:16" ht="21.95" customHeight="1">
      <c r="A31" s="160" t="s">
        <v>40</v>
      </c>
      <c r="B31" s="160"/>
      <c r="C31" s="160"/>
      <c r="D31" s="20"/>
      <c r="H31" s="80" t="s">
        <v>41</v>
      </c>
      <c r="I31" s="22"/>
      <c r="J31" s="53">
        <v>99679654</v>
      </c>
      <c r="K31" s="174"/>
      <c r="L31" s="53">
        <v>99679654</v>
      </c>
      <c r="M31" s="70"/>
      <c r="N31" s="53">
        <v>70126836</v>
      </c>
      <c r="O31" s="174"/>
      <c r="P31" s="53">
        <v>70829796</v>
      </c>
    </row>
    <row r="32" spans="1:16" ht="21.95" customHeight="1">
      <c r="A32" s="160" t="s">
        <v>42</v>
      </c>
      <c r="B32" s="160"/>
      <c r="C32" s="160"/>
      <c r="D32" s="20"/>
      <c r="H32" s="80" t="s">
        <v>43</v>
      </c>
      <c r="I32" s="22"/>
      <c r="J32" s="53">
        <v>7885709559</v>
      </c>
      <c r="K32" s="174"/>
      <c r="L32" s="53">
        <v>7913812383</v>
      </c>
      <c r="M32" s="70"/>
      <c r="N32" s="53">
        <v>272634721</v>
      </c>
      <c r="O32" s="174"/>
      <c r="P32" s="53">
        <v>244180201</v>
      </c>
    </row>
    <row r="33" spans="1:16" ht="21.95" customHeight="1">
      <c r="A33" s="160" t="s">
        <v>44</v>
      </c>
      <c r="B33" s="160"/>
      <c r="C33" s="160"/>
      <c r="D33" s="20"/>
      <c r="H33" s="80" t="s">
        <v>45</v>
      </c>
      <c r="I33" s="22"/>
      <c r="J33" s="53">
        <v>1794151767</v>
      </c>
      <c r="K33" s="174"/>
      <c r="L33" s="53">
        <v>1801579611</v>
      </c>
      <c r="M33" s="70"/>
      <c r="N33" s="53">
        <v>2872711</v>
      </c>
      <c r="O33" s="174"/>
      <c r="P33" s="53">
        <v>0</v>
      </c>
    </row>
    <row r="34" spans="1:16" ht="21.95" customHeight="1">
      <c r="A34" s="160" t="s">
        <v>46</v>
      </c>
      <c r="B34" s="160"/>
      <c r="C34" s="160"/>
      <c r="D34" s="20"/>
      <c r="H34" s="80" t="s">
        <v>47</v>
      </c>
      <c r="I34" s="22"/>
      <c r="J34" s="53">
        <v>70360463</v>
      </c>
      <c r="K34" s="174"/>
      <c r="L34" s="53">
        <v>72806706</v>
      </c>
      <c r="M34" s="70"/>
      <c r="N34" s="53">
        <v>1538847</v>
      </c>
      <c r="O34" s="174"/>
      <c r="P34" s="53">
        <v>965652</v>
      </c>
    </row>
    <row r="35" spans="1:16" ht="21.95" customHeight="1">
      <c r="A35" s="160" t="s">
        <v>48</v>
      </c>
      <c r="B35" s="160"/>
      <c r="C35" s="160"/>
      <c r="D35" s="20"/>
      <c r="H35" s="80" t="s">
        <v>49</v>
      </c>
      <c r="I35" s="22"/>
      <c r="J35" s="53">
        <v>256692858</v>
      </c>
      <c r="K35" s="174"/>
      <c r="L35" s="53">
        <v>244070456</v>
      </c>
      <c r="M35" s="70"/>
      <c r="N35" s="53">
        <v>8343802</v>
      </c>
      <c r="O35" s="174"/>
      <c r="P35" s="53">
        <v>8060672</v>
      </c>
    </row>
    <row r="36" spans="1:16" ht="21.95" customHeight="1">
      <c r="A36" s="160" t="s">
        <v>50</v>
      </c>
      <c r="B36" s="160"/>
      <c r="C36" s="160"/>
      <c r="D36" s="20"/>
      <c r="E36" s="24"/>
      <c r="F36" s="30"/>
      <c r="J36" s="51"/>
      <c r="K36" s="32"/>
      <c r="L36" s="51"/>
      <c r="M36" s="33"/>
      <c r="N36" s="83"/>
      <c r="O36" s="32"/>
      <c r="P36" s="83"/>
    </row>
    <row r="37" spans="1:16" ht="21.95" customHeight="1">
      <c r="A37" s="160"/>
      <c r="B37" s="160" t="s">
        <v>51</v>
      </c>
      <c r="C37" s="160"/>
      <c r="D37" s="20"/>
      <c r="E37" s="24"/>
      <c r="F37" s="30"/>
      <c r="J37" s="51">
        <v>5307898</v>
      </c>
      <c r="K37" s="174"/>
      <c r="L37" s="51">
        <v>5307894</v>
      </c>
      <c r="M37" s="70"/>
      <c r="N37" s="34">
        <v>0</v>
      </c>
      <c r="O37" s="174"/>
      <c r="P37" s="53">
        <v>0</v>
      </c>
    </row>
    <row r="38" spans="1:16" ht="21.95" customHeight="1">
      <c r="A38" s="160" t="s">
        <v>52</v>
      </c>
      <c r="B38" s="30"/>
      <c r="C38" s="160"/>
      <c r="D38" s="20"/>
      <c r="E38" s="24"/>
      <c r="F38" s="30"/>
      <c r="J38" s="51">
        <v>3750000</v>
      </c>
      <c r="K38" s="174"/>
      <c r="L38" s="51">
        <v>3750000</v>
      </c>
      <c r="M38" s="70"/>
      <c r="N38" s="84">
        <v>0</v>
      </c>
      <c r="O38" s="174"/>
      <c r="P38" s="84">
        <v>0</v>
      </c>
    </row>
    <row r="39" spans="1:16" ht="21.95" customHeight="1">
      <c r="A39" s="160" t="s">
        <v>53</v>
      </c>
      <c r="B39" s="20"/>
      <c r="C39" s="20"/>
      <c r="D39" s="20"/>
      <c r="I39" s="22"/>
      <c r="J39" s="53">
        <v>72153321</v>
      </c>
      <c r="K39" s="174"/>
      <c r="L39" s="53">
        <v>34241482</v>
      </c>
      <c r="M39" s="70"/>
      <c r="N39" s="53">
        <v>4739693</v>
      </c>
      <c r="O39" s="174"/>
      <c r="P39" s="53">
        <v>5502930</v>
      </c>
    </row>
    <row r="40" spans="1:16" ht="21.95" customHeight="1">
      <c r="A40" s="30" t="s">
        <v>54</v>
      </c>
      <c r="B40" s="160"/>
      <c r="C40" s="160"/>
      <c r="J40" s="89">
        <f>SUM(J26:J39)</f>
        <v>10781715802</v>
      </c>
      <c r="K40" s="32"/>
      <c r="L40" s="35">
        <f>SUM(L25:L39)</f>
        <v>10857864069</v>
      </c>
      <c r="M40" s="33"/>
      <c r="N40" s="89">
        <f>SUM(N26:N39)</f>
        <v>2228439831</v>
      </c>
      <c r="O40" s="32"/>
      <c r="P40" s="35">
        <f>SUM(P26:P39)</f>
        <v>2197559874</v>
      </c>
    </row>
    <row r="41" spans="1:16" ht="11.1" customHeight="1">
      <c r="A41" s="160"/>
      <c r="B41" s="160"/>
      <c r="C41" s="160"/>
      <c r="J41" s="53"/>
      <c r="K41" s="32"/>
      <c r="L41" s="34"/>
      <c r="M41" s="33"/>
      <c r="N41" s="53"/>
      <c r="O41" s="32"/>
      <c r="P41" s="34"/>
    </row>
    <row r="42" spans="1:16" ht="21.95" customHeight="1" thickBot="1">
      <c r="A42" s="8" t="s">
        <v>55</v>
      </c>
      <c r="J42" s="90">
        <f>J22+J40</f>
        <v>12084020357</v>
      </c>
      <c r="K42" s="32"/>
      <c r="L42" s="26">
        <f>+L22+L40</f>
        <v>12046208555</v>
      </c>
      <c r="M42" s="33"/>
      <c r="N42" s="90">
        <f>+N22+N40</f>
        <v>2471832935</v>
      </c>
      <c r="O42" s="32"/>
      <c r="P42" s="26">
        <f>+P22+P40</f>
        <v>2339991404</v>
      </c>
    </row>
    <row r="43" spans="1:16" ht="21.95" customHeight="1" thickTop="1">
      <c r="A43" s="8"/>
      <c r="J43" s="71"/>
      <c r="K43" s="32"/>
      <c r="L43" s="27"/>
      <c r="M43" s="33"/>
      <c r="N43" s="71"/>
      <c r="O43" s="32"/>
      <c r="P43" s="27"/>
    </row>
    <row r="44" spans="1:16" ht="21.95" customHeight="1">
      <c r="A44" s="28" t="s">
        <v>56</v>
      </c>
      <c r="J44" s="71"/>
      <c r="K44" s="32"/>
      <c r="L44" s="27"/>
      <c r="M44" s="33"/>
      <c r="N44" s="71"/>
      <c r="O44" s="32"/>
      <c r="P44" s="27"/>
    </row>
    <row r="45" spans="1:16" ht="21.95" customHeight="1">
      <c r="A45" s="28"/>
      <c r="J45" s="71"/>
      <c r="K45" s="32"/>
      <c r="L45" s="27"/>
      <c r="M45" s="33"/>
      <c r="N45" s="71"/>
      <c r="O45" s="32"/>
      <c r="P45" s="27"/>
    </row>
    <row r="46" spans="1:16" ht="21.95" customHeight="1">
      <c r="A46" s="28"/>
      <c r="J46" s="71"/>
      <c r="K46" s="32"/>
      <c r="L46" s="27"/>
      <c r="M46" s="33"/>
      <c r="N46" s="71"/>
      <c r="O46" s="32"/>
      <c r="P46" s="27"/>
    </row>
    <row r="47" spans="1:16" ht="24.4" customHeight="1">
      <c r="A47" s="28"/>
      <c r="J47" s="71"/>
      <c r="K47" s="32"/>
      <c r="L47" s="27"/>
      <c r="M47" s="33"/>
      <c r="N47" s="71"/>
      <c r="O47" s="32"/>
      <c r="P47" s="27"/>
    </row>
    <row r="48" spans="1:16" ht="21.95" customHeight="1">
      <c r="P48" s="54" t="s">
        <v>296</v>
      </c>
    </row>
    <row r="49" spans="1:16" ht="21.95" customHeight="1">
      <c r="A49" s="151" t="s">
        <v>0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ht="21.95" customHeight="1">
      <c r="A50" s="151" t="s">
        <v>57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ht="21.95" customHeight="1">
      <c r="A51" s="151" t="s">
        <v>286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ht="21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21.95" customHeight="1">
      <c r="A53" s="2"/>
      <c r="B53" s="3"/>
      <c r="C53" s="4"/>
      <c r="D53" s="5"/>
      <c r="E53" s="5"/>
      <c r="F53" s="6"/>
      <c r="G53" s="6"/>
      <c r="I53" s="7"/>
      <c r="J53" s="257" t="s">
        <v>2</v>
      </c>
      <c r="K53" s="257"/>
      <c r="L53" s="257"/>
      <c r="M53" s="257"/>
      <c r="N53" s="257"/>
      <c r="O53" s="257"/>
      <c r="P53" s="257"/>
    </row>
    <row r="54" spans="1:16" s="13" customFormat="1" ht="21.95" customHeight="1">
      <c r="A54" s="8"/>
      <c r="B54" s="8"/>
      <c r="C54" s="8"/>
      <c r="D54" s="9"/>
      <c r="E54" s="9"/>
      <c r="F54" s="10"/>
      <c r="G54" s="10"/>
      <c r="H54" s="80"/>
      <c r="I54" s="11"/>
      <c r="J54" s="259" t="s">
        <v>3</v>
      </c>
      <c r="K54" s="259"/>
      <c r="L54" s="259"/>
      <c r="M54" s="152"/>
      <c r="N54" s="258" t="s">
        <v>4</v>
      </c>
      <c r="O54" s="258"/>
      <c r="P54" s="258"/>
    </row>
    <row r="55" spans="1:16" s="13" customFormat="1" ht="21.95" customHeight="1">
      <c r="A55" s="8"/>
      <c r="B55" s="8"/>
      <c r="C55" s="8"/>
      <c r="D55" s="9"/>
      <c r="E55" s="9"/>
      <c r="F55" s="10"/>
      <c r="G55" s="10"/>
      <c r="H55" s="80"/>
      <c r="I55" s="11"/>
      <c r="J55" s="153" t="s">
        <v>5</v>
      </c>
      <c r="K55" s="154"/>
      <c r="L55" s="155" t="s">
        <v>6</v>
      </c>
      <c r="M55" s="156"/>
      <c r="N55" s="153" t="s">
        <v>5</v>
      </c>
      <c r="O55" s="154"/>
      <c r="P55" s="155" t="s">
        <v>6</v>
      </c>
    </row>
    <row r="56" spans="1:16" s="13" customFormat="1" ht="21.95" customHeight="1">
      <c r="A56" s="8"/>
      <c r="B56" s="8"/>
      <c r="C56" s="8"/>
      <c r="D56" s="9"/>
      <c r="E56" s="9"/>
      <c r="F56" s="10"/>
      <c r="G56" s="10"/>
      <c r="H56" s="80"/>
      <c r="I56" s="11"/>
      <c r="J56" s="100" t="s">
        <v>7</v>
      </c>
      <c r="K56" s="154"/>
      <c r="L56" s="100" t="s">
        <v>8</v>
      </c>
      <c r="M56" s="156"/>
      <c r="N56" s="100" t="s">
        <v>7</v>
      </c>
      <c r="O56" s="154"/>
      <c r="P56" s="100" t="s">
        <v>8</v>
      </c>
    </row>
    <row r="57" spans="1:16" s="13" customFormat="1" ht="21.95" customHeight="1">
      <c r="A57" s="8"/>
      <c r="B57" s="8"/>
      <c r="C57" s="8"/>
      <c r="D57" s="9"/>
      <c r="E57" s="9"/>
      <c r="F57" s="10"/>
      <c r="G57" s="10"/>
      <c r="H57" s="81" t="s">
        <v>9</v>
      </c>
      <c r="I57" s="11"/>
      <c r="J57" s="157" t="s">
        <v>10</v>
      </c>
      <c r="K57" s="154"/>
      <c r="L57" s="157"/>
      <c r="M57" s="156"/>
      <c r="N57" s="157" t="s">
        <v>10</v>
      </c>
      <c r="O57" s="154"/>
      <c r="P57" s="157"/>
    </row>
    <row r="58" spans="1:16" ht="21.95" customHeight="1">
      <c r="A58" s="163" t="s">
        <v>58</v>
      </c>
      <c r="B58" s="163"/>
      <c r="C58" s="163"/>
      <c r="D58" s="163"/>
      <c r="E58" s="163"/>
      <c r="F58" s="163"/>
      <c r="G58" s="163"/>
      <c r="I58" s="14"/>
      <c r="J58" s="17"/>
      <c r="K58" s="15"/>
      <c r="L58" s="17"/>
      <c r="M58" s="16"/>
      <c r="N58" s="17"/>
      <c r="O58" s="15"/>
      <c r="P58" s="17"/>
    </row>
    <row r="59" spans="1:16" ht="21.95" customHeight="1">
      <c r="A59" s="25" t="s">
        <v>59</v>
      </c>
      <c r="B59" s="20"/>
      <c r="C59" s="20"/>
      <c r="D59" s="20"/>
      <c r="E59" s="152"/>
      <c r="L59" s="72"/>
      <c r="P59" s="38"/>
    </row>
    <row r="60" spans="1:16" ht="21.95" customHeight="1">
      <c r="A60" s="20" t="s">
        <v>60</v>
      </c>
      <c r="B60" s="20"/>
      <c r="C60" s="20"/>
      <c r="D60" s="152"/>
      <c r="E60" s="152"/>
      <c r="L60" s="72"/>
      <c r="P60" s="38"/>
    </row>
    <row r="61" spans="1:16" ht="21.95" customHeight="1">
      <c r="A61" s="20"/>
      <c r="B61" s="20" t="s">
        <v>61</v>
      </c>
      <c r="C61" s="152"/>
      <c r="D61" s="152"/>
      <c r="E61" s="152"/>
      <c r="H61" s="80" t="s">
        <v>62</v>
      </c>
      <c r="J61" s="51">
        <v>571315916</v>
      </c>
      <c r="K61" s="166"/>
      <c r="L61" s="51">
        <v>367575087</v>
      </c>
      <c r="M61" s="176"/>
      <c r="N61" s="73">
        <v>182897614</v>
      </c>
      <c r="O61" s="166"/>
      <c r="P61" s="73">
        <v>70000000</v>
      </c>
    </row>
    <row r="62" spans="1:16" ht="21.95" customHeight="1">
      <c r="A62" s="164" t="s">
        <v>63</v>
      </c>
      <c r="B62" s="20"/>
      <c r="C62" s="20"/>
      <c r="D62" s="152"/>
      <c r="E62" s="152"/>
      <c r="H62" s="80" t="s">
        <v>64</v>
      </c>
      <c r="J62" s="255">
        <v>549473108</v>
      </c>
      <c r="K62" s="166"/>
      <c r="L62" s="51">
        <v>590042239</v>
      </c>
      <c r="M62" s="176"/>
      <c r="N62" s="73">
        <v>37084998</v>
      </c>
      <c r="O62" s="166"/>
      <c r="P62" s="73">
        <v>33157391</v>
      </c>
    </row>
    <row r="63" spans="1:16" ht="21.95" customHeight="1">
      <c r="A63" s="20" t="s">
        <v>65</v>
      </c>
      <c r="B63" s="20"/>
      <c r="C63" s="20"/>
      <c r="D63" s="152"/>
      <c r="E63" s="152"/>
      <c r="H63" s="80" t="s">
        <v>66</v>
      </c>
      <c r="J63" s="51">
        <v>447508875</v>
      </c>
      <c r="K63" s="166"/>
      <c r="L63" s="51">
        <v>449800213</v>
      </c>
      <c r="M63" s="176"/>
      <c r="N63" s="73">
        <v>48124548</v>
      </c>
      <c r="O63" s="166"/>
      <c r="P63" s="73">
        <v>50183044</v>
      </c>
    </row>
    <row r="64" spans="1:16" ht="21.95" customHeight="1">
      <c r="A64" s="160" t="s">
        <v>67</v>
      </c>
      <c r="B64" s="20"/>
      <c r="C64" s="20"/>
      <c r="D64" s="152"/>
      <c r="E64" s="152"/>
      <c r="J64" s="73"/>
      <c r="L64" s="73"/>
      <c r="N64" s="73"/>
      <c r="P64" s="73"/>
    </row>
    <row r="65" spans="1:19" ht="21.95" customHeight="1">
      <c r="A65" s="20"/>
      <c r="B65" s="160" t="s">
        <v>68</v>
      </c>
      <c r="C65" s="20"/>
      <c r="D65" s="152"/>
      <c r="E65" s="152"/>
      <c r="H65" s="80" t="s">
        <v>69</v>
      </c>
      <c r="J65" s="51">
        <v>434804145</v>
      </c>
      <c r="L65" s="51">
        <v>322322370</v>
      </c>
      <c r="N65" s="73">
        <v>122217537</v>
      </c>
      <c r="P65" s="73">
        <v>125291819</v>
      </c>
    </row>
    <row r="66" spans="1:19" ht="21.95" customHeight="1">
      <c r="A66" s="159"/>
      <c r="B66" s="20" t="s">
        <v>70</v>
      </c>
      <c r="C66" s="20"/>
      <c r="D66" s="152"/>
      <c r="E66" s="152"/>
      <c r="H66" s="80" t="s">
        <v>71</v>
      </c>
      <c r="J66" s="51">
        <v>111197455</v>
      </c>
      <c r="L66" s="51">
        <v>91327368</v>
      </c>
      <c r="N66" s="73">
        <v>7703006</v>
      </c>
      <c r="P66" s="73">
        <v>6987821</v>
      </c>
    </row>
    <row r="67" spans="1:19" ht="21.95" customHeight="1">
      <c r="A67" s="160" t="s">
        <v>72</v>
      </c>
      <c r="B67" s="20"/>
      <c r="C67" s="20"/>
      <c r="D67" s="152"/>
      <c r="E67" s="152"/>
      <c r="H67" s="80" t="s">
        <v>22</v>
      </c>
      <c r="J67" s="51">
        <v>0</v>
      </c>
      <c r="L67" s="51">
        <v>0</v>
      </c>
      <c r="M67" s="176"/>
      <c r="N67" s="73">
        <v>59000000</v>
      </c>
      <c r="P67" s="73">
        <v>0</v>
      </c>
    </row>
    <row r="68" spans="1:19" ht="21.95" customHeight="1">
      <c r="A68" s="160" t="s">
        <v>73</v>
      </c>
      <c r="B68" s="20"/>
      <c r="C68" s="20"/>
      <c r="D68" s="152"/>
      <c r="E68" s="152"/>
      <c r="H68" s="80" t="s">
        <v>22</v>
      </c>
      <c r="J68" s="51">
        <v>538900000</v>
      </c>
      <c r="L68" s="51">
        <v>565900000</v>
      </c>
      <c r="N68" s="73">
        <v>160000000</v>
      </c>
      <c r="P68" s="73">
        <v>160000000</v>
      </c>
    </row>
    <row r="69" spans="1:19" ht="21.95" customHeight="1">
      <c r="A69" s="160" t="s">
        <v>74</v>
      </c>
      <c r="B69" s="20"/>
      <c r="C69" s="20"/>
      <c r="D69" s="152"/>
      <c r="E69" s="152"/>
      <c r="H69" s="80" t="s">
        <v>75</v>
      </c>
      <c r="J69" s="51">
        <v>263500000</v>
      </c>
      <c r="L69" s="51">
        <v>255500000</v>
      </c>
      <c r="N69" s="73">
        <v>0</v>
      </c>
      <c r="P69" s="73">
        <v>40000000</v>
      </c>
    </row>
    <row r="70" spans="1:19" ht="21.95" customHeight="1">
      <c r="A70" s="160" t="s">
        <v>76</v>
      </c>
      <c r="B70" s="20"/>
      <c r="C70" s="20"/>
      <c r="D70" s="152"/>
      <c r="E70" s="152"/>
      <c r="J70" s="51">
        <v>23500061</v>
      </c>
      <c r="L70" s="51">
        <v>25009606</v>
      </c>
      <c r="N70" s="73">
        <v>0</v>
      </c>
      <c r="P70" s="73">
        <v>435263</v>
      </c>
    </row>
    <row r="71" spans="1:19" ht="21.95" customHeight="1">
      <c r="A71" s="160" t="s">
        <v>77</v>
      </c>
      <c r="B71" s="20"/>
      <c r="C71" s="20"/>
      <c r="D71" s="152"/>
      <c r="E71" s="152"/>
      <c r="J71" s="51">
        <v>3767748</v>
      </c>
      <c r="L71" s="51">
        <v>3874260</v>
      </c>
      <c r="N71" s="73">
        <v>3330010</v>
      </c>
      <c r="P71" s="73">
        <v>3428256</v>
      </c>
    </row>
    <row r="72" spans="1:19" ht="21.95" customHeight="1">
      <c r="A72" s="160" t="s">
        <v>78</v>
      </c>
      <c r="B72" s="20"/>
      <c r="C72" s="20"/>
      <c r="D72" s="152"/>
      <c r="E72" s="152"/>
      <c r="H72" s="80" t="s">
        <v>278</v>
      </c>
      <c r="J72" s="51">
        <v>19272737</v>
      </c>
      <c r="L72" s="165">
        <v>19436126</v>
      </c>
      <c r="N72" s="73">
        <v>841554</v>
      </c>
      <c r="O72" s="166"/>
      <c r="P72" s="73">
        <v>841554</v>
      </c>
    </row>
    <row r="73" spans="1:19" ht="21.95" customHeight="1">
      <c r="A73" s="160" t="s">
        <v>80</v>
      </c>
      <c r="B73" s="20"/>
      <c r="C73" s="20"/>
      <c r="D73" s="152"/>
      <c r="E73" s="152"/>
      <c r="J73" s="51">
        <v>25947372</v>
      </c>
      <c r="K73" s="166"/>
      <c r="L73" s="51">
        <v>47466088</v>
      </c>
      <c r="N73" s="73">
        <v>257000</v>
      </c>
      <c r="O73" s="166"/>
      <c r="P73" s="73">
        <v>226000</v>
      </c>
    </row>
    <row r="74" spans="1:19" ht="21.95" customHeight="1">
      <c r="A74" s="160" t="s">
        <v>81</v>
      </c>
      <c r="B74" s="20"/>
      <c r="C74" s="20"/>
      <c r="D74" s="152"/>
      <c r="E74" s="152"/>
      <c r="J74" s="91">
        <f>SUM(J61:J73)</f>
        <v>2989187417</v>
      </c>
      <c r="L74" s="91">
        <f>SUM(L61:L73)</f>
        <v>2738253357</v>
      </c>
      <c r="M74" s="41"/>
      <c r="N74" s="91">
        <f>SUM(N61:N73)</f>
        <v>621456267</v>
      </c>
      <c r="O74" s="42"/>
      <c r="P74" s="91">
        <f>SUM(P61:P73)</f>
        <v>490551148</v>
      </c>
    </row>
    <row r="75" spans="1:19" ht="21.95" customHeight="1">
      <c r="A75" s="20"/>
      <c r="B75" s="25"/>
      <c r="C75" s="20"/>
      <c r="D75" s="20"/>
      <c r="E75" s="152"/>
      <c r="S75" s="42"/>
    </row>
    <row r="76" spans="1:19" ht="21.95" customHeight="1">
      <c r="A76" s="43" t="s">
        <v>82</v>
      </c>
      <c r="B76" s="20"/>
      <c r="C76" s="25"/>
      <c r="D76" s="20"/>
      <c r="E76" s="152"/>
      <c r="L76" s="38"/>
      <c r="P76" s="38"/>
    </row>
    <row r="77" spans="1:19" ht="21.95" customHeight="1">
      <c r="A77" s="160" t="s">
        <v>83</v>
      </c>
      <c r="B77" s="20"/>
      <c r="C77" s="159"/>
      <c r="D77" s="20"/>
      <c r="E77" s="152"/>
      <c r="H77" s="167" t="s">
        <v>69</v>
      </c>
      <c r="I77" s="168"/>
      <c r="J77" s="75">
        <v>4106677477</v>
      </c>
      <c r="K77" s="166">
        <v>1270776337</v>
      </c>
      <c r="L77" s="75">
        <v>4335591126</v>
      </c>
      <c r="M77" s="176"/>
      <c r="N77" s="73">
        <v>461233920</v>
      </c>
      <c r="O77" s="166"/>
      <c r="P77" s="73">
        <v>519867659</v>
      </c>
    </row>
    <row r="78" spans="1:19" ht="21.95" customHeight="1">
      <c r="A78" s="20" t="s">
        <v>84</v>
      </c>
      <c r="B78" s="20"/>
      <c r="C78" s="159"/>
      <c r="D78" s="20"/>
      <c r="E78" s="152"/>
      <c r="H78" s="167" t="s">
        <v>79</v>
      </c>
      <c r="I78" s="168"/>
      <c r="J78" s="75">
        <v>20000000</v>
      </c>
      <c r="K78" s="166"/>
      <c r="L78" s="75">
        <v>0</v>
      </c>
      <c r="M78" s="176"/>
      <c r="N78" s="73">
        <v>0</v>
      </c>
      <c r="O78" s="166"/>
      <c r="P78" s="73">
        <v>0</v>
      </c>
    </row>
    <row r="79" spans="1:19" ht="21.95" customHeight="1">
      <c r="A79" s="20" t="s">
        <v>85</v>
      </c>
      <c r="B79" s="20"/>
      <c r="C79" s="159"/>
      <c r="D79" s="20"/>
      <c r="E79" s="152"/>
      <c r="H79" s="167"/>
      <c r="I79" s="168"/>
      <c r="J79" s="20"/>
      <c r="K79" s="166"/>
      <c r="L79" s="75"/>
      <c r="N79" s="73"/>
      <c r="O79" s="166"/>
      <c r="P79" s="73"/>
    </row>
    <row r="80" spans="1:19" ht="21.95" customHeight="1">
      <c r="A80" s="20"/>
      <c r="B80" s="20" t="s">
        <v>86</v>
      </c>
      <c r="C80" s="159"/>
      <c r="D80" s="20"/>
      <c r="E80" s="152"/>
      <c r="H80" s="167"/>
      <c r="I80" s="168"/>
      <c r="J80" s="75">
        <v>54201896</v>
      </c>
      <c r="K80" s="166"/>
      <c r="L80" s="75">
        <v>77310513</v>
      </c>
      <c r="M80" s="176"/>
      <c r="N80" s="73">
        <v>0</v>
      </c>
      <c r="O80" s="166"/>
      <c r="P80" s="73">
        <v>0</v>
      </c>
    </row>
    <row r="81" spans="1:19" ht="21.95" customHeight="1">
      <c r="A81" s="160" t="s">
        <v>70</v>
      </c>
      <c r="B81" s="20"/>
      <c r="C81" s="159"/>
      <c r="D81" s="20"/>
      <c r="E81" s="152"/>
      <c r="H81" s="167" t="s">
        <v>71</v>
      </c>
      <c r="I81" s="168"/>
      <c r="J81" s="75">
        <v>1484584245</v>
      </c>
      <c r="K81" s="166">
        <v>2049096</v>
      </c>
      <c r="L81" s="75">
        <v>1452230321</v>
      </c>
      <c r="M81" s="176"/>
      <c r="N81" s="73">
        <v>17410247</v>
      </c>
      <c r="O81" s="166"/>
      <c r="P81" s="73">
        <v>18708672</v>
      </c>
    </row>
    <row r="82" spans="1:19" ht="21.95" customHeight="1">
      <c r="A82" s="160" t="s">
        <v>87</v>
      </c>
      <c r="B82" s="20"/>
      <c r="C82" s="159"/>
      <c r="D82" s="20"/>
      <c r="E82" s="152"/>
      <c r="H82" s="167" t="s">
        <v>278</v>
      </c>
      <c r="I82" s="168"/>
      <c r="J82" s="75">
        <v>163452828</v>
      </c>
      <c r="K82" s="166">
        <v>112580922</v>
      </c>
      <c r="L82" s="75">
        <v>151712607</v>
      </c>
      <c r="M82" s="176"/>
      <c r="N82" s="73">
        <v>40328024</v>
      </c>
      <c r="O82" s="166"/>
      <c r="P82" s="73">
        <v>38113794</v>
      </c>
    </row>
    <row r="83" spans="1:19" ht="21.95" customHeight="1">
      <c r="A83" s="160" t="s">
        <v>88</v>
      </c>
      <c r="B83" s="20"/>
      <c r="C83" s="159"/>
      <c r="D83" s="20"/>
      <c r="E83" s="152"/>
    </row>
    <row r="84" spans="1:19" ht="21.95" customHeight="1">
      <c r="A84" s="20"/>
      <c r="B84" s="160" t="s">
        <v>89</v>
      </c>
      <c r="C84" s="159"/>
      <c r="D84" s="20"/>
      <c r="E84" s="152"/>
      <c r="H84" s="167"/>
      <c r="I84" s="168"/>
      <c r="J84" s="75">
        <v>24390141</v>
      </c>
      <c r="K84" s="166">
        <v>105683935</v>
      </c>
      <c r="L84" s="75">
        <v>41592645</v>
      </c>
      <c r="M84" s="176"/>
      <c r="N84" s="73">
        <v>0</v>
      </c>
      <c r="O84" s="166"/>
      <c r="P84" s="73">
        <v>0</v>
      </c>
    </row>
    <row r="85" spans="1:19" ht="21.95" customHeight="1">
      <c r="A85" s="20"/>
      <c r="B85" s="160" t="s">
        <v>90</v>
      </c>
      <c r="C85" s="159"/>
      <c r="D85" s="20"/>
      <c r="E85" s="152"/>
      <c r="H85" s="167"/>
      <c r="I85" s="168"/>
      <c r="J85" s="75">
        <v>3746945</v>
      </c>
      <c r="K85" s="166">
        <v>4712365</v>
      </c>
      <c r="L85" s="75">
        <v>5055711</v>
      </c>
      <c r="M85" s="176"/>
      <c r="N85" s="73">
        <v>393900</v>
      </c>
      <c r="O85" s="166"/>
      <c r="P85" s="73">
        <v>393900</v>
      </c>
    </row>
    <row r="86" spans="1:19" ht="21.95" customHeight="1">
      <c r="A86" s="20" t="s">
        <v>91</v>
      </c>
      <c r="B86" s="20"/>
      <c r="D86" s="20"/>
      <c r="E86" s="20"/>
      <c r="J86" s="91">
        <f>SUM(J77:J85)</f>
        <v>5857053532</v>
      </c>
      <c r="K86" s="31">
        <f>SUM(J86)</f>
        <v>5857053532</v>
      </c>
      <c r="L86" s="91">
        <f>SUM(L77:L85)</f>
        <v>6063492923</v>
      </c>
      <c r="M86" s="41"/>
      <c r="N86" s="91">
        <f>SUM(N77:N85)</f>
        <v>519366091</v>
      </c>
      <c r="O86" s="42"/>
      <c r="P86" s="91">
        <f>SUM(P77:P85)</f>
        <v>577084025</v>
      </c>
      <c r="R86" s="29"/>
      <c r="S86" s="150"/>
    </row>
    <row r="87" spans="1:19" ht="11.1" customHeight="1">
      <c r="A87" s="20"/>
      <c r="B87" s="25"/>
      <c r="C87" s="20"/>
      <c r="D87" s="20"/>
      <c r="J87" s="73"/>
      <c r="L87" s="40"/>
      <c r="P87" s="38"/>
    </row>
    <row r="88" spans="1:19" ht="21.95" customHeight="1">
      <c r="A88" s="25" t="s">
        <v>92</v>
      </c>
      <c r="B88" s="20"/>
      <c r="C88" s="20"/>
      <c r="D88" s="20"/>
      <c r="J88" s="92">
        <f>J74+J86</f>
        <v>8846240949</v>
      </c>
      <c r="L88" s="44">
        <f>+L86+L74</f>
        <v>8801746280</v>
      </c>
      <c r="N88" s="92">
        <f>+N86+N74</f>
        <v>1140822358</v>
      </c>
      <c r="P88" s="44">
        <f>+P86+P74</f>
        <v>1067635173</v>
      </c>
    </row>
    <row r="89" spans="1:19" ht="21.95" customHeight="1">
      <c r="A89" s="20"/>
      <c r="B89" s="20"/>
      <c r="C89" s="20"/>
      <c r="D89" s="20"/>
      <c r="J89" s="98"/>
      <c r="L89" s="99"/>
      <c r="N89" s="98"/>
      <c r="P89" s="99"/>
    </row>
    <row r="90" spans="1:19" ht="21.95" customHeight="1">
      <c r="A90" s="28" t="s">
        <v>56</v>
      </c>
      <c r="B90" s="20"/>
      <c r="C90" s="20"/>
      <c r="D90" s="20"/>
      <c r="J90" s="73"/>
      <c r="L90" s="40"/>
      <c r="N90" s="73"/>
      <c r="P90" s="40"/>
    </row>
    <row r="91" spans="1:19" ht="21.95" customHeight="1">
      <c r="A91" s="28"/>
      <c r="B91" s="20"/>
      <c r="C91" s="20"/>
      <c r="D91" s="20"/>
      <c r="J91" s="73"/>
      <c r="L91" s="40"/>
      <c r="N91" s="73"/>
      <c r="P91" s="40"/>
    </row>
    <row r="92" spans="1:19" ht="21.95" customHeight="1">
      <c r="A92" s="28"/>
      <c r="B92" s="20"/>
      <c r="C92" s="20"/>
      <c r="D92" s="20"/>
      <c r="J92" s="73"/>
      <c r="L92" s="40"/>
      <c r="N92" s="73"/>
      <c r="P92" s="40"/>
    </row>
    <row r="93" spans="1:19" ht="21.95" customHeight="1">
      <c r="A93" s="28"/>
      <c r="B93" s="20"/>
      <c r="C93" s="20"/>
      <c r="D93" s="20"/>
      <c r="J93" s="73"/>
      <c r="L93" s="40"/>
      <c r="N93" s="73"/>
      <c r="P93" s="40"/>
    </row>
    <row r="94" spans="1:19" ht="21.95" customHeight="1">
      <c r="A94" s="28"/>
      <c r="B94" s="20"/>
      <c r="C94" s="20"/>
      <c r="D94" s="20"/>
      <c r="J94" s="73"/>
      <c r="L94" s="40"/>
      <c r="N94" s="73"/>
      <c r="P94" s="40"/>
    </row>
    <row r="95" spans="1:19" ht="24.4" customHeight="1">
      <c r="A95" s="28"/>
      <c r="B95" s="20"/>
      <c r="C95" s="20"/>
      <c r="D95" s="20"/>
      <c r="J95" s="73"/>
      <c r="L95" s="40"/>
      <c r="N95" s="73"/>
      <c r="P95" s="40"/>
    </row>
    <row r="96" spans="1:19" ht="21.95" customHeight="1">
      <c r="A96" s="30"/>
      <c r="P96" s="54" t="s">
        <v>297</v>
      </c>
    </row>
    <row r="97" spans="1:16" ht="21.95" customHeight="1">
      <c r="A97" s="151" t="s">
        <v>0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1:16" ht="21.95" customHeight="1">
      <c r="A98" s="151" t="s">
        <v>57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1:16" ht="21.95" customHeight="1">
      <c r="A99" s="151" t="s">
        <v>286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1:16" ht="21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21.95" customHeight="1">
      <c r="A101" s="2"/>
      <c r="B101" s="3"/>
      <c r="C101" s="4"/>
      <c r="D101" s="5"/>
      <c r="E101" s="5"/>
      <c r="F101" s="6"/>
      <c r="G101" s="6"/>
      <c r="I101" s="7"/>
      <c r="J101" s="257" t="s">
        <v>2</v>
      </c>
      <c r="K101" s="257"/>
      <c r="L101" s="257"/>
      <c r="M101" s="257"/>
      <c r="N101" s="257"/>
      <c r="O101" s="257"/>
      <c r="P101" s="257"/>
    </row>
    <row r="102" spans="1:16" s="13" customFormat="1" ht="21.95" customHeight="1">
      <c r="A102" s="8"/>
      <c r="B102" s="8"/>
      <c r="C102" s="8"/>
      <c r="D102" s="9"/>
      <c r="E102" s="9"/>
      <c r="F102" s="10"/>
      <c r="G102" s="10"/>
      <c r="H102" s="80"/>
      <c r="I102" s="11"/>
      <c r="J102" s="259" t="s">
        <v>3</v>
      </c>
      <c r="K102" s="259"/>
      <c r="L102" s="259"/>
      <c r="M102" s="152"/>
      <c r="N102" s="258" t="s">
        <v>4</v>
      </c>
      <c r="O102" s="258"/>
      <c r="P102" s="258"/>
    </row>
    <row r="103" spans="1:16" s="13" customFormat="1" ht="21.95" customHeight="1">
      <c r="A103" s="8"/>
      <c r="B103" s="8"/>
      <c r="C103" s="8"/>
      <c r="D103" s="9"/>
      <c r="E103" s="9"/>
      <c r="F103" s="10"/>
      <c r="G103" s="10"/>
      <c r="H103" s="80"/>
      <c r="I103" s="11"/>
      <c r="J103" s="153" t="s">
        <v>5</v>
      </c>
      <c r="K103" s="154"/>
      <c r="L103" s="155" t="s">
        <v>6</v>
      </c>
      <c r="M103" s="156"/>
      <c r="N103" s="153" t="s">
        <v>5</v>
      </c>
      <c r="O103" s="154"/>
      <c r="P103" s="155" t="s">
        <v>6</v>
      </c>
    </row>
    <row r="104" spans="1:16" s="13" customFormat="1" ht="21.95" customHeight="1">
      <c r="A104" s="8"/>
      <c r="B104" s="8"/>
      <c r="C104" s="8"/>
      <c r="D104" s="9"/>
      <c r="E104" s="9"/>
      <c r="F104" s="10"/>
      <c r="G104" s="10"/>
      <c r="H104" s="80"/>
      <c r="I104" s="11"/>
      <c r="J104" s="100" t="s">
        <v>7</v>
      </c>
      <c r="K104" s="154"/>
      <c r="L104" s="100" t="s">
        <v>8</v>
      </c>
      <c r="M104" s="156"/>
      <c r="N104" s="100" t="s">
        <v>7</v>
      </c>
      <c r="O104" s="154"/>
      <c r="P104" s="100" t="s">
        <v>8</v>
      </c>
    </row>
    <row r="105" spans="1:16" s="13" customFormat="1" ht="21.95" customHeight="1">
      <c r="A105" s="8"/>
      <c r="B105" s="8"/>
      <c r="C105" s="8"/>
      <c r="D105" s="9"/>
      <c r="E105" s="9"/>
      <c r="F105" s="10"/>
      <c r="G105" s="10"/>
      <c r="H105" s="81" t="s">
        <v>9</v>
      </c>
      <c r="I105" s="11"/>
      <c r="J105" s="157" t="s">
        <v>10</v>
      </c>
      <c r="K105" s="154"/>
      <c r="L105" s="157"/>
      <c r="M105" s="156"/>
      <c r="N105" s="157" t="s">
        <v>10</v>
      </c>
      <c r="O105" s="154"/>
      <c r="P105" s="157"/>
    </row>
    <row r="106" spans="1:16" ht="21.95" customHeight="1">
      <c r="A106" s="163" t="s">
        <v>93</v>
      </c>
      <c r="B106" s="163"/>
      <c r="C106" s="163"/>
      <c r="D106" s="163"/>
      <c r="E106" s="163"/>
      <c r="F106" s="163"/>
      <c r="G106" s="163"/>
      <c r="I106" s="14"/>
      <c r="J106" s="17"/>
      <c r="K106" s="15"/>
      <c r="L106" s="17"/>
      <c r="M106" s="16"/>
      <c r="N106" s="17"/>
      <c r="O106" s="15"/>
      <c r="P106" s="17"/>
    </row>
    <row r="107" spans="1:16" ht="21.95" customHeight="1">
      <c r="A107" s="161" t="s">
        <v>94</v>
      </c>
      <c r="B107" s="20"/>
      <c r="C107" s="20"/>
      <c r="D107" s="20"/>
      <c r="E107" s="152"/>
      <c r="L107" s="72"/>
      <c r="P107" s="38"/>
    </row>
    <row r="108" spans="1:16" ht="21.95" customHeight="1">
      <c r="A108" s="160" t="s">
        <v>95</v>
      </c>
      <c r="B108" s="20"/>
      <c r="C108" s="159"/>
      <c r="D108" s="20"/>
      <c r="E108" s="152"/>
      <c r="L108" s="72"/>
      <c r="P108" s="38"/>
    </row>
    <row r="109" spans="1:16" ht="21.95" customHeight="1">
      <c r="A109" s="160" t="s">
        <v>96</v>
      </c>
      <c r="B109" s="160"/>
      <c r="C109" s="159"/>
      <c r="D109" s="20"/>
      <c r="E109" s="152"/>
    </row>
    <row r="110" spans="1:16" ht="21.95" customHeight="1">
      <c r="A110" s="160"/>
      <c r="B110" s="160" t="s">
        <v>97</v>
      </c>
      <c r="C110" s="159"/>
      <c r="D110" s="152"/>
      <c r="E110" s="152"/>
      <c r="J110" s="76">
        <v>160000000</v>
      </c>
      <c r="L110" s="76">
        <v>160000000</v>
      </c>
      <c r="N110" s="76">
        <v>160000000</v>
      </c>
      <c r="P110" s="76">
        <v>160000000</v>
      </c>
    </row>
    <row r="111" spans="1:16" ht="21.95" customHeight="1">
      <c r="A111" s="160" t="s">
        <v>98</v>
      </c>
      <c r="B111" s="160"/>
      <c r="C111" s="159"/>
      <c r="D111" s="152"/>
      <c r="E111" s="152"/>
    </row>
    <row r="112" spans="1:16" ht="21.95" customHeight="1">
      <c r="A112" s="160"/>
      <c r="B112" s="160" t="s">
        <v>97</v>
      </c>
      <c r="C112" s="159"/>
      <c r="D112" s="152"/>
      <c r="E112" s="152"/>
      <c r="J112" s="51">
        <v>160000000</v>
      </c>
      <c r="L112" s="51">
        <v>160000000</v>
      </c>
      <c r="N112" s="75">
        <v>160000000</v>
      </c>
      <c r="P112" s="75">
        <v>160000000</v>
      </c>
    </row>
    <row r="113" spans="1:18" ht="21.95" customHeight="1">
      <c r="A113" s="160" t="s">
        <v>99</v>
      </c>
      <c r="B113" s="159"/>
      <c r="C113" s="159"/>
      <c r="D113" s="20"/>
      <c r="E113" s="152"/>
      <c r="J113" s="51">
        <v>88000000</v>
      </c>
      <c r="L113" s="51">
        <v>88000000</v>
      </c>
      <c r="N113" s="51">
        <v>88000000</v>
      </c>
      <c r="P113" s="51">
        <v>88000000</v>
      </c>
    </row>
    <row r="114" spans="1:18" ht="21.95" customHeight="1">
      <c r="A114" s="160" t="s">
        <v>100</v>
      </c>
      <c r="B114" s="159"/>
      <c r="C114" s="159"/>
      <c r="D114" s="20"/>
      <c r="E114" s="152"/>
      <c r="J114" s="51">
        <v>15902761</v>
      </c>
      <c r="L114" s="51">
        <v>15902761</v>
      </c>
      <c r="N114" s="51">
        <v>0</v>
      </c>
      <c r="P114" s="51">
        <v>0</v>
      </c>
    </row>
    <row r="115" spans="1:18" ht="21.95" customHeight="1">
      <c r="A115" s="160" t="s">
        <v>101</v>
      </c>
      <c r="B115" s="159"/>
      <c r="C115" s="159"/>
      <c r="D115" s="20"/>
      <c r="E115" s="152"/>
      <c r="J115" s="51"/>
      <c r="L115" s="51"/>
      <c r="N115" s="51"/>
      <c r="P115" s="51"/>
    </row>
    <row r="116" spans="1:18" ht="21.95" customHeight="1">
      <c r="A116" s="30"/>
      <c r="B116" s="160" t="s">
        <v>102</v>
      </c>
      <c r="C116" s="159"/>
      <c r="D116" s="20"/>
      <c r="E116" s="152"/>
      <c r="J116" s="51">
        <v>16000000</v>
      </c>
      <c r="K116" s="166"/>
      <c r="L116" s="51">
        <v>16000000</v>
      </c>
      <c r="M116" s="176"/>
      <c r="N116" s="75">
        <v>16000000</v>
      </c>
      <c r="O116" s="166"/>
      <c r="P116" s="75">
        <v>16000000</v>
      </c>
    </row>
    <row r="117" spans="1:18" ht="21.95" customHeight="1">
      <c r="A117" s="159"/>
      <c r="B117" s="160" t="s">
        <v>103</v>
      </c>
      <c r="C117" s="159"/>
      <c r="D117" s="20"/>
      <c r="E117" s="152"/>
      <c r="J117" s="75">
        <v>1766876416</v>
      </c>
      <c r="K117" s="166"/>
      <c r="L117" s="75">
        <v>1759654673</v>
      </c>
      <c r="M117" s="176"/>
      <c r="N117" s="73">
        <v>1067443424</v>
      </c>
      <c r="O117" s="166"/>
      <c r="P117" s="73">
        <v>1009434633</v>
      </c>
    </row>
    <row r="118" spans="1:18" ht="21.95" customHeight="1">
      <c r="A118" s="160" t="s">
        <v>104</v>
      </c>
      <c r="B118" s="30"/>
      <c r="C118" s="159"/>
      <c r="D118" s="20"/>
      <c r="E118" s="152"/>
      <c r="J118" s="77">
        <v>136277645</v>
      </c>
      <c r="K118" s="166"/>
      <c r="L118" s="77">
        <v>171628242</v>
      </c>
      <c r="M118" s="176"/>
      <c r="N118" s="77">
        <v>-432847</v>
      </c>
      <c r="O118" s="166"/>
      <c r="P118" s="77">
        <v>-1078402</v>
      </c>
    </row>
    <row r="119" spans="1:18" ht="21.95" customHeight="1">
      <c r="A119" s="160" t="s">
        <v>105</v>
      </c>
      <c r="B119" s="20"/>
      <c r="C119" s="159"/>
      <c r="D119" s="45"/>
      <c r="E119" s="152"/>
      <c r="J119" s="51">
        <f>SUM(J112:J118)</f>
        <v>2183056822</v>
      </c>
      <c r="L119" s="51">
        <f>SUM(L112:L118)</f>
        <v>2211185676</v>
      </c>
      <c r="N119" s="51">
        <f>SUM(N112:N118)</f>
        <v>1331010577</v>
      </c>
      <c r="P119" s="51">
        <f>SUM(P112:P118)</f>
        <v>1272356231</v>
      </c>
    </row>
    <row r="120" spans="1:18" ht="21.95" customHeight="1">
      <c r="A120" s="160" t="s">
        <v>106</v>
      </c>
      <c r="B120" s="20"/>
      <c r="C120" s="159"/>
      <c r="D120" s="20"/>
      <c r="E120" s="152"/>
      <c r="J120" s="77">
        <v>1054722586</v>
      </c>
      <c r="K120" s="166"/>
      <c r="L120" s="77">
        <v>1033276599</v>
      </c>
      <c r="M120" s="176"/>
      <c r="N120" s="93">
        <v>0</v>
      </c>
      <c r="O120" s="166"/>
      <c r="P120" s="93">
        <v>0</v>
      </c>
    </row>
    <row r="121" spans="1:18" ht="21.95" customHeight="1">
      <c r="A121" s="25" t="s">
        <v>107</v>
      </c>
      <c r="B121" s="20"/>
      <c r="C121" s="159"/>
      <c r="D121" s="20"/>
      <c r="E121" s="152"/>
      <c r="J121" s="94">
        <f>SUM(J119:J120)</f>
        <v>3237779408</v>
      </c>
      <c r="L121" s="46">
        <f>SUM(L119:L120)</f>
        <v>3244462275</v>
      </c>
      <c r="N121" s="94">
        <f>SUM(N119:N120)</f>
        <v>1331010577</v>
      </c>
      <c r="P121" s="46">
        <f>SUM(P119:P120)</f>
        <v>1272356231</v>
      </c>
    </row>
    <row r="122" spans="1:18" ht="11.1" customHeight="1">
      <c r="A122" s="161"/>
      <c r="B122" s="20"/>
      <c r="C122" s="159"/>
      <c r="D122" s="20"/>
      <c r="E122" s="152"/>
      <c r="J122" s="51"/>
      <c r="L122" s="23"/>
      <c r="N122" s="51"/>
      <c r="P122" s="23"/>
    </row>
    <row r="123" spans="1:18" ht="21.95" customHeight="1" thickBot="1">
      <c r="A123" s="25" t="s">
        <v>108</v>
      </c>
      <c r="B123" s="20"/>
      <c r="C123" s="20"/>
      <c r="D123" s="20"/>
      <c r="J123" s="95">
        <f>+J121+J88</f>
        <v>12084020357</v>
      </c>
      <c r="L123" s="47">
        <f>+L121+L88</f>
        <v>12046208555</v>
      </c>
      <c r="N123" s="95">
        <f>+N121+N88</f>
        <v>2471832935</v>
      </c>
      <c r="P123" s="47">
        <f>+P121+P88</f>
        <v>2339991404</v>
      </c>
      <c r="R123" s="149"/>
    </row>
    <row r="124" spans="1:18" ht="21.95" customHeight="1" thickTop="1">
      <c r="A124" s="25"/>
      <c r="B124" s="20"/>
      <c r="C124" s="20"/>
      <c r="D124" s="20"/>
      <c r="I124" s="23">
        <f>+I123-I42</f>
        <v>0</v>
      </c>
      <c r="J124" s="51"/>
      <c r="K124" s="23"/>
      <c r="L124" s="23"/>
      <c r="N124" s="51"/>
      <c r="P124" s="23"/>
    </row>
    <row r="125" spans="1:18" ht="21.95" customHeight="1">
      <c r="A125" s="28" t="s">
        <v>56</v>
      </c>
      <c r="B125" s="20"/>
      <c r="C125" s="20"/>
      <c r="D125" s="20"/>
      <c r="J125" s="51"/>
      <c r="L125" s="23"/>
      <c r="N125" s="51"/>
      <c r="P125" s="23"/>
    </row>
    <row r="126" spans="1:18" ht="21.95" customHeight="1">
      <c r="A126" s="25"/>
      <c r="B126" s="20"/>
      <c r="C126" s="20"/>
      <c r="D126" s="20"/>
      <c r="J126" s="51"/>
      <c r="L126" s="23"/>
      <c r="N126" s="51"/>
      <c r="P126" s="23"/>
    </row>
    <row r="127" spans="1:18" ht="21.95" customHeight="1">
      <c r="A127" s="25"/>
      <c r="B127" s="20"/>
      <c r="C127" s="20"/>
      <c r="D127" s="20"/>
      <c r="J127" s="51"/>
      <c r="L127" s="23"/>
      <c r="N127" s="51"/>
      <c r="P127" s="23"/>
    </row>
    <row r="128" spans="1:18" ht="21.95" customHeight="1">
      <c r="A128" s="25"/>
      <c r="B128" s="20"/>
      <c r="C128" s="20"/>
      <c r="D128" s="20"/>
      <c r="J128" s="51"/>
      <c r="L128" s="23"/>
      <c r="N128" s="51"/>
      <c r="P128" s="23"/>
    </row>
    <row r="129" spans="1:16" ht="21.95" customHeight="1">
      <c r="A129" s="25"/>
      <c r="B129" s="20"/>
      <c r="C129" s="20"/>
      <c r="D129" s="20"/>
      <c r="J129" s="51"/>
      <c r="L129" s="23"/>
      <c r="N129" s="51"/>
      <c r="P129" s="23"/>
    </row>
    <row r="130" spans="1:16" ht="21.95" customHeight="1">
      <c r="A130" s="25"/>
      <c r="B130" s="20"/>
      <c r="C130" s="20"/>
      <c r="D130" s="20"/>
      <c r="J130" s="51"/>
      <c r="L130" s="23"/>
      <c r="N130" s="51"/>
      <c r="P130" s="23"/>
    </row>
    <row r="131" spans="1:16" ht="21.95" customHeight="1">
      <c r="A131" s="25"/>
      <c r="B131" s="20"/>
      <c r="C131" s="20"/>
      <c r="D131" s="20"/>
      <c r="J131" s="51"/>
      <c r="L131" s="23"/>
      <c r="N131" s="51"/>
      <c r="P131" s="23"/>
    </row>
    <row r="132" spans="1:16" ht="21.95" customHeight="1">
      <c r="A132" s="25"/>
      <c r="B132" s="20"/>
      <c r="C132" s="20"/>
      <c r="D132" s="20"/>
      <c r="J132" s="51"/>
      <c r="L132" s="23"/>
      <c r="N132" s="51"/>
      <c r="P132" s="23"/>
    </row>
    <row r="133" spans="1:16" ht="21.95" customHeight="1">
      <c r="A133" s="25"/>
      <c r="B133" s="20"/>
      <c r="C133" s="20"/>
      <c r="D133" s="20"/>
      <c r="J133" s="51"/>
      <c r="L133" s="23"/>
      <c r="N133" s="51"/>
      <c r="P133" s="23"/>
    </row>
    <row r="134" spans="1:16" ht="21.95" customHeight="1">
      <c r="A134" s="25"/>
      <c r="B134" s="20"/>
      <c r="C134" s="20"/>
      <c r="D134" s="20"/>
      <c r="J134" s="51"/>
      <c r="L134" s="23"/>
      <c r="N134" s="51"/>
      <c r="P134" s="23"/>
    </row>
    <row r="135" spans="1:16" ht="21.95" customHeight="1">
      <c r="A135" s="25"/>
      <c r="B135" s="20"/>
      <c r="C135" s="20"/>
      <c r="D135" s="20"/>
      <c r="J135" s="51"/>
      <c r="L135" s="23"/>
      <c r="N135" s="51"/>
      <c r="P135" s="23"/>
    </row>
    <row r="136" spans="1:16" ht="21.95" customHeight="1">
      <c r="A136" s="25"/>
      <c r="B136" s="20"/>
      <c r="C136" s="20"/>
      <c r="D136" s="20"/>
      <c r="J136" s="51"/>
      <c r="L136" s="23"/>
      <c r="N136" s="51"/>
      <c r="P136" s="23"/>
    </row>
    <row r="137" spans="1:16" ht="21.95" customHeight="1">
      <c r="A137" s="25"/>
      <c r="B137" s="20"/>
      <c r="C137" s="20"/>
      <c r="D137" s="20"/>
      <c r="J137" s="51"/>
      <c r="L137" s="23"/>
      <c r="N137" s="51"/>
      <c r="P137" s="23"/>
    </row>
    <row r="138" spans="1:16" ht="21.95" customHeight="1">
      <c r="A138" s="25"/>
      <c r="B138" s="20"/>
      <c r="C138" s="20"/>
      <c r="D138" s="20"/>
      <c r="J138" s="51"/>
      <c r="L138" s="23"/>
      <c r="N138" s="51"/>
      <c r="P138" s="23"/>
    </row>
    <row r="139" spans="1:16" ht="21.95" customHeight="1">
      <c r="A139" s="25"/>
      <c r="B139" s="20"/>
      <c r="C139" s="20"/>
      <c r="D139" s="20"/>
      <c r="J139" s="51"/>
      <c r="L139" s="23"/>
      <c r="N139" s="51"/>
      <c r="P139" s="23"/>
    </row>
    <row r="140" spans="1:16" ht="21.95" customHeight="1">
      <c r="A140" s="25"/>
      <c r="B140" s="20"/>
      <c r="C140" s="20"/>
      <c r="D140" s="20"/>
      <c r="J140" s="51"/>
      <c r="L140" s="23"/>
      <c r="N140" s="51"/>
      <c r="P140" s="23"/>
    </row>
    <row r="141" spans="1:16" ht="21.95" customHeight="1">
      <c r="A141" s="25"/>
      <c r="B141" s="20"/>
      <c r="C141" s="20"/>
      <c r="D141" s="20"/>
      <c r="J141" s="51"/>
      <c r="L141" s="23"/>
      <c r="N141" s="51"/>
      <c r="P141" s="23"/>
    </row>
    <row r="142" spans="1:16" ht="21.95" customHeight="1">
      <c r="A142" s="25"/>
      <c r="B142" s="20"/>
      <c r="C142" s="20"/>
      <c r="D142" s="20"/>
      <c r="J142" s="51"/>
      <c r="L142" s="23"/>
      <c r="N142" s="51"/>
      <c r="P142" s="23"/>
    </row>
    <row r="143" spans="1:16" ht="24.4" customHeight="1">
      <c r="A143" s="25"/>
      <c r="B143" s="20"/>
      <c r="C143" s="20"/>
      <c r="D143" s="20"/>
      <c r="J143" s="51"/>
      <c r="L143" s="23"/>
      <c r="N143" s="51"/>
      <c r="P143" s="23"/>
    </row>
    <row r="144" spans="1:16" ht="21.95" customHeight="1">
      <c r="A144" s="30"/>
      <c r="P144" s="54" t="s">
        <v>298</v>
      </c>
    </row>
  </sheetData>
  <mergeCells count="9">
    <mergeCell ref="J53:P53"/>
    <mergeCell ref="N6:P6"/>
    <mergeCell ref="J5:P5"/>
    <mergeCell ref="J101:P101"/>
    <mergeCell ref="N102:P102"/>
    <mergeCell ref="J54:L54"/>
    <mergeCell ref="N54:P54"/>
    <mergeCell ref="J102:L102"/>
    <mergeCell ref="J6:L6"/>
  </mergeCells>
  <pageMargins left="0.9055118110236221" right="0.39370078740157483" top="0.59055118110236227" bottom="0.31496062992125984" header="0.51181102362204722" footer="0.31496062992125984"/>
  <pageSetup paperSize="9" scale="75" orientation="portrait" r:id="rId1"/>
  <headerFooter alignWithMargins="0"/>
  <rowBreaks count="2" manualBreakCount="2">
    <brk id="48" max="15" man="1"/>
    <brk id="96" max="15" man="1"/>
  </rowBreaks>
  <ignoredErrors>
    <ignoredError sqref="L22 J2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T54"/>
  <sheetViews>
    <sheetView view="pageBreakPreview" zoomScaleSheetLayoutView="100" workbookViewId="0">
      <selection activeCell="A54" sqref="A54:XFD54"/>
    </sheetView>
  </sheetViews>
  <sheetFormatPr defaultColWidth="9.140625" defaultRowHeight="21.95" customHeight="1"/>
  <cols>
    <col min="1" max="3" width="2.28515625" style="50" customWidth="1"/>
    <col min="4" max="4" width="35.42578125" style="50" customWidth="1"/>
    <col min="5" max="5" width="0.85546875" style="50" customWidth="1"/>
    <col min="6" max="6" width="9.7109375" style="50" customWidth="1"/>
    <col min="7" max="7" width="0.85546875" style="50" customWidth="1"/>
    <col min="8" max="8" width="15.7109375" style="52" customWidth="1"/>
    <col min="9" max="9" width="0.85546875" style="50" customWidth="1"/>
    <col min="10" max="10" width="15.7109375" style="50" customWidth="1"/>
    <col min="11" max="11" width="0.85546875" style="50" customWidth="1"/>
    <col min="12" max="12" width="15.7109375" style="50" customWidth="1"/>
    <col min="13" max="13" width="0.85546875" style="50" customWidth="1"/>
    <col min="14" max="14" width="15.7109375" style="50" customWidth="1"/>
    <col min="15" max="15" width="0.42578125" style="50" customWidth="1"/>
    <col min="16" max="16" width="6.5703125" style="50" customWidth="1"/>
    <col min="17" max="17" width="17.85546875" style="50" customWidth="1"/>
    <col min="18" max="18" width="10.5703125" style="50" customWidth="1"/>
    <col min="19" max="19" width="12.28515625" style="50" bestFit="1" customWidth="1"/>
    <col min="20" max="20" width="14" style="104" bestFit="1" customWidth="1"/>
    <col min="21" max="16384" width="9.140625" style="50"/>
  </cols>
  <sheetData>
    <row r="1" spans="1:19" ht="21" customHeight="1">
      <c r="A1" s="61" t="s">
        <v>0</v>
      </c>
      <c r="B1" s="78"/>
      <c r="C1" s="78"/>
      <c r="D1" s="78"/>
      <c r="E1" s="78"/>
      <c r="F1" s="78"/>
      <c r="G1" s="78"/>
      <c r="H1" s="102"/>
      <c r="I1" s="103"/>
      <c r="J1" s="103"/>
      <c r="K1" s="103"/>
      <c r="L1" s="20"/>
      <c r="M1" s="103"/>
      <c r="N1" s="103"/>
    </row>
    <row r="2" spans="1:19" ht="21" customHeight="1">
      <c r="A2" s="61" t="s">
        <v>109</v>
      </c>
      <c r="B2" s="97"/>
      <c r="C2" s="97"/>
      <c r="D2" s="97"/>
      <c r="E2" s="97"/>
      <c r="F2" s="97"/>
      <c r="G2" s="97"/>
      <c r="H2" s="105"/>
      <c r="I2" s="106"/>
      <c r="J2" s="106"/>
      <c r="K2" s="106"/>
      <c r="L2" s="20"/>
      <c r="M2" s="106"/>
      <c r="N2" s="106"/>
    </row>
    <row r="3" spans="1:19" ht="21" customHeight="1">
      <c r="A3" s="61" t="s">
        <v>287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9" ht="21" customHeight="1">
      <c r="A4" s="82"/>
      <c r="B4" s="97"/>
      <c r="C4" s="97"/>
      <c r="D4" s="97"/>
      <c r="E4" s="97"/>
      <c r="F4" s="97"/>
      <c r="G4" s="97"/>
      <c r="H4" s="105"/>
      <c r="I4" s="106"/>
      <c r="J4" s="106"/>
      <c r="K4" s="106"/>
      <c r="L4" s="106"/>
      <c r="M4" s="106"/>
      <c r="N4" s="106"/>
    </row>
    <row r="5" spans="1:19" ht="21" customHeight="1">
      <c r="A5" s="82"/>
      <c r="B5" s="82"/>
      <c r="C5" s="82"/>
      <c r="D5" s="82"/>
      <c r="E5" s="82"/>
      <c r="F5" s="167"/>
      <c r="G5" s="191"/>
      <c r="H5" s="257" t="s">
        <v>2</v>
      </c>
      <c r="I5" s="257"/>
      <c r="J5" s="257"/>
      <c r="K5" s="257"/>
      <c r="L5" s="257"/>
      <c r="M5" s="257"/>
      <c r="N5" s="257"/>
    </row>
    <row r="6" spans="1:19" ht="21" customHeight="1">
      <c r="A6" s="107"/>
      <c r="B6" s="107"/>
      <c r="C6" s="107"/>
      <c r="D6" s="107"/>
      <c r="E6" s="107"/>
      <c r="F6" s="167"/>
      <c r="G6" s="168"/>
      <c r="H6" s="259" t="s">
        <v>3</v>
      </c>
      <c r="I6" s="259"/>
      <c r="J6" s="259"/>
      <c r="K6" s="152"/>
      <c r="L6" s="258" t="s">
        <v>4</v>
      </c>
      <c r="M6" s="258"/>
      <c r="N6" s="258"/>
    </row>
    <row r="7" spans="1:19" ht="21" customHeight="1">
      <c r="A7" s="107"/>
      <c r="B7" s="107"/>
      <c r="C7" s="107"/>
      <c r="D7" s="107"/>
      <c r="E7" s="107"/>
      <c r="F7" s="192" t="s">
        <v>9</v>
      </c>
      <c r="G7" s="193"/>
      <c r="H7" s="194">
        <v>2023</v>
      </c>
      <c r="I7" s="154"/>
      <c r="J7" s="194">
        <v>2022</v>
      </c>
      <c r="K7" s="156"/>
      <c r="L7" s="194">
        <v>2023</v>
      </c>
      <c r="M7" s="154"/>
      <c r="N7" s="194">
        <v>2022</v>
      </c>
    </row>
    <row r="8" spans="1:19" ht="21" customHeight="1">
      <c r="A8" s="195" t="s">
        <v>110</v>
      </c>
      <c r="B8" s="107"/>
      <c r="C8" s="107"/>
      <c r="D8" s="107"/>
      <c r="E8" s="107"/>
      <c r="F8" s="49"/>
      <c r="G8" s="107"/>
      <c r="H8" s="108"/>
      <c r="I8" s="109"/>
      <c r="J8" s="108"/>
      <c r="K8" s="109"/>
      <c r="L8" s="109"/>
      <c r="M8" s="109"/>
      <c r="N8" s="109"/>
    </row>
    <row r="9" spans="1:19" ht="21" customHeight="1">
      <c r="A9" s="196" t="s">
        <v>111</v>
      </c>
      <c r="C9" s="107"/>
      <c r="D9" s="107"/>
      <c r="E9" s="107"/>
      <c r="F9" s="49">
        <v>5.0999999999999996</v>
      </c>
      <c r="G9" s="107"/>
      <c r="H9" s="110">
        <v>1595291203</v>
      </c>
      <c r="I9" s="110"/>
      <c r="J9" s="110">
        <v>1417317902</v>
      </c>
      <c r="K9" s="110"/>
      <c r="L9" s="110">
        <v>179772620</v>
      </c>
      <c r="M9" s="110"/>
      <c r="N9" s="110">
        <v>195169204</v>
      </c>
    </row>
    <row r="10" spans="1:19" ht="21" customHeight="1">
      <c r="A10" s="196" t="s">
        <v>112</v>
      </c>
      <c r="C10" s="107"/>
      <c r="D10" s="107"/>
      <c r="E10" s="107"/>
      <c r="F10" s="55" t="s">
        <v>299</v>
      </c>
      <c r="G10" s="107"/>
      <c r="H10" s="110">
        <v>0</v>
      </c>
      <c r="I10" s="110"/>
      <c r="J10" s="110">
        <v>0</v>
      </c>
      <c r="K10" s="110"/>
      <c r="L10" s="110">
        <v>172046311</v>
      </c>
      <c r="M10" s="110"/>
      <c r="N10" s="110">
        <v>223631163</v>
      </c>
    </row>
    <row r="11" spans="1:19" ht="21" customHeight="1">
      <c r="A11" s="197" t="s">
        <v>113</v>
      </c>
      <c r="F11" s="49">
        <v>5.0999999999999996</v>
      </c>
      <c r="H11" s="110">
        <v>17177087</v>
      </c>
      <c r="I11" s="110"/>
      <c r="J11" s="110">
        <v>14496964</v>
      </c>
      <c r="K11" s="110"/>
      <c r="L11" s="110">
        <v>4282351</v>
      </c>
      <c r="M11" s="110"/>
      <c r="N11" s="110">
        <v>4176103</v>
      </c>
    </row>
    <row r="12" spans="1:19" ht="21" customHeight="1">
      <c r="A12" s="28" t="s">
        <v>114</v>
      </c>
      <c r="F12" s="49"/>
      <c r="H12" s="112">
        <f>SUM(H9:H11)</f>
        <v>1612468290</v>
      </c>
      <c r="I12" s="111"/>
      <c r="J12" s="112">
        <f>SUM(J9:J11)</f>
        <v>1431814866</v>
      </c>
      <c r="K12" s="111"/>
      <c r="L12" s="112">
        <f>SUM(L9:L11)</f>
        <v>356101282</v>
      </c>
      <c r="M12" s="111"/>
      <c r="N12" s="112">
        <f>SUM(N9:N11)</f>
        <v>422976470</v>
      </c>
      <c r="Q12" s="224"/>
      <c r="S12" s="224"/>
    </row>
    <row r="13" spans="1:19" ht="9.75" customHeight="1">
      <c r="A13" s="107"/>
      <c r="F13" s="49"/>
      <c r="H13" s="113"/>
      <c r="I13" s="111"/>
      <c r="J13" s="113"/>
      <c r="K13" s="111"/>
      <c r="L13" s="111"/>
      <c r="M13" s="111"/>
      <c r="N13" s="111"/>
    </row>
    <row r="14" spans="1:19" ht="21" customHeight="1">
      <c r="A14" s="195" t="s">
        <v>115</v>
      </c>
      <c r="F14" s="49"/>
      <c r="H14" s="111"/>
      <c r="I14" s="111"/>
      <c r="J14" s="111"/>
      <c r="K14" s="111"/>
      <c r="L14" s="111"/>
      <c r="M14" s="111"/>
      <c r="N14" s="111"/>
    </row>
    <row r="15" spans="1:19" ht="21" customHeight="1">
      <c r="A15" s="196" t="s">
        <v>116</v>
      </c>
      <c r="E15" s="107"/>
      <c r="F15" s="49">
        <v>5.0999999999999996</v>
      </c>
      <c r="G15" s="107"/>
      <c r="H15" s="177">
        <v>-1231986459</v>
      </c>
      <c r="I15" s="110"/>
      <c r="J15" s="177">
        <v>-1085676982</v>
      </c>
      <c r="K15" s="110"/>
      <c r="L15" s="85">
        <v>-139536432</v>
      </c>
      <c r="M15" s="110"/>
      <c r="N15" s="85">
        <v>-139745021</v>
      </c>
    </row>
    <row r="16" spans="1:19" ht="21" customHeight="1">
      <c r="A16" s="196" t="s">
        <v>117</v>
      </c>
      <c r="F16" s="49">
        <v>5.0999999999999996</v>
      </c>
      <c r="H16" s="177">
        <v>-235951709</v>
      </c>
      <c r="I16" s="110"/>
      <c r="J16" s="177">
        <v>-153751774</v>
      </c>
      <c r="K16" s="110"/>
      <c r="L16" s="177">
        <v>-25119435</v>
      </c>
      <c r="M16" s="110"/>
      <c r="N16" s="177">
        <v>-22646797</v>
      </c>
    </row>
    <row r="17" spans="1:18" ht="21" customHeight="1">
      <c r="A17" s="198" t="s">
        <v>118</v>
      </c>
      <c r="F17" s="49"/>
      <c r="H17" s="114">
        <f>SUM(H15:H16)</f>
        <v>-1467938168</v>
      </c>
      <c r="I17" s="111"/>
      <c r="J17" s="114">
        <f>SUM(J15:J16)</f>
        <v>-1239428756</v>
      </c>
      <c r="K17" s="111"/>
      <c r="L17" s="114">
        <f>SUM(L15:L16)</f>
        <v>-164655867</v>
      </c>
      <c r="M17" s="111"/>
      <c r="N17" s="114">
        <f>SUM(N15:N16)</f>
        <v>-162391818</v>
      </c>
      <c r="Q17" s="52"/>
      <c r="R17" s="52"/>
    </row>
    <row r="18" spans="1:18" ht="9.75" customHeight="1">
      <c r="A18" s="107"/>
      <c r="F18" s="49"/>
      <c r="H18" s="113"/>
      <c r="I18" s="111"/>
      <c r="J18" s="113"/>
      <c r="K18" s="111"/>
      <c r="L18" s="111"/>
      <c r="M18" s="111"/>
      <c r="N18" s="111"/>
    </row>
    <row r="19" spans="1:18" ht="21" customHeight="1">
      <c r="A19" s="195" t="s">
        <v>119</v>
      </c>
      <c r="F19" s="49"/>
      <c r="H19" s="113">
        <f>+H12+H17</f>
        <v>144530122</v>
      </c>
      <c r="I19" s="111"/>
      <c r="J19" s="113">
        <f>+J12+J17</f>
        <v>192386110</v>
      </c>
      <c r="K19" s="111"/>
      <c r="L19" s="177">
        <f>+L12+L17</f>
        <v>191445415</v>
      </c>
      <c r="M19" s="110"/>
      <c r="N19" s="177">
        <f>+N12+N17</f>
        <v>260584652</v>
      </c>
    </row>
    <row r="20" spans="1:18" ht="21" customHeight="1">
      <c r="A20" s="199" t="s">
        <v>120</v>
      </c>
      <c r="F20" s="49">
        <v>5.0999999999999996</v>
      </c>
      <c r="H20" s="178">
        <v>-92985475</v>
      </c>
      <c r="I20" s="101"/>
      <c r="J20" s="178">
        <v>-74054914</v>
      </c>
      <c r="K20" s="101"/>
      <c r="L20" s="178">
        <v>-9114541</v>
      </c>
      <c r="M20" s="101"/>
      <c r="N20" s="178">
        <v>-7130084</v>
      </c>
    </row>
    <row r="21" spans="1:18" ht="21" customHeight="1">
      <c r="A21" s="199" t="s">
        <v>121</v>
      </c>
      <c r="F21" s="49">
        <v>10.1</v>
      </c>
      <c r="H21" s="179">
        <v>26109216</v>
      </c>
      <c r="I21" s="110"/>
      <c r="J21" s="179">
        <v>21044490</v>
      </c>
      <c r="K21" s="110"/>
      <c r="L21" s="179">
        <v>0</v>
      </c>
      <c r="M21" s="110"/>
      <c r="N21" s="179">
        <v>0</v>
      </c>
    </row>
    <row r="22" spans="1:18" ht="21" customHeight="1">
      <c r="A22" s="195" t="s">
        <v>122</v>
      </c>
      <c r="B22" s="107"/>
      <c r="F22" s="49"/>
      <c r="H22" s="177">
        <f>SUM(H19:H21)</f>
        <v>77653863</v>
      </c>
      <c r="I22" s="111"/>
      <c r="J22" s="177">
        <f>SUM(J19:J21)</f>
        <v>139375686</v>
      </c>
      <c r="K22" s="111"/>
      <c r="L22" s="177">
        <f>SUM(L19:L21)</f>
        <v>182330874</v>
      </c>
      <c r="M22" s="111"/>
      <c r="N22" s="177">
        <f>SUM(N19:N21)</f>
        <v>253454568</v>
      </c>
    </row>
    <row r="23" spans="1:18" ht="21" customHeight="1">
      <c r="A23" s="196" t="s">
        <v>123</v>
      </c>
      <c r="F23" s="49">
        <v>18.2</v>
      </c>
      <c r="H23" s="179">
        <v>-5280274</v>
      </c>
      <c r="I23" s="110"/>
      <c r="J23" s="179">
        <v>-19886401</v>
      </c>
      <c r="K23" s="110"/>
      <c r="L23" s="177">
        <v>-1537538</v>
      </c>
      <c r="M23" s="110"/>
      <c r="N23" s="177">
        <v>-5033031</v>
      </c>
    </row>
    <row r="24" spans="1:18" ht="21" customHeight="1">
      <c r="A24" s="195" t="s">
        <v>124</v>
      </c>
      <c r="F24" s="49"/>
      <c r="H24" s="115">
        <f>SUM(H22:H23)</f>
        <v>72373589</v>
      </c>
      <c r="I24" s="111"/>
      <c r="J24" s="114">
        <f>SUM(J22:J23)</f>
        <v>119489285</v>
      </c>
      <c r="K24" s="111"/>
      <c r="L24" s="112">
        <f>SUM(L22:L23)</f>
        <v>180793336</v>
      </c>
      <c r="M24" s="111"/>
      <c r="N24" s="112">
        <f>SUM(N22:N23)</f>
        <v>248421537</v>
      </c>
    </row>
    <row r="25" spans="1:18" ht="9.75" customHeight="1">
      <c r="A25" s="107"/>
      <c r="F25" s="49"/>
      <c r="H25" s="111"/>
      <c r="I25" s="111"/>
      <c r="J25" s="111"/>
      <c r="K25" s="111"/>
      <c r="L25" s="111"/>
      <c r="M25" s="111"/>
      <c r="N25" s="111"/>
    </row>
    <row r="26" spans="1:18" ht="21" customHeight="1">
      <c r="A26" s="195" t="s">
        <v>125</v>
      </c>
      <c r="F26" s="49"/>
      <c r="H26" s="111"/>
      <c r="I26" s="111"/>
      <c r="J26" s="111"/>
      <c r="K26" s="111"/>
      <c r="L26" s="111"/>
      <c r="M26" s="111"/>
      <c r="N26" s="111"/>
    </row>
    <row r="27" spans="1:18" ht="21" customHeight="1">
      <c r="A27" s="200" t="s">
        <v>126</v>
      </c>
      <c r="B27" s="117"/>
      <c r="E27" s="28"/>
      <c r="F27" s="49"/>
      <c r="H27" s="111"/>
      <c r="I27" s="111"/>
      <c r="J27" s="111"/>
      <c r="K27" s="111"/>
      <c r="L27" s="111"/>
      <c r="M27" s="111"/>
      <c r="N27" s="111"/>
    </row>
    <row r="28" spans="1:18" ht="21" customHeight="1">
      <c r="A28" s="116"/>
      <c r="B28" s="117" t="s">
        <v>303</v>
      </c>
      <c r="E28" s="28"/>
      <c r="F28" s="49"/>
      <c r="H28" s="111"/>
      <c r="I28" s="111"/>
      <c r="J28" s="111"/>
      <c r="K28" s="111"/>
      <c r="L28" s="111"/>
      <c r="M28" s="111"/>
      <c r="N28" s="111"/>
    </row>
    <row r="29" spans="1:18" ht="21" customHeight="1">
      <c r="A29" s="116"/>
      <c r="B29" s="117"/>
      <c r="C29" s="50" t="s">
        <v>304</v>
      </c>
      <c r="E29" s="28"/>
      <c r="F29" s="49"/>
      <c r="H29" s="111"/>
      <c r="I29" s="111"/>
      <c r="J29" s="111"/>
      <c r="K29" s="111"/>
      <c r="L29" s="111"/>
      <c r="M29" s="111"/>
      <c r="N29" s="111"/>
    </row>
    <row r="30" spans="1:18" ht="21" customHeight="1">
      <c r="A30" s="116"/>
      <c r="B30" s="117"/>
      <c r="D30" s="50" t="s">
        <v>300</v>
      </c>
      <c r="E30" s="28"/>
      <c r="F30" s="49">
        <v>18.2</v>
      </c>
      <c r="H30" s="178">
        <v>645555</v>
      </c>
      <c r="I30" s="110"/>
      <c r="J30" s="178">
        <v>0</v>
      </c>
      <c r="K30" s="110"/>
      <c r="L30" s="178">
        <v>645555</v>
      </c>
      <c r="M30" s="110"/>
      <c r="N30" s="178">
        <v>0</v>
      </c>
    </row>
    <row r="31" spans="1:18" ht="21" customHeight="1">
      <c r="B31" s="196" t="s">
        <v>127</v>
      </c>
      <c r="C31" s="196"/>
      <c r="E31" s="28"/>
      <c r="F31" s="49"/>
      <c r="H31" s="177"/>
      <c r="I31" s="110"/>
      <c r="J31" s="177"/>
      <c r="K31" s="110"/>
      <c r="L31" s="177"/>
      <c r="M31" s="110"/>
      <c r="N31" s="177"/>
    </row>
    <row r="32" spans="1:18" ht="21" customHeight="1">
      <c r="B32" s="196"/>
      <c r="C32" s="196" t="s">
        <v>128</v>
      </c>
      <c r="F32" s="49">
        <v>18.2</v>
      </c>
      <c r="H32" s="177">
        <v>1589246</v>
      </c>
      <c r="I32" s="110"/>
      <c r="J32" s="177">
        <v>0</v>
      </c>
      <c r="K32" s="110"/>
      <c r="L32" s="177">
        <v>0</v>
      </c>
      <c r="M32" s="110"/>
      <c r="N32" s="177">
        <v>0</v>
      </c>
    </row>
    <row r="33" spans="1:14" ht="21" customHeight="1">
      <c r="B33" s="196" t="s">
        <v>129</v>
      </c>
      <c r="C33" s="28"/>
      <c r="F33" s="49"/>
      <c r="H33" s="110"/>
      <c r="I33" s="110"/>
      <c r="J33" s="110"/>
      <c r="K33" s="110"/>
      <c r="L33" s="110"/>
      <c r="M33" s="110"/>
      <c r="N33" s="110"/>
    </row>
    <row r="34" spans="1:14" ht="21" customHeight="1">
      <c r="B34" s="28"/>
      <c r="C34" s="197" t="s">
        <v>130</v>
      </c>
      <c r="D34" s="28"/>
      <c r="E34" s="28"/>
      <c r="F34" s="49">
        <v>10.1</v>
      </c>
      <c r="H34" s="180">
        <v>-21636348</v>
      </c>
      <c r="I34" s="110"/>
      <c r="J34" s="180">
        <v>-3012311</v>
      </c>
      <c r="K34" s="110"/>
      <c r="L34" s="110">
        <v>0</v>
      </c>
      <c r="M34" s="110"/>
      <c r="N34" s="110">
        <v>0</v>
      </c>
    </row>
    <row r="35" spans="1:14" ht="21" customHeight="1">
      <c r="A35" s="63" t="s">
        <v>131</v>
      </c>
      <c r="C35" s="28"/>
      <c r="F35" s="49"/>
      <c r="H35" s="114">
        <f>SUM(H28:H34)</f>
        <v>-19401547</v>
      </c>
      <c r="I35" s="111"/>
      <c r="J35" s="114">
        <f>SUM(J28:J34)</f>
        <v>-3012311</v>
      </c>
      <c r="K35" s="111"/>
      <c r="L35" s="114">
        <f>SUM(L28:L34)</f>
        <v>645555</v>
      </c>
      <c r="M35" s="111"/>
      <c r="N35" s="114">
        <f>SUM(N28:N34)</f>
        <v>0</v>
      </c>
    </row>
    <row r="36" spans="1:14" ht="6" customHeight="1">
      <c r="A36" s="107"/>
      <c r="F36" s="49"/>
      <c r="H36" s="113"/>
      <c r="I36" s="111"/>
      <c r="J36" s="113"/>
      <c r="K36" s="111"/>
      <c r="L36" s="113"/>
      <c r="M36" s="111"/>
      <c r="N36" s="113"/>
    </row>
    <row r="37" spans="1:14" ht="21" customHeight="1" thickBot="1">
      <c r="A37" s="63" t="s">
        <v>132</v>
      </c>
      <c r="F37" s="49"/>
      <c r="H37" s="118">
        <f>+H24+H35</f>
        <v>52972042</v>
      </c>
      <c r="I37" s="111"/>
      <c r="J37" s="118">
        <f>+J24+J35</f>
        <v>116476974</v>
      </c>
      <c r="K37" s="111"/>
      <c r="L37" s="119">
        <f>+L24+L35</f>
        <v>181438891</v>
      </c>
      <c r="M37" s="111"/>
      <c r="N37" s="119">
        <f>+N24+N35</f>
        <v>248421537</v>
      </c>
    </row>
    <row r="38" spans="1:14" ht="9.75" customHeight="1" thickTop="1">
      <c r="A38" s="107"/>
      <c r="F38" s="49"/>
      <c r="H38" s="111"/>
      <c r="I38" s="111"/>
      <c r="J38" s="111"/>
      <c r="K38" s="111"/>
      <c r="L38" s="111"/>
      <c r="M38" s="111"/>
      <c r="N38" s="111"/>
    </row>
    <row r="39" spans="1:14" ht="21" customHeight="1">
      <c r="A39" s="201" t="s">
        <v>133</v>
      </c>
      <c r="F39" s="49"/>
      <c r="H39" s="111"/>
      <c r="I39" s="111"/>
      <c r="J39" s="111"/>
      <c r="K39" s="111"/>
      <c r="L39" s="111"/>
      <c r="M39" s="111"/>
      <c r="N39" s="111"/>
    </row>
    <row r="40" spans="1:14" ht="21" customHeight="1">
      <c r="A40" s="197" t="s">
        <v>134</v>
      </c>
      <c r="F40" s="49"/>
      <c r="H40" s="113">
        <v>75070372</v>
      </c>
      <c r="I40" s="111"/>
      <c r="J40" s="177">
        <v>134973453</v>
      </c>
      <c r="K40" s="111"/>
      <c r="L40" s="113">
        <v>180793336</v>
      </c>
      <c r="M40" s="111"/>
      <c r="N40" s="113">
        <v>248421537</v>
      </c>
    </row>
    <row r="41" spans="1:14" ht="21" customHeight="1">
      <c r="A41" s="197" t="s">
        <v>106</v>
      </c>
      <c r="F41" s="49"/>
      <c r="H41" s="85">
        <v>-2696783</v>
      </c>
      <c r="I41" s="110"/>
      <c r="J41" s="85">
        <v>-15484168</v>
      </c>
      <c r="K41" s="110"/>
      <c r="L41" s="110">
        <v>0</v>
      </c>
      <c r="M41" s="110"/>
      <c r="N41" s="110">
        <v>0</v>
      </c>
    </row>
    <row r="42" spans="1:14" ht="21" customHeight="1" thickBot="1">
      <c r="A42" s="201" t="s">
        <v>124</v>
      </c>
      <c r="F42" s="49"/>
      <c r="H42" s="120">
        <f>SUM(H40:H41)</f>
        <v>72373589</v>
      </c>
      <c r="I42" s="111"/>
      <c r="J42" s="120">
        <f>SUM(J40:J41)</f>
        <v>119489285</v>
      </c>
      <c r="K42" s="111"/>
      <c r="L42" s="120">
        <f>SUM(L40:L41)</f>
        <v>180793336</v>
      </c>
      <c r="M42" s="111"/>
      <c r="N42" s="120">
        <f>SUM(N40:N41)</f>
        <v>248421537</v>
      </c>
    </row>
    <row r="43" spans="1:14" ht="9.75" customHeight="1" thickTop="1">
      <c r="A43" s="107"/>
      <c r="F43" s="49"/>
      <c r="H43" s="113"/>
      <c r="I43" s="111"/>
      <c r="J43" s="113"/>
      <c r="K43" s="111"/>
      <c r="L43" s="111"/>
      <c r="M43" s="111"/>
      <c r="N43" s="111"/>
    </row>
    <row r="44" spans="1:14" ht="21" customHeight="1">
      <c r="A44" s="201" t="s">
        <v>135</v>
      </c>
      <c r="F44" s="49"/>
      <c r="H44" s="113"/>
      <c r="I44" s="111"/>
      <c r="J44" s="113"/>
      <c r="K44" s="111"/>
      <c r="L44" s="111"/>
      <c r="M44" s="111"/>
      <c r="N44" s="111"/>
    </row>
    <row r="45" spans="1:14" ht="21" customHeight="1">
      <c r="A45" s="197" t="s">
        <v>134</v>
      </c>
      <c r="F45" s="49"/>
      <c r="H45" s="177">
        <v>55668825</v>
      </c>
      <c r="I45" s="111"/>
      <c r="J45" s="177">
        <v>131961142</v>
      </c>
      <c r="K45" s="111"/>
      <c r="L45" s="113">
        <v>181438891</v>
      </c>
      <c r="M45" s="111"/>
      <c r="N45" s="113">
        <v>248421537</v>
      </c>
    </row>
    <row r="46" spans="1:14" ht="21" customHeight="1">
      <c r="A46" s="197" t="s">
        <v>106</v>
      </c>
      <c r="F46" s="49"/>
      <c r="H46" s="85">
        <v>-2696783</v>
      </c>
      <c r="I46" s="111"/>
      <c r="J46" s="85">
        <v>-15484168</v>
      </c>
      <c r="K46" s="111"/>
      <c r="L46" s="79">
        <v>0</v>
      </c>
      <c r="M46" s="111"/>
      <c r="N46" s="79">
        <v>0</v>
      </c>
    </row>
    <row r="47" spans="1:14" ht="21" customHeight="1" thickBot="1">
      <c r="A47" s="201" t="s">
        <v>136</v>
      </c>
      <c r="B47" s="121"/>
      <c r="F47" s="49"/>
      <c r="H47" s="120">
        <f>SUM(H45:H46)</f>
        <v>52972042</v>
      </c>
      <c r="I47" s="111"/>
      <c r="J47" s="120">
        <f>SUM(J45:J46)</f>
        <v>116476974</v>
      </c>
      <c r="K47" s="111"/>
      <c r="L47" s="120">
        <f>SUM(L45:L46)</f>
        <v>181438891</v>
      </c>
      <c r="M47" s="111"/>
      <c r="N47" s="120">
        <f>SUM(N45:N46)</f>
        <v>248421537</v>
      </c>
    </row>
    <row r="48" spans="1:14" ht="9.75" customHeight="1" thickTop="1">
      <c r="A48" s="107"/>
      <c r="B48" s="122"/>
      <c r="F48" s="49"/>
      <c r="H48" s="113"/>
      <c r="I48" s="111"/>
      <c r="J48" s="113"/>
      <c r="K48" s="111"/>
      <c r="L48" s="113"/>
      <c r="M48" s="111"/>
      <c r="N48" s="113"/>
    </row>
    <row r="49" spans="1:14" ht="21" customHeight="1">
      <c r="A49" s="195" t="s">
        <v>137</v>
      </c>
      <c r="B49" s="63"/>
      <c r="C49" s="107"/>
      <c r="D49" s="107"/>
      <c r="F49" s="49">
        <v>27</v>
      </c>
      <c r="H49" s="50"/>
      <c r="L49" s="52"/>
    </row>
    <row r="50" spans="1:14" ht="21" customHeight="1">
      <c r="A50" s="195" t="s">
        <v>138</v>
      </c>
      <c r="B50" s="196"/>
      <c r="F50" s="49"/>
      <c r="H50" s="79"/>
      <c r="I50" s="111"/>
      <c r="J50" s="79"/>
      <c r="K50" s="104"/>
      <c r="L50" s="104"/>
      <c r="M50" s="104"/>
      <c r="N50" s="104"/>
    </row>
    <row r="51" spans="1:14" ht="21" customHeight="1">
      <c r="A51" s="196"/>
      <c r="B51" s="195" t="s">
        <v>139</v>
      </c>
      <c r="F51" s="49"/>
      <c r="H51" s="252">
        <v>4.6918982500000004</v>
      </c>
      <c r="I51" s="123"/>
      <c r="J51" s="252">
        <v>8.4358408125000004</v>
      </c>
      <c r="K51" s="123"/>
      <c r="L51" s="252">
        <v>11.299583500000001</v>
      </c>
      <c r="M51" s="123"/>
      <c r="N51" s="252">
        <v>15.5263460625</v>
      </c>
    </row>
    <row r="52" spans="1:14" ht="18.75" customHeight="1">
      <c r="F52" s="49"/>
      <c r="H52" s="111"/>
      <c r="I52" s="111"/>
      <c r="J52" s="111"/>
      <c r="K52" s="111"/>
      <c r="L52" s="111"/>
      <c r="M52" s="111"/>
      <c r="N52" s="111"/>
    </row>
    <row r="53" spans="1:14" ht="21" customHeight="1">
      <c r="A53" s="28" t="s">
        <v>56</v>
      </c>
      <c r="F53" s="49"/>
      <c r="H53" s="111"/>
      <c r="I53" s="111"/>
      <c r="J53" s="111"/>
      <c r="K53" s="111"/>
      <c r="L53" s="111"/>
      <c r="M53" s="111"/>
      <c r="N53" s="111"/>
    </row>
    <row r="54" spans="1:14" ht="21.95" customHeight="1">
      <c r="N54" s="111" t="s">
        <v>295</v>
      </c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54"/>
  <sheetViews>
    <sheetView view="pageBreakPreview" zoomScaleSheetLayoutView="100" workbookViewId="0">
      <selection activeCell="A54" sqref="A54:XFD54"/>
    </sheetView>
  </sheetViews>
  <sheetFormatPr defaultColWidth="9.140625" defaultRowHeight="21.95" customHeight="1"/>
  <cols>
    <col min="1" max="3" width="2.28515625" style="28" customWidth="1"/>
    <col min="4" max="4" width="35.5703125" style="28" customWidth="1"/>
    <col min="5" max="5" width="0.85546875" style="28" customWidth="1"/>
    <col min="6" max="6" width="9.7109375" style="28" customWidth="1"/>
    <col min="7" max="7" width="0.85546875" style="28" customWidth="1"/>
    <col min="8" max="8" width="15.7109375" style="203" customWidth="1"/>
    <col min="9" max="9" width="0.85546875" style="28" customWidth="1"/>
    <col min="10" max="10" width="15.7109375" style="28" customWidth="1"/>
    <col min="11" max="11" width="0.85546875" style="28" customWidth="1"/>
    <col min="12" max="12" width="15.7109375" style="28" customWidth="1"/>
    <col min="13" max="13" width="0.85546875" style="28" customWidth="1"/>
    <col min="14" max="14" width="15.7109375" style="28" customWidth="1"/>
    <col min="15" max="15" width="0.42578125" style="28" customWidth="1"/>
    <col min="16" max="16" width="6.5703125" style="28" customWidth="1"/>
    <col min="17" max="17" width="17.85546875" style="28" customWidth="1"/>
    <col min="18" max="18" width="10.5703125" style="28" customWidth="1"/>
    <col min="19" max="19" width="12.28515625" style="28" bestFit="1" customWidth="1"/>
    <col min="20" max="20" width="14" style="251" bestFit="1" customWidth="1"/>
    <col min="21" max="16384" width="9.140625" style="28"/>
  </cols>
  <sheetData>
    <row r="1" spans="1:14" ht="21" customHeight="1">
      <c r="A1" s="61" t="s">
        <v>0</v>
      </c>
      <c r="B1" s="62"/>
      <c r="C1" s="62"/>
      <c r="D1" s="62"/>
      <c r="E1" s="62"/>
      <c r="F1" s="62"/>
      <c r="G1" s="62"/>
      <c r="H1" s="237"/>
      <c r="I1" s="238"/>
      <c r="J1" s="238"/>
      <c r="K1" s="238"/>
      <c r="L1" s="20"/>
      <c r="M1" s="238"/>
      <c r="N1" s="238"/>
    </row>
    <row r="2" spans="1:14" ht="21" customHeight="1">
      <c r="A2" s="61" t="s">
        <v>109</v>
      </c>
      <c r="B2" s="65"/>
      <c r="C2" s="65"/>
      <c r="D2" s="65"/>
      <c r="E2" s="65"/>
      <c r="F2" s="65"/>
      <c r="G2" s="65"/>
      <c r="H2" s="239"/>
      <c r="I2" s="240"/>
      <c r="J2" s="240"/>
      <c r="K2" s="240"/>
      <c r="L2" s="20"/>
      <c r="M2" s="240"/>
      <c r="N2" s="240"/>
    </row>
    <row r="3" spans="1:14" ht="21" customHeight="1">
      <c r="A3" s="61" t="s">
        <v>140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21" customHeight="1">
      <c r="A4" s="206"/>
      <c r="B4" s="65"/>
      <c r="C4" s="65"/>
      <c r="D4" s="65"/>
      <c r="E4" s="65"/>
      <c r="F4" s="65"/>
      <c r="G4" s="65"/>
      <c r="H4" s="239"/>
      <c r="I4" s="240"/>
      <c r="J4" s="240"/>
      <c r="K4" s="240"/>
      <c r="L4" s="240"/>
      <c r="M4" s="240"/>
      <c r="N4" s="240"/>
    </row>
    <row r="5" spans="1:14" ht="21" customHeight="1">
      <c r="A5" s="206"/>
      <c r="B5" s="206"/>
      <c r="C5" s="206"/>
      <c r="D5" s="206"/>
      <c r="E5" s="206"/>
      <c r="F5" s="167"/>
      <c r="G5" s="191"/>
      <c r="H5" s="257" t="s">
        <v>2</v>
      </c>
      <c r="I5" s="257"/>
      <c r="J5" s="257"/>
      <c r="K5" s="257"/>
      <c r="L5" s="257"/>
      <c r="M5" s="257"/>
      <c r="N5" s="257"/>
    </row>
    <row r="6" spans="1:14" ht="21" customHeight="1">
      <c r="A6" s="63"/>
      <c r="B6" s="63"/>
      <c r="C6" s="63"/>
      <c r="D6" s="63"/>
      <c r="E6" s="63"/>
      <c r="F6" s="167"/>
      <c r="G6" s="168"/>
      <c r="H6" s="259" t="s">
        <v>3</v>
      </c>
      <c r="I6" s="259"/>
      <c r="J6" s="259"/>
      <c r="K6" s="152"/>
      <c r="L6" s="258" t="s">
        <v>4</v>
      </c>
      <c r="M6" s="258"/>
      <c r="N6" s="258"/>
    </row>
    <row r="7" spans="1:14" ht="21" customHeight="1">
      <c r="A7" s="63"/>
      <c r="B7" s="63"/>
      <c r="C7" s="63"/>
      <c r="D7" s="63"/>
      <c r="E7" s="63"/>
      <c r="F7" s="192" t="s">
        <v>9</v>
      </c>
      <c r="G7" s="193"/>
      <c r="H7" s="194">
        <v>2023</v>
      </c>
      <c r="I7" s="154"/>
      <c r="J7" s="194">
        <v>2022</v>
      </c>
      <c r="K7" s="156"/>
      <c r="L7" s="194">
        <v>2023</v>
      </c>
      <c r="M7" s="154"/>
      <c r="N7" s="194">
        <v>2022</v>
      </c>
    </row>
    <row r="8" spans="1:14" ht="21" customHeight="1">
      <c r="A8" s="195" t="s">
        <v>110</v>
      </c>
      <c r="B8" s="63"/>
      <c r="C8" s="63"/>
      <c r="D8" s="63"/>
      <c r="E8" s="63"/>
      <c r="F8" s="55"/>
      <c r="G8" s="63"/>
      <c r="H8" s="241"/>
      <c r="I8" s="242"/>
      <c r="J8" s="241"/>
      <c r="K8" s="242"/>
      <c r="L8" s="242"/>
      <c r="M8" s="242"/>
      <c r="N8" s="242"/>
    </row>
    <row r="9" spans="1:14" ht="21" customHeight="1">
      <c r="A9" s="196" t="s">
        <v>111</v>
      </c>
      <c r="C9" s="63"/>
      <c r="D9" s="63"/>
      <c r="E9" s="63"/>
      <c r="F9" s="55">
        <v>5.0999999999999996</v>
      </c>
      <c r="G9" s="63"/>
      <c r="H9" s="110">
        <v>3147452252</v>
      </c>
      <c r="I9" s="110"/>
      <c r="J9" s="110">
        <v>2914672079</v>
      </c>
      <c r="K9" s="110"/>
      <c r="L9" s="110">
        <v>342866126</v>
      </c>
      <c r="M9" s="110"/>
      <c r="N9" s="110">
        <v>426854301</v>
      </c>
    </row>
    <row r="10" spans="1:14" ht="21" customHeight="1">
      <c r="A10" s="196" t="s">
        <v>112</v>
      </c>
      <c r="F10" s="55" t="s">
        <v>299</v>
      </c>
      <c r="H10" s="110">
        <v>0</v>
      </c>
      <c r="I10" s="110"/>
      <c r="J10" s="110">
        <v>0</v>
      </c>
      <c r="K10" s="110"/>
      <c r="L10" s="110">
        <v>172046311</v>
      </c>
      <c r="M10" s="110"/>
      <c r="N10" s="110">
        <v>223631163</v>
      </c>
    </row>
    <row r="11" spans="1:14" ht="21" customHeight="1">
      <c r="A11" s="197" t="s">
        <v>113</v>
      </c>
      <c r="F11" s="55">
        <v>5.0999999999999996</v>
      </c>
      <c r="H11" s="110">
        <v>33243481</v>
      </c>
      <c r="I11" s="110"/>
      <c r="J11" s="110">
        <v>29973649</v>
      </c>
      <c r="K11" s="110"/>
      <c r="L11" s="110">
        <v>7445628</v>
      </c>
      <c r="M11" s="110"/>
      <c r="N11" s="110">
        <v>7590637</v>
      </c>
    </row>
    <row r="12" spans="1:14" ht="21" customHeight="1">
      <c r="A12" s="28" t="s">
        <v>114</v>
      </c>
      <c r="F12" s="55"/>
      <c r="H12" s="243">
        <f>SUM(H9:H11)</f>
        <v>3180695733</v>
      </c>
      <c r="I12" s="110"/>
      <c r="J12" s="243">
        <f>SUM(J9:J11)</f>
        <v>2944645728</v>
      </c>
      <c r="K12" s="110"/>
      <c r="L12" s="243">
        <f>SUM(L9:L11)</f>
        <v>522358065</v>
      </c>
      <c r="M12" s="110"/>
      <c r="N12" s="243">
        <f>SUM(N9:N11)</f>
        <v>658076101</v>
      </c>
    </row>
    <row r="13" spans="1:14" ht="9.75" customHeight="1">
      <c r="A13" s="63"/>
      <c r="F13" s="55"/>
      <c r="H13" s="177"/>
      <c r="I13" s="110"/>
      <c r="J13" s="177"/>
      <c r="K13" s="110"/>
      <c r="L13" s="110"/>
      <c r="M13" s="110"/>
      <c r="N13" s="110"/>
    </row>
    <row r="14" spans="1:14" ht="21" customHeight="1">
      <c r="A14" s="195" t="s">
        <v>115</v>
      </c>
      <c r="F14" s="55"/>
      <c r="H14" s="110"/>
      <c r="I14" s="110"/>
      <c r="J14" s="110"/>
      <c r="K14" s="110"/>
      <c r="L14" s="110"/>
      <c r="M14" s="110"/>
      <c r="N14" s="110"/>
    </row>
    <row r="15" spans="1:14" ht="21" customHeight="1">
      <c r="A15" s="196" t="s">
        <v>116</v>
      </c>
      <c r="E15" s="63"/>
      <c r="F15" s="55">
        <v>5.0999999999999996</v>
      </c>
      <c r="G15" s="63"/>
      <c r="H15" s="177">
        <v>-2411020142</v>
      </c>
      <c r="I15" s="110"/>
      <c r="J15" s="177">
        <v>-2157658242</v>
      </c>
      <c r="K15" s="110"/>
      <c r="L15" s="85">
        <v>-271804831</v>
      </c>
      <c r="M15" s="110"/>
      <c r="N15" s="85">
        <v>-278291243</v>
      </c>
    </row>
    <row r="16" spans="1:14" ht="21" customHeight="1">
      <c r="A16" s="196" t="s">
        <v>117</v>
      </c>
      <c r="F16" s="55">
        <v>5.0999999999999996</v>
      </c>
      <c r="H16" s="177">
        <v>-465119817</v>
      </c>
      <c r="I16" s="110"/>
      <c r="J16" s="177">
        <v>-346415334</v>
      </c>
      <c r="K16" s="110"/>
      <c r="L16" s="177">
        <v>-45070622</v>
      </c>
      <c r="M16" s="110"/>
      <c r="N16" s="177">
        <v>-45161591</v>
      </c>
    </row>
    <row r="17" spans="1:14" ht="21" customHeight="1">
      <c r="A17" s="198" t="s">
        <v>118</v>
      </c>
      <c r="F17" s="55"/>
      <c r="H17" s="244">
        <f>SUM(H15:H16)</f>
        <v>-2876139959</v>
      </c>
      <c r="I17" s="110"/>
      <c r="J17" s="244">
        <f>SUM(J15:J16)</f>
        <v>-2504073576</v>
      </c>
      <c r="K17" s="110"/>
      <c r="L17" s="244">
        <f>SUM(L15:L16)</f>
        <v>-316875453</v>
      </c>
      <c r="M17" s="110"/>
      <c r="N17" s="244">
        <f>SUM(N15:N16)</f>
        <v>-323452834</v>
      </c>
    </row>
    <row r="18" spans="1:14" ht="9.75" customHeight="1">
      <c r="A18" s="63"/>
      <c r="F18" s="55"/>
      <c r="H18" s="177"/>
      <c r="I18" s="110"/>
      <c r="J18" s="177"/>
      <c r="K18" s="110"/>
      <c r="L18" s="110"/>
      <c r="M18" s="110"/>
      <c r="N18" s="110"/>
    </row>
    <row r="19" spans="1:14" ht="21" customHeight="1">
      <c r="A19" s="195" t="s">
        <v>119</v>
      </c>
      <c r="F19" s="55"/>
      <c r="H19" s="177">
        <f>+H12+H17</f>
        <v>304555774</v>
      </c>
      <c r="I19" s="110"/>
      <c r="J19" s="177">
        <f>+J12+J17</f>
        <v>440572152</v>
      </c>
      <c r="K19" s="110"/>
      <c r="L19" s="177">
        <f>+L12+L17</f>
        <v>205482612</v>
      </c>
      <c r="M19" s="110"/>
      <c r="N19" s="177">
        <f>+N12+N17</f>
        <v>334623267</v>
      </c>
    </row>
    <row r="20" spans="1:14" ht="21" customHeight="1">
      <c r="A20" s="199" t="s">
        <v>120</v>
      </c>
      <c r="F20" s="55">
        <v>5.0999999999999996</v>
      </c>
      <c r="H20" s="178">
        <v>-170355284</v>
      </c>
      <c r="I20" s="101"/>
      <c r="J20" s="178">
        <v>-146042019</v>
      </c>
      <c r="K20" s="101"/>
      <c r="L20" s="178">
        <v>-17247388</v>
      </c>
      <c r="M20" s="101"/>
      <c r="N20" s="178">
        <v>-14598884</v>
      </c>
    </row>
    <row r="21" spans="1:14" ht="21" customHeight="1">
      <c r="A21" s="199" t="s">
        <v>121</v>
      </c>
      <c r="F21" s="55">
        <v>10.1</v>
      </c>
      <c r="H21" s="179">
        <v>37313769</v>
      </c>
      <c r="I21" s="110"/>
      <c r="J21" s="179">
        <v>33326410</v>
      </c>
      <c r="K21" s="110"/>
      <c r="L21" s="179">
        <v>0</v>
      </c>
      <c r="M21" s="110"/>
      <c r="N21" s="179">
        <v>0</v>
      </c>
    </row>
    <row r="22" spans="1:14" ht="21" customHeight="1">
      <c r="A22" s="195" t="s">
        <v>122</v>
      </c>
      <c r="B22" s="63"/>
      <c r="F22" s="55"/>
      <c r="H22" s="177">
        <f>SUM(H19:H21)</f>
        <v>171514259</v>
      </c>
      <c r="I22" s="110"/>
      <c r="J22" s="177">
        <f>SUM(J19:J21)</f>
        <v>327856543</v>
      </c>
      <c r="K22" s="110"/>
      <c r="L22" s="177">
        <f>SUM(L19:L21)</f>
        <v>188235224</v>
      </c>
      <c r="M22" s="110"/>
      <c r="N22" s="177">
        <f>SUM(N19:N21)</f>
        <v>320024383</v>
      </c>
    </row>
    <row r="23" spans="1:14" ht="21" customHeight="1">
      <c r="A23" s="196" t="s">
        <v>123</v>
      </c>
      <c r="F23" s="55">
        <v>18.2</v>
      </c>
      <c r="H23" s="179">
        <v>-22869161</v>
      </c>
      <c r="I23" s="110"/>
      <c r="J23" s="179">
        <v>-51653040</v>
      </c>
      <c r="K23" s="110"/>
      <c r="L23" s="177">
        <v>-2226433</v>
      </c>
      <c r="M23" s="110"/>
      <c r="N23" s="177">
        <v>-18899928</v>
      </c>
    </row>
    <row r="24" spans="1:14" ht="21" customHeight="1">
      <c r="A24" s="195" t="s">
        <v>124</v>
      </c>
      <c r="F24" s="55"/>
      <c r="H24" s="179">
        <f>SUM(H22:H23)</f>
        <v>148645098</v>
      </c>
      <c r="I24" s="110"/>
      <c r="J24" s="244">
        <f>SUM(J22:J23)</f>
        <v>276203503</v>
      </c>
      <c r="K24" s="110"/>
      <c r="L24" s="243">
        <f>SUM(L22:L23)</f>
        <v>186008791</v>
      </c>
      <c r="M24" s="110"/>
      <c r="N24" s="243">
        <f>SUM(N22:N23)</f>
        <v>301124455</v>
      </c>
    </row>
    <row r="25" spans="1:14" ht="9.75" customHeight="1">
      <c r="A25" s="63"/>
      <c r="F25" s="55"/>
      <c r="H25" s="110"/>
      <c r="I25" s="110"/>
      <c r="J25" s="110"/>
      <c r="K25" s="110"/>
      <c r="L25" s="110"/>
      <c r="M25" s="110"/>
      <c r="N25" s="110"/>
    </row>
    <row r="26" spans="1:14" ht="21" customHeight="1">
      <c r="A26" s="195" t="s">
        <v>125</v>
      </c>
      <c r="F26" s="55"/>
      <c r="H26" s="110"/>
      <c r="I26" s="110"/>
      <c r="J26" s="110"/>
      <c r="K26" s="110"/>
      <c r="L26" s="110"/>
      <c r="M26" s="110"/>
      <c r="N26" s="110"/>
    </row>
    <row r="27" spans="1:14" ht="21" customHeight="1">
      <c r="A27" s="200" t="s">
        <v>126</v>
      </c>
      <c r="B27" s="117"/>
      <c r="F27" s="55"/>
      <c r="H27" s="110"/>
      <c r="I27" s="110"/>
      <c r="J27" s="110"/>
      <c r="K27" s="110"/>
      <c r="L27" s="110"/>
      <c r="M27" s="110"/>
      <c r="N27" s="110"/>
    </row>
    <row r="28" spans="1:14" ht="21" customHeight="1">
      <c r="A28" s="245"/>
      <c r="B28" s="117" t="s">
        <v>303</v>
      </c>
      <c r="C28" s="50"/>
      <c r="F28" s="55"/>
      <c r="H28" s="110"/>
      <c r="I28" s="110"/>
      <c r="J28" s="110"/>
      <c r="K28" s="110"/>
      <c r="L28" s="110"/>
      <c r="M28" s="110"/>
      <c r="N28" s="110"/>
    </row>
    <row r="29" spans="1:14" ht="21" customHeight="1">
      <c r="A29" s="245"/>
      <c r="B29" s="117"/>
      <c r="C29" s="50" t="s">
        <v>304</v>
      </c>
      <c r="F29" s="55"/>
      <c r="H29" s="110"/>
      <c r="I29" s="110"/>
      <c r="J29" s="110"/>
      <c r="K29" s="110"/>
      <c r="L29" s="110"/>
      <c r="M29" s="110"/>
      <c r="N29" s="110"/>
    </row>
    <row r="30" spans="1:14" ht="21" customHeight="1">
      <c r="A30" s="245"/>
      <c r="B30" s="117"/>
      <c r="D30" s="28" t="s">
        <v>300</v>
      </c>
      <c r="F30" s="55">
        <v>18.2</v>
      </c>
      <c r="H30" s="178">
        <v>645555</v>
      </c>
      <c r="I30" s="110"/>
      <c r="J30" s="178">
        <v>-19260000</v>
      </c>
      <c r="K30" s="178"/>
      <c r="L30" s="178">
        <v>645555</v>
      </c>
      <c r="M30" s="178"/>
      <c r="N30" s="178">
        <v>-1078402</v>
      </c>
    </row>
    <row r="31" spans="1:14" ht="21" customHeight="1">
      <c r="B31" s="196" t="s">
        <v>127</v>
      </c>
      <c r="C31" s="196"/>
      <c r="F31" s="55"/>
      <c r="H31" s="177"/>
      <c r="I31" s="110"/>
      <c r="J31" s="177"/>
      <c r="K31" s="110"/>
      <c r="L31" s="177"/>
      <c r="M31" s="110"/>
      <c r="N31" s="177"/>
    </row>
    <row r="32" spans="1:14" ht="21" customHeight="1">
      <c r="B32" s="196"/>
      <c r="C32" s="196" t="s">
        <v>128</v>
      </c>
      <c r="F32" s="55">
        <v>18.2</v>
      </c>
      <c r="H32" s="177">
        <v>349448</v>
      </c>
      <c r="I32" s="110"/>
      <c r="J32" s="177">
        <v>0</v>
      </c>
      <c r="K32" s="110"/>
      <c r="L32" s="177">
        <v>0</v>
      </c>
      <c r="M32" s="110"/>
      <c r="N32" s="177">
        <v>0</v>
      </c>
    </row>
    <row r="33" spans="1:14" ht="21" customHeight="1">
      <c r="B33" s="196" t="s">
        <v>129</v>
      </c>
      <c r="F33" s="55"/>
      <c r="H33" s="110"/>
      <c r="I33" s="110"/>
      <c r="J33" s="110"/>
      <c r="K33" s="110"/>
      <c r="L33" s="110"/>
      <c r="M33" s="110"/>
      <c r="N33" s="110"/>
    </row>
    <row r="34" spans="1:14" ht="21" customHeight="1">
      <c r="C34" s="197" t="s">
        <v>130</v>
      </c>
      <c r="F34" s="55">
        <v>10.1</v>
      </c>
      <c r="H34" s="180">
        <v>-35996152</v>
      </c>
      <c r="I34" s="110"/>
      <c r="J34" s="180">
        <v>-29297227</v>
      </c>
      <c r="K34" s="110"/>
      <c r="L34" s="110">
        <v>0</v>
      </c>
      <c r="M34" s="110"/>
      <c r="N34" s="110">
        <v>0</v>
      </c>
    </row>
    <row r="35" spans="1:14" ht="21" customHeight="1">
      <c r="A35" s="63" t="s">
        <v>131</v>
      </c>
      <c r="F35" s="55"/>
      <c r="H35" s="244">
        <f>SUM(H28:H34)</f>
        <v>-35001149</v>
      </c>
      <c r="I35" s="110"/>
      <c r="J35" s="244">
        <f>SUM(J28:J34)</f>
        <v>-48557227</v>
      </c>
      <c r="K35" s="110"/>
      <c r="L35" s="244">
        <f>SUM(L28:L34)</f>
        <v>645555</v>
      </c>
      <c r="M35" s="110"/>
      <c r="N35" s="244">
        <f>SUM(N28:N34)</f>
        <v>-1078402</v>
      </c>
    </row>
    <row r="36" spans="1:14" ht="6" customHeight="1">
      <c r="A36" s="63"/>
      <c r="F36" s="55"/>
      <c r="H36" s="177"/>
      <c r="I36" s="110"/>
      <c r="J36" s="177"/>
      <c r="K36" s="110"/>
      <c r="L36" s="177"/>
      <c r="M36" s="110"/>
      <c r="N36" s="177"/>
    </row>
    <row r="37" spans="1:14" ht="21" customHeight="1" thickBot="1">
      <c r="A37" s="63" t="s">
        <v>132</v>
      </c>
      <c r="F37" s="55"/>
      <c r="H37" s="246">
        <f>+H24+H35</f>
        <v>113643949</v>
      </c>
      <c r="I37" s="110"/>
      <c r="J37" s="246">
        <f>+J24+J35</f>
        <v>227646276</v>
      </c>
      <c r="K37" s="110"/>
      <c r="L37" s="247">
        <f>+L24+L35</f>
        <v>186654346</v>
      </c>
      <c r="M37" s="110"/>
      <c r="N37" s="247">
        <f>+N24+N35</f>
        <v>300046053</v>
      </c>
    </row>
    <row r="38" spans="1:14" ht="9.75" customHeight="1" thickTop="1">
      <c r="A38" s="63"/>
      <c r="F38" s="55"/>
      <c r="H38" s="110"/>
      <c r="I38" s="110"/>
      <c r="J38" s="110"/>
      <c r="K38" s="110"/>
      <c r="L38" s="110"/>
      <c r="M38" s="110"/>
      <c r="N38" s="110"/>
    </row>
    <row r="39" spans="1:14" ht="21" customHeight="1">
      <c r="A39" s="201" t="s">
        <v>133</v>
      </c>
      <c r="F39" s="55"/>
      <c r="H39" s="110"/>
      <c r="I39" s="110"/>
      <c r="J39" s="110"/>
      <c r="K39" s="110"/>
      <c r="L39" s="110"/>
      <c r="M39" s="110"/>
      <c r="N39" s="110"/>
    </row>
    <row r="40" spans="1:14" ht="21" customHeight="1">
      <c r="A40" s="197" t="s">
        <v>134</v>
      </c>
      <c r="F40" s="55"/>
      <c r="H40" s="177">
        <v>134872295</v>
      </c>
      <c r="I40" s="110"/>
      <c r="J40" s="177">
        <v>304934500</v>
      </c>
      <c r="K40" s="110"/>
      <c r="L40" s="177">
        <v>186008791</v>
      </c>
      <c r="M40" s="110"/>
      <c r="N40" s="177">
        <v>301124455</v>
      </c>
    </row>
    <row r="41" spans="1:14" ht="21" customHeight="1">
      <c r="A41" s="197" t="s">
        <v>106</v>
      </c>
      <c r="F41" s="55"/>
      <c r="H41" s="85">
        <v>13772803</v>
      </c>
      <c r="I41" s="110"/>
      <c r="J41" s="85">
        <v>-28730997</v>
      </c>
      <c r="K41" s="110"/>
      <c r="L41" s="110">
        <v>0</v>
      </c>
      <c r="M41" s="110"/>
      <c r="N41" s="110">
        <v>0</v>
      </c>
    </row>
    <row r="42" spans="1:14" ht="21" customHeight="1" thickBot="1">
      <c r="A42" s="201" t="s">
        <v>124</v>
      </c>
      <c r="F42" s="55"/>
      <c r="H42" s="248">
        <f>SUM(H40:H41)</f>
        <v>148645098</v>
      </c>
      <c r="I42" s="110"/>
      <c r="J42" s="248">
        <f>SUM(J40:J41)</f>
        <v>276203503</v>
      </c>
      <c r="K42" s="110"/>
      <c r="L42" s="248">
        <f>SUM(L40:L41)</f>
        <v>186008791</v>
      </c>
      <c r="M42" s="110"/>
      <c r="N42" s="248">
        <f>SUM(N40:N41)</f>
        <v>301124455</v>
      </c>
    </row>
    <row r="43" spans="1:14" ht="9.75" customHeight="1" thickTop="1">
      <c r="A43" s="63"/>
      <c r="F43" s="55"/>
      <c r="H43" s="177"/>
      <c r="I43" s="110"/>
      <c r="J43" s="177"/>
      <c r="K43" s="110"/>
      <c r="L43" s="110"/>
      <c r="M43" s="110"/>
      <c r="N43" s="110"/>
    </row>
    <row r="44" spans="1:14" ht="21" customHeight="1">
      <c r="A44" s="201" t="s">
        <v>135</v>
      </c>
      <c r="F44" s="55"/>
      <c r="H44" s="177"/>
      <c r="I44" s="110"/>
      <c r="J44" s="177"/>
      <c r="K44" s="110"/>
      <c r="L44" s="110"/>
      <c r="M44" s="110"/>
      <c r="N44" s="110"/>
    </row>
    <row r="45" spans="1:14" ht="21" customHeight="1">
      <c r="A45" s="197" t="s">
        <v>134</v>
      </c>
      <c r="F45" s="55"/>
      <c r="H45" s="177">
        <v>99871146</v>
      </c>
      <c r="I45" s="110"/>
      <c r="J45" s="177">
        <v>256377273</v>
      </c>
      <c r="K45" s="110"/>
      <c r="L45" s="177">
        <v>186654346</v>
      </c>
      <c r="M45" s="110"/>
      <c r="N45" s="177">
        <v>300046053</v>
      </c>
    </row>
    <row r="46" spans="1:14" ht="21" customHeight="1">
      <c r="A46" s="197" t="s">
        <v>106</v>
      </c>
      <c r="F46" s="55"/>
      <c r="H46" s="85">
        <v>13772803</v>
      </c>
      <c r="I46" s="110"/>
      <c r="J46" s="85">
        <v>-28730997</v>
      </c>
      <c r="K46" s="110"/>
      <c r="L46" s="110">
        <v>0</v>
      </c>
      <c r="M46" s="110"/>
      <c r="N46" s="110">
        <v>0</v>
      </c>
    </row>
    <row r="47" spans="1:14" ht="21" customHeight="1" thickBot="1">
      <c r="A47" s="201" t="s">
        <v>136</v>
      </c>
      <c r="B47" s="249"/>
      <c r="F47" s="55"/>
      <c r="H47" s="248">
        <f>SUM(H45:H46)</f>
        <v>113643949</v>
      </c>
      <c r="I47" s="110"/>
      <c r="J47" s="248">
        <f>SUM(J45:J46)</f>
        <v>227646276</v>
      </c>
      <c r="K47" s="110"/>
      <c r="L47" s="248">
        <f>SUM(L45:L46)</f>
        <v>186654346</v>
      </c>
      <c r="M47" s="110"/>
      <c r="N47" s="248">
        <f>SUM(N45:N46)</f>
        <v>300046053</v>
      </c>
    </row>
    <row r="48" spans="1:14" ht="9.75" customHeight="1" thickTop="1">
      <c r="A48" s="63"/>
      <c r="B48" s="250"/>
      <c r="F48" s="55"/>
      <c r="H48" s="177"/>
      <c r="I48" s="110"/>
      <c r="J48" s="177"/>
      <c r="K48" s="110"/>
      <c r="L48" s="177"/>
      <c r="M48" s="110"/>
      <c r="N48" s="177"/>
    </row>
    <row r="49" spans="1:14" ht="21" customHeight="1">
      <c r="A49" s="195" t="s">
        <v>137</v>
      </c>
      <c r="B49" s="63"/>
      <c r="C49" s="63"/>
      <c r="D49" s="63"/>
      <c r="F49" s="55">
        <v>27</v>
      </c>
      <c r="H49" s="28"/>
      <c r="L49" s="203"/>
    </row>
    <row r="50" spans="1:14" ht="21" customHeight="1">
      <c r="A50" s="195" t="s">
        <v>138</v>
      </c>
      <c r="B50" s="196"/>
      <c r="F50" s="55"/>
      <c r="H50" s="85"/>
      <c r="I50" s="110"/>
      <c r="J50" s="85"/>
      <c r="K50" s="251"/>
      <c r="L50" s="251"/>
      <c r="M50" s="251"/>
      <c r="N50" s="251"/>
    </row>
    <row r="51" spans="1:14" ht="21" customHeight="1">
      <c r="A51" s="196"/>
      <c r="B51" s="195" t="s">
        <v>139</v>
      </c>
      <c r="F51" s="55"/>
      <c r="H51" s="252">
        <v>8.4295184375000005</v>
      </c>
      <c r="I51" s="252"/>
      <c r="J51" s="252">
        <v>19.058406250000001</v>
      </c>
      <c r="K51" s="252"/>
      <c r="L51" s="252">
        <v>11.6255494375</v>
      </c>
      <c r="M51" s="252"/>
      <c r="N51" s="252">
        <v>18.820278437500001</v>
      </c>
    </row>
    <row r="52" spans="1:14" ht="18.75" customHeight="1">
      <c r="F52" s="55"/>
      <c r="H52" s="110"/>
      <c r="I52" s="110"/>
      <c r="J52" s="110"/>
      <c r="K52" s="110"/>
      <c r="L52" s="110"/>
      <c r="M52" s="110"/>
      <c r="N52" s="110"/>
    </row>
    <row r="53" spans="1:14" ht="21" customHeight="1">
      <c r="A53" s="28" t="s">
        <v>56</v>
      </c>
      <c r="F53" s="55"/>
      <c r="H53" s="110"/>
      <c r="I53" s="110"/>
      <c r="J53" s="110"/>
      <c r="K53" s="110"/>
      <c r="L53" s="110"/>
      <c r="M53" s="110"/>
      <c r="N53" s="110"/>
    </row>
    <row r="54" spans="1:14" ht="21.95" customHeight="1">
      <c r="N54" s="110" t="s">
        <v>294</v>
      </c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31496062992125984" footer="0.31496062992125984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G38"/>
  <sheetViews>
    <sheetView view="pageBreakPreview" zoomScale="70" zoomScaleNormal="85" zoomScaleSheetLayoutView="70" zoomScalePageLayoutView="60" workbookViewId="0"/>
  </sheetViews>
  <sheetFormatPr defaultColWidth="9.140625" defaultRowHeight="21.75"/>
  <cols>
    <col min="1" max="3" width="2.7109375" style="127" customWidth="1"/>
    <col min="4" max="5" width="9.140625" style="127"/>
    <col min="6" max="6" width="13.140625" style="127" customWidth="1"/>
    <col min="7" max="7" width="0.85546875" style="127" customWidth="1"/>
    <col min="8" max="8" width="7.7109375" style="127" customWidth="1"/>
    <col min="9" max="9" width="0.85546875" style="127" customWidth="1"/>
    <col min="10" max="10" width="15.28515625" style="127" customWidth="1"/>
    <col min="11" max="11" width="0.85546875" style="127" customWidth="1"/>
    <col min="12" max="12" width="15.7109375" style="127" customWidth="1"/>
    <col min="13" max="13" width="0.85546875" style="127" customWidth="1"/>
    <col min="14" max="14" width="15.7109375" style="127" customWidth="1"/>
    <col min="15" max="15" width="0.85546875" style="127" customWidth="1"/>
    <col min="16" max="16" width="16.7109375" style="127" customWidth="1"/>
    <col min="17" max="17" width="0.85546875" style="127" customWidth="1"/>
    <col min="18" max="18" width="16.7109375" style="127" customWidth="1"/>
    <col min="19" max="19" width="0.85546875" style="127" customWidth="1"/>
    <col min="20" max="20" width="20.7109375" style="127" customWidth="1"/>
    <col min="21" max="21" width="0.85546875" style="127" customWidth="1"/>
    <col min="22" max="22" width="25.7109375" style="127" customWidth="1"/>
    <col min="23" max="23" width="0.85546875" style="127" customWidth="1"/>
    <col min="24" max="24" width="16.7109375" style="127" customWidth="1"/>
    <col min="25" max="25" width="0.85546875" style="127" customWidth="1"/>
    <col min="26" max="26" width="16.7109375" style="127" customWidth="1"/>
    <col min="27" max="27" width="0.85546875" style="127" customWidth="1"/>
    <col min="28" max="28" width="16.7109375" style="127" customWidth="1"/>
    <col min="29" max="29" width="0.85546875" style="127" customWidth="1"/>
    <col min="30" max="30" width="16.7109375" style="127" customWidth="1"/>
    <col min="31" max="31" width="0.85546875" style="127" customWidth="1"/>
    <col min="32" max="16384" width="9.140625" style="127"/>
  </cols>
  <sheetData>
    <row r="1" spans="1:33" ht="24" customHeight="1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85"/>
    </row>
    <row r="2" spans="1:33" ht="24" customHeight="1">
      <c r="A2" s="125" t="s">
        <v>141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</row>
    <row r="3" spans="1:33" ht="24" customHeight="1">
      <c r="A3" s="125" t="s">
        <v>140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85"/>
    </row>
    <row r="4" spans="1:33" ht="24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</row>
    <row r="5" spans="1:33" ht="24" customHeight="1">
      <c r="A5" s="126"/>
      <c r="B5" s="129"/>
      <c r="C5" s="129"/>
      <c r="D5" s="129"/>
      <c r="E5" s="129"/>
      <c r="F5" s="129"/>
      <c r="G5" s="129"/>
      <c r="H5" s="129"/>
      <c r="I5" s="129"/>
      <c r="J5" s="260" t="s">
        <v>2</v>
      </c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</row>
    <row r="6" spans="1:33" s="186" customFormat="1" ht="24" customHeight="1">
      <c r="A6" s="128"/>
      <c r="B6" s="131"/>
      <c r="C6" s="131"/>
      <c r="D6" s="131"/>
      <c r="E6" s="131"/>
      <c r="F6" s="131"/>
      <c r="G6" s="131"/>
      <c r="H6" s="131"/>
      <c r="I6" s="131"/>
      <c r="J6" s="261" t="s">
        <v>142</v>
      </c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131"/>
      <c r="AF6" s="131"/>
      <c r="AG6" s="131"/>
    </row>
    <row r="7" spans="1:33" s="186" customFormat="1" ht="24" customHeight="1">
      <c r="A7" s="128"/>
      <c r="B7" s="131"/>
      <c r="C7" s="131"/>
      <c r="D7" s="131"/>
      <c r="E7" s="131"/>
      <c r="F7" s="131"/>
      <c r="G7" s="131"/>
      <c r="H7" s="131"/>
      <c r="I7" s="131"/>
      <c r="J7" s="261" t="s">
        <v>143</v>
      </c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261"/>
      <c r="AA7" s="131"/>
      <c r="AB7" s="131"/>
      <c r="AC7" s="131"/>
      <c r="AD7" s="131"/>
      <c r="AE7" s="131"/>
      <c r="AF7" s="131"/>
      <c r="AG7" s="131"/>
    </row>
    <row r="8" spans="1:33" s="186" customFormat="1" ht="24" customHeight="1">
      <c r="A8" s="128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261" t="s">
        <v>144</v>
      </c>
      <c r="U8" s="261"/>
      <c r="V8" s="261"/>
      <c r="W8" s="261"/>
      <c r="X8" s="261"/>
      <c r="Y8" s="131"/>
      <c r="Z8" s="131"/>
      <c r="AA8" s="131"/>
      <c r="AB8" s="131"/>
      <c r="AC8" s="131"/>
      <c r="AD8" s="131"/>
      <c r="AE8" s="131"/>
      <c r="AF8" s="131"/>
      <c r="AG8" s="131"/>
    </row>
    <row r="9" spans="1:33" ht="24" customHeight="1">
      <c r="A9" s="126"/>
      <c r="B9" s="129"/>
      <c r="C9" s="129"/>
      <c r="D9" s="129"/>
      <c r="E9" s="129"/>
      <c r="F9" s="129"/>
      <c r="G9" s="129"/>
      <c r="H9" s="129"/>
      <c r="I9" s="129"/>
      <c r="L9" s="131"/>
      <c r="M9" s="131"/>
      <c r="N9" s="131"/>
      <c r="P9" s="131"/>
      <c r="Q9" s="131"/>
      <c r="R9" s="131"/>
      <c r="T9" s="131"/>
      <c r="V9" s="132" t="s">
        <v>145</v>
      </c>
      <c r="X9" s="131" t="s">
        <v>146</v>
      </c>
      <c r="Z9" s="131" t="s">
        <v>147</v>
      </c>
      <c r="AA9" s="131"/>
    </row>
    <row r="10" spans="1:33" ht="24" customHeight="1">
      <c r="H10" s="129"/>
      <c r="I10" s="129"/>
      <c r="J10" s="131" t="s">
        <v>148</v>
      </c>
      <c r="L10" s="131"/>
      <c r="M10" s="131"/>
      <c r="N10" s="131" t="s">
        <v>149</v>
      </c>
      <c r="P10" s="260" t="s">
        <v>101</v>
      </c>
      <c r="Q10" s="260"/>
      <c r="R10" s="260"/>
      <c r="S10" s="131"/>
      <c r="T10" s="132" t="s">
        <v>150</v>
      </c>
      <c r="U10" s="131"/>
      <c r="V10" s="132" t="s">
        <v>151</v>
      </c>
      <c r="W10" s="131"/>
      <c r="X10" s="131" t="s">
        <v>152</v>
      </c>
      <c r="Y10" s="131"/>
      <c r="Z10" s="187" t="s">
        <v>153</v>
      </c>
      <c r="AA10" s="131"/>
      <c r="AB10" s="131"/>
      <c r="AD10" s="131"/>
    </row>
    <row r="11" spans="1:33" ht="24" customHeight="1">
      <c r="J11" s="131" t="s">
        <v>154</v>
      </c>
      <c r="L11" s="131"/>
      <c r="M11" s="131"/>
      <c r="N11" s="188" t="s">
        <v>155</v>
      </c>
      <c r="P11" s="131" t="s">
        <v>156</v>
      </c>
      <c r="R11" s="131" t="s">
        <v>103</v>
      </c>
      <c r="S11" s="131"/>
      <c r="T11" s="132" t="s">
        <v>157</v>
      </c>
      <c r="U11" s="131"/>
      <c r="V11" s="133" t="s">
        <v>158</v>
      </c>
      <c r="W11" s="131"/>
      <c r="X11" s="131" t="s">
        <v>159</v>
      </c>
      <c r="Y11" s="131"/>
      <c r="Z11" s="170" t="s">
        <v>160</v>
      </c>
      <c r="AA11" s="131"/>
      <c r="AB11" s="170" t="s">
        <v>161</v>
      </c>
      <c r="AD11" s="131" t="s">
        <v>162</v>
      </c>
    </row>
    <row r="12" spans="1:33" ht="24" customHeight="1">
      <c r="H12" s="130" t="s">
        <v>9</v>
      </c>
      <c r="J12" s="130" t="s">
        <v>163</v>
      </c>
      <c r="L12" s="130" t="s">
        <v>164</v>
      </c>
      <c r="M12" s="131"/>
      <c r="N12" s="189" t="s">
        <v>165</v>
      </c>
      <c r="P12" s="130" t="s">
        <v>166</v>
      </c>
      <c r="R12" s="172"/>
      <c r="T12" s="134" t="s">
        <v>167</v>
      </c>
      <c r="V12" s="134" t="s">
        <v>168</v>
      </c>
      <c r="X12" s="130" t="s">
        <v>169</v>
      </c>
      <c r="Z12" s="171" t="s">
        <v>170</v>
      </c>
      <c r="AB12" s="171" t="s">
        <v>171</v>
      </c>
      <c r="AD12" s="130"/>
    </row>
    <row r="13" spans="1:33" ht="7.5" customHeight="1">
      <c r="J13" s="131"/>
      <c r="Z13" s="131"/>
      <c r="AB13" s="131"/>
    </row>
    <row r="14" spans="1:33" ht="24" customHeight="1">
      <c r="A14" s="127" t="s">
        <v>172</v>
      </c>
      <c r="B14" s="169"/>
      <c r="H14" s="141"/>
      <c r="J14" s="138">
        <v>160000000</v>
      </c>
      <c r="K14" s="135"/>
      <c r="L14" s="138">
        <v>88000000</v>
      </c>
      <c r="M14" s="136"/>
      <c r="N14" s="140">
        <v>15902761</v>
      </c>
      <c r="O14" s="136"/>
      <c r="P14" s="138">
        <v>16000000</v>
      </c>
      <c r="Q14" s="137"/>
      <c r="R14" s="138">
        <v>1476426329</v>
      </c>
      <c r="S14" s="138"/>
      <c r="T14" s="138">
        <v>178004077</v>
      </c>
      <c r="U14" s="138"/>
      <c r="V14" s="138">
        <v>0</v>
      </c>
      <c r="W14" s="138"/>
      <c r="X14" s="138">
        <v>178004077</v>
      </c>
      <c r="Y14" s="138"/>
      <c r="Z14" s="138">
        <f>SUM(J14:V14)</f>
        <v>1934333167</v>
      </c>
      <c r="AA14" s="138"/>
      <c r="AB14" s="138">
        <v>1113233403</v>
      </c>
      <c r="AC14" s="138"/>
      <c r="AD14" s="138">
        <f>+Z14+AB14</f>
        <v>3047566570</v>
      </c>
      <c r="AE14" s="142"/>
      <c r="AF14" s="142"/>
      <c r="AG14" s="142"/>
    </row>
    <row r="15" spans="1:33" ht="24" customHeight="1">
      <c r="A15" s="127" t="s">
        <v>173</v>
      </c>
      <c r="B15" s="169"/>
      <c r="H15" s="141"/>
      <c r="J15" s="138">
        <v>0</v>
      </c>
      <c r="K15" s="135"/>
      <c r="L15" s="138">
        <v>0</v>
      </c>
      <c r="M15" s="136"/>
      <c r="N15" s="140">
        <v>0</v>
      </c>
      <c r="O15" s="136"/>
      <c r="P15" s="138">
        <v>0</v>
      </c>
      <c r="Q15" s="137"/>
      <c r="R15" s="138">
        <v>0</v>
      </c>
      <c r="S15" s="138"/>
      <c r="T15" s="138">
        <v>0</v>
      </c>
      <c r="U15" s="138"/>
      <c r="V15" s="138">
        <v>0</v>
      </c>
      <c r="W15" s="138"/>
      <c r="X15" s="138">
        <v>0</v>
      </c>
      <c r="Y15" s="138"/>
      <c r="Z15" s="138">
        <v>0</v>
      </c>
      <c r="AA15" s="138"/>
      <c r="AB15" s="138">
        <v>-16699569</v>
      </c>
      <c r="AC15" s="138"/>
      <c r="AD15" s="138">
        <f>+Z15+AB15</f>
        <v>-16699569</v>
      </c>
      <c r="AE15" s="142"/>
      <c r="AF15" s="142"/>
      <c r="AG15" s="142"/>
    </row>
    <row r="16" spans="1:33" ht="24" customHeight="1">
      <c r="A16" s="127" t="s">
        <v>174</v>
      </c>
      <c r="H16" s="141"/>
      <c r="J16" s="139"/>
      <c r="K16" s="135"/>
      <c r="L16" s="139"/>
      <c r="M16" s="139"/>
      <c r="N16" s="136"/>
      <c r="O16" s="136"/>
      <c r="P16" s="139"/>
      <c r="Q16" s="135"/>
      <c r="R16" s="139"/>
      <c r="S16" s="136"/>
      <c r="T16" s="139"/>
      <c r="U16" s="136"/>
      <c r="V16" s="136"/>
      <c r="W16" s="136"/>
      <c r="X16" s="136"/>
      <c r="Y16" s="136"/>
      <c r="Z16" s="138"/>
      <c r="AA16" s="136"/>
      <c r="AB16" s="139"/>
      <c r="AC16" s="136"/>
      <c r="AD16" s="136"/>
      <c r="AE16" s="142"/>
      <c r="AF16" s="142"/>
      <c r="AG16" s="142"/>
    </row>
    <row r="17" spans="1:33" ht="24" customHeight="1">
      <c r="B17" s="127" t="s">
        <v>175</v>
      </c>
      <c r="H17" s="80" t="s">
        <v>279</v>
      </c>
      <c r="J17" s="139">
        <v>0</v>
      </c>
      <c r="K17" s="135"/>
      <c r="L17" s="139">
        <v>0</v>
      </c>
      <c r="M17" s="139"/>
      <c r="N17" s="139">
        <v>0</v>
      </c>
      <c r="O17" s="136"/>
      <c r="P17" s="139">
        <v>0</v>
      </c>
      <c r="Q17" s="135"/>
      <c r="R17" s="140">
        <v>-112000000</v>
      </c>
      <c r="S17" s="136"/>
      <c r="T17" s="139">
        <v>0</v>
      </c>
      <c r="U17" s="136"/>
      <c r="V17" s="138">
        <v>0</v>
      </c>
      <c r="W17" s="138"/>
      <c r="X17" s="138">
        <v>0</v>
      </c>
      <c r="Y17" s="136"/>
      <c r="Z17" s="138">
        <f>SUM(J17:V17)</f>
        <v>-112000000</v>
      </c>
      <c r="AA17" s="136"/>
      <c r="AB17" s="139">
        <v>0</v>
      </c>
      <c r="AC17" s="136"/>
      <c r="AD17" s="140">
        <f>+Z17+AB17</f>
        <v>-112000000</v>
      </c>
      <c r="AE17" s="142"/>
      <c r="AF17" s="142"/>
      <c r="AG17" s="142"/>
    </row>
    <row r="18" spans="1:33" ht="24" customHeight="1">
      <c r="A18" s="181"/>
      <c r="B18" s="181" t="s">
        <v>176</v>
      </c>
      <c r="H18" s="141"/>
      <c r="J18" s="139">
        <v>0</v>
      </c>
      <c r="K18" s="135"/>
      <c r="L18" s="139">
        <v>0</v>
      </c>
      <c r="M18" s="139"/>
      <c r="N18" s="139">
        <v>0</v>
      </c>
      <c r="O18" s="136"/>
      <c r="P18" s="139">
        <v>0</v>
      </c>
      <c r="Q18" s="135"/>
      <c r="R18" s="182">
        <v>304934500</v>
      </c>
      <c r="S18" s="136"/>
      <c r="T18" s="139">
        <v>0</v>
      </c>
      <c r="U18" s="136"/>
      <c r="V18" s="138">
        <v>0</v>
      </c>
      <c r="W18" s="136"/>
      <c r="X18" s="138">
        <v>0</v>
      </c>
      <c r="Y18" s="136"/>
      <c r="Z18" s="138">
        <f>SUM(J18:V18)</f>
        <v>304934500</v>
      </c>
      <c r="AA18" s="136"/>
      <c r="AB18" s="140">
        <v>-28730997</v>
      </c>
      <c r="AC18" s="136"/>
      <c r="AD18" s="140">
        <f>+Z18+AB18</f>
        <v>276203503</v>
      </c>
      <c r="AE18" s="142"/>
      <c r="AF18" s="142"/>
      <c r="AG18" s="142"/>
    </row>
    <row r="19" spans="1:33" ht="24" customHeight="1">
      <c r="A19" s="181"/>
      <c r="B19" s="181" t="s">
        <v>177</v>
      </c>
      <c r="H19" s="141"/>
      <c r="J19" s="143">
        <v>0</v>
      </c>
      <c r="K19" s="135"/>
      <c r="L19" s="143">
        <v>0</v>
      </c>
      <c r="M19" s="139"/>
      <c r="N19" s="143">
        <v>0</v>
      </c>
      <c r="O19" s="136"/>
      <c r="P19" s="143">
        <v>0</v>
      </c>
      <c r="Q19" s="135"/>
      <c r="R19" s="144">
        <v>0</v>
      </c>
      <c r="S19" s="136"/>
      <c r="T19" s="144">
        <v>-29297227</v>
      </c>
      <c r="U19" s="136"/>
      <c r="V19" s="144">
        <v>-19260000</v>
      </c>
      <c r="W19" s="136"/>
      <c r="X19" s="144">
        <v>-48557227</v>
      </c>
      <c r="Y19" s="136"/>
      <c r="Z19" s="138">
        <f>SUM(J19:V19)</f>
        <v>-48557227</v>
      </c>
      <c r="AA19" s="136"/>
      <c r="AB19" s="145">
        <v>0</v>
      </c>
      <c r="AC19" s="136"/>
      <c r="AD19" s="140">
        <f>+Z19+AB19</f>
        <v>-48557227</v>
      </c>
      <c r="AE19" s="142"/>
      <c r="AF19" s="142"/>
      <c r="AG19" s="142"/>
    </row>
    <row r="20" spans="1:33" ht="24" customHeight="1">
      <c r="B20" s="181" t="s">
        <v>178</v>
      </c>
      <c r="H20" s="141"/>
      <c r="J20" s="183">
        <f>SUM(J18:J19)</f>
        <v>0</v>
      </c>
      <c r="K20" s="135"/>
      <c r="L20" s="183">
        <f>SUM(L18:L19)</f>
        <v>0</v>
      </c>
      <c r="M20" s="139"/>
      <c r="N20" s="183">
        <f>SUM(N18:N19)</f>
        <v>0</v>
      </c>
      <c r="O20" s="136"/>
      <c r="P20" s="183">
        <f>SUM(P18:P19)</f>
        <v>0</v>
      </c>
      <c r="Q20" s="135"/>
      <c r="R20" s="183">
        <f>SUM(R17:R19)</f>
        <v>192934500</v>
      </c>
      <c r="S20" s="136"/>
      <c r="T20" s="183">
        <f>SUM(T17:T19)</f>
        <v>-29297227</v>
      </c>
      <c r="U20" s="136"/>
      <c r="V20" s="183">
        <f>SUM(V18:V19)</f>
        <v>-19260000</v>
      </c>
      <c r="W20" s="136"/>
      <c r="X20" s="183">
        <f>SUM(X18:X19)</f>
        <v>-48557227</v>
      </c>
      <c r="Y20" s="136"/>
      <c r="Z20" s="183">
        <f>SUM(Z17:Z19)</f>
        <v>144377273</v>
      </c>
      <c r="AA20" s="136"/>
      <c r="AB20" s="183">
        <f>SUM(AB15:AB19)</f>
        <v>-45430566</v>
      </c>
      <c r="AC20" s="136"/>
      <c r="AD20" s="183">
        <f>SUM(AD15:AD19)</f>
        <v>98946707</v>
      </c>
      <c r="AE20" s="142"/>
      <c r="AF20" s="142"/>
      <c r="AG20" s="142"/>
    </row>
    <row r="21" spans="1:33" ht="24" customHeight="1" thickBot="1">
      <c r="A21" s="127" t="s">
        <v>179</v>
      </c>
      <c r="H21" s="141"/>
      <c r="J21" s="184">
        <f>+J14+J16+J20</f>
        <v>160000000</v>
      </c>
      <c r="K21" s="135"/>
      <c r="L21" s="184">
        <f>+L14+L16+L20</f>
        <v>88000000</v>
      </c>
      <c r="M21" s="136"/>
      <c r="N21" s="184">
        <f>+N14+N16+N20</f>
        <v>15902761</v>
      </c>
      <c r="O21" s="136"/>
      <c r="P21" s="184">
        <f>+P14+P16+P20</f>
        <v>16000000</v>
      </c>
      <c r="Q21" s="135"/>
      <c r="R21" s="184">
        <f>+R14+R16+R20</f>
        <v>1669360829</v>
      </c>
      <c r="S21" s="136"/>
      <c r="T21" s="184">
        <f>+T14+T16+T20</f>
        <v>148706850</v>
      </c>
      <c r="U21" s="136"/>
      <c r="V21" s="184">
        <f>+V14+V16+V20</f>
        <v>-19260000</v>
      </c>
      <c r="W21" s="136"/>
      <c r="X21" s="184">
        <f>+X14+X16+X20</f>
        <v>129446850</v>
      </c>
      <c r="Y21" s="136"/>
      <c r="Z21" s="184">
        <f>+Z14+Z16+Z20</f>
        <v>2078710440</v>
      </c>
      <c r="AA21" s="136"/>
      <c r="AB21" s="184">
        <f>+AB14+AB16+AB20</f>
        <v>1067802837</v>
      </c>
      <c r="AC21" s="136"/>
      <c r="AD21" s="184">
        <f>+AD14+AD16+AD20</f>
        <v>3146513277</v>
      </c>
      <c r="AE21" s="142"/>
      <c r="AF21" s="142"/>
      <c r="AG21" s="142"/>
    </row>
    <row r="22" spans="1:33" ht="24" customHeight="1" thickTop="1">
      <c r="H22" s="141"/>
      <c r="J22" s="144"/>
      <c r="K22" s="135"/>
      <c r="L22" s="144"/>
      <c r="M22" s="136"/>
      <c r="N22" s="144"/>
      <c r="O22" s="136"/>
      <c r="P22" s="144"/>
      <c r="Q22" s="135"/>
      <c r="R22" s="144"/>
      <c r="S22" s="136"/>
      <c r="T22" s="144"/>
      <c r="U22" s="136"/>
      <c r="V22" s="135"/>
      <c r="W22" s="136"/>
      <c r="X22" s="135"/>
      <c r="Y22" s="136"/>
      <c r="Z22" s="144"/>
      <c r="AA22" s="136"/>
      <c r="AB22" s="144"/>
      <c r="AC22" s="136"/>
      <c r="AD22" s="144"/>
      <c r="AE22" s="142"/>
      <c r="AF22" s="142"/>
      <c r="AG22" s="142"/>
    </row>
    <row r="23" spans="1:33" ht="24" customHeight="1">
      <c r="A23" s="127" t="s">
        <v>180</v>
      </c>
      <c r="B23" s="169"/>
      <c r="H23" s="141"/>
      <c r="J23" s="138">
        <v>160000000</v>
      </c>
      <c r="K23" s="135"/>
      <c r="L23" s="138">
        <v>88000000</v>
      </c>
      <c r="M23" s="136"/>
      <c r="N23" s="140">
        <v>15902761</v>
      </c>
      <c r="O23" s="136"/>
      <c r="P23" s="138">
        <v>16000000</v>
      </c>
      <c r="Q23" s="137"/>
      <c r="R23" s="138">
        <v>1759654673</v>
      </c>
      <c r="S23" s="138"/>
      <c r="T23" s="138">
        <v>190888242</v>
      </c>
      <c r="U23" s="138"/>
      <c r="V23" s="138">
        <v>-19260000</v>
      </c>
      <c r="W23" s="138"/>
      <c r="X23" s="138">
        <v>171628242</v>
      </c>
      <c r="Y23" s="138"/>
      <c r="Z23" s="138">
        <f>SUM(J23:V23)</f>
        <v>2211185676</v>
      </c>
      <c r="AA23" s="138"/>
      <c r="AB23" s="138">
        <v>1033276599</v>
      </c>
      <c r="AC23" s="138"/>
      <c r="AD23" s="138">
        <f>+Z23+AB23</f>
        <v>3244462275</v>
      </c>
      <c r="AE23" s="142"/>
      <c r="AF23" s="142"/>
      <c r="AG23" s="142"/>
    </row>
    <row r="24" spans="1:33" ht="24" customHeight="1">
      <c r="A24" s="127" t="s">
        <v>173</v>
      </c>
      <c r="B24" s="169"/>
      <c r="H24" s="141"/>
      <c r="J24" s="138">
        <v>0</v>
      </c>
      <c r="K24" s="135"/>
      <c r="L24" s="138">
        <v>0</v>
      </c>
      <c r="M24" s="136"/>
      <c r="N24" s="140">
        <v>0</v>
      </c>
      <c r="O24" s="136"/>
      <c r="P24" s="138">
        <v>0</v>
      </c>
      <c r="Q24" s="137"/>
      <c r="R24" s="138">
        <v>0</v>
      </c>
      <c r="S24" s="138"/>
      <c r="T24" s="138">
        <v>0</v>
      </c>
      <c r="U24" s="138"/>
      <c r="V24" s="138">
        <v>0</v>
      </c>
      <c r="W24" s="138"/>
      <c r="X24" s="138">
        <v>0</v>
      </c>
      <c r="Y24" s="138"/>
      <c r="Z24" s="138">
        <v>0</v>
      </c>
      <c r="AA24" s="138"/>
      <c r="AB24" s="140">
        <v>-11478695</v>
      </c>
      <c r="AC24" s="138"/>
      <c r="AD24" s="138">
        <f>+Z24+AB24</f>
        <v>-11478695</v>
      </c>
      <c r="AE24" s="142"/>
      <c r="AF24" s="142"/>
      <c r="AG24" s="142"/>
    </row>
    <row r="25" spans="1:33" ht="24" customHeight="1">
      <c r="A25" s="127" t="s">
        <v>174</v>
      </c>
      <c r="H25" s="141"/>
      <c r="J25" s="139"/>
      <c r="K25" s="135"/>
      <c r="L25" s="139"/>
      <c r="M25" s="139"/>
      <c r="N25" s="136"/>
      <c r="O25" s="136"/>
      <c r="P25" s="139"/>
      <c r="Q25" s="135"/>
      <c r="R25" s="139"/>
      <c r="S25" s="136"/>
      <c r="T25" s="139"/>
      <c r="U25" s="136"/>
      <c r="V25" s="136"/>
      <c r="W25" s="136"/>
      <c r="X25" s="136"/>
      <c r="Y25" s="136"/>
      <c r="Z25" s="138"/>
      <c r="AA25" s="136"/>
      <c r="AB25" s="256"/>
      <c r="AC25" s="136"/>
      <c r="AD25" s="136"/>
      <c r="AE25" s="142"/>
      <c r="AF25" s="142"/>
      <c r="AG25" s="142"/>
    </row>
    <row r="26" spans="1:33" ht="24" customHeight="1">
      <c r="B26" s="127" t="s">
        <v>175</v>
      </c>
      <c r="H26" s="80" t="s">
        <v>279</v>
      </c>
      <c r="J26" s="139">
        <v>0</v>
      </c>
      <c r="K26" s="135"/>
      <c r="L26" s="139">
        <v>0</v>
      </c>
      <c r="M26" s="139"/>
      <c r="N26" s="139">
        <v>0</v>
      </c>
      <c r="O26" s="136"/>
      <c r="P26" s="139">
        <v>0</v>
      </c>
      <c r="Q26" s="135"/>
      <c r="R26" s="140">
        <v>-128000000</v>
      </c>
      <c r="S26" s="136"/>
      <c r="T26" s="139">
        <v>0</v>
      </c>
      <c r="U26" s="136"/>
      <c r="V26" s="236">
        <v>0</v>
      </c>
      <c r="W26" s="136"/>
      <c r="X26" s="236">
        <f>SUM(T26:V26)</f>
        <v>0</v>
      </c>
      <c r="Y26" s="136"/>
      <c r="Z26" s="138">
        <f>SUM(J26:R26)+X26</f>
        <v>-128000000</v>
      </c>
      <c r="AA26" s="136"/>
      <c r="AB26" s="140">
        <v>0</v>
      </c>
      <c r="AC26" s="136"/>
      <c r="AD26" s="140">
        <f>+Z26+AB26</f>
        <v>-128000000</v>
      </c>
      <c r="AE26" s="142"/>
      <c r="AF26" s="142"/>
      <c r="AG26" s="142"/>
    </row>
    <row r="27" spans="1:33" ht="24" customHeight="1">
      <c r="A27" s="181"/>
      <c r="B27" s="181" t="s">
        <v>176</v>
      </c>
      <c r="H27" s="141"/>
      <c r="J27" s="139">
        <v>0</v>
      </c>
      <c r="K27" s="135"/>
      <c r="L27" s="139">
        <v>0</v>
      </c>
      <c r="M27" s="139"/>
      <c r="N27" s="139">
        <v>0</v>
      </c>
      <c r="O27" s="136"/>
      <c r="P27" s="139">
        <v>0</v>
      </c>
      <c r="Q27" s="135"/>
      <c r="R27" s="182">
        <v>134872295</v>
      </c>
      <c r="S27" s="136"/>
      <c r="T27" s="139">
        <v>0</v>
      </c>
      <c r="U27" s="136"/>
      <c r="V27" s="236">
        <v>0</v>
      </c>
      <c r="W27" s="136"/>
      <c r="X27" s="236">
        <f>SUM(T27:V27)</f>
        <v>0</v>
      </c>
      <c r="Y27" s="136"/>
      <c r="Z27" s="138">
        <f>SUM(J27:R27)+X27</f>
        <v>134872295</v>
      </c>
      <c r="AA27" s="136"/>
      <c r="AB27" s="140">
        <v>13772803</v>
      </c>
      <c r="AC27" s="136"/>
      <c r="AD27" s="140">
        <f>+Z27+AB27</f>
        <v>148645098</v>
      </c>
      <c r="AE27" s="142"/>
      <c r="AF27" s="142"/>
      <c r="AG27" s="142"/>
    </row>
    <row r="28" spans="1:33" ht="24" customHeight="1">
      <c r="A28" s="181"/>
      <c r="B28" s="181" t="s">
        <v>177</v>
      </c>
      <c r="H28" s="141"/>
      <c r="J28" s="143">
        <v>0</v>
      </c>
      <c r="K28" s="135"/>
      <c r="L28" s="143">
        <v>0</v>
      </c>
      <c r="M28" s="139"/>
      <c r="N28" s="143">
        <v>0</v>
      </c>
      <c r="O28" s="136"/>
      <c r="P28" s="143">
        <v>0</v>
      </c>
      <c r="Q28" s="135"/>
      <c r="R28" s="144">
        <v>349448</v>
      </c>
      <c r="S28" s="254"/>
      <c r="T28" s="144">
        <v>-35996152</v>
      </c>
      <c r="U28" s="254"/>
      <c r="V28" s="144">
        <v>645555</v>
      </c>
      <c r="W28" s="254"/>
      <c r="X28" s="138">
        <f>SUM(T28:V28)</f>
        <v>-35350597</v>
      </c>
      <c r="Y28" s="254"/>
      <c r="Z28" s="138">
        <f t="shared" ref="Z28" si="0">SUM(J28:R28)+X28</f>
        <v>-35001149</v>
      </c>
      <c r="AA28" s="136"/>
      <c r="AB28" s="145">
        <v>0</v>
      </c>
      <c r="AC28" s="136"/>
      <c r="AD28" s="140">
        <f>+Z28+AB28</f>
        <v>-35001149</v>
      </c>
      <c r="AE28" s="142"/>
      <c r="AF28" s="142"/>
      <c r="AG28" s="142"/>
    </row>
    <row r="29" spans="1:33" ht="24" customHeight="1">
      <c r="B29" s="181" t="s">
        <v>178</v>
      </c>
      <c r="H29" s="141"/>
      <c r="J29" s="183">
        <f>SUM(J27:J28)</f>
        <v>0</v>
      </c>
      <c r="K29" s="135"/>
      <c r="L29" s="183">
        <f>SUM(L27:L28)</f>
        <v>0</v>
      </c>
      <c r="M29" s="139"/>
      <c r="N29" s="183">
        <f>SUM(N27:N28)</f>
        <v>0</v>
      </c>
      <c r="O29" s="136"/>
      <c r="P29" s="183">
        <f>SUM(P27:P28)</f>
        <v>0</v>
      </c>
      <c r="Q29" s="135"/>
      <c r="R29" s="183">
        <f>SUM(R26:R28)</f>
        <v>7221743</v>
      </c>
      <c r="S29" s="136"/>
      <c r="T29" s="183">
        <f>SUM(T27:T28)</f>
        <v>-35996152</v>
      </c>
      <c r="U29" s="136"/>
      <c r="V29" s="183">
        <f>SUM(V27:V28)</f>
        <v>645555</v>
      </c>
      <c r="W29" s="136"/>
      <c r="X29" s="183">
        <f>SUM(X27:X28)</f>
        <v>-35350597</v>
      </c>
      <c r="Y29" s="136"/>
      <c r="Z29" s="183">
        <f>SUM(Z26:Z28)</f>
        <v>-28128854</v>
      </c>
      <c r="AA29" s="136"/>
      <c r="AB29" s="183">
        <f>SUM(AB24:AB28)</f>
        <v>2294108</v>
      </c>
      <c r="AC29" s="136"/>
      <c r="AD29" s="183">
        <f>SUM(AD24:AD28)</f>
        <v>-25834746</v>
      </c>
      <c r="AE29" s="142"/>
      <c r="AF29" s="142"/>
      <c r="AG29" s="142"/>
    </row>
    <row r="30" spans="1:33" ht="24" customHeight="1">
      <c r="A30" s="127" t="s">
        <v>181</v>
      </c>
      <c r="B30" s="181"/>
      <c r="H30" s="141"/>
      <c r="J30" s="143"/>
      <c r="K30" s="135"/>
      <c r="L30" s="143"/>
      <c r="M30" s="139"/>
      <c r="N30" s="143"/>
      <c r="O30" s="136"/>
      <c r="P30" s="143"/>
      <c r="Q30" s="135"/>
      <c r="R30" s="144"/>
      <c r="S30" s="136"/>
      <c r="T30" s="138"/>
      <c r="U30" s="136"/>
      <c r="V30" s="144"/>
      <c r="W30" s="136"/>
      <c r="X30" s="144"/>
      <c r="Y30" s="136"/>
      <c r="Z30" s="138"/>
      <c r="AA30" s="136"/>
      <c r="AB30" s="145"/>
      <c r="AC30" s="136"/>
      <c r="AD30" s="140"/>
      <c r="AE30" s="142"/>
      <c r="AF30" s="142"/>
      <c r="AG30" s="142"/>
    </row>
    <row r="31" spans="1:33" ht="24" customHeight="1">
      <c r="B31" s="235" t="s">
        <v>182</v>
      </c>
      <c r="H31" s="49">
        <v>9</v>
      </c>
      <c r="J31" s="139">
        <v>0</v>
      </c>
      <c r="K31" s="135"/>
      <c r="L31" s="139">
        <v>0</v>
      </c>
      <c r="M31" s="139"/>
      <c r="N31" s="139">
        <v>0</v>
      </c>
      <c r="O31" s="136"/>
      <c r="P31" s="139">
        <v>0</v>
      </c>
      <c r="Q31" s="135"/>
      <c r="R31" s="139">
        <v>0</v>
      </c>
      <c r="S31" s="136"/>
      <c r="T31" s="236">
        <v>0</v>
      </c>
      <c r="U31" s="236"/>
      <c r="V31" s="236">
        <v>0</v>
      </c>
      <c r="W31" s="236"/>
      <c r="X31" s="236">
        <v>0</v>
      </c>
      <c r="Y31" s="236"/>
      <c r="Z31" s="236">
        <v>0</v>
      </c>
      <c r="AA31" s="136"/>
      <c r="AB31" s="145">
        <v>19151879</v>
      </c>
      <c r="AC31" s="136"/>
      <c r="AD31" s="140">
        <f>+Z31+AB31</f>
        <v>19151879</v>
      </c>
      <c r="AE31" s="142"/>
      <c r="AF31" s="142"/>
      <c r="AG31" s="142"/>
    </row>
    <row r="32" spans="1:33" ht="24" customHeight="1" thickBot="1">
      <c r="A32" s="127" t="s">
        <v>183</v>
      </c>
      <c r="H32" s="141"/>
      <c r="J32" s="184">
        <f>+J23+J29+J31</f>
        <v>160000000</v>
      </c>
      <c r="K32" s="135"/>
      <c r="L32" s="184">
        <f>+L23+L29+L31</f>
        <v>88000000</v>
      </c>
      <c r="M32" s="136"/>
      <c r="N32" s="184">
        <f>+N23+N29+N31</f>
        <v>15902761</v>
      </c>
      <c r="O32" s="136"/>
      <c r="P32" s="184">
        <f>+P23+P29+P31</f>
        <v>16000000</v>
      </c>
      <c r="Q32" s="135"/>
      <c r="R32" s="184">
        <f>+R23+R29+R31</f>
        <v>1766876416</v>
      </c>
      <c r="S32" s="136"/>
      <c r="T32" s="184">
        <f>+T23+T29+T31</f>
        <v>154892090</v>
      </c>
      <c r="U32" s="136"/>
      <c r="V32" s="184">
        <f>+V23+V29+V31</f>
        <v>-18614445</v>
      </c>
      <c r="W32" s="136"/>
      <c r="X32" s="184">
        <f>+X23+X29+X31</f>
        <v>136277645</v>
      </c>
      <c r="Y32" s="136"/>
      <c r="Z32" s="184">
        <f>+Z23+Z29+Z31</f>
        <v>2183056822</v>
      </c>
      <c r="AA32" s="136"/>
      <c r="AB32" s="184">
        <f>+AB23+AB29+AB31</f>
        <v>1054722586</v>
      </c>
      <c r="AC32" s="136"/>
      <c r="AD32" s="184">
        <f>+AD23+AD29+AD31</f>
        <v>3237779408</v>
      </c>
      <c r="AE32" s="142"/>
      <c r="AF32" s="142"/>
      <c r="AG32" s="142"/>
    </row>
    <row r="33" spans="1:33" ht="24" customHeight="1" thickTop="1">
      <c r="H33" s="141"/>
      <c r="J33" s="144"/>
      <c r="K33" s="135"/>
      <c r="L33" s="144"/>
      <c r="M33" s="136"/>
      <c r="N33" s="144"/>
      <c r="O33" s="136"/>
      <c r="P33" s="144"/>
      <c r="Q33" s="135"/>
      <c r="R33" s="144"/>
      <c r="S33" s="136"/>
      <c r="T33" s="144"/>
      <c r="U33" s="136"/>
      <c r="V33" s="135"/>
      <c r="W33" s="136"/>
      <c r="X33" s="135"/>
      <c r="Y33" s="136"/>
      <c r="Z33" s="144"/>
      <c r="AA33" s="136"/>
      <c r="AB33" s="144"/>
      <c r="AC33" s="136"/>
      <c r="AD33" s="144"/>
      <c r="AE33" s="142"/>
      <c r="AF33" s="142"/>
      <c r="AG33" s="142"/>
    </row>
    <row r="34" spans="1:33" ht="24" customHeight="1">
      <c r="A34" s="127" t="s">
        <v>56</v>
      </c>
      <c r="H34" s="141"/>
      <c r="J34" s="136"/>
      <c r="K34" s="135"/>
      <c r="L34" s="136"/>
      <c r="M34" s="136"/>
      <c r="N34" s="136"/>
      <c r="O34" s="136"/>
      <c r="P34" s="136"/>
      <c r="Q34" s="135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42"/>
      <c r="AF34" s="142"/>
      <c r="AG34" s="142"/>
    </row>
    <row r="35" spans="1:33" ht="24" customHeight="1">
      <c r="H35" s="141"/>
      <c r="J35" s="136"/>
      <c r="K35" s="135"/>
      <c r="L35" s="136"/>
      <c r="M35" s="135"/>
      <c r="N35" s="136"/>
      <c r="O35" s="135"/>
      <c r="P35" s="136"/>
      <c r="Q35" s="135"/>
      <c r="R35" s="136"/>
      <c r="S35" s="135"/>
      <c r="T35" s="136"/>
      <c r="U35" s="135"/>
      <c r="V35" s="135"/>
      <c r="W35" s="135"/>
      <c r="X35" s="135"/>
      <c r="Y35" s="135"/>
      <c r="Z35" s="136"/>
      <c r="AA35" s="135"/>
      <c r="AB35" s="136"/>
      <c r="AC35" s="135"/>
      <c r="AD35" s="136"/>
      <c r="AE35" s="142"/>
      <c r="AF35" s="142"/>
      <c r="AG35" s="142"/>
    </row>
    <row r="36" spans="1:33" ht="24" customHeight="1">
      <c r="H36" s="141"/>
      <c r="J36" s="136"/>
      <c r="K36" s="135"/>
      <c r="L36" s="136"/>
      <c r="M36" s="136"/>
      <c r="N36" s="136"/>
      <c r="O36" s="136"/>
      <c r="P36" s="136"/>
      <c r="Q36" s="135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42"/>
      <c r="AF36" s="142"/>
      <c r="AG36" s="142"/>
    </row>
    <row r="37" spans="1:33" ht="30.4" customHeight="1">
      <c r="H37" s="141"/>
      <c r="J37" s="136"/>
      <c r="K37" s="135"/>
      <c r="L37" s="136"/>
      <c r="M37" s="136"/>
      <c r="N37" s="136"/>
      <c r="O37" s="136"/>
      <c r="P37" s="136"/>
      <c r="Q37" s="135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42"/>
      <c r="AF37" s="142"/>
      <c r="AG37" s="142"/>
    </row>
    <row r="38" spans="1:33" ht="24" customHeight="1">
      <c r="H38" s="141"/>
      <c r="J38" s="136"/>
      <c r="K38" s="135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90" t="s">
        <v>293</v>
      </c>
      <c r="AE38" s="142"/>
      <c r="AF38" s="142"/>
      <c r="AG38" s="142"/>
    </row>
  </sheetData>
  <mergeCells count="5">
    <mergeCell ref="J5:AD5"/>
    <mergeCell ref="J6:AD6"/>
    <mergeCell ref="P10:R10"/>
    <mergeCell ref="J7:Z7"/>
    <mergeCell ref="T8:X8"/>
  </mergeCells>
  <printOptions horizontalCentered="1"/>
  <pageMargins left="0.55118110236220474" right="0.35433070866141736" top="0.98425196850393704" bottom="0.39370078740157483" header="0.51181102362204722" footer="0.15748031496062992"/>
  <pageSetup paperSize="9" scale="55" fitToWidth="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AY31"/>
  <sheetViews>
    <sheetView view="pageBreakPreview" topLeftCell="A19" zoomScaleSheetLayoutView="100" workbookViewId="0">
      <selection activeCell="A31" sqref="A31:XFD31"/>
    </sheetView>
  </sheetViews>
  <sheetFormatPr defaultColWidth="9.140625" defaultRowHeight="20.25"/>
  <cols>
    <col min="1" max="3" width="3.85546875" style="28" customWidth="1"/>
    <col min="4" max="4" width="4.85546875" style="28" customWidth="1"/>
    <col min="5" max="5" width="7.85546875" style="28" customWidth="1"/>
    <col min="6" max="6" width="9.7109375" style="28" customWidth="1"/>
    <col min="7" max="7" width="13.7109375" style="28" customWidth="1"/>
    <col min="8" max="8" width="0.85546875" style="28" customWidth="1"/>
    <col min="9" max="9" width="9.7109375" style="28" customWidth="1"/>
    <col min="10" max="10" width="0.85546875" style="28" customWidth="1"/>
    <col min="11" max="11" width="18.7109375" style="28" customWidth="1"/>
    <col min="12" max="12" width="0.85546875" style="28" customWidth="1"/>
    <col min="13" max="13" width="18.7109375" style="28" customWidth="1"/>
    <col min="14" max="14" width="0.85546875" style="28" customWidth="1"/>
    <col min="15" max="15" width="18.7109375" style="28" customWidth="1"/>
    <col min="16" max="16" width="0.85546875" style="28" customWidth="1"/>
    <col min="17" max="17" width="18.7109375" style="28" customWidth="1"/>
    <col min="18" max="18" width="0.85546875" style="28" customWidth="1"/>
    <col min="19" max="19" width="25.7109375" style="28" customWidth="1"/>
    <col min="20" max="20" width="0.85546875" style="28" customWidth="1"/>
    <col min="21" max="21" width="18.7109375" style="28" customWidth="1"/>
    <col min="22" max="22" width="0.42578125" style="28" customWidth="1"/>
    <col min="23" max="23" width="12" style="28" bestFit="1" customWidth="1"/>
    <col min="24" max="24" width="9.140625" style="28"/>
    <col min="25" max="25" width="14.5703125" style="28" customWidth="1"/>
    <col min="26" max="16384" width="9.140625" style="28"/>
  </cols>
  <sheetData>
    <row r="1" spans="1:51" ht="21.95" customHeight="1">
      <c r="A1" s="61" t="s">
        <v>0</v>
      </c>
      <c r="B1" s="61"/>
      <c r="C1" s="61"/>
      <c r="D1" s="62"/>
      <c r="E1" s="62"/>
      <c r="F1" s="62"/>
      <c r="G1" s="62"/>
      <c r="H1" s="62"/>
      <c r="I1" s="62"/>
      <c r="J1" s="65"/>
      <c r="K1" s="62"/>
      <c r="L1" s="65"/>
      <c r="M1" s="62"/>
      <c r="N1" s="65"/>
      <c r="O1" s="62"/>
      <c r="P1" s="65"/>
      <c r="Q1" s="62"/>
      <c r="R1" s="62"/>
      <c r="S1" s="62"/>
      <c r="T1" s="65"/>
      <c r="U1" s="62"/>
      <c r="V1" s="63"/>
    </row>
    <row r="2" spans="1:51" ht="21.95" customHeight="1">
      <c r="A2" s="61" t="s">
        <v>184</v>
      </c>
      <c r="B2" s="61"/>
      <c r="C2" s="61"/>
      <c r="D2" s="62"/>
      <c r="E2" s="62"/>
      <c r="F2" s="62"/>
      <c r="G2" s="62"/>
      <c r="H2" s="62"/>
      <c r="I2" s="62"/>
      <c r="J2" s="65"/>
      <c r="K2" s="62"/>
      <c r="L2" s="65"/>
      <c r="M2" s="62"/>
      <c r="N2" s="65"/>
      <c r="O2" s="62"/>
      <c r="P2" s="65"/>
      <c r="Q2" s="62"/>
      <c r="R2" s="62"/>
      <c r="S2" s="62"/>
      <c r="T2" s="65"/>
      <c r="U2" s="62"/>
    </row>
    <row r="3" spans="1:51" ht="21.95" customHeight="1">
      <c r="A3" s="61" t="s">
        <v>140</v>
      </c>
      <c r="B3" s="61"/>
      <c r="C3" s="61"/>
      <c r="D3" s="62"/>
      <c r="E3" s="62"/>
      <c r="F3" s="62"/>
      <c r="G3" s="62"/>
      <c r="H3" s="62"/>
      <c r="I3" s="62"/>
      <c r="J3" s="65"/>
      <c r="K3" s="62"/>
      <c r="L3" s="65"/>
      <c r="M3" s="62"/>
      <c r="N3" s="65"/>
      <c r="O3" s="62"/>
      <c r="P3" s="65"/>
      <c r="Q3" s="62"/>
      <c r="R3" s="62"/>
      <c r="S3" s="62"/>
      <c r="T3" s="65"/>
      <c r="U3" s="62"/>
      <c r="V3" s="63"/>
    </row>
    <row r="4" spans="1:51" ht="21.95" customHeight="1">
      <c r="A4" s="64"/>
      <c r="B4" s="64"/>
      <c r="C4" s="64"/>
      <c r="D4" s="64"/>
      <c r="E4" s="64"/>
      <c r="F4" s="64"/>
      <c r="G4" s="64"/>
      <c r="H4" s="64"/>
      <c r="I4" s="64"/>
      <c r="J4" s="55"/>
      <c r="K4" s="64"/>
      <c r="L4" s="55"/>
      <c r="M4" s="64"/>
      <c r="N4" s="55"/>
      <c r="O4" s="64"/>
      <c r="P4" s="55"/>
      <c r="Q4" s="64"/>
      <c r="R4" s="64"/>
      <c r="S4" s="64"/>
      <c r="T4" s="55"/>
      <c r="U4" s="64"/>
      <c r="V4" s="64"/>
    </row>
    <row r="5" spans="1:51" ht="21.95" customHeight="1">
      <c r="A5" s="62"/>
      <c r="B5" s="62"/>
      <c r="C5" s="62"/>
      <c r="D5" s="65"/>
      <c r="E5" s="65"/>
      <c r="F5" s="65"/>
      <c r="G5" s="65"/>
      <c r="H5" s="65"/>
      <c r="I5" s="55"/>
      <c r="J5" s="55"/>
      <c r="K5" s="262" t="s">
        <v>2</v>
      </c>
      <c r="L5" s="262"/>
      <c r="M5" s="262"/>
      <c r="N5" s="262"/>
      <c r="O5" s="262"/>
      <c r="P5" s="262"/>
      <c r="Q5" s="262"/>
      <c r="R5" s="262"/>
      <c r="S5" s="262"/>
      <c r="T5" s="262"/>
      <c r="U5" s="262"/>
    </row>
    <row r="6" spans="1:51" s="55" customFormat="1" ht="21.95" customHeight="1">
      <c r="A6" s="64"/>
      <c r="B6" s="64"/>
      <c r="C6" s="64"/>
      <c r="K6" s="263" t="s">
        <v>4</v>
      </c>
      <c r="L6" s="263"/>
      <c r="M6" s="263"/>
      <c r="N6" s="263"/>
      <c r="O6" s="263"/>
      <c r="P6" s="263"/>
      <c r="Q6" s="263"/>
      <c r="R6" s="263"/>
      <c r="S6" s="263"/>
      <c r="T6" s="263"/>
      <c r="U6" s="263"/>
    </row>
    <row r="7" spans="1:51" s="55" customFormat="1" ht="21.95" customHeight="1">
      <c r="A7" s="64"/>
      <c r="B7" s="64"/>
      <c r="C7" s="64"/>
      <c r="K7" s="67"/>
      <c r="L7" s="67"/>
      <c r="O7" s="67"/>
      <c r="P7" s="67"/>
      <c r="Q7" s="67"/>
      <c r="S7" s="146" t="s">
        <v>185</v>
      </c>
    </row>
    <row r="8" spans="1:51" s="55" customFormat="1" ht="21.95" customHeight="1">
      <c r="A8" s="64"/>
      <c r="B8" s="64"/>
      <c r="C8" s="64"/>
      <c r="O8" s="262" t="s">
        <v>101</v>
      </c>
      <c r="P8" s="262"/>
      <c r="Q8" s="262"/>
      <c r="S8" s="147" t="s">
        <v>186</v>
      </c>
    </row>
    <row r="9" spans="1:51" s="55" customFormat="1" ht="21.95" customHeight="1">
      <c r="A9" s="64"/>
      <c r="B9" s="64"/>
      <c r="C9" s="64"/>
      <c r="S9" s="226" t="s">
        <v>145</v>
      </c>
    </row>
    <row r="10" spans="1:51" ht="21.95" customHeight="1">
      <c r="A10" s="62"/>
      <c r="B10" s="62"/>
      <c r="C10" s="62"/>
      <c r="D10" s="65"/>
      <c r="E10" s="65"/>
      <c r="F10" s="65"/>
      <c r="G10" s="65"/>
      <c r="H10" s="48"/>
      <c r="I10" s="65"/>
      <c r="J10" s="65"/>
      <c r="K10" s="227" t="s">
        <v>148</v>
      </c>
      <c r="L10" s="228"/>
      <c r="M10" s="227"/>
      <c r="N10" s="55"/>
      <c r="O10" s="55"/>
      <c r="P10" s="55"/>
      <c r="Q10" s="55"/>
      <c r="R10" s="55"/>
      <c r="S10" s="226" t="s">
        <v>151</v>
      </c>
      <c r="T10" s="55"/>
      <c r="U10" s="55"/>
    </row>
    <row r="11" spans="1:51" ht="21.95" customHeight="1">
      <c r="K11" s="227" t="s">
        <v>187</v>
      </c>
      <c r="L11" s="227"/>
      <c r="M11" s="227"/>
      <c r="N11" s="55"/>
      <c r="O11" s="227" t="s">
        <v>156</v>
      </c>
      <c r="P11" s="228"/>
      <c r="Q11" s="227" t="s">
        <v>103</v>
      </c>
      <c r="R11" s="55"/>
      <c r="S11" s="229" t="s">
        <v>158</v>
      </c>
      <c r="T11" s="55"/>
      <c r="U11" s="55"/>
    </row>
    <row r="12" spans="1:51" ht="21.95" customHeight="1">
      <c r="I12" s="66" t="s">
        <v>9</v>
      </c>
      <c r="K12" s="230" t="s">
        <v>188</v>
      </c>
      <c r="L12" s="227"/>
      <c r="M12" s="66" t="s">
        <v>164</v>
      </c>
      <c r="N12" s="55"/>
      <c r="O12" s="230" t="s">
        <v>166</v>
      </c>
      <c r="P12" s="228"/>
      <c r="Q12" s="231"/>
      <c r="R12" s="55"/>
      <c r="S12" s="232" t="s">
        <v>168</v>
      </c>
      <c r="T12" s="55"/>
      <c r="U12" s="66" t="s">
        <v>162</v>
      </c>
    </row>
    <row r="13" spans="1:51" ht="3.75" customHeight="1"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</row>
    <row r="14" spans="1:51" ht="21.95" customHeight="1">
      <c r="A14" s="233" t="s">
        <v>189</v>
      </c>
      <c r="B14" s="233"/>
      <c r="I14" s="55"/>
      <c r="K14" s="56">
        <v>160000000</v>
      </c>
      <c r="L14" s="57"/>
      <c r="M14" s="56">
        <v>88000000</v>
      </c>
      <c r="N14" s="57"/>
      <c r="O14" s="57">
        <v>16000000</v>
      </c>
      <c r="P14" s="57"/>
      <c r="Q14" s="56">
        <v>788321335</v>
      </c>
      <c r="R14" s="56"/>
      <c r="S14" s="56">
        <v>0</v>
      </c>
      <c r="T14" s="57"/>
      <c r="U14" s="56">
        <f>SUM(K14:T14)</f>
        <v>1052321335</v>
      </c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</row>
    <row r="15" spans="1:51" ht="21.95" customHeight="1">
      <c r="A15" s="28" t="s">
        <v>174</v>
      </c>
      <c r="B15" s="233"/>
      <c r="I15" s="55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</row>
    <row r="16" spans="1:51" ht="21.95" customHeight="1">
      <c r="B16" s="28" t="s">
        <v>175</v>
      </c>
      <c r="I16" s="55">
        <v>26</v>
      </c>
      <c r="K16" s="56">
        <v>0</v>
      </c>
      <c r="L16" s="56"/>
      <c r="M16" s="56">
        <v>0</v>
      </c>
      <c r="N16" s="56"/>
      <c r="O16" s="56">
        <v>0</v>
      </c>
      <c r="P16" s="56"/>
      <c r="Q16" s="68">
        <v>-112000000</v>
      </c>
      <c r="R16" s="56"/>
      <c r="S16" s="56">
        <v>0</v>
      </c>
      <c r="T16" s="56"/>
      <c r="U16" s="68">
        <f>SUM(K16:S16)</f>
        <v>-112000000</v>
      </c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</row>
    <row r="17" spans="1:51" ht="21.95" customHeight="1">
      <c r="B17" s="233" t="s">
        <v>190</v>
      </c>
      <c r="I17" s="80"/>
      <c r="K17" s="56">
        <v>0</v>
      </c>
      <c r="L17" s="56"/>
      <c r="M17" s="56">
        <v>0</v>
      </c>
      <c r="N17" s="56"/>
      <c r="O17" s="56">
        <v>0</v>
      </c>
      <c r="P17" s="56"/>
      <c r="Q17" s="68">
        <v>301124455</v>
      </c>
      <c r="R17" s="68"/>
      <c r="S17" s="68">
        <v>0</v>
      </c>
      <c r="T17" s="56"/>
      <c r="U17" s="68">
        <f>SUM(K17:S17)</f>
        <v>301124455</v>
      </c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</row>
    <row r="18" spans="1:51" ht="21.95" customHeight="1">
      <c r="B18" s="233" t="s">
        <v>191</v>
      </c>
      <c r="I18" s="55"/>
      <c r="K18" s="56">
        <v>0</v>
      </c>
      <c r="L18" s="56"/>
      <c r="M18" s="56">
        <v>0</v>
      </c>
      <c r="N18" s="56"/>
      <c r="O18" s="56">
        <v>0</v>
      </c>
      <c r="P18" s="56"/>
      <c r="Q18" s="68">
        <v>0</v>
      </c>
      <c r="R18" s="68"/>
      <c r="S18" s="148">
        <v>-1078402</v>
      </c>
      <c r="T18" s="56"/>
      <c r="U18" s="68">
        <f>SUM(K18:S18)</f>
        <v>-1078402</v>
      </c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</row>
    <row r="19" spans="1:51" ht="21.95" customHeight="1">
      <c r="B19" s="233" t="s">
        <v>192</v>
      </c>
      <c r="C19" s="59"/>
      <c r="I19" s="55"/>
      <c r="K19" s="60">
        <f>SUM(K17:K18)</f>
        <v>0</v>
      </c>
      <c r="L19" s="56"/>
      <c r="M19" s="60">
        <f>SUM(M17:M18)</f>
        <v>0</v>
      </c>
      <c r="N19" s="56"/>
      <c r="O19" s="60">
        <f>SUM(O17:O18)</f>
        <v>0</v>
      </c>
      <c r="P19" s="56"/>
      <c r="Q19" s="60">
        <f>SUM(Q16:Q18)</f>
        <v>189124455</v>
      </c>
      <c r="R19" s="56"/>
      <c r="S19" s="148">
        <f>SUM(S17:S18)</f>
        <v>-1078402</v>
      </c>
      <c r="T19" s="56"/>
      <c r="U19" s="60">
        <f>SUM(U16:U18)</f>
        <v>188046053</v>
      </c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</row>
    <row r="20" spans="1:51" ht="21.95" customHeight="1" thickBot="1">
      <c r="A20" s="233" t="s">
        <v>179</v>
      </c>
      <c r="B20" s="233"/>
      <c r="I20" s="55"/>
      <c r="K20" s="96">
        <f>+K14+K19</f>
        <v>160000000</v>
      </c>
      <c r="L20" s="56"/>
      <c r="M20" s="96">
        <f>+M14+M19</f>
        <v>88000000</v>
      </c>
      <c r="N20" s="56"/>
      <c r="O20" s="96">
        <f>+O14+O19</f>
        <v>16000000</v>
      </c>
      <c r="P20" s="56"/>
      <c r="Q20" s="96">
        <f>+Q14+Q19</f>
        <v>977445790</v>
      </c>
      <c r="R20" s="56"/>
      <c r="S20" s="225">
        <f>+S14+S19</f>
        <v>-1078402</v>
      </c>
      <c r="T20" s="56"/>
      <c r="U20" s="96">
        <f>+U14+U19</f>
        <v>1240367388</v>
      </c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</row>
    <row r="21" spans="1:51" ht="20.100000000000001" customHeight="1" thickTop="1">
      <c r="I21" s="55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</row>
    <row r="22" spans="1:51" ht="21.95" customHeight="1">
      <c r="A22" s="233" t="s">
        <v>193</v>
      </c>
      <c r="B22" s="233"/>
      <c r="I22" s="55"/>
      <c r="K22" s="56">
        <v>160000000</v>
      </c>
      <c r="L22" s="57"/>
      <c r="M22" s="56">
        <v>88000000</v>
      </c>
      <c r="N22" s="57"/>
      <c r="O22" s="57">
        <v>16000000</v>
      </c>
      <c r="P22" s="57"/>
      <c r="Q22" s="56">
        <v>1009434633</v>
      </c>
      <c r="R22" s="56"/>
      <c r="S22" s="68">
        <v>-1078402</v>
      </c>
      <c r="T22" s="57"/>
      <c r="U22" s="56">
        <f>SUM(K22:T22)</f>
        <v>1272356231</v>
      </c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</row>
    <row r="23" spans="1:51" ht="21.95" customHeight="1">
      <c r="A23" s="28" t="s">
        <v>174</v>
      </c>
      <c r="B23" s="233"/>
      <c r="I23" s="55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</row>
    <row r="24" spans="1:51" ht="21.95" customHeight="1">
      <c r="B24" s="28" t="s">
        <v>175</v>
      </c>
      <c r="I24" s="55">
        <v>26</v>
      </c>
      <c r="K24" s="56">
        <v>0</v>
      </c>
      <c r="L24" s="56"/>
      <c r="M24" s="56">
        <v>0</v>
      </c>
      <c r="N24" s="56"/>
      <c r="O24" s="56">
        <v>0</v>
      </c>
      <c r="P24" s="56"/>
      <c r="Q24" s="68">
        <v>-128000000</v>
      </c>
      <c r="R24" s="56"/>
      <c r="S24" s="56">
        <v>0</v>
      </c>
      <c r="T24" s="56"/>
      <c r="U24" s="68">
        <f>SUM(K24:S24)</f>
        <v>-128000000</v>
      </c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</row>
    <row r="25" spans="1:51" ht="21.95" customHeight="1">
      <c r="B25" s="233" t="s">
        <v>190</v>
      </c>
      <c r="I25" s="80"/>
      <c r="K25" s="56">
        <v>0</v>
      </c>
      <c r="L25" s="56"/>
      <c r="M25" s="56">
        <v>0</v>
      </c>
      <c r="N25" s="56"/>
      <c r="O25" s="56">
        <v>0</v>
      </c>
      <c r="P25" s="56"/>
      <c r="Q25" s="68">
        <v>186008791</v>
      </c>
      <c r="R25" s="68"/>
      <c r="S25" s="68">
        <v>0</v>
      </c>
      <c r="T25" s="56"/>
      <c r="U25" s="68">
        <f>SUM(K25:S25)</f>
        <v>186008791</v>
      </c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</row>
    <row r="26" spans="1:51" ht="21.95" customHeight="1">
      <c r="B26" s="233" t="s">
        <v>191</v>
      </c>
      <c r="I26" s="55"/>
      <c r="K26" s="56">
        <v>0</v>
      </c>
      <c r="L26" s="56"/>
      <c r="M26" s="56">
        <v>0</v>
      </c>
      <c r="N26" s="56"/>
      <c r="O26" s="56">
        <v>0</v>
      </c>
      <c r="P26" s="56"/>
      <c r="Q26" s="68">
        <v>0</v>
      </c>
      <c r="R26" s="68"/>
      <c r="S26" s="68">
        <v>645555</v>
      </c>
      <c r="T26" s="56"/>
      <c r="U26" s="68">
        <f>SUM(K26:S26)</f>
        <v>645555</v>
      </c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</row>
    <row r="27" spans="1:51" ht="21.95" customHeight="1">
      <c r="B27" s="233" t="s">
        <v>192</v>
      </c>
      <c r="C27" s="59"/>
      <c r="I27" s="55"/>
      <c r="K27" s="60">
        <f>SUM(K25:K26)</f>
        <v>0</v>
      </c>
      <c r="L27" s="56"/>
      <c r="M27" s="60">
        <f>SUM(M25:M26)</f>
        <v>0</v>
      </c>
      <c r="N27" s="56"/>
      <c r="O27" s="60">
        <f>SUM(O25:O26)</f>
        <v>0</v>
      </c>
      <c r="P27" s="56"/>
      <c r="Q27" s="60">
        <f>SUM(Q24:Q26)</f>
        <v>58008791</v>
      </c>
      <c r="R27" s="56"/>
      <c r="S27" s="60">
        <f>SUM(S25:S26)</f>
        <v>645555</v>
      </c>
      <c r="T27" s="56"/>
      <c r="U27" s="60">
        <f>SUM(U24:U26)</f>
        <v>58654346</v>
      </c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</row>
    <row r="28" spans="1:51" ht="21.95" customHeight="1" thickBot="1">
      <c r="A28" s="233" t="s">
        <v>183</v>
      </c>
      <c r="B28" s="233"/>
      <c r="I28" s="55"/>
      <c r="K28" s="96">
        <f>+K22+K27</f>
        <v>160000000</v>
      </c>
      <c r="L28" s="57"/>
      <c r="M28" s="96">
        <f>+M22+M27</f>
        <v>88000000</v>
      </c>
      <c r="N28" s="57"/>
      <c r="O28" s="96">
        <f>+O22+O27</f>
        <v>16000000</v>
      </c>
      <c r="P28" s="57"/>
      <c r="Q28" s="96">
        <f>+Q22+Q27</f>
        <v>1067443424</v>
      </c>
      <c r="R28" s="56"/>
      <c r="S28" s="225">
        <f>+S22+S27</f>
        <v>-432847</v>
      </c>
      <c r="T28" s="57"/>
      <c r="U28" s="96">
        <f>+U22+U27</f>
        <v>1331010577</v>
      </c>
      <c r="V28" s="58"/>
      <c r="W28" s="58"/>
      <c r="X28" s="58"/>
      <c r="Y28" s="56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</row>
    <row r="29" spans="1:51" ht="21" customHeight="1" thickTop="1">
      <c r="I29" s="55"/>
      <c r="K29" s="56"/>
      <c r="L29" s="57"/>
      <c r="M29" s="56"/>
      <c r="N29" s="57"/>
      <c r="O29" s="56"/>
      <c r="P29" s="57"/>
      <c r="Q29" s="56"/>
      <c r="R29" s="56"/>
      <c r="S29" s="56"/>
      <c r="T29" s="57"/>
      <c r="U29" s="56"/>
      <c r="V29" s="58"/>
      <c r="W29" s="58"/>
      <c r="X29" s="58"/>
      <c r="Y29" s="56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</row>
    <row r="30" spans="1:51" ht="21.95" customHeight="1">
      <c r="A30" s="28" t="s">
        <v>56</v>
      </c>
      <c r="I30" s="55"/>
      <c r="K30" s="56"/>
      <c r="L30" s="57"/>
      <c r="M30" s="56"/>
      <c r="N30" s="57"/>
      <c r="O30" s="56"/>
      <c r="P30" s="57"/>
      <c r="Q30" s="56"/>
      <c r="R30" s="56"/>
      <c r="S30" s="56"/>
      <c r="T30" s="57"/>
      <c r="U30" s="56"/>
      <c r="V30" s="58"/>
      <c r="W30" s="58"/>
      <c r="X30" s="58"/>
      <c r="Y30" s="56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</row>
    <row r="31" spans="1:51" ht="21.95" customHeight="1">
      <c r="I31" s="55"/>
      <c r="K31" s="56"/>
      <c r="L31" s="57"/>
      <c r="M31" s="56"/>
      <c r="N31" s="57"/>
      <c r="O31" s="56"/>
      <c r="P31" s="57"/>
      <c r="Q31" s="56"/>
      <c r="R31" s="56"/>
      <c r="S31" s="56"/>
      <c r="T31" s="57"/>
      <c r="U31" s="234" t="s">
        <v>292</v>
      </c>
      <c r="V31" s="58"/>
      <c r="W31" s="58"/>
      <c r="X31" s="58"/>
      <c r="Y31" s="56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</row>
  </sheetData>
  <mergeCells count="3">
    <mergeCell ref="K5:U5"/>
    <mergeCell ref="K6:U6"/>
    <mergeCell ref="O8:Q8"/>
  </mergeCells>
  <printOptions horizontalCentered="1"/>
  <pageMargins left="0.59055118110236227" right="0.39370078740157483" top="0.98425196850393704" bottom="0.39370078740157483" header="0.51181102362204722" footer="0.15748031496062992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O142"/>
  <sheetViews>
    <sheetView view="pageBreakPreview" zoomScaleSheetLayoutView="100" zoomScalePageLayoutView="80" workbookViewId="0">
      <selection activeCell="A141" sqref="A141:XFD141"/>
    </sheetView>
  </sheetViews>
  <sheetFormatPr defaultColWidth="9.140625" defaultRowHeight="21.95" customHeight="1"/>
  <cols>
    <col min="1" max="1" width="2" style="28" customWidth="1"/>
    <col min="2" max="2" width="1.7109375" style="28" customWidth="1"/>
    <col min="3" max="4" width="2" style="28" customWidth="1"/>
    <col min="5" max="5" width="47.28515625" style="28" customWidth="1"/>
    <col min="6" max="6" width="7.7109375" style="28" customWidth="1"/>
    <col min="7" max="7" width="0.85546875" style="28" customWidth="1"/>
    <col min="8" max="8" width="13.7109375" style="28" customWidth="1"/>
    <col min="9" max="9" width="0.85546875" style="28" customWidth="1"/>
    <col min="10" max="10" width="13.7109375" style="28" customWidth="1"/>
    <col min="11" max="11" width="0.85546875" style="28" customWidth="1"/>
    <col min="12" max="12" width="13.7109375" style="203" customWidth="1"/>
    <col min="13" max="13" width="0.85546875" style="28" customWidth="1"/>
    <col min="14" max="14" width="13.7109375" style="28" customWidth="1"/>
    <col min="15" max="15" width="0.42578125" style="28" customWidth="1"/>
    <col min="16" max="16384" width="9.140625" style="28"/>
  </cols>
  <sheetData>
    <row r="1" spans="1:14" s="63" customFormat="1" ht="21.95" customHeight="1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205"/>
      <c r="M1" s="62"/>
      <c r="N1" s="62"/>
    </row>
    <row r="2" spans="1:14" s="63" customFormat="1" ht="21.95" customHeight="1">
      <c r="A2" s="61" t="s">
        <v>194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205"/>
      <c r="M2" s="62"/>
      <c r="N2" s="62"/>
    </row>
    <row r="3" spans="1:14" s="63" customFormat="1" ht="21.95" customHeight="1">
      <c r="A3" s="61" t="s">
        <v>140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205"/>
      <c r="M3" s="62"/>
      <c r="N3" s="62"/>
    </row>
    <row r="4" spans="1:14" s="63" customFormat="1" ht="21.9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205"/>
      <c r="M4" s="62"/>
      <c r="N4" s="62"/>
    </row>
    <row r="5" spans="1:14" ht="21.95" customHeight="1">
      <c r="F5" s="206"/>
      <c r="G5" s="206"/>
      <c r="H5" s="262" t="s">
        <v>2</v>
      </c>
      <c r="I5" s="262"/>
      <c r="J5" s="262"/>
      <c r="K5" s="262"/>
      <c r="L5" s="262"/>
      <c r="M5" s="262"/>
      <c r="N5" s="262"/>
    </row>
    <row r="6" spans="1:14" ht="21.95" customHeight="1">
      <c r="H6" s="263" t="s">
        <v>3</v>
      </c>
      <c r="I6" s="263"/>
      <c r="J6" s="263"/>
      <c r="K6" s="65"/>
      <c r="L6" s="264" t="s">
        <v>4</v>
      </c>
      <c r="M6" s="264"/>
      <c r="N6" s="264"/>
    </row>
    <row r="7" spans="1:14" ht="21.95" customHeight="1">
      <c r="F7" s="66" t="s">
        <v>9</v>
      </c>
      <c r="G7" s="55"/>
      <c r="H7" s="194">
        <v>2023</v>
      </c>
      <c r="I7" s="207"/>
      <c r="J7" s="194">
        <v>2022</v>
      </c>
      <c r="K7" s="156"/>
      <c r="L7" s="194">
        <v>2023</v>
      </c>
      <c r="M7" s="207"/>
      <c r="N7" s="194">
        <v>2022</v>
      </c>
    </row>
    <row r="8" spans="1:14" ht="21.95" customHeight="1">
      <c r="A8" s="63" t="s">
        <v>195</v>
      </c>
      <c r="N8" s="203"/>
    </row>
    <row r="9" spans="1:14" ht="21.95" customHeight="1">
      <c r="A9" s="208" t="s">
        <v>196</v>
      </c>
      <c r="B9" s="209"/>
      <c r="E9" s="209"/>
      <c r="H9" s="85">
        <v>171514259</v>
      </c>
      <c r="I9" s="85"/>
      <c r="J9" s="85">
        <v>327856543</v>
      </c>
      <c r="K9" s="203"/>
      <c r="L9" s="85">
        <v>188235224</v>
      </c>
      <c r="M9" s="85"/>
      <c r="N9" s="85">
        <v>320024383</v>
      </c>
    </row>
    <row r="10" spans="1:14" ht="21.95" customHeight="1">
      <c r="A10" s="208" t="s">
        <v>197</v>
      </c>
      <c r="B10" s="209"/>
      <c r="E10" s="209"/>
      <c r="H10" s="85"/>
      <c r="I10" s="85"/>
      <c r="J10" s="85"/>
      <c r="K10" s="203"/>
      <c r="L10" s="85"/>
      <c r="M10" s="204"/>
      <c r="N10" s="85"/>
    </row>
    <row r="11" spans="1:14" ht="21.95" customHeight="1">
      <c r="A11" s="209"/>
      <c r="B11" s="208" t="s">
        <v>198</v>
      </c>
      <c r="E11" s="209"/>
      <c r="H11" s="85"/>
      <c r="I11" s="203"/>
      <c r="J11" s="85"/>
      <c r="K11" s="203"/>
      <c r="L11" s="85"/>
      <c r="M11" s="203"/>
      <c r="N11" s="85"/>
    </row>
    <row r="12" spans="1:14" ht="21.95" customHeight="1">
      <c r="A12" s="209"/>
      <c r="B12" s="208" t="s">
        <v>199</v>
      </c>
      <c r="F12" s="55" t="s">
        <v>200</v>
      </c>
      <c r="H12" s="85">
        <v>269895799</v>
      </c>
      <c r="I12" s="203"/>
      <c r="J12" s="85">
        <v>244210397</v>
      </c>
      <c r="K12" s="203"/>
      <c r="L12" s="85">
        <v>19205029</v>
      </c>
      <c r="M12" s="203"/>
      <c r="N12" s="85">
        <v>18666367</v>
      </c>
    </row>
    <row r="13" spans="1:14" ht="21.95" customHeight="1">
      <c r="A13" s="209"/>
      <c r="B13" s="208" t="s">
        <v>201</v>
      </c>
      <c r="F13" s="55">
        <v>16.100000000000001</v>
      </c>
      <c r="H13" s="85">
        <v>42958108</v>
      </c>
      <c r="I13" s="203"/>
      <c r="J13" s="85">
        <v>42300732</v>
      </c>
      <c r="K13" s="203"/>
      <c r="L13" s="85">
        <v>234862</v>
      </c>
      <c r="M13" s="203"/>
      <c r="N13" s="85">
        <v>0</v>
      </c>
    </row>
    <row r="14" spans="1:14" ht="21.95" customHeight="1">
      <c r="A14" s="209"/>
      <c r="B14" s="210" t="s">
        <v>202</v>
      </c>
      <c r="F14" s="55">
        <v>17</v>
      </c>
      <c r="H14" s="85">
        <v>5518133</v>
      </c>
      <c r="I14" s="203"/>
      <c r="J14" s="85">
        <v>5279535</v>
      </c>
      <c r="K14" s="203"/>
      <c r="L14" s="85">
        <v>598695</v>
      </c>
      <c r="M14" s="203"/>
      <c r="N14" s="85">
        <v>508090</v>
      </c>
    </row>
    <row r="15" spans="1:14" ht="21.95" customHeight="1">
      <c r="A15" s="209"/>
      <c r="B15" s="160" t="s">
        <v>203</v>
      </c>
      <c r="F15" s="55"/>
      <c r="H15" s="85">
        <v>15000000</v>
      </c>
      <c r="I15" s="203"/>
      <c r="J15" s="85">
        <v>0</v>
      </c>
      <c r="K15" s="203"/>
      <c r="L15" s="85">
        <v>0</v>
      </c>
      <c r="M15" s="203"/>
      <c r="N15" s="85">
        <v>0</v>
      </c>
    </row>
    <row r="16" spans="1:14" ht="21.95" customHeight="1">
      <c r="A16" s="209"/>
      <c r="B16" s="160" t="s">
        <v>204</v>
      </c>
      <c r="F16" s="55"/>
      <c r="H16" s="85">
        <v>2091683</v>
      </c>
      <c r="I16" s="203"/>
      <c r="J16" s="85">
        <v>38955645</v>
      </c>
      <c r="K16" s="203"/>
      <c r="L16" s="85">
        <v>662346</v>
      </c>
      <c r="M16" s="203"/>
      <c r="N16" s="85">
        <v>645458</v>
      </c>
    </row>
    <row r="17" spans="1:14" ht="21.95" customHeight="1">
      <c r="A17" s="209"/>
      <c r="B17" s="160" t="s">
        <v>205</v>
      </c>
      <c r="F17" s="55"/>
      <c r="H17" s="203">
        <v>246886</v>
      </c>
      <c r="I17" s="203"/>
      <c r="J17" s="85">
        <v>0</v>
      </c>
      <c r="K17" s="203"/>
      <c r="L17" s="85">
        <v>0</v>
      </c>
      <c r="M17" s="203"/>
      <c r="N17" s="85">
        <v>0</v>
      </c>
    </row>
    <row r="18" spans="1:14" ht="21.95" customHeight="1">
      <c r="A18" s="209"/>
      <c r="B18" s="160" t="s">
        <v>206</v>
      </c>
      <c r="F18" s="55">
        <v>7</v>
      </c>
      <c r="H18" s="203">
        <v>2856307</v>
      </c>
      <c r="I18" s="203"/>
      <c r="J18" s="85">
        <v>0</v>
      </c>
      <c r="K18" s="203"/>
      <c r="L18" s="85">
        <v>0</v>
      </c>
      <c r="M18" s="203"/>
      <c r="N18" s="85">
        <v>0</v>
      </c>
    </row>
    <row r="19" spans="1:14" ht="21.95" customHeight="1">
      <c r="A19" s="209"/>
      <c r="B19" s="208" t="s">
        <v>207</v>
      </c>
      <c r="F19" s="55">
        <v>7</v>
      </c>
      <c r="H19" s="85">
        <v>27036135</v>
      </c>
      <c r="I19" s="203"/>
      <c r="J19" s="85">
        <v>25725519</v>
      </c>
      <c r="K19" s="203"/>
      <c r="L19" s="85">
        <v>70553</v>
      </c>
      <c r="M19" s="203"/>
      <c r="N19" s="85">
        <v>0</v>
      </c>
    </row>
    <row r="20" spans="1:14" ht="21.95" customHeight="1">
      <c r="A20" s="209"/>
      <c r="B20" s="208" t="s">
        <v>208</v>
      </c>
      <c r="F20" s="55">
        <v>7</v>
      </c>
      <c r="H20" s="85">
        <v>-10507099</v>
      </c>
      <c r="I20" s="203"/>
      <c r="J20" s="85">
        <v>-25088908</v>
      </c>
      <c r="K20" s="203"/>
      <c r="L20" s="85">
        <v>-4529628</v>
      </c>
      <c r="M20" s="203"/>
      <c r="N20" s="85">
        <v>-1029683</v>
      </c>
    </row>
    <row r="21" spans="1:14" ht="21.95" customHeight="1">
      <c r="A21" s="209"/>
      <c r="B21" s="208" t="s">
        <v>209</v>
      </c>
      <c r="F21" s="55">
        <v>8</v>
      </c>
      <c r="H21" s="85">
        <v>2939044</v>
      </c>
      <c r="I21" s="203"/>
      <c r="J21" s="85">
        <v>4412640</v>
      </c>
      <c r="K21" s="203"/>
      <c r="L21" s="203">
        <v>0</v>
      </c>
      <c r="M21" s="203"/>
      <c r="N21" s="85">
        <v>0</v>
      </c>
    </row>
    <row r="22" spans="1:14" ht="21.95" customHeight="1">
      <c r="A22" s="209"/>
      <c r="B22" s="208" t="s">
        <v>210</v>
      </c>
      <c r="F22" s="55">
        <v>8</v>
      </c>
      <c r="H22" s="85">
        <v>-62391948</v>
      </c>
      <c r="I22" s="203"/>
      <c r="J22" s="85">
        <v>0</v>
      </c>
      <c r="K22" s="203"/>
      <c r="L22" s="85">
        <v>-748200</v>
      </c>
      <c r="M22" s="203"/>
      <c r="N22" s="85">
        <v>0</v>
      </c>
    </row>
    <row r="23" spans="1:14" ht="21.95" customHeight="1">
      <c r="A23" s="209"/>
      <c r="B23" s="208" t="s">
        <v>211</v>
      </c>
      <c r="F23" s="55">
        <v>15</v>
      </c>
      <c r="H23" s="85">
        <v>-1632482</v>
      </c>
      <c r="I23" s="203"/>
      <c r="J23" s="85">
        <v>-84061</v>
      </c>
      <c r="K23" s="203"/>
      <c r="L23" s="85">
        <v>-1032383</v>
      </c>
      <c r="M23" s="203"/>
      <c r="N23" s="85">
        <v>-32520</v>
      </c>
    </row>
    <row r="24" spans="1:14" ht="21.95" customHeight="1">
      <c r="B24" s="160" t="s">
        <v>212</v>
      </c>
      <c r="F24" s="55">
        <v>15</v>
      </c>
      <c r="H24" s="85">
        <v>159666</v>
      </c>
      <c r="I24" s="203"/>
      <c r="J24" s="85">
        <v>52733</v>
      </c>
      <c r="K24" s="203"/>
      <c r="L24" s="85">
        <v>87850</v>
      </c>
      <c r="M24" s="203"/>
      <c r="N24" s="85">
        <v>34969</v>
      </c>
    </row>
    <row r="25" spans="1:14" ht="21.95" customHeight="1">
      <c r="B25" s="160" t="s">
        <v>213</v>
      </c>
      <c r="F25" s="55"/>
      <c r="H25" s="85">
        <v>230000</v>
      </c>
      <c r="I25" s="203"/>
      <c r="J25" s="85">
        <v>174561</v>
      </c>
      <c r="K25" s="203"/>
      <c r="L25" s="85">
        <v>0</v>
      </c>
      <c r="M25" s="203"/>
      <c r="N25" s="85">
        <v>0</v>
      </c>
    </row>
    <row r="26" spans="1:14" ht="21.95" customHeight="1">
      <c r="B26" s="160" t="s">
        <v>302</v>
      </c>
      <c r="F26" s="55"/>
      <c r="H26" s="85">
        <v>-1325500</v>
      </c>
      <c r="I26" s="203"/>
      <c r="J26" s="85">
        <v>0</v>
      </c>
      <c r="K26" s="203"/>
      <c r="L26" s="85">
        <v>0</v>
      </c>
      <c r="M26" s="203"/>
      <c r="N26" s="85">
        <v>0</v>
      </c>
    </row>
    <row r="27" spans="1:14" ht="21.95" customHeight="1">
      <c r="B27" s="211" t="s">
        <v>214</v>
      </c>
      <c r="F27" s="55">
        <v>10.1</v>
      </c>
      <c r="H27" s="85">
        <v>-37313769</v>
      </c>
      <c r="I27" s="203"/>
      <c r="J27" s="85">
        <v>-33326410</v>
      </c>
      <c r="K27" s="203"/>
      <c r="L27" s="85">
        <v>0</v>
      </c>
      <c r="M27" s="203"/>
      <c r="N27" s="85">
        <v>0</v>
      </c>
    </row>
    <row r="28" spans="1:14" ht="21.95" customHeight="1">
      <c r="B28" s="160" t="s">
        <v>215</v>
      </c>
      <c r="F28" s="55">
        <v>25</v>
      </c>
      <c r="H28" s="85">
        <v>12539512</v>
      </c>
      <c r="I28" s="203"/>
      <c r="J28" s="85">
        <v>14511866</v>
      </c>
      <c r="K28" s="203"/>
      <c r="L28" s="85">
        <v>2214230</v>
      </c>
      <c r="M28" s="203"/>
      <c r="N28" s="85">
        <v>2019059</v>
      </c>
    </row>
    <row r="29" spans="1:14" ht="21.95" customHeight="1">
      <c r="B29" s="160" t="s">
        <v>216</v>
      </c>
      <c r="F29" s="55" t="s">
        <v>301</v>
      </c>
      <c r="H29" s="85">
        <v>0</v>
      </c>
      <c r="I29" s="203"/>
      <c r="J29" s="85">
        <v>0</v>
      </c>
      <c r="K29" s="203"/>
      <c r="L29" s="85">
        <v>-172046311</v>
      </c>
      <c r="M29" s="203"/>
      <c r="N29" s="85">
        <v>-223631163</v>
      </c>
    </row>
    <row r="30" spans="1:14" ht="21.95" customHeight="1">
      <c r="B30" s="208" t="s">
        <v>217</v>
      </c>
      <c r="H30" s="86">
        <v>170355284</v>
      </c>
      <c r="I30" s="203"/>
      <c r="J30" s="86">
        <v>146042019</v>
      </c>
      <c r="K30" s="203"/>
      <c r="L30" s="86">
        <v>17247388</v>
      </c>
      <c r="M30" s="203"/>
      <c r="N30" s="86">
        <v>14598884</v>
      </c>
    </row>
    <row r="31" spans="1:14" ht="21.95" customHeight="1">
      <c r="A31" s="208" t="s">
        <v>218</v>
      </c>
      <c r="B31" s="208"/>
      <c r="H31" s="85"/>
      <c r="I31" s="203"/>
      <c r="J31" s="85"/>
      <c r="K31" s="203"/>
      <c r="L31" s="85"/>
      <c r="M31" s="203"/>
      <c r="N31" s="204"/>
    </row>
    <row r="32" spans="1:14" ht="21.95" customHeight="1">
      <c r="A32" s="160"/>
      <c r="B32" s="208" t="s">
        <v>219</v>
      </c>
      <c r="H32" s="85">
        <f>SUM(H9:H31)</f>
        <v>610170018</v>
      </c>
      <c r="I32" s="203"/>
      <c r="J32" s="85">
        <f>SUM(J9:J31)</f>
        <v>791022811</v>
      </c>
      <c r="K32" s="85"/>
      <c r="L32" s="85">
        <f>SUM(L9:L31)</f>
        <v>50199655</v>
      </c>
      <c r="M32" s="203"/>
      <c r="N32" s="85">
        <f>SUM(N9:N31)</f>
        <v>131803844</v>
      </c>
    </row>
    <row r="33" spans="1:14" ht="21.95" customHeight="1">
      <c r="A33" s="208" t="s">
        <v>220</v>
      </c>
      <c r="B33" s="208"/>
      <c r="H33" s="85"/>
      <c r="I33" s="203"/>
      <c r="J33" s="85"/>
      <c r="K33" s="203"/>
      <c r="L33" s="85"/>
      <c r="M33" s="203"/>
      <c r="N33" s="204"/>
    </row>
    <row r="34" spans="1:14" ht="21.95" customHeight="1">
      <c r="A34" s="208"/>
      <c r="B34" s="208" t="s">
        <v>221</v>
      </c>
      <c r="H34" s="85">
        <v>-246034889</v>
      </c>
      <c r="I34" s="203"/>
      <c r="J34" s="85">
        <v>-36490995</v>
      </c>
      <c r="K34" s="203"/>
      <c r="L34" s="85">
        <v>-4737246</v>
      </c>
      <c r="M34" s="203"/>
      <c r="N34" s="85">
        <v>58571450</v>
      </c>
    </row>
    <row r="35" spans="1:14" ht="21.95" customHeight="1">
      <c r="A35" s="208"/>
      <c r="B35" s="208" t="s">
        <v>222</v>
      </c>
      <c r="H35" s="85">
        <v>63259368</v>
      </c>
      <c r="I35" s="203"/>
      <c r="J35" s="85">
        <v>-75483578</v>
      </c>
      <c r="K35" s="203"/>
      <c r="L35" s="85">
        <v>1372512</v>
      </c>
      <c r="M35" s="203"/>
      <c r="N35" s="85">
        <v>-428648</v>
      </c>
    </row>
    <row r="36" spans="1:14" ht="21.95" customHeight="1">
      <c r="A36" s="208"/>
      <c r="B36" s="212" t="s">
        <v>223</v>
      </c>
      <c r="F36" s="55"/>
      <c r="G36" s="55"/>
      <c r="H36" s="85">
        <v>-746400</v>
      </c>
      <c r="I36" s="203"/>
      <c r="J36" s="85">
        <v>-605500</v>
      </c>
      <c r="K36" s="203"/>
      <c r="L36" s="85">
        <v>-18000</v>
      </c>
      <c r="M36" s="203"/>
      <c r="N36" s="85">
        <v>-20000</v>
      </c>
    </row>
    <row r="37" spans="1:14" ht="21.95" customHeight="1">
      <c r="A37" s="208"/>
      <c r="B37" s="213" t="s">
        <v>224</v>
      </c>
      <c r="F37" s="55"/>
      <c r="G37" s="55"/>
      <c r="H37" s="85">
        <v>68206</v>
      </c>
      <c r="I37" s="203"/>
      <c r="J37" s="85">
        <v>44392</v>
      </c>
      <c r="K37" s="203"/>
      <c r="L37" s="85">
        <v>0</v>
      </c>
      <c r="M37" s="203"/>
      <c r="N37" s="85">
        <v>24392</v>
      </c>
    </row>
    <row r="38" spans="1:14" ht="21.95" customHeight="1">
      <c r="A38" s="208"/>
      <c r="B38" s="208" t="s">
        <v>26</v>
      </c>
      <c r="H38" s="85">
        <v>9506627</v>
      </c>
      <c r="I38" s="203"/>
      <c r="J38" s="85">
        <v>-548818</v>
      </c>
      <c r="K38" s="203"/>
      <c r="L38" s="85">
        <v>-610008</v>
      </c>
      <c r="M38" s="203"/>
      <c r="N38" s="85">
        <v>1073020</v>
      </c>
    </row>
    <row r="39" spans="1:14" ht="21.95" customHeight="1">
      <c r="A39" s="208"/>
      <c r="B39" s="208" t="s">
        <v>53</v>
      </c>
      <c r="H39" s="85">
        <v>-39509172</v>
      </c>
      <c r="I39" s="203"/>
      <c r="J39" s="85">
        <v>-8151250</v>
      </c>
      <c r="K39" s="203"/>
      <c r="L39" s="85">
        <v>0</v>
      </c>
      <c r="M39" s="203"/>
      <c r="N39" s="85">
        <v>0</v>
      </c>
    </row>
    <row r="40" spans="1:14" ht="21.95" customHeight="1">
      <c r="A40" s="63"/>
      <c r="B40" s="63"/>
      <c r="H40" s="85"/>
      <c r="I40" s="203"/>
      <c r="J40" s="85"/>
      <c r="K40" s="203"/>
      <c r="L40" s="85"/>
      <c r="M40" s="203"/>
      <c r="N40" s="204"/>
    </row>
    <row r="41" spans="1:14" ht="21.95" customHeight="1">
      <c r="A41" s="28" t="s">
        <v>56</v>
      </c>
      <c r="B41" s="63"/>
      <c r="H41" s="85"/>
      <c r="I41" s="203"/>
      <c r="J41" s="85"/>
      <c r="K41" s="203"/>
      <c r="L41" s="85"/>
      <c r="M41" s="203"/>
      <c r="N41" s="204"/>
    </row>
    <row r="42" spans="1:14" ht="21.95" customHeight="1">
      <c r="B42" s="63"/>
      <c r="H42" s="85"/>
      <c r="I42" s="203"/>
      <c r="J42" s="85"/>
      <c r="K42" s="203"/>
      <c r="L42" s="85"/>
      <c r="M42" s="203"/>
      <c r="N42" s="204"/>
    </row>
    <row r="43" spans="1:14" ht="21.95" customHeight="1">
      <c r="B43" s="63"/>
      <c r="H43" s="85"/>
      <c r="I43" s="203"/>
      <c r="J43" s="85"/>
      <c r="K43" s="203"/>
      <c r="L43" s="85"/>
      <c r="M43" s="203"/>
      <c r="N43" s="204"/>
    </row>
    <row r="44" spans="1:14" ht="21.95" customHeight="1">
      <c r="B44" s="63"/>
      <c r="H44" s="85"/>
      <c r="I44" s="203"/>
      <c r="J44" s="85"/>
      <c r="K44" s="203"/>
      <c r="L44" s="85"/>
      <c r="M44" s="203"/>
      <c r="N44" s="204"/>
    </row>
    <row r="45" spans="1:14" ht="21.95" customHeight="1">
      <c r="A45" s="63"/>
      <c r="B45" s="63"/>
      <c r="H45" s="85"/>
      <c r="I45" s="203"/>
      <c r="J45" s="85"/>
      <c r="K45" s="203"/>
      <c r="L45" s="85"/>
      <c r="M45" s="203"/>
      <c r="N45" s="204"/>
    </row>
    <row r="46" spans="1:14" ht="35.65" customHeight="1">
      <c r="A46" s="63"/>
      <c r="B46" s="63"/>
      <c r="H46" s="85"/>
      <c r="I46" s="203"/>
      <c r="J46" s="85"/>
      <c r="K46" s="203"/>
      <c r="L46" s="85"/>
      <c r="M46" s="203"/>
      <c r="N46" s="204"/>
    </row>
    <row r="47" spans="1:14" ht="21.95" customHeight="1">
      <c r="E47" s="63"/>
      <c r="H47" s="85"/>
      <c r="I47" s="203"/>
      <c r="J47" s="85"/>
      <c r="K47" s="203"/>
      <c r="L47" s="28"/>
      <c r="M47" s="204"/>
      <c r="N47" s="54" t="s">
        <v>289</v>
      </c>
    </row>
    <row r="48" spans="1:14" s="63" customFormat="1" ht="21.95" customHeight="1">
      <c r="A48" s="61" t="s">
        <v>0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205"/>
      <c r="M48" s="62"/>
      <c r="N48" s="62"/>
    </row>
    <row r="49" spans="1:14" s="63" customFormat="1" ht="21.95" customHeight="1">
      <c r="A49" s="61" t="s">
        <v>225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205"/>
      <c r="M49" s="62"/>
      <c r="N49" s="62"/>
    </row>
    <row r="50" spans="1:14" s="63" customFormat="1" ht="21.95" customHeight="1">
      <c r="A50" s="61" t="str">
        <f>A3</f>
        <v>FOR  THE SIX - MONTH PERIOD ENDED JUNE 30, 2023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205"/>
      <c r="M50" s="62"/>
      <c r="N50" s="62"/>
    </row>
    <row r="51" spans="1:14" s="63" customFormat="1" ht="21.95" customHeight="1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205"/>
      <c r="M51" s="62"/>
      <c r="N51" s="62"/>
    </row>
    <row r="52" spans="1:14" ht="21.95" customHeight="1">
      <c r="F52" s="206"/>
      <c r="G52" s="206"/>
      <c r="H52" s="262" t="s">
        <v>2</v>
      </c>
      <c r="I52" s="262"/>
      <c r="J52" s="262"/>
      <c r="K52" s="262"/>
      <c r="L52" s="262"/>
      <c r="M52" s="262"/>
      <c r="N52" s="262"/>
    </row>
    <row r="53" spans="1:14" ht="21.95" customHeight="1">
      <c r="H53" s="263" t="s">
        <v>3</v>
      </c>
      <c r="I53" s="263"/>
      <c r="J53" s="263"/>
      <c r="K53" s="65"/>
      <c r="L53" s="264" t="s">
        <v>4</v>
      </c>
      <c r="M53" s="264"/>
      <c r="N53" s="264"/>
    </row>
    <row r="54" spans="1:14" ht="21.95" customHeight="1">
      <c r="F54" s="66" t="s">
        <v>9</v>
      </c>
      <c r="G54" s="55"/>
      <c r="H54" s="214" t="s">
        <v>226</v>
      </c>
      <c r="I54" s="207"/>
      <c r="J54" s="215" t="s">
        <v>227</v>
      </c>
      <c r="K54" s="156"/>
      <c r="L54" s="215" t="s">
        <v>226</v>
      </c>
      <c r="M54" s="207"/>
      <c r="N54" s="215" t="s">
        <v>227</v>
      </c>
    </row>
    <row r="55" spans="1:14" ht="21.95" customHeight="1">
      <c r="A55" s="216" t="s">
        <v>228</v>
      </c>
      <c r="B55" s="208"/>
      <c r="N55" s="203"/>
    </row>
    <row r="56" spans="1:14" ht="21.95" customHeight="1">
      <c r="A56" s="208" t="s">
        <v>229</v>
      </c>
      <c r="B56" s="160"/>
      <c r="H56" s="85"/>
      <c r="I56" s="203"/>
      <c r="J56" s="85"/>
      <c r="K56" s="203"/>
      <c r="L56" s="85"/>
      <c r="M56" s="203"/>
      <c r="N56" s="204"/>
    </row>
    <row r="57" spans="1:14" ht="21.95" customHeight="1">
      <c r="A57" s="208"/>
      <c r="B57" s="160" t="s">
        <v>63</v>
      </c>
      <c r="H57" s="85">
        <v>-94983036</v>
      </c>
      <c r="I57" s="203"/>
      <c r="J57" s="85">
        <v>-90436852</v>
      </c>
      <c r="K57" s="203"/>
      <c r="L57" s="85">
        <v>-4072026</v>
      </c>
      <c r="M57" s="203"/>
      <c r="N57" s="85">
        <v>-16152000</v>
      </c>
    </row>
    <row r="58" spans="1:14" ht="21.95" customHeight="1">
      <c r="A58" s="208"/>
      <c r="B58" s="160" t="s">
        <v>230</v>
      </c>
      <c r="H58" s="85">
        <v>0</v>
      </c>
      <c r="I58" s="203"/>
      <c r="J58" s="85">
        <v>-92565021</v>
      </c>
      <c r="K58" s="203"/>
      <c r="L58" s="85">
        <v>0</v>
      </c>
      <c r="M58" s="203"/>
      <c r="N58" s="85">
        <v>-11135990</v>
      </c>
    </row>
    <row r="59" spans="1:14" ht="21.95" customHeight="1">
      <c r="A59" s="160"/>
      <c r="B59" s="208" t="s">
        <v>65</v>
      </c>
      <c r="H59" s="85">
        <v>-1026610</v>
      </c>
      <c r="I59" s="203"/>
      <c r="J59" s="85">
        <v>-60415580</v>
      </c>
      <c r="K59" s="203"/>
      <c r="L59" s="85">
        <v>-2058496</v>
      </c>
      <c r="M59" s="203"/>
      <c r="N59" s="85">
        <v>-3445061</v>
      </c>
    </row>
    <row r="60" spans="1:14" ht="21.95" customHeight="1">
      <c r="A60" s="160"/>
      <c r="B60" s="208" t="s">
        <v>231</v>
      </c>
      <c r="F60" s="55">
        <v>25</v>
      </c>
      <c r="H60" s="85">
        <v>-525870</v>
      </c>
      <c r="I60" s="203"/>
      <c r="J60" s="85">
        <v>-570023</v>
      </c>
      <c r="K60" s="203"/>
      <c r="L60" s="85">
        <v>0</v>
      </c>
      <c r="M60" s="203"/>
      <c r="N60" s="85">
        <v>0</v>
      </c>
    </row>
    <row r="61" spans="1:14" ht="21.95" customHeight="1">
      <c r="A61" s="160"/>
      <c r="B61" s="208" t="s">
        <v>80</v>
      </c>
      <c r="H61" s="85">
        <v>-22332848</v>
      </c>
      <c r="I61" s="85"/>
      <c r="J61" s="85">
        <v>14910235</v>
      </c>
      <c r="K61" s="203"/>
      <c r="L61" s="85">
        <v>31000</v>
      </c>
      <c r="M61" s="203"/>
      <c r="N61" s="85">
        <v>-14000</v>
      </c>
    </row>
    <row r="62" spans="1:14" ht="21.95" customHeight="1">
      <c r="A62" s="160"/>
      <c r="B62" s="208" t="s">
        <v>88</v>
      </c>
      <c r="H62" s="86">
        <v>-18511270</v>
      </c>
      <c r="I62" s="85"/>
      <c r="J62" s="86">
        <v>-35072202</v>
      </c>
      <c r="K62" s="203"/>
      <c r="L62" s="86">
        <v>0</v>
      </c>
      <c r="M62" s="203"/>
      <c r="N62" s="86">
        <v>0</v>
      </c>
    </row>
    <row r="63" spans="1:14" ht="21.95" customHeight="1">
      <c r="A63" s="216" t="s">
        <v>232</v>
      </c>
      <c r="B63" s="208"/>
      <c r="H63" s="85">
        <f>SUM(H32:H62)</f>
        <v>259334124</v>
      </c>
      <c r="I63" s="203"/>
      <c r="J63" s="85">
        <f>SUM(J32:J62)</f>
        <v>405637619</v>
      </c>
      <c r="K63" s="203"/>
      <c r="L63" s="202">
        <f>SUM(L32:L62)</f>
        <v>40107391</v>
      </c>
      <c r="M63" s="203"/>
      <c r="N63" s="85">
        <f>SUM(N32:N62)</f>
        <v>160277007</v>
      </c>
    </row>
    <row r="64" spans="1:14" ht="21.95" customHeight="1">
      <c r="A64" s="208" t="s">
        <v>233</v>
      </c>
      <c r="B64" s="208"/>
      <c r="H64" s="85">
        <v>-127408037</v>
      </c>
      <c r="I64" s="203"/>
      <c r="J64" s="85">
        <v>-100817510</v>
      </c>
      <c r="K64" s="203"/>
      <c r="L64" s="202">
        <v>-17239935</v>
      </c>
      <c r="M64" s="203"/>
      <c r="N64" s="202">
        <v>-14701767</v>
      </c>
    </row>
    <row r="65" spans="1:14" ht="21.95" customHeight="1">
      <c r="A65" s="208" t="s">
        <v>234</v>
      </c>
      <c r="B65" s="208"/>
      <c r="F65" s="55"/>
      <c r="H65" s="85">
        <v>-51100556</v>
      </c>
      <c r="I65" s="203"/>
      <c r="J65" s="85">
        <v>-134663406</v>
      </c>
      <c r="K65" s="203"/>
      <c r="L65" s="202">
        <v>-3445608</v>
      </c>
      <c r="M65" s="203"/>
      <c r="N65" s="202">
        <v>-24619516</v>
      </c>
    </row>
    <row r="66" spans="1:14" ht="21.95" customHeight="1">
      <c r="A66" s="216" t="s">
        <v>235</v>
      </c>
      <c r="B66" s="216"/>
      <c r="H66" s="217">
        <f>SUM(H63:H65)</f>
        <v>80825531</v>
      </c>
      <c r="I66" s="203"/>
      <c r="J66" s="217">
        <f>SUM(J63:J65)</f>
        <v>170156703</v>
      </c>
      <c r="K66" s="203"/>
      <c r="L66" s="218">
        <f>SUM(L63:L65)</f>
        <v>19421848</v>
      </c>
      <c r="M66" s="203"/>
      <c r="N66" s="217">
        <f>SUM(N63:N65)</f>
        <v>120955724</v>
      </c>
    </row>
    <row r="67" spans="1:14" ht="21.95" customHeight="1">
      <c r="A67" s="63"/>
      <c r="B67" s="63"/>
      <c r="H67" s="85"/>
      <c r="I67" s="203"/>
      <c r="J67" s="85"/>
      <c r="K67" s="203"/>
      <c r="L67" s="85"/>
      <c r="M67" s="203"/>
      <c r="N67" s="85"/>
    </row>
    <row r="68" spans="1:14" ht="21.95" customHeight="1">
      <c r="A68" s="216" t="s">
        <v>236</v>
      </c>
      <c r="B68" s="216"/>
      <c r="N68" s="203"/>
    </row>
    <row r="69" spans="1:14" ht="21.95" customHeight="1">
      <c r="A69" s="208" t="s">
        <v>237</v>
      </c>
      <c r="B69" s="208"/>
      <c r="N69" s="203"/>
    </row>
    <row r="70" spans="1:14" ht="21.95" customHeight="1">
      <c r="A70" s="208"/>
      <c r="B70" s="208" t="s">
        <v>16</v>
      </c>
      <c r="H70" s="29">
        <v>0</v>
      </c>
      <c r="J70" s="28">
        <v>838</v>
      </c>
      <c r="L70" s="203">
        <v>0</v>
      </c>
      <c r="N70" s="203">
        <v>0</v>
      </c>
    </row>
    <row r="71" spans="1:14" ht="21.95" customHeight="1">
      <c r="A71" s="208" t="s">
        <v>238</v>
      </c>
      <c r="B71" s="208"/>
      <c r="F71" s="55"/>
      <c r="G71" s="55"/>
      <c r="H71" s="51"/>
      <c r="J71" s="51"/>
      <c r="L71" s="28"/>
    </row>
    <row r="72" spans="1:14" ht="21.95" customHeight="1">
      <c r="A72" s="208"/>
      <c r="B72" s="208" t="s">
        <v>51</v>
      </c>
      <c r="F72" s="55"/>
      <c r="G72" s="55"/>
      <c r="H72" s="51">
        <v>-4</v>
      </c>
      <c r="J72" s="51">
        <v>-3176676</v>
      </c>
      <c r="L72" s="203">
        <v>0</v>
      </c>
      <c r="N72" s="203">
        <v>0</v>
      </c>
    </row>
    <row r="73" spans="1:14" ht="21.95" customHeight="1">
      <c r="A73" s="208" t="s">
        <v>239</v>
      </c>
      <c r="B73" s="208"/>
      <c r="F73" s="55">
        <v>9</v>
      </c>
      <c r="G73" s="55"/>
      <c r="H73" s="51">
        <v>40000000</v>
      </c>
      <c r="J73" s="51">
        <v>0</v>
      </c>
      <c r="L73" s="203">
        <v>0</v>
      </c>
      <c r="N73" s="203">
        <v>0</v>
      </c>
    </row>
    <row r="74" spans="1:14" ht="21.95" customHeight="1">
      <c r="A74" s="28" t="s">
        <v>240</v>
      </c>
      <c r="B74" s="208"/>
      <c r="F74" s="55">
        <v>5.2</v>
      </c>
      <c r="G74" s="55"/>
      <c r="H74" s="51">
        <v>0</v>
      </c>
      <c r="J74" s="51">
        <v>0</v>
      </c>
      <c r="L74" s="203">
        <v>-50000000</v>
      </c>
      <c r="N74" s="203">
        <v>-8000000</v>
      </c>
    </row>
    <row r="75" spans="1:14" ht="21.95" customHeight="1">
      <c r="A75" s="28" t="s">
        <v>37</v>
      </c>
      <c r="B75" s="208"/>
      <c r="F75" s="55"/>
      <c r="G75" s="55"/>
      <c r="H75" s="51">
        <v>0</v>
      </c>
      <c r="J75" s="51">
        <v>0</v>
      </c>
      <c r="L75" s="203">
        <v>0</v>
      </c>
      <c r="N75" s="203">
        <v>-5800000</v>
      </c>
    </row>
    <row r="76" spans="1:14" ht="21.95" customHeight="1">
      <c r="A76" s="219" t="s">
        <v>241</v>
      </c>
      <c r="B76" s="208"/>
      <c r="F76" s="55"/>
      <c r="G76" s="55"/>
      <c r="H76" s="51">
        <v>0</v>
      </c>
      <c r="J76" s="51">
        <v>0</v>
      </c>
      <c r="L76" s="203">
        <v>0</v>
      </c>
      <c r="N76" s="203">
        <v>5092997</v>
      </c>
    </row>
    <row r="77" spans="1:14" ht="21.95" customHeight="1">
      <c r="A77" s="28" t="s">
        <v>242</v>
      </c>
      <c r="B77" s="208"/>
      <c r="F77" s="55"/>
      <c r="G77" s="55"/>
      <c r="H77" s="51">
        <v>0</v>
      </c>
      <c r="J77" s="51">
        <v>-4708000</v>
      </c>
      <c r="L77" s="203">
        <v>0</v>
      </c>
      <c r="N77" s="203">
        <v>0</v>
      </c>
    </row>
    <row r="78" spans="1:14" ht="21.95" customHeight="1">
      <c r="A78" s="160" t="s">
        <v>243</v>
      </c>
      <c r="F78" s="55">
        <v>15</v>
      </c>
      <c r="G78" s="55"/>
      <c r="H78" s="51">
        <v>3429018</v>
      </c>
      <c r="I78" s="203"/>
      <c r="J78" s="51">
        <v>64474</v>
      </c>
      <c r="K78" s="203"/>
      <c r="L78" s="85">
        <v>968352</v>
      </c>
      <c r="M78" s="203"/>
      <c r="N78" s="85">
        <v>41500</v>
      </c>
    </row>
    <row r="79" spans="1:14" ht="21.95" customHeight="1">
      <c r="A79" s="160" t="s">
        <v>244</v>
      </c>
      <c r="F79" s="55">
        <v>15</v>
      </c>
      <c r="G79" s="55"/>
      <c r="H79" s="51">
        <v>-182585395</v>
      </c>
      <c r="I79" s="203"/>
      <c r="J79" s="51">
        <v>-118834354</v>
      </c>
      <c r="K79" s="203"/>
      <c r="L79" s="85">
        <v>-39480775</v>
      </c>
      <c r="M79" s="203"/>
      <c r="N79" s="85">
        <v>-19277286</v>
      </c>
    </row>
    <row r="80" spans="1:14" ht="21.95" customHeight="1">
      <c r="A80" s="160" t="s">
        <v>245</v>
      </c>
      <c r="F80" s="55">
        <v>17</v>
      </c>
      <c r="G80" s="55"/>
      <c r="H80" s="51">
        <v>-1721443</v>
      </c>
      <c r="I80" s="203"/>
      <c r="J80" s="51">
        <v>-113955</v>
      </c>
      <c r="K80" s="203"/>
      <c r="L80" s="85">
        <v>-408653</v>
      </c>
      <c r="M80" s="203"/>
      <c r="N80" s="85">
        <v>0</v>
      </c>
    </row>
    <row r="81" spans="1:14" ht="21.95" customHeight="1">
      <c r="A81" s="28" t="s">
        <v>216</v>
      </c>
      <c r="F81" s="55" t="s">
        <v>301</v>
      </c>
      <c r="G81" s="55"/>
      <c r="H81" s="51">
        <v>49450006</v>
      </c>
      <c r="I81" s="203"/>
      <c r="J81" s="51">
        <v>27630731</v>
      </c>
      <c r="K81" s="203"/>
      <c r="L81" s="85">
        <v>152046311</v>
      </c>
      <c r="M81" s="203"/>
      <c r="N81" s="85">
        <v>223631163</v>
      </c>
    </row>
    <row r="82" spans="1:14" ht="21.95" customHeight="1">
      <c r="A82" s="216" t="s">
        <v>246</v>
      </c>
      <c r="F82" s="55"/>
      <c r="G82" s="55"/>
      <c r="H82" s="220">
        <f>SUM(H70:H81)</f>
        <v>-91427818</v>
      </c>
      <c r="I82" s="203"/>
      <c r="J82" s="220">
        <f>SUM(J70:J81)</f>
        <v>-99136942</v>
      </c>
      <c r="K82" s="203"/>
      <c r="L82" s="220">
        <f>SUM(L70:L81)</f>
        <v>63125235</v>
      </c>
      <c r="M82" s="203"/>
      <c r="N82" s="220">
        <f>SUM(N70:N81)</f>
        <v>195688374</v>
      </c>
    </row>
    <row r="83" spans="1:14" ht="21.95" customHeight="1">
      <c r="A83" s="63"/>
      <c r="F83" s="55"/>
      <c r="G83" s="55"/>
      <c r="H83" s="203"/>
      <c r="I83" s="203"/>
      <c r="J83" s="203"/>
      <c r="K83" s="203"/>
      <c r="M83" s="203"/>
      <c r="N83" s="203"/>
    </row>
    <row r="84" spans="1:14" ht="21.95" customHeight="1">
      <c r="A84" s="28" t="s">
        <v>56</v>
      </c>
      <c r="F84" s="55"/>
      <c r="G84" s="55"/>
      <c r="H84" s="203"/>
      <c r="I84" s="203"/>
      <c r="J84" s="203"/>
      <c r="K84" s="203"/>
      <c r="M84" s="203"/>
      <c r="N84" s="203"/>
    </row>
    <row r="85" spans="1:14" ht="21.95" customHeight="1">
      <c r="F85" s="55"/>
      <c r="G85" s="55"/>
      <c r="H85" s="203"/>
      <c r="I85" s="203"/>
      <c r="J85" s="203"/>
      <c r="K85" s="203"/>
      <c r="M85" s="203"/>
      <c r="N85" s="203"/>
    </row>
    <row r="86" spans="1:14" ht="21.95" customHeight="1">
      <c r="F86" s="55"/>
      <c r="G86" s="55"/>
      <c r="H86" s="203"/>
      <c r="I86" s="203"/>
      <c r="J86" s="203"/>
      <c r="K86" s="203"/>
      <c r="M86" s="203"/>
      <c r="N86" s="203"/>
    </row>
    <row r="87" spans="1:14" ht="21.95" customHeight="1">
      <c r="F87" s="55"/>
      <c r="G87" s="55"/>
      <c r="H87" s="203"/>
      <c r="I87" s="203"/>
      <c r="J87" s="203"/>
      <c r="K87" s="203"/>
      <c r="M87" s="203"/>
      <c r="N87" s="203"/>
    </row>
    <row r="88" spans="1:14" ht="21.95" customHeight="1">
      <c r="F88" s="55"/>
      <c r="G88" s="55"/>
      <c r="H88" s="203"/>
      <c r="I88" s="203"/>
      <c r="J88" s="203"/>
      <c r="K88" s="203"/>
      <c r="M88" s="203"/>
      <c r="N88" s="203"/>
    </row>
    <row r="89" spans="1:14" ht="21.95" customHeight="1">
      <c r="F89" s="55"/>
      <c r="G89" s="55"/>
      <c r="H89" s="203"/>
      <c r="I89" s="203"/>
      <c r="J89" s="203"/>
      <c r="K89" s="203"/>
      <c r="M89" s="203"/>
      <c r="N89" s="203"/>
    </row>
    <row r="90" spans="1:14" ht="21.95" customHeight="1">
      <c r="F90" s="55"/>
      <c r="G90" s="55"/>
      <c r="H90" s="203"/>
      <c r="I90" s="203"/>
      <c r="J90" s="203"/>
      <c r="K90" s="203"/>
      <c r="M90" s="203"/>
      <c r="N90" s="203"/>
    </row>
    <row r="91" spans="1:14" ht="21.95" customHeight="1">
      <c r="F91" s="55"/>
      <c r="G91" s="55"/>
      <c r="H91" s="203"/>
      <c r="I91" s="203"/>
      <c r="J91" s="203"/>
      <c r="K91" s="203"/>
      <c r="M91" s="203"/>
      <c r="N91" s="203"/>
    </row>
    <row r="92" spans="1:14" ht="21.95" customHeight="1">
      <c r="F92" s="55"/>
      <c r="G92" s="55"/>
      <c r="H92" s="203"/>
      <c r="I92" s="203"/>
      <c r="J92" s="203"/>
      <c r="K92" s="203"/>
      <c r="M92" s="203"/>
      <c r="N92" s="203"/>
    </row>
    <row r="93" spans="1:14" ht="35.65" customHeight="1">
      <c r="A93" s="63"/>
      <c r="F93" s="55"/>
      <c r="G93" s="55"/>
      <c r="H93" s="203"/>
      <c r="I93" s="203"/>
      <c r="J93" s="203"/>
      <c r="K93" s="203"/>
      <c r="M93" s="203"/>
      <c r="N93" s="203"/>
    </row>
    <row r="94" spans="1:14" ht="21.95" customHeight="1">
      <c r="A94" s="63"/>
      <c r="F94" s="55"/>
      <c r="G94" s="55"/>
      <c r="H94" s="203"/>
      <c r="I94" s="203"/>
      <c r="J94" s="203"/>
      <c r="K94" s="203"/>
      <c r="M94" s="203"/>
      <c r="N94" s="54" t="s">
        <v>290</v>
      </c>
    </row>
    <row r="95" spans="1:14" s="63" customFormat="1" ht="21.95" customHeight="1">
      <c r="A95" s="61" t="s">
        <v>0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205"/>
      <c r="M95" s="62"/>
      <c r="N95" s="62"/>
    </row>
    <row r="96" spans="1:14" s="63" customFormat="1" ht="21.95" customHeight="1">
      <c r="A96" s="61" t="s">
        <v>225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205"/>
      <c r="M96" s="62"/>
      <c r="N96" s="62"/>
    </row>
    <row r="97" spans="1:14" s="63" customFormat="1" ht="21.95" customHeight="1">
      <c r="A97" s="61" t="str">
        <f>A3</f>
        <v>FOR  THE SIX - MONTH PERIOD ENDED JUNE 30, 2023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205"/>
      <c r="M97" s="62"/>
      <c r="N97" s="62"/>
    </row>
    <row r="98" spans="1:14" s="63" customFormat="1" ht="21.95" customHeight="1">
      <c r="A98" s="61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205"/>
      <c r="M98" s="62"/>
      <c r="N98" s="62"/>
    </row>
    <row r="99" spans="1:14" ht="21.95" customHeight="1">
      <c r="F99" s="206"/>
      <c r="G99" s="206"/>
      <c r="H99" s="262" t="s">
        <v>2</v>
      </c>
      <c r="I99" s="262"/>
      <c r="J99" s="262"/>
      <c r="K99" s="262"/>
      <c r="L99" s="262"/>
      <c r="M99" s="262"/>
      <c r="N99" s="262"/>
    </row>
    <row r="100" spans="1:14" ht="21.95" customHeight="1">
      <c r="H100" s="263" t="s">
        <v>3</v>
      </c>
      <c r="I100" s="263"/>
      <c r="J100" s="263"/>
      <c r="K100" s="65"/>
      <c r="L100" s="264" t="s">
        <v>4</v>
      </c>
      <c r="M100" s="264"/>
      <c r="N100" s="264"/>
    </row>
    <row r="101" spans="1:14" ht="21.95" customHeight="1">
      <c r="F101" s="66" t="s">
        <v>9</v>
      </c>
      <c r="G101" s="55"/>
      <c r="H101" s="194">
        <v>2023</v>
      </c>
      <c r="I101" s="207"/>
      <c r="J101" s="194">
        <v>2022</v>
      </c>
      <c r="K101" s="156"/>
      <c r="L101" s="194">
        <v>2023</v>
      </c>
      <c r="M101" s="207"/>
      <c r="N101" s="194">
        <v>2022</v>
      </c>
    </row>
    <row r="102" spans="1:14" ht="21.95" customHeight="1">
      <c r="A102" s="216" t="s">
        <v>247</v>
      </c>
      <c r="B102" s="208"/>
      <c r="H102" s="203"/>
      <c r="I102" s="203"/>
      <c r="J102" s="203"/>
      <c r="K102" s="203"/>
      <c r="M102" s="203"/>
      <c r="N102" s="203"/>
    </row>
    <row r="103" spans="1:14" ht="21.95" customHeight="1">
      <c r="A103" s="208" t="s">
        <v>248</v>
      </c>
      <c r="B103" s="208"/>
      <c r="F103" s="203"/>
      <c r="G103" s="203"/>
      <c r="H103" s="203"/>
      <c r="I103" s="203"/>
      <c r="J103" s="203"/>
      <c r="K103" s="203"/>
      <c r="M103" s="203"/>
      <c r="N103" s="203"/>
    </row>
    <row r="104" spans="1:14" ht="21.95" customHeight="1">
      <c r="A104" s="208"/>
      <c r="B104" s="208" t="s">
        <v>61</v>
      </c>
      <c r="F104" s="55"/>
      <c r="G104" s="55"/>
      <c r="H104" s="203">
        <v>203740829</v>
      </c>
      <c r="I104" s="203"/>
      <c r="J104" s="203">
        <v>66068346</v>
      </c>
      <c r="K104" s="203"/>
      <c r="L104" s="203">
        <v>112897614</v>
      </c>
      <c r="M104" s="203"/>
      <c r="N104" s="203">
        <v>-19287470</v>
      </c>
    </row>
    <row r="105" spans="1:14" ht="21.95" customHeight="1">
      <c r="A105" s="208" t="s">
        <v>249</v>
      </c>
      <c r="B105" s="208"/>
      <c r="F105" s="55">
        <v>5.2</v>
      </c>
      <c r="G105" s="55"/>
      <c r="H105" s="203">
        <v>0</v>
      </c>
      <c r="I105" s="203"/>
      <c r="J105" s="203">
        <v>0</v>
      </c>
      <c r="K105" s="203"/>
      <c r="L105" s="203">
        <v>99000000</v>
      </c>
      <c r="M105" s="203"/>
      <c r="N105" s="203">
        <v>0</v>
      </c>
    </row>
    <row r="106" spans="1:14" ht="21.95" customHeight="1">
      <c r="A106" s="208" t="s">
        <v>250</v>
      </c>
      <c r="B106" s="208"/>
      <c r="F106" s="55">
        <v>5.2</v>
      </c>
      <c r="G106" s="55"/>
      <c r="H106" s="203">
        <v>13000000</v>
      </c>
      <c r="I106" s="203"/>
      <c r="J106" s="203">
        <v>0</v>
      </c>
      <c r="K106" s="203"/>
      <c r="L106" s="203">
        <v>0</v>
      </c>
      <c r="M106" s="203"/>
      <c r="N106" s="203">
        <v>0</v>
      </c>
    </row>
    <row r="107" spans="1:14" ht="21.95" customHeight="1">
      <c r="A107" s="208" t="s">
        <v>284</v>
      </c>
      <c r="B107" s="208"/>
      <c r="F107" s="55">
        <v>22</v>
      </c>
      <c r="G107" s="55"/>
      <c r="H107" s="203">
        <v>60000000</v>
      </c>
      <c r="I107" s="203"/>
      <c r="J107" s="203">
        <v>7000000</v>
      </c>
      <c r="K107" s="203"/>
      <c r="L107" s="203">
        <v>0</v>
      </c>
      <c r="M107" s="203"/>
      <c r="N107" s="203">
        <v>0</v>
      </c>
    </row>
    <row r="108" spans="1:14" ht="21.95" customHeight="1">
      <c r="A108" s="253" t="s">
        <v>282</v>
      </c>
      <c r="B108" s="208"/>
      <c r="F108" s="55"/>
      <c r="G108" s="55"/>
      <c r="H108" s="203">
        <v>0</v>
      </c>
      <c r="I108" s="203"/>
      <c r="J108" s="203">
        <v>58700373</v>
      </c>
      <c r="K108" s="203"/>
      <c r="L108" s="203">
        <v>0</v>
      </c>
      <c r="M108" s="203"/>
      <c r="N108" s="203">
        <v>0</v>
      </c>
    </row>
    <row r="109" spans="1:14" ht="21.95" customHeight="1">
      <c r="A109" s="253" t="s">
        <v>283</v>
      </c>
      <c r="B109" s="208"/>
      <c r="F109" s="55">
        <v>24</v>
      </c>
      <c r="G109" s="55"/>
      <c r="H109" s="203">
        <v>20000000</v>
      </c>
      <c r="I109" s="203"/>
      <c r="J109" s="203">
        <v>0</v>
      </c>
      <c r="K109" s="203"/>
      <c r="L109" s="203">
        <v>0</v>
      </c>
      <c r="M109" s="203"/>
      <c r="N109" s="203">
        <v>0</v>
      </c>
    </row>
    <row r="110" spans="1:14" ht="21.95" customHeight="1">
      <c r="A110" s="208" t="s">
        <v>252</v>
      </c>
      <c r="B110" s="208"/>
      <c r="F110" s="55">
        <v>5.2</v>
      </c>
      <c r="G110" s="55"/>
      <c r="H110" s="203">
        <v>0</v>
      </c>
      <c r="I110" s="203"/>
      <c r="J110" s="203">
        <v>0</v>
      </c>
      <c r="K110" s="203"/>
      <c r="L110" s="203">
        <v>-40000000</v>
      </c>
      <c r="M110" s="203"/>
      <c r="N110" s="203">
        <v>-47000000</v>
      </c>
    </row>
    <row r="111" spans="1:14" ht="21.95" customHeight="1">
      <c r="A111" s="208" t="s">
        <v>253</v>
      </c>
      <c r="B111" s="208"/>
      <c r="F111" s="55">
        <v>5.2</v>
      </c>
      <c r="G111" s="55"/>
      <c r="H111" s="203">
        <v>-40000000</v>
      </c>
      <c r="I111" s="203"/>
      <c r="J111" s="203">
        <v>0</v>
      </c>
      <c r="K111" s="203"/>
      <c r="L111" s="203">
        <v>0</v>
      </c>
      <c r="M111" s="203"/>
      <c r="N111" s="203">
        <v>0</v>
      </c>
    </row>
    <row r="112" spans="1:14" ht="21.95" customHeight="1">
      <c r="A112" s="208" t="s">
        <v>254</v>
      </c>
      <c r="B112" s="208"/>
      <c r="F112" s="55">
        <v>22</v>
      </c>
      <c r="G112" s="55"/>
      <c r="H112" s="203">
        <v>-52000000</v>
      </c>
      <c r="I112" s="203"/>
      <c r="J112" s="203">
        <v>-20000000</v>
      </c>
      <c r="K112" s="203"/>
      <c r="L112" s="203">
        <v>-40000000</v>
      </c>
      <c r="M112" s="203"/>
      <c r="N112" s="203">
        <v>-20000000</v>
      </c>
    </row>
    <row r="113" spans="1:15" ht="21.95" customHeight="1">
      <c r="A113" s="208" t="s">
        <v>251</v>
      </c>
      <c r="B113" s="208"/>
      <c r="F113" s="55">
        <v>23</v>
      </c>
      <c r="G113" s="55"/>
      <c r="H113" s="203">
        <v>-127708021</v>
      </c>
      <c r="I113" s="203"/>
      <c r="J113" s="203">
        <v>-144356753</v>
      </c>
      <c r="K113" s="203"/>
      <c r="L113" s="203">
        <v>-61708021</v>
      </c>
      <c r="M113" s="203"/>
      <c r="N113" s="203">
        <v>-63636753</v>
      </c>
    </row>
    <row r="114" spans="1:15" ht="21.95" customHeight="1">
      <c r="A114" s="208" t="s">
        <v>255</v>
      </c>
      <c r="B114" s="208"/>
      <c r="F114" s="55">
        <v>16.2</v>
      </c>
      <c r="G114" s="55"/>
      <c r="H114" s="203">
        <v>-14977353</v>
      </c>
      <c r="I114" s="203"/>
      <c r="J114" s="203">
        <v>-16932342</v>
      </c>
      <c r="K114" s="203"/>
      <c r="L114" s="203">
        <v>-3690813</v>
      </c>
      <c r="M114" s="203"/>
      <c r="N114" s="203">
        <v>-3348950</v>
      </c>
    </row>
    <row r="115" spans="1:15" ht="21.95" customHeight="1">
      <c r="A115" s="208" t="s">
        <v>256</v>
      </c>
      <c r="B115" s="208"/>
      <c r="F115" s="55"/>
      <c r="G115" s="55"/>
      <c r="H115" s="203">
        <v>-27516922</v>
      </c>
      <c r="I115" s="203"/>
      <c r="J115" s="203">
        <v>0</v>
      </c>
      <c r="K115" s="203"/>
      <c r="L115" s="203">
        <v>0</v>
      </c>
      <c r="M115" s="203"/>
      <c r="N115" s="203">
        <v>0</v>
      </c>
    </row>
    <row r="116" spans="1:15" ht="21.95" customHeight="1">
      <c r="A116" s="208" t="s">
        <v>175</v>
      </c>
      <c r="B116" s="208"/>
      <c r="F116" s="55"/>
      <c r="G116" s="55"/>
      <c r="H116" s="203">
        <v>-128106512</v>
      </c>
      <c r="I116" s="203"/>
      <c r="J116" s="203">
        <v>-112051571</v>
      </c>
      <c r="K116" s="203"/>
      <c r="L116" s="203">
        <v>-128098246</v>
      </c>
      <c r="M116" s="203"/>
      <c r="N116" s="203">
        <v>-112048420</v>
      </c>
    </row>
    <row r="117" spans="1:15" ht="21.95" customHeight="1">
      <c r="A117" s="208" t="s">
        <v>257</v>
      </c>
      <c r="B117" s="208"/>
      <c r="F117" s="55">
        <v>9</v>
      </c>
      <c r="G117" s="55"/>
      <c r="H117" s="203">
        <v>19151879</v>
      </c>
      <c r="I117" s="203"/>
      <c r="J117" s="203">
        <v>0</v>
      </c>
      <c r="K117" s="203"/>
      <c r="L117" s="203">
        <v>0</v>
      </c>
      <c r="M117" s="203"/>
      <c r="N117" s="203">
        <v>0</v>
      </c>
    </row>
    <row r="118" spans="1:15" ht="21.95" customHeight="1">
      <c r="A118" s="208" t="s">
        <v>285</v>
      </c>
      <c r="B118" s="208"/>
      <c r="F118" s="55"/>
      <c r="G118" s="55"/>
      <c r="H118" s="203">
        <v>-11478695</v>
      </c>
      <c r="I118" s="203"/>
      <c r="J118" s="203">
        <v>-16699569</v>
      </c>
      <c r="K118" s="203"/>
      <c r="L118" s="203">
        <v>0</v>
      </c>
      <c r="M118" s="203"/>
      <c r="N118" s="203">
        <v>0</v>
      </c>
    </row>
    <row r="119" spans="1:15" ht="21.95" customHeight="1">
      <c r="A119" s="216" t="s">
        <v>258</v>
      </c>
      <c r="B119" s="208"/>
      <c r="H119" s="220">
        <f>SUM(H104:H118)</f>
        <v>-85894795</v>
      </c>
      <c r="I119" s="203">
        <f>SUM(I104:I118)</f>
        <v>0</v>
      </c>
      <c r="J119" s="220">
        <f>SUM(J104:J118)</f>
        <v>-178271516</v>
      </c>
      <c r="K119" s="203">
        <v>19091643</v>
      </c>
      <c r="L119" s="220">
        <f>SUM(L104:L118)</f>
        <v>-61599466</v>
      </c>
      <c r="M119" s="203"/>
      <c r="N119" s="220">
        <f>SUM(N104:N118)</f>
        <v>-265321593</v>
      </c>
    </row>
    <row r="120" spans="1:15" ht="11.1" customHeight="1">
      <c r="A120" s="63"/>
      <c r="H120" s="203"/>
      <c r="I120" s="203"/>
      <c r="J120" s="203"/>
      <c r="K120" s="203"/>
      <c r="M120" s="203"/>
      <c r="N120" s="203"/>
    </row>
    <row r="121" spans="1:15" ht="21.95" customHeight="1">
      <c r="A121" s="216" t="s">
        <v>259</v>
      </c>
      <c r="G121" s="203"/>
      <c r="H121" s="203">
        <f>+H119+H82+H66</f>
        <v>-96497082</v>
      </c>
      <c r="I121" s="203"/>
      <c r="J121" s="203">
        <f>+J119+J82+J66</f>
        <v>-107251755</v>
      </c>
      <c r="K121" s="203"/>
      <c r="L121" s="203">
        <f>+L119+L82+L66</f>
        <v>20947617</v>
      </c>
      <c r="M121" s="203"/>
      <c r="N121" s="203">
        <f>+N119+N82+N66</f>
        <v>51322505</v>
      </c>
    </row>
    <row r="122" spans="1:15" ht="21.95" customHeight="1">
      <c r="A122" s="216" t="s">
        <v>260</v>
      </c>
      <c r="F122" s="203"/>
      <c r="G122" s="203"/>
      <c r="H122" s="203">
        <v>237936247</v>
      </c>
      <c r="I122" s="203"/>
      <c r="J122" s="203">
        <v>341006886</v>
      </c>
      <c r="K122" s="203"/>
      <c r="L122" s="203">
        <v>5498899</v>
      </c>
      <c r="M122" s="203"/>
      <c r="N122" s="203">
        <v>5225407</v>
      </c>
    </row>
    <row r="123" spans="1:15" ht="21.95" customHeight="1" thickBot="1">
      <c r="A123" s="216" t="s">
        <v>261</v>
      </c>
      <c r="F123" s="203"/>
      <c r="G123" s="203"/>
      <c r="H123" s="221">
        <f>SUM(H121:H122)</f>
        <v>141439165</v>
      </c>
      <c r="I123" s="203">
        <f>SUM(I121:I122)</f>
        <v>0</v>
      </c>
      <c r="J123" s="221">
        <f>SUM(J121:J122)</f>
        <v>233755131</v>
      </c>
      <c r="K123" s="203"/>
      <c r="L123" s="221">
        <f>SUM(L121:L122)</f>
        <v>26446516</v>
      </c>
      <c r="M123" s="203"/>
      <c r="N123" s="221">
        <f>SUM(N121:N122)</f>
        <v>56547912</v>
      </c>
      <c r="O123" s="203"/>
    </row>
    <row r="124" spans="1:15" ht="11.1" customHeight="1" thickTop="1">
      <c r="A124" s="63"/>
      <c r="F124" s="203"/>
      <c r="G124" s="203"/>
      <c r="H124" s="203"/>
      <c r="I124" s="203"/>
      <c r="J124" s="203"/>
      <c r="K124" s="203"/>
      <c r="M124" s="203"/>
      <c r="N124" s="203"/>
      <c r="O124" s="203"/>
    </row>
    <row r="125" spans="1:15" ht="21.95" customHeight="1">
      <c r="A125" s="216" t="s">
        <v>262</v>
      </c>
      <c r="F125" s="203"/>
      <c r="G125" s="203"/>
      <c r="H125" s="203"/>
      <c r="I125" s="203"/>
      <c r="J125" s="203"/>
      <c r="K125" s="203"/>
      <c r="M125" s="203"/>
      <c r="N125" s="203"/>
    </row>
    <row r="126" spans="1:15" ht="21.95" customHeight="1">
      <c r="A126" s="222" t="s">
        <v>263</v>
      </c>
      <c r="B126" s="223"/>
      <c r="F126" s="203"/>
      <c r="G126" s="203"/>
      <c r="H126" s="203"/>
      <c r="I126" s="203"/>
      <c r="J126" s="203"/>
      <c r="K126" s="203"/>
      <c r="M126" s="203"/>
      <c r="N126" s="203"/>
    </row>
    <row r="127" spans="1:15" ht="21.95" customHeight="1">
      <c r="A127" s="63"/>
      <c r="C127" s="223" t="s">
        <v>264</v>
      </c>
      <c r="D127" s="223"/>
      <c r="F127" s="55"/>
      <c r="G127" s="203"/>
      <c r="H127" s="203">
        <v>0</v>
      </c>
      <c r="I127" s="203"/>
      <c r="J127" s="203">
        <v>491078</v>
      </c>
      <c r="K127" s="203"/>
      <c r="L127" s="203">
        <v>0</v>
      </c>
      <c r="M127" s="203"/>
      <c r="N127" s="203">
        <v>0</v>
      </c>
    </row>
    <row r="128" spans="1:15" ht="21.95" customHeight="1">
      <c r="A128" s="222" t="s">
        <v>265</v>
      </c>
      <c r="H128" s="203"/>
      <c r="I128" s="203"/>
      <c r="J128" s="203"/>
      <c r="K128" s="85"/>
      <c r="M128" s="204"/>
      <c r="N128" s="203"/>
    </row>
    <row r="129" spans="1:14" ht="21.95" customHeight="1">
      <c r="A129" s="222"/>
      <c r="C129" s="222" t="s">
        <v>266</v>
      </c>
      <c r="D129" s="222"/>
      <c r="E129" s="28" t="s">
        <v>267</v>
      </c>
      <c r="F129" s="55">
        <v>15</v>
      </c>
      <c r="H129" s="203">
        <v>59663782</v>
      </c>
      <c r="I129" s="203"/>
      <c r="J129" s="203">
        <v>55955551</v>
      </c>
      <c r="K129" s="85"/>
      <c r="L129" s="203">
        <v>7999633</v>
      </c>
      <c r="M129" s="204"/>
      <c r="N129" s="203">
        <v>1247363</v>
      </c>
    </row>
    <row r="130" spans="1:14" ht="21.95" customHeight="1">
      <c r="A130" s="222"/>
      <c r="C130" s="222" t="s">
        <v>268</v>
      </c>
      <c r="D130" s="222"/>
      <c r="E130" s="28" t="s">
        <v>269</v>
      </c>
      <c r="F130" s="55" t="s">
        <v>288</v>
      </c>
      <c r="H130" s="203">
        <v>2019064</v>
      </c>
      <c r="I130" s="203"/>
      <c r="J130" s="203">
        <v>7352048</v>
      </c>
      <c r="K130" s="85"/>
      <c r="L130" s="203">
        <v>0</v>
      </c>
      <c r="M130" s="204"/>
      <c r="N130" s="203">
        <v>0</v>
      </c>
    </row>
    <row r="131" spans="1:14" ht="21.95" customHeight="1">
      <c r="A131" s="222"/>
      <c r="C131" s="222" t="s">
        <v>270</v>
      </c>
      <c r="D131" s="222"/>
      <c r="E131" s="28" t="s">
        <v>86</v>
      </c>
      <c r="F131" s="55"/>
      <c r="H131" s="203"/>
      <c r="I131" s="203"/>
      <c r="J131" s="203"/>
      <c r="K131" s="85"/>
      <c r="M131" s="204"/>
      <c r="N131" s="203"/>
    </row>
    <row r="132" spans="1:14" ht="21.95" customHeight="1">
      <c r="A132" s="222"/>
      <c r="C132" s="222"/>
      <c r="D132" s="222"/>
      <c r="E132" s="28" t="s">
        <v>271</v>
      </c>
      <c r="F132" s="55">
        <v>15</v>
      </c>
      <c r="H132" s="203">
        <v>2000000</v>
      </c>
      <c r="I132" s="203"/>
      <c r="J132" s="203">
        <v>0</v>
      </c>
      <c r="K132" s="85"/>
      <c r="L132" s="203">
        <v>2000000</v>
      </c>
      <c r="M132" s="203"/>
      <c r="N132" s="203">
        <v>0</v>
      </c>
    </row>
    <row r="133" spans="1:14" ht="21.95" customHeight="1">
      <c r="A133" s="222"/>
      <c r="C133" s="222"/>
      <c r="D133" s="222"/>
      <c r="E133" s="28" t="s">
        <v>272</v>
      </c>
      <c r="F133" s="55">
        <v>17</v>
      </c>
      <c r="H133" s="203">
        <v>1350447</v>
      </c>
      <c r="I133" s="203"/>
      <c r="J133" s="203">
        <v>0</v>
      </c>
      <c r="K133" s="85"/>
      <c r="L133" s="203">
        <v>763237</v>
      </c>
      <c r="M133" s="204"/>
      <c r="N133" s="203">
        <v>0</v>
      </c>
    </row>
    <row r="134" spans="1:14" ht="21.95" customHeight="1">
      <c r="A134" s="222"/>
      <c r="C134" s="222" t="s">
        <v>273</v>
      </c>
      <c r="D134" s="222"/>
      <c r="E134" s="28" t="s">
        <v>274</v>
      </c>
      <c r="F134" s="55">
        <v>10.1</v>
      </c>
      <c r="H134" s="203">
        <v>37313769</v>
      </c>
      <c r="I134" s="203"/>
      <c r="J134" s="203">
        <v>29297227</v>
      </c>
      <c r="K134" s="85"/>
      <c r="L134" s="203">
        <v>0</v>
      </c>
      <c r="M134" s="204"/>
      <c r="N134" s="74">
        <v>0</v>
      </c>
    </row>
    <row r="135" spans="1:14" ht="21.95" customHeight="1">
      <c r="A135" s="222"/>
      <c r="C135" s="222" t="s">
        <v>275</v>
      </c>
      <c r="D135" s="222"/>
      <c r="E135" s="28" t="s">
        <v>276</v>
      </c>
      <c r="F135" s="55"/>
      <c r="H135" s="203">
        <v>0</v>
      </c>
      <c r="I135" s="203"/>
      <c r="J135" s="203">
        <v>0</v>
      </c>
      <c r="K135" s="85"/>
      <c r="L135" s="203">
        <v>20000000</v>
      </c>
      <c r="M135" s="204"/>
      <c r="N135" s="74">
        <v>0</v>
      </c>
    </row>
    <row r="136" spans="1:14" ht="21.95" customHeight="1">
      <c r="A136" s="222"/>
      <c r="C136" s="222" t="s">
        <v>280</v>
      </c>
      <c r="D136" s="222"/>
      <c r="E136" s="28" t="s">
        <v>281</v>
      </c>
      <c r="F136" s="55">
        <v>15</v>
      </c>
      <c r="H136" s="203">
        <v>500000</v>
      </c>
      <c r="I136" s="203"/>
      <c r="J136" s="203">
        <v>0</v>
      </c>
      <c r="K136" s="85"/>
      <c r="L136" s="203">
        <v>500000</v>
      </c>
      <c r="M136" s="204"/>
      <c r="N136" s="74">
        <v>0</v>
      </c>
    </row>
    <row r="137" spans="1:14" ht="21.95" customHeight="1">
      <c r="A137" s="222" t="s">
        <v>277</v>
      </c>
      <c r="F137" s="55"/>
      <c r="H137" s="203">
        <v>666799382</v>
      </c>
      <c r="I137" s="203"/>
      <c r="J137" s="203">
        <v>815751022</v>
      </c>
      <c r="K137" s="85"/>
      <c r="L137" s="85">
        <v>465153690</v>
      </c>
      <c r="M137" s="204"/>
      <c r="N137" s="85">
        <v>604980870</v>
      </c>
    </row>
    <row r="138" spans="1:14" ht="21.95" customHeight="1">
      <c r="A138" s="222"/>
      <c r="F138" s="55"/>
      <c r="H138" s="203"/>
      <c r="I138" s="203"/>
      <c r="J138" s="203"/>
      <c r="K138" s="85"/>
      <c r="L138" s="85"/>
      <c r="M138" s="204"/>
      <c r="N138" s="85"/>
    </row>
    <row r="139" spans="1:14" ht="21.95" customHeight="1">
      <c r="A139" s="28" t="s">
        <v>56</v>
      </c>
      <c r="F139" s="55"/>
      <c r="H139" s="203"/>
      <c r="I139" s="203"/>
      <c r="J139" s="203"/>
      <c r="K139" s="85"/>
      <c r="M139" s="204"/>
      <c r="N139" s="204"/>
    </row>
    <row r="140" spans="1:14" ht="21.95" customHeight="1">
      <c r="H140" s="203"/>
      <c r="I140" s="203"/>
      <c r="J140" s="203"/>
      <c r="K140" s="203"/>
      <c r="M140" s="203"/>
      <c r="N140" s="203"/>
    </row>
    <row r="141" spans="1:14" ht="35.25" customHeight="1">
      <c r="A141" s="63"/>
      <c r="H141" s="203"/>
      <c r="I141" s="203"/>
      <c r="J141" s="203"/>
      <c r="K141" s="203"/>
      <c r="M141" s="203"/>
      <c r="N141" s="203"/>
    </row>
    <row r="142" spans="1:14" ht="21.95" customHeight="1">
      <c r="A142" s="63"/>
      <c r="H142" s="203"/>
      <c r="I142" s="203"/>
      <c r="J142" s="203"/>
      <c r="K142" s="203"/>
      <c r="M142" s="203"/>
      <c r="N142" s="54" t="s">
        <v>291</v>
      </c>
    </row>
  </sheetData>
  <mergeCells count="9">
    <mergeCell ref="H99:N99"/>
    <mergeCell ref="H100:J100"/>
    <mergeCell ref="L100:N100"/>
    <mergeCell ref="H5:N5"/>
    <mergeCell ref="H6:J6"/>
    <mergeCell ref="L6:N6"/>
    <mergeCell ref="H52:N52"/>
    <mergeCell ref="H53:J53"/>
    <mergeCell ref="L53:N53"/>
  </mergeCells>
  <phoneticPr fontId="53" type="noConversion"/>
  <pageMargins left="0.9055118110236221" right="0.39370078740157483" top="0.59055118110236227" bottom="0.31496062992125984" header="0.39370078740157483" footer="0.31496062992125984"/>
  <pageSetup paperSize="9" scale="75" orientation="portrait" r:id="rId1"/>
  <headerFooter alignWithMargins="0"/>
  <rowBreaks count="1" manualBreakCount="1">
    <brk id="4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งบแสดงฐานะ(P1-P3)</vt:lpstr>
      <vt:lpstr>งบกำไรขาดทุน 3(P4)</vt:lpstr>
      <vt:lpstr>PL_6 เดือน (P5)</vt:lpstr>
      <vt:lpstr>งบเปลี่ยนแปลงรวม (P6)</vt:lpstr>
      <vt:lpstr>งบเปลี่ยนแปลงเฉพาะ (P7)</vt:lpstr>
      <vt:lpstr>งบกระแสเงินสด (P8-P10)</vt:lpstr>
      <vt:lpstr>'งบกระแสเงินสด (P8-P10)'!Print_Area</vt:lpstr>
      <vt:lpstr>'งบกำไรขาดทุน 3(P4)'!Print_Area</vt:lpstr>
      <vt:lpstr>'งบเปลี่ยนแปลงรวม (P6)'!Print_Area</vt:lpstr>
      <vt:lpstr>'งบแสดงฐานะ(P1-P3)'!Print_Area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tiranart</dc:creator>
  <cp:lastModifiedBy>PROTOTYPE</cp:lastModifiedBy>
  <cp:revision/>
  <cp:lastPrinted>2023-08-15T09:35:22Z</cp:lastPrinted>
  <dcterms:created xsi:type="dcterms:W3CDTF">2003-02-24T04:38:40Z</dcterms:created>
  <dcterms:modified xsi:type="dcterms:W3CDTF">2023-08-15T09:35:46Z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