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3\ชุดนำส่งตลาด\Q2'2023\"/>
    </mc:Choice>
  </mc:AlternateContent>
  <bookViews>
    <workbookView xWindow="0" yWindow="0" windowWidth="20490" windowHeight="7620" tabRatio="447" firstSheet="2" activeTab="2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BS!$A$1:$G$64</definedName>
    <definedName name="_xlnm.Print_Area" localSheetId="5">CF!$A$1:$E$67</definedName>
    <definedName name="_xlnm.Print_Area" localSheetId="3">PL!$A$1:$K$38</definedName>
    <definedName name="_xlnm.Print_Area" localSheetId="4">SE!$A$1:$N$18</definedName>
  </definedNames>
  <calcPr calcId="162913"/>
</workbook>
</file>

<file path=xl/calcChain.xml><?xml version="1.0" encoding="utf-8"?>
<calcChain xmlns="http://schemas.openxmlformats.org/spreadsheetml/2006/main">
  <c r="C19" i="10" l="1"/>
  <c r="E19" i="10"/>
  <c r="E18" i="10"/>
  <c r="C18" i="10"/>
  <c r="E64" i="10" l="1"/>
  <c r="C15" i="10"/>
  <c r="E15" i="10"/>
  <c r="E14" i="10"/>
  <c r="C53" i="10"/>
  <c r="C14" i="10" l="1"/>
  <c r="C64" i="10" l="1"/>
  <c r="E13" i="12" l="1"/>
  <c r="A41" i="10"/>
  <c r="G20" i="12"/>
  <c r="G27" i="12" s="1"/>
  <c r="E20" i="12"/>
  <c r="G13" i="12"/>
  <c r="E27" i="12" l="1"/>
  <c r="E29" i="12" s="1"/>
  <c r="G29" i="12"/>
  <c r="G33" i="12" l="1"/>
  <c r="G36" i="12" s="1"/>
  <c r="E33" i="12"/>
  <c r="E36" i="12" s="1"/>
  <c r="G38" i="12" l="1"/>
  <c r="E38" i="12"/>
  <c r="E38" i="10"/>
  <c r="C38" i="10" l="1"/>
  <c r="C49" i="10" l="1"/>
  <c r="I13" i="12" l="1"/>
  <c r="C65" i="10" l="1"/>
  <c r="K13" i="12" l="1"/>
  <c r="H18" i="9" l="1"/>
  <c r="H13" i="9"/>
  <c r="D18" i="9" l="1"/>
  <c r="L17" i="9"/>
  <c r="L18" i="9" s="1"/>
  <c r="F18" i="9"/>
  <c r="K20" i="12"/>
  <c r="K27" i="12" s="1"/>
  <c r="K29" i="12" s="1"/>
  <c r="E22" i="1"/>
  <c r="I20" i="12"/>
  <c r="I27" i="12" s="1"/>
  <c r="I29" i="12" s="1"/>
  <c r="I33" i="12" s="1"/>
  <c r="C8" i="10" s="1"/>
  <c r="D13" i="9"/>
  <c r="N16" i="9"/>
  <c r="G62" i="1"/>
  <c r="N11" i="9"/>
  <c r="F13" i="9"/>
  <c r="L12" i="9"/>
  <c r="L13" i="9" s="1"/>
  <c r="E49" i="10"/>
  <c r="E65" i="10"/>
  <c r="G47" i="1"/>
  <c r="E47" i="1"/>
  <c r="G22" i="1"/>
  <c r="G16" i="1"/>
  <c r="G42" i="1"/>
  <c r="E42" i="1"/>
  <c r="E16" i="1"/>
  <c r="K33" i="12" l="1"/>
  <c r="E8" i="10" s="1"/>
  <c r="E24" i="1"/>
  <c r="E49" i="1"/>
  <c r="G49" i="1"/>
  <c r="G64" i="1" s="1"/>
  <c r="G24" i="1"/>
  <c r="K36" i="12" l="1"/>
  <c r="J12" i="9" s="1"/>
  <c r="J13" i="9" s="1"/>
  <c r="K38" i="12" l="1"/>
  <c r="I36" i="12"/>
  <c r="J17" i="9" s="1"/>
  <c r="I38" i="12"/>
  <c r="E32" i="10"/>
  <c r="E51" i="10" s="1"/>
  <c r="E58" i="10" s="1"/>
  <c r="N12" i="9"/>
  <c r="N13" i="9" s="1"/>
  <c r="J18" i="9" l="1"/>
  <c r="C32" i="10"/>
  <c r="C51" i="10" s="1"/>
  <c r="C58" i="10" s="1"/>
  <c r="E60" i="1" l="1"/>
  <c r="E62" i="1" s="1"/>
  <c r="E64" i="1" s="1"/>
  <c r="N17" i="9"/>
  <c r="N18" i="9" s="1"/>
</calcChain>
</file>

<file path=xl/sharedStrings.xml><?xml version="1.0" encoding="utf-8"?>
<sst xmlns="http://schemas.openxmlformats.org/spreadsheetml/2006/main" count="192" uniqueCount="153">
  <si>
    <t>-</t>
  </si>
  <si>
    <t>"UNAUDITED"</t>
  </si>
  <si>
    <t>STATEMENT OF CASH FLOWS</t>
  </si>
  <si>
    <t>"REVIEWED"</t>
  </si>
  <si>
    <t>In Thousand Baht</t>
  </si>
  <si>
    <t>CASH FLOWS FROM OPERATING ACTIVITIES:</t>
  </si>
  <si>
    <t>Depreciation and amortization</t>
  </si>
  <si>
    <t>Finance costs</t>
  </si>
  <si>
    <t>Decrease (Increase) in Operating Assets:</t>
  </si>
  <si>
    <t>Inventories</t>
  </si>
  <si>
    <t>Other current assets</t>
  </si>
  <si>
    <t>Other non-current assets</t>
  </si>
  <si>
    <t>Increase (Decrease) in Operating Liabilities:</t>
  </si>
  <si>
    <t>Trade account payables</t>
  </si>
  <si>
    <t>Other current liabilities</t>
  </si>
  <si>
    <t>CASH FLOWS FROM INVESTING ACTIVITIES:</t>
  </si>
  <si>
    <t>Purchases of property, plant and equipment</t>
  </si>
  <si>
    <t>STATEMENT OF CASH FLOWS (Continued)</t>
  </si>
  <si>
    <t>CASH FLOWS FROM FINANCING ACTIVITIES:</t>
  </si>
  <si>
    <t>Repayment of lease liabilities</t>
  </si>
  <si>
    <t>Finance costs paid</t>
  </si>
  <si>
    <t>CASH AND CASH EQUIVALENTS, AT BEGINNING OF PERIOD</t>
  </si>
  <si>
    <t>CASH AND CASH EQUIVALENTS, AT END OF PERIOD</t>
  </si>
  <si>
    <t>Additional cash flow information :</t>
  </si>
  <si>
    <t>Total</t>
  </si>
  <si>
    <t>Property, plant and equipment increased by means of :</t>
  </si>
  <si>
    <t>-  Lease liabilities</t>
  </si>
  <si>
    <t>-  Other account payables - net</t>
  </si>
  <si>
    <t>-  Cash payments</t>
  </si>
  <si>
    <t>G J STEEL PUBLIC COMPANY LIMITED</t>
  </si>
  <si>
    <t>Purchases of other intangible assets</t>
  </si>
  <si>
    <t>Advances received from customers</t>
  </si>
  <si>
    <t>Other payables and accrued expenses</t>
  </si>
  <si>
    <t xml:space="preserve">   held in foreign currencies</t>
  </si>
  <si>
    <t>Work roll amortization</t>
  </si>
  <si>
    <t xml:space="preserve">Effect of exchange rate changes on cash and cash equivalents </t>
  </si>
  <si>
    <t>STATEMENT OF FINANCIAL POSITION</t>
  </si>
  <si>
    <t>A S S E T S</t>
  </si>
  <si>
    <t>"Unaudited"</t>
  </si>
  <si>
    <t>Notes</t>
  </si>
  <si>
    <t>"Reviewed"</t>
  </si>
  <si>
    <t>"Audited"</t>
  </si>
  <si>
    <t>CURRENT ASSETS</t>
  </si>
  <si>
    <t>Cash and cash equivalents</t>
  </si>
  <si>
    <t>Inventories - net</t>
  </si>
  <si>
    <t>Total Current Assets</t>
  </si>
  <si>
    <t>NON-CURRENT ASSETS</t>
  </si>
  <si>
    <t>Property, plant and equipment - net</t>
  </si>
  <si>
    <t>Total Non-Current Assets</t>
  </si>
  <si>
    <t>LIABILITIES AND SHAREHOLDERS' EQUITY</t>
  </si>
  <si>
    <t>CURRENT LIABILITIES</t>
  </si>
  <si>
    <t>Current portion of lease liabilities</t>
  </si>
  <si>
    <t>Total Current Liabilities</t>
  </si>
  <si>
    <t>NON-CURRENT LIABILITIES</t>
  </si>
  <si>
    <t xml:space="preserve">Lease liabilities - net </t>
  </si>
  <si>
    <t>Total Non-Current Liabilities</t>
  </si>
  <si>
    <t>TOTAL LIABILITIES</t>
  </si>
  <si>
    <t>SHAREHOLDERS' EQUITY</t>
  </si>
  <si>
    <t>Share capital</t>
  </si>
  <si>
    <t>TOTAL LIABILITIES AND SHAREHOLDERS' EQUITY</t>
  </si>
  <si>
    <t>Other intangible assets - net</t>
  </si>
  <si>
    <t>Non-current provision for employee retirement benefit</t>
  </si>
  <si>
    <t>Liabilities from terminated rehabilitation plan</t>
  </si>
  <si>
    <t>Other components of equity</t>
  </si>
  <si>
    <t>Other income</t>
  </si>
  <si>
    <t>Selling expenses</t>
  </si>
  <si>
    <t>Administrative expenses</t>
  </si>
  <si>
    <t>Accrued interest expense</t>
  </si>
  <si>
    <t>STATEMENT OF COMPREHENSIVE INCOME</t>
  </si>
  <si>
    <t>REVENUES</t>
  </si>
  <si>
    <t>Total Revenues</t>
  </si>
  <si>
    <t>EXPENSES</t>
  </si>
  <si>
    <t>Cost of sales</t>
  </si>
  <si>
    <t>Total Expenses</t>
  </si>
  <si>
    <t>Cost of goods sold</t>
  </si>
  <si>
    <t>Idle cost</t>
  </si>
  <si>
    <t>Total Cost of Sales</t>
  </si>
  <si>
    <t>STATEMENT OF CHANGES IN SHAREHOLDERS' EQUITY</t>
  </si>
  <si>
    <t>Issued</t>
  </si>
  <si>
    <t>and Paid-up</t>
  </si>
  <si>
    <t>Share Capital</t>
  </si>
  <si>
    <t>Other current assets - net</t>
  </si>
  <si>
    <t>Other non-current assets - net</t>
  </si>
  <si>
    <t>Trade account receivables</t>
  </si>
  <si>
    <t>Total Assets</t>
  </si>
  <si>
    <t>Discount on ordinary shares</t>
  </si>
  <si>
    <t>Employee retirement benefit paid</t>
  </si>
  <si>
    <t>Discount on</t>
  </si>
  <si>
    <t>Ordinary Shares</t>
  </si>
  <si>
    <t>Other Components</t>
  </si>
  <si>
    <t>of Equity</t>
  </si>
  <si>
    <t>Loss on write-off of fixed assets</t>
  </si>
  <si>
    <t>STATEMENT OF FINANCIAL POSITION (Continued)</t>
  </si>
  <si>
    <t>Total comprehensive income for the period</t>
  </si>
  <si>
    <t xml:space="preserve">Authorized share capital </t>
  </si>
  <si>
    <t xml:space="preserve">Issued and paid-up share capital </t>
  </si>
  <si>
    <t>Cash Used in Financing Activities</t>
  </si>
  <si>
    <t>Balance as at January 1, 2022</t>
  </si>
  <si>
    <t xml:space="preserve">- </t>
  </si>
  <si>
    <t>Appropriated for legal reserve</t>
  </si>
  <si>
    <t>Unappropriated</t>
  </si>
  <si>
    <t>Retained Earnings (Deficit)</t>
  </si>
  <si>
    <t>Appropriated for</t>
  </si>
  <si>
    <t>Legal Reserve</t>
  </si>
  <si>
    <t>4, 14</t>
  </si>
  <si>
    <t>Net Cash Used in Investing Activities</t>
  </si>
  <si>
    <t>Revenue from sales - net</t>
  </si>
  <si>
    <t>(ordinary share 25,487,134,896 shares at Baht 0.96 per share)</t>
  </si>
  <si>
    <t>(ordinary share 28,750,859,116 shares at Baht 0.96 par value)</t>
  </si>
  <si>
    <t>December 31, 2022</t>
  </si>
  <si>
    <t>Retained earnings (deficit)</t>
  </si>
  <si>
    <t>Deficit</t>
  </si>
  <si>
    <t>Balance as at January 1, 2023</t>
  </si>
  <si>
    <t>Unrealized loss (gain) on foreign exchange - net</t>
  </si>
  <si>
    <t>Interest income</t>
  </si>
  <si>
    <t>Interest received</t>
  </si>
  <si>
    <t>PROFIT (LOSS) FOR THE PERIOD</t>
  </si>
  <si>
    <t>Basic Earnings (Loss) per Share (In Baht)</t>
  </si>
  <si>
    <t>Total comprehensive loss for the period</t>
  </si>
  <si>
    <t>Profit (loss) for the period</t>
  </si>
  <si>
    <t xml:space="preserve">Adjustments to reconcile profit (loss) for the period to net cash </t>
  </si>
  <si>
    <t>9, 11</t>
  </si>
  <si>
    <t>Shareholders' Equity - Net</t>
  </si>
  <si>
    <t>(Deficit)</t>
  </si>
  <si>
    <t>Net</t>
  </si>
  <si>
    <t>AS AT JUNE 30, 2023</t>
  </si>
  <si>
    <t>June 30, 2023</t>
  </si>
  <si>
    <t>FOR THE SIX-MONTH PERIOD ENDED JUNE 30, 2023</t>
  </si>
  <si>
    <t>Balance as at June 30, 2022</t>
  </si>
  <si>
    <t>Balance as at June 30, 2023</t>
  </si>
  <si>
    <t>Tax expense</t>
  </si>
  <si>
    <t>Loss on confirmed purchase orders for undelivered raw materials</t>
  </si>
  <si>
    <t>Write-off inventories</t>
  </si>
  <si>
    <t>1)</t>
  </si>
  <si>
    <t>2)</t>
  </si>
  <si>
    <t>Loss on foreign exchange rate - net</t>
  </si>
  <si>
    <t>FOR THE THREE-MONTH AND SIX-MONTH PERIODS ENDED JUNE 30, 2023</t>
  </si>
  <si>
    <t>ended June 30</t>
  </si>
  <si>
    <t xml:space="preserve">Loss on confirmed purchase orders for undelivered </t>
  </si>
  <si>
    <t xml:space="preserve">   raw materials</t>
  </si>
  <si>
    <t xml:space="preserve">TOTAL COMPREHENSIVE INCOME (LOSS) </t>
  </si>
  <si>
    <t xml:space="preserve">   FOR THE PERIOD</t>
  </si>
  <si>
    <t>Gain on foreign exchange rate - net</t>
  </si>
  <si>
    <t xml:space="preserve">   provided by operating activities:</t>
  </si>
  <si>
    <t>Net Cash Provided by Operating Activities</t>
  </si>
  <si>
    <t>Profit (Loss) before Tax</t>
  </si>
  <si>
    <t>NET INCREASE IN CASH AND CASH EQUIVALENTS</t>
  </si>
  <si>
    <t>For the three-month periods</t>
  </si>
  <si>
    <t>For the six-month periods</t>
  </si>
  <si>
    <t>7, 22</t>
  </si>
  <si>
    <t>4, 9, 11, 22</t>
  </si>
  <si>
    <t>Loss on decline in value of inventories</t>
  </si>
  <si>
    <t>Allowance for decline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</si>
</sst>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(&quot;฿&quot;* #,##0.00_);_(&quot;฿&quot;* \(#,##0.00\);_(&quot;฿&quot;* &quot;-&quot;??_);_(@_)"/>
    <numFmt numFmtId="175" formatCode="_-&quot;£&quot;* #,##0_-;\-&quot;£&quot;* #,##0_-;_-&quot;£&quot;* &quot;-&quot;_-;_-@_-"/>
    <numFmt numFmtId="176" formatCode="_-&quot;£&quot;* #,##0.00_-;\-&quot;£&quot;* #,##0.00_-;_-&quot;£&quot;* &quot;-&quot;??_-;_-@_-"/>
    <numFmt numFmtId="177" formatCode="mmmm\ d\,\ yyyy"/>
    <numFmt numFmtId="178" formatCode="0.0%"/>
    <numFmt numFmtId="179" formatCode="0_);\(0\)"/>
    <numFmt numFmtId="180" formatCode="#,##0.0000"/>
    <numFmt numFmtId="181" formatCode="_(* #,##0.0_);_(* \(#,##0.0\);_(* &quot;-&quot;?_);_(@_)"/>
    <numFmt numFmtId="182" formatCode="&quot;฿&quot;\t#,##0_);[Red]\(&quot;฿&quot;\t#,##0\)"/>
    <numFmt numFmtId="183" formatCode="_-* #,##0\ _F_B_-;\-* #,##0\ _F_B_-;_-* &quot;-&quot;\ _F_B_-;_-@_-"/>
    <numFmt numFmtId="184" formatCode="_-* #,##0.00\ _F_B_-;\-* #,##0.00\ _F_B_-;_-* &quot;-&quot;??\ _F_B_-;_-@_-"/>
    <numFmt numFmtId="185" formatCode="_-&quot;S$&quot;* #,##0.00_-;\-&quot;S$&quot;* #,##0.00_-;_-&quot;S$&quot;* &quot;-&quot;??_-;_-@_-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_-* #,##0&quot; F&quot;_-;\-* #,##0&quot; F&quot;_-;_-* &quot;-&quot;&quot; F&quot;_-;_-@_-"/>
    <numFmt numFmtId="189" formatCode="_-* #,##0.00&quot; F&quot;_-;\-* #,##0.00&quot; F&quot;_-;_-* &quot;-&quot;??&quot; F&quot;_-;_-@_-"/>
    <numFmt numFmtId="190" formatCode="#,##0&quot;£&quot;_);[Red]\(#,##0&quot;£&quot;\)"/>
    <numFmt numFmtId="191" formatCode="###0_);[Red]\(###0\)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* #,##0_-;_-* #,##0\-;_-* &quot;-&quot;_-;_-@_-"/>
    <numFmt numFmtId="195" formatCode="&quot;\&quot;#,##0;[Red]&quot;\&quot;\-#,##0"/>
    <numFmt numFmtId="196" formatCode="&quot;\&quot;#,##0.00;[Red]&quot;\&quot;\-#,##0.00"/>
    <numFmt numFmtId="197" formatCode="#,##0\ \ ;\(#,##0\)\ ;\—\ \ \ \ "/>
    <numFmt numFmtId="198" formatCode="#,##0.00;[Red]\(#,##0.00\)"/>
    <numFmt numFmtId="199" formatCode="#,##0.00_ ;[Red]\(#,##0.00\)"/>
    <numFmt numFmtId="200" formatCode="#,##0.00&quot; $&quot;;\-#,##0.00&quot; $&quot;"/>
    <numFmt numFmtId="201" formatCode="_-* #,##0.00_-;\-* #,##0.00_-;_-* &quot;0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#,##0.00;[Red]#,##0.00;\ "/>
    <numFmt numFmtId="205" formatCode="[$-409]mmmm\ d\,\ yyyy;@"/>
    <numFmt numFmtId="206" formatCode="[$-107041E]d\ mmm\ yy;@"/>
    <numFmt numFmtId="207" formatCode="0.00000&quot;  &quot;"/>
    <numFmt numFmtId="208" formatCode="#,##0.0_);\(#,##0.0\)"/>
    <numFmt numFmtId="209" formatCode="0.0%;\(0.0%\)"/>
    <numFmt numFmtId="210" formatCode="#,##0.00\ &quot;F&quot;;\-#,##0.00\ &quot;F&quot;"/>
    <numFmt numFmtId="211" formatCode="dd\-mmm\-yy_)"/>
    <numFmt numFmtId="212" formatCode="_([$€]* #,##0.00_);_([$€]* \(#,##0.00\);_([$€]* &quot;-&quot;??_);_(@_)"/>
    <numFmt numFmtId="213" formatCode="0."/>
    <numFmt numFmtId="214" formatCode="0000.0"/>
    <numFmt numFmtId="215" formatCode="0.00_)"/>
    <numFmt numFmtId="216" formatCode="#,##0,000_);\(#,##0,000\)"/>
    <numFmt numFmtId="217" formatCode="#,##0.00;\-\ #,##0.00"/>
    <numFmt numFmtId="218" formatCode="_(\฿* #,##0_);_(\฿* \(#,##0\);_(\฿* &quot;-&quot;??_);_(@_)"/>
    <numFmt numFmtId="219" formatCode="\ \ \ General"/>
    <numFmt numFmtId="220" formatCode="#,##0;\-\ #,##0"/>
    <numFmt numFmtId="221" formatCode="#,##0.0;\-\ #,##0.0"/>
    <numFmt numFmtId="222" formatCode="B1d\-mmm\-yy"/>
    <numFmt numFmtId="223" formatCode="#,##0;[Red]\(#,##0\)"/>
    <numFmt numFmtId="224" formatCode="_(* #,##0.000_);_(* \(#,##0.000\);_(* &quot;-&quot;??_);_(@_)"/>
  </numFmts>
  <fonts count="13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9"/>
      <color theme="1"/>
      <name val="Times New Roman"/>
      <family val="1"/>
    </font>
    <font>
      <sz val="9"/>
      <color rgb="FFFF0000"/>
      <name val="Times New Roman"/>
      <family val="1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40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3">
    <xf numFmtId="0" fontId="0" fillId="0" borderId="0"/>
    <xf numFmtId="20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192" fontId="8" fillId="0" borderId="0" applyFont="0" applyFill="0" applyBorder="0" applyAlignment="0" applyProtection="0"/>
    <xf numFmtId="201" fontId="4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205" fontId="8" fillId="0" borderId="0"/>
    <xf numFmtId="0" fontId="86" fillId="0" borderId="0"/>
    <xf numFmtId="193" fontId="8" fillId="0" borderId="0" applyFont="0" applyFill="0" applyBorder="0" applyAlignment="0" applyProtection="0"/>
    <xf numFmtId="41" fontId="79" fillId="0" borderId="0" applyFont="0" applyFill="0" applyBorder="0" applyAlignment="0" applyProtection="0"/>
    <xf numFmtId="194" fontId="8" fillId="0" borderId="0" applyFont="0" applyFill="0" applyBorder="0" applyAlignment="0" applyProtection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5" fontId="75" fillId="0" borderId="0"/>
    <xf numFmtId="41" fontId="4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202" fontId="45" fillId="0" borderId="0" applyFont="0" applyFill="0" applyBorder="0" applyAlignment="0" applyProtection="0"/>
    <xf numFmtId="202" fontId="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203" fontId="4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5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205" fontId="8" fillId="0" borderId="0"/>
    <xf numFmtId="205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05" fontId="34" fillId="0" borderId="0"/>
    <xf numFmtId="0" fontId="7" fillId="3" borderId="0" applyNumberFormat="0" applyBorder="0" applyAlignment="0" applyProtection="0"/>
    <xf numFmtId="205" fontId="50" fillId="4" borderId="0" applyNumberFormat="0" applyBorder="0" applyAlignment="0" applyProtection="0"/>
    <xf numFmtId="0" fontId="7" fillId="6" borderId="0" applyNumberFormat="0" applyBorder="0" applyAlignment="0" applyProtection="0"/>
    <xf numFmtId="205" fontId="50" fillId="7" borderId="0" applyNumberFormat="0" applyBorder="0" applyAlignment="0" applyProtection="0"/>
    <xf numFmtId="0" fontId="7" fillId="9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4" borderId="0" applyNumberFormat="0" applyBorder="0" applyAlignment="0" applyProtection="0"/>
    <xf numFmtId="0" fontId="7" fillId="12" borderId="0" applyNumberFormat="0" applyBorder="0" applyAlignment="0" applyProtection="0"/>
    <xf numFmtId="205" fontId="50" fillId="13" borderId="0" applyNumberFormat="0" applyBorder="0" applyAlignment="0" applyProtection="0"/>
    <xf numFmtId="0" fontId="7" fillId="15" borderId="0" applyNumberFormat="0" applyBorder="0" applyAlignment="0" applyProtection="0"/>
    <xf numFmtId="205" fontId="50" fillId="16" borderId="0" applyNumberFormat="0" applyBorder="0" applyAlignment="0" applyProtection="0"/>
    <xf numFmtId="0" fontId="7" fillId="4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205" fontId="50" fillId="19" borderId="0" applyNumberFormat="0" applyBorder="0" applyAlignment="0" applyProtection="0"/>
    <xf numFmtId="0" fontId="7" fillId="21" borderId="0" applyNumberFormat="0" applyBorder="0" applyAlignment="0" applyProtection="0"/>
    <xf numFmtId="205" fontId="50" fillId="7" borderId="0" applyNumberFormat="0" applyBorder="0" applyAlignment="0" applyProtection="0"/>
    <xf numFmtId="0" fontId="7" fillId="22" borderId="0" applyNumberFormat="0" applyBorder="0" applyAlignment="0" applyProtection="0"/>
    <xf numFmtId="205" fontId="50" fillId="10" borderId="0" applyNumberFormat="0" applyBorder="0" applyAlignment="0" applyProtection="0"/>
    <xf numFmtId="0" fontId="7" fillId="11" borderId="0" applyNumberFormat="0" applyBorder="0" applyAlignment="0" applyProtection="0"/>
    <xf numFmtId="205" fontId="50" fillId="23" borderId="0" applyNumberFormat="0" applyBorder="0" applyAlignment="0" applyProtection="0"/>
    <xf numFmtId="0" fontId="7" fillId="18" borderId="0" applyNumberFormat="0" applyBorder="0" applyAlignment="0" applyProtection="0"/>
    <xf numFmtId="205" fontId="50" fillId="24" borderId="0" applyNumberFormat="0" applyBorder="0" applyAlignment="0" applyProtection="0"/>
    <xf numFmtId="0" fontId="7" fillId="26" borderId="0" applyNumberFormat="0" applyBorder="0" applyAlignment="0" applyProtection="0"/>
    <xf numFmtId="205" fontId="50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7" fillId="14" borderId="0" applyNumberFormat="0" applyBorder="0" applyAlignment="0" applyProtection="0"/>
    <xf numFmtId="0" fontId="9" fillId="27" borderId="0" applyNumberFormat="0" applyBorder="0" applyAlignment="0" applyProtection="0"/>
    <xf numFmtId="205" fontId="51" fillId="19" borderId="0" applyNumberFormat="0" applyBorder="0" applyAlignment="0" applyProtection="0"/>
    <xf numFmtId="0" fontId="9" fillId="21" borderId="0" applyNumberFormat="0" applyBorder="0" applyAlignment="0" applyProtection="0"/>
    <xf numFmtId="205" fontId="51" fillId="7" borderId="0" applyNumberFormat="0" applyBorder="0" applyAlignment="0" applyProtection="0"/>
    <xf numFmtId="0" fontId="9" fillId="22" borderId="0" applyNumberFormat="0" applyBorder="0" applyAlignment="0" applyProtection="0"/>
    <xf numFmtId="205" fontId="51" fillId="10" borderId="0" applyNumberFormat="0" applyBorder="0" applyAlignment="0" applyProtection="0"/>
    <xf numFmtId="0" fontId="9" fillId="28" borderId="0" applyNumberFormat="0" applyBorder="0" applyAlignment="0" applyProtection="0"/>
    <xf numFmtId="205" fontId="51" fillId="23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0" fontId="9" fillId="31" borderId="0" applyNumberFormat="0" applyBorder="0" applyAlignment="0" applyProtection="0"/>
    <xf numFmtId="205" fontId="51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29" borderId="0" applyNumberFormat="0" applyBorder="0" applyAlignment="0" applyProtection="0"/>
    <xf numFmtId="0" fontId="9" fillId="14" borderId="0" applyNumberFormat="0" applyBorder="0" applyAlignment="0" applyProtection="0"/>
    <xf numFmtId="9" fontId="45" fillId="0" borderId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33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5" fontId="53" fillId="36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1" fillId="38" borderId="0" applyNumberFormat="0" applyBorder="0" applyAlignment="0" applyProtection="0"/>
    <xf numFmtId="205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2" fillId="41" borderId="0" applyNumberFormat="0" applyBorder="0" applyAlignment="0" applyProtection="0"/>
    <xf numFmtId="0" fontId="52" fillId="40" borderId="0" applyNumberFormat="0" applyBorder="0" applyAlignment="0" applyProtection="0"/>
    <xf numFmtId="0" fontId="52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5" fontId="53" fillId="42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1" fillId="44" borderId="0" applyNumberFormat="0" applyBorder="0" applyAlignment="0" applyProtection="0"/>
    <xf numFmtId="205" fontId="52" fillId="39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5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205" fontId="53" fillId="41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1" fillId="48" borderId="0" applyNumberFormat="0" applyBorder="0" applyAlignment="0" applyProtection="0"/>
    <xf numFmtId="205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5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5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1" fillId="32" borderId="0" applyNumberFormat="0" applyBorder="0" applyAlignment="0" applyProtection="0"/>
    <xf numFmtId="205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5" fontId="52" fillId="33" borderId="0" applyNumberFormat="0" applyBorder="0" applyAlignment="0" applyProtection="0"/>
    <xf numFmtId="0" fontId="52" fillId="51" borderId="0" applyNumberFormat="0" applyBorder="0" applyAlignment="0" applyProtection="0"/>
    <xf numFmtId="0" fontId="52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5" fontId="53" fillId="36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1" fillId="24" borderId="0" applyNumberFormat="0" applyBorder="0" applyAlignment="0" applyProtection="0"/>
    <xf numFmtId="205" fontId="52" fillId="39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2" fillId="5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5" fontId="53" fillId="54" borderId="0" applyNumberFormat="0" applyBorder="0" applyAlignment="0" applyProtection="0"/>
    <xf numFmtId="0" fontId="53" fillId="55" borderId="0" applyNumberFormat="0" applyBorder="0" applyAlignment="0" applyProtection="0"/>
    <xf numFmtId="0" fontId="53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1" fillId="52" borderId="0" applyNumberFormat="0" applyBorder="0" applyAlignment="0" applyProtection="0"/>
    <xf numFmtId="205" fontId="54" fillId="17" borderId="1">
      <alignment horizontal="center" vertical="center"/>
    </xf>
    <xf numFmtId="0" fontId="54" fillId="57" borderId="1">
      <alignment horizontal="center" vertical="center"/>
    </xf>
    <xf numFmtId="0" fontId="54" fillId="57" borderId="1">
      <alignment horizontal="center" vertical="center"/>
    </xf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205" fontId="55" fillId="5" borderId="0" applyNumberFormat="0" applyBorder="0" applyAlignment="0" applyProtection="0"/>
    <xf numFmtId="191" fontId="8" fillId="0" borderId="0" applyFill="0" applyBorder="0" applyAlignment="0"/>
    <xf numFmtId="207" fontId="8" fillId="0" borderId="0" applyFill="0" applyBorder="0" applyAlignment="0"/>
    <xf numFmtId="207" fontId="8" fillId="0" borderId="0" applyFill="0" applyBorder="0" applyAlignment="0"/>
    <xf numFmtId="191" fontId="8" fillId="0" borderId="0" applyFill="0" applyBorder="0" applyAlignment="0"/>
    <xf numFmtId="191" fontId="8" fillId="0" borderId="0" applyFill="0" applyBorder="0" applyAlignment="0"/>
    <xf numFmtId="207" fontId="8" fillId="0" borderId="0" applyFill="0" applyBorder="0" applyAlignment="0"/>
    <xf numFmtId="208" fontId="88" fillId="0" borderId="0" applyFill="0" applyBorder="0" applyAlignment="0"/>
    <xf numFmtId="172" fontId="8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0" fontId="11" fillId="58" borderId="2" applyNumberFormat="0" applyAlignment="0" applyProtection="0"/>
    <xf numFmtId="205" fontId="56" fillId="4" borderId="2" applyNumberFormat="0" applyAlignment="0" applyProtection="0"/>
    <xf numFmtId="205" fontId="56" fillId="4" borderId="2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0" fontId="12" fillId="60" borderId="3" applyNumberFormat="0" applyAlignment="0" applyProtection="0"/>
    <xf numFmtId="205" fontId="57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5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7" fontId="88" fillId="0" borderId="0" applyFont="0" applyFill="0" applyBorder="0" applyAlignment="0" applyProtection="0"/>
    <xf numFmtId="41" fontId="4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6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92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30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6" fontId="30" fillId="0" borderId="0" applyFont="0" applyFill="0" applyBorder="0" applyAlignment="0" applyProtection="0"/>
    <xf numFmtId="179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2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41" fontId="4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31" fillId="0" borderId="0"/>
    <xf numFmtId="185" fontId="31" fillId="0" borderId="0"/>
    <xf numFmtId="185" fontId="31" fillId="0" borderId="0"/>
    <xf numFmtId="185" fontId="31" fillId="0" borderId="0"/>
    <xf numFmtId="210" fontId="45" fillId="0" borderId="0"/>
    <xf numFmtId="210" fontId="45" fillId="0" borderId="0"/>
    <xf numFmtId="210" fontId="5" fillId="0" borderId="0"/>
    <xf numFmtId="40" fontId="45" fillId="0" borderId="0" applyFont="0" applyFill="0" applyBorder="0" applyAlignment="0" applyProtection="0"/>
    <xf numFmtId="205" fontId="36" fillId="0" borderId="0" applyNumberFormat="0" applyAlignment="0">
      <alignment horizontal="left"/>
    </xf>
    <xf numFmtId="205" fontId="35" fillId="0" borderId="0"/>
    <xf numFmtId="205" fontId="35" fillId="0" borderId="0"/>
    <xf numFmtId="208" fontId="88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3" fontId="31" fillId="0" borderId="0"/>
    <xf numFmtId="183" fontId="31" fillId="0" borderId="0"/>
    <xf numFmtId="183" fontId="31" fillId="0" borderId="0"/>
    <xf numFmtId="183" fontId="31" fillId="0" borderId="0"/>
    <xf numFmtId="211" fontId="45" fillId="0" borderId="0"/>
    <xf numFmtId="211" fontId="45" fillId="0" borderId="0"/>
    <xf numFmtId="211" fontId="5" fillId="0" borderId="0"/>
    <xf numFmtId="0" fontId="48" fillId="62" borderId="0" applyNumberFormat="0" applyFont="0" applyFill="0" applyBorder="0" applyProtection="0">
      <alignment horizontal="left"/>
    </xf>
    <xf numFmtId="6" fontId="58" fillId="0" borderId="0">
      <protection locked="0"/>
    </xf>
    <xf numFmtId="15" fontId="8" fillId="0" borderId="0"/>
    <xf numFmtId="15" fontId="8" fillId="0" borderId="0"/>
    <xf numFmtId="14" fontId="84" fillId="0" borderId="0" applyFill="0" applyBorder="0" applyAlignment="0"/>
    <xf numFmtId="6" fontId="58" fillId="0" borderId="0">
      <protection locked="0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4" fontId="31" fillId="0" borderId="0"/>
    <xf numFmtId="184" fontId="31" fillId="0" borderId="0"/>
    <xf numFmtId="184" fontId="31" fillId="0" borderId="0"/>
    <xf numFmtId="184" fontId="31" fillId="0" borderId="0"/>
    <xf numFmtId="178" fontId="45" fillId="0" borderId="0"/>
    <xf numFmtId="178" fontId="45" fillId="0" borderId="0"/>
    <xf numFmtId="178" fontId="5" fillId="0" borderId="0"/>
    <xf numFmtId="205" fontId="76" fillId="0" borderId="0" applyNumberFormat="0" applyFill="0" applyBorder="0" applyAlignment="0" applyProtection="0"/>
    <xf numFmtId="205" fontId="5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5" fontId="59" fillId="65" borderId="0" applyNumberFormat="0" applyBorder="0" applyAlignment="0" applyProtection="0"/>
    <xf numFmtId="0" fontId="59" fillId="66" borderId="0" applyNumberFormat="0" applyBorder="0" applyAlignment="0" applyProtection="0"/>
    <xf numFmtId="0" fontId="59" fillId="66" borderId="0" applyNumberFormat="0" applyBorder="0" applyAlignment="0" applyProtection="0"/>
    <xf numFmtId="205" fontId="59" fillId="67" borderId="0" applyNumberFormat="0" applyBorder="0" applyAlignment="0" applyProtection="0"/>
    <xf numFmtId="0" fontId="59" fillId="68" borderId="0" applyNumberFormat="0" applyBorder="0" applyAlignment="0" applyProtection="0"/>
    <xf numFmtId="0" fontId="59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205" fontId="37" fillId="0" borderId="0" applyNumberFormat="0" applyAlignment="0">
      <alignment horizontal="left"/>
    </xf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05" fontId="60" fillId="0" borderId="0" applyNumberFormat="0" applyFill="0" applyBorder="0" applyAlignment="0" applyProtection="0"/>
    <xf numFmtId="168" fontId="8" fillId="0" borderId="0">
      <protection locked="0"/>
    </xf>
    <xf numFmtId="168" fontId="8" fillId="0" borderId="0">
      <protection locked="0"/>
    </xf>
    <xf numFmtId="168" fontId="8" fillId="0" borderId="0">
      <protection locked="0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197" fontId="6" fillId="0" borderId="0">
      <alignment horizontal="right"/>
    </xf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205" fontId="61" fillId="10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38" fontId="32" fillId="23" borderId="0" applyNumberFormat="0" applyBorder="0" applyAlignment="0" applyProtection="0"/>
    <xf numFmtId="38" fontId="32" fillId="23" borderId="0" applyNumberFormat="0" applyBorder="0" applyAlignment="0" applyProtection="0"/>
    <xf numFmtId="38" fontId="32" fillId="62" borderId="0" applyNumberFormat="0" applyBorder="0" applyAlignment="0" applyProtection="0"/>
    <xf numFmtId="205" fontId="62" fillId="0" borderId="0" applyNumberFormat="0" applyFill="0" applyBorder="0" applyAlignment="0" applyProtection="0"/>
    <xf numFmtId="205" fontId="38" fillId="0" borderId="7" applyNumberFormat="0" applyAlignment="0" applyProtection="0">
      <alignment horizontal="left" vertical="center"/>
    </xf>
    <xf numFmtId="205" fontId="38" fillId="0" borderId="8">
      <alignment horizontal="left" vertical="center"/>
    </xf>
    <xf numFmtId="213" fontId="94" fillId="61" borderId="0">
      <alignment horizontal="left" vertical="top"/>
    </xf>
    <xf numFmtId="0" fontId="48" fillId="57" borderId="8">
      <alignment horizontal="left" vertical="top" wrapText="1"/>
    </xf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20" fillId="0" borderId="9" applyNumberFormat="0" applyFill="0" applyAlignment="0" applyProtection="0"/>
    <xf numFmtId="205" fontId="63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205" fontId="64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205" fontId="65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0" fontId="8" fillId="0" borderId="0">
      <protection locked="0"/>
    </xf>
    <xf numFmtId="205" fontId="66" fillId="0" borderId="15" applyNumberFormat="0" applyFill="0" applyAlignment="0" applyProtection="0"/>
    <xf numFmtId="0" fontId="27" fillId="61" borderId="0">
      <alignment horizontal="left" wrapText="1"/>
    </xf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10" fontId="32" fillId="69" borderId="16" applyNumberFormat="0" applyBorder="0" applyAlignment="0" applyProtection="0"/>
    <xf numFmtId="10" fontId="32" fillId="69" borderId="16" applyNumberFormat="0" applyBorder="0" applyAlignment="0" applyProtection="0"/>
    <xf numFmtId="10" fontId="32" fillId="61" borderId="16" applyNumberFormat="0" applyBorder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0" fontId="18" fillId="1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205" fontId="67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6" fillId="0" borderId="0"/>
    <xf numFmtId="0" fontId="6" fillId="0" borderId="0"/>
    <xf numFmtId="0" fontId="6" fillId="0" borderId="0"/>
    <xf numFmtId="205" fontId="39" fillId="0" borderId="0" applyNumberFormat="0" applyFont="0" applyFill="0" applyBorder="0" applyProtection="0">
      <alignment horizontal="left" vertical="center"/>
    </xf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0" fontId="19" fillId="0" borderId="17" applyNumberFormat="0" applyFill="0" applyAlignment="0" applyProtection="0"/>
    <xf numFmtId="205" fontId="68" fillId="0" borderId="18" applyNumberFormat="0" applyFill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188" fontId="41" fillId="0" borderId="0" applyFont="0" applyFill="0" applyBorder="0" applyAlignment="0" applyProtection="0"/>
    <xf numFmtId="189" fontId="41" fillId="0" borderId="0" applyFont="0" applyFill="0" applyBorder="0" applyAlignment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4" fontId="8" fillId="0" borderId="0" applyFill="0" applyBorder="0" applyProtection="0"/>
    <xf numFmtId="198" fontId="8" fillId="0" borderId="0" applyFill="0" applyBorder="0"/>
    <xf numFmtId="198" fontId="8" fillId="0" borderId="0" applyFill="0" applyBorder="0"/>
    <xf numFmtId="198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9" fontId="8" fillId="0" borderId="0" applyFill="0" applyBorder="0"/>
    <xf numFmtId="198" fontId="8" fillId="0" borderId="0" applyFill="0" applyBorder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10" fontId="8" fillId="0" borderId="0" applyFill="0" applyBorder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205" fontId="69" fillId="70" borderId="0" applyNumberFormat="0" applyBorder="0" applyAlignment="0" applyProtection="0"/>
    <xf numFmtId="37" fontId="33" fillId="0" borderId="0"/>
    <xf numFmtId="37" fontId="33" fillId="0" borderId="0"/>
    <xf numFmtId="37" fontId="33" fillId="0" borderId="0"/>
    <xf numFmtId="37" fontId="33" fillId="0" borderId="0"/>
    <xf numFmtId="182" fontId="31" fillId="0" borderId="0"/>
    <xf numFmtId="214" fontId="5" fillId="0" borderId="0"/>
    <xf numFmtId="214" fontId="45" fillId="0" borderId="0"/>
    <xf numFmtId="214" fontId="45" fillId="0" borderId="0"/>
    <xf numFmtId="215" fontId="99" fillId="0" borderId="0"/>
    <xf numFmtId="214" fontId="5" fillId="0" borderId="0"/>
    <xf numFmtId="216" fontId="5" fillId="0" borderId="0"/>
    <xf numFmtId="205" fontId="35" fillId="0" borderId="0"/>
    <xf numFmtId="205" fontId="8" fillId="0" borderId="0"/>
    <xf numFmtId="205" fontId="25" fillId="0" borderId="0"/>
    <xf numFmtId="205" fontId="25" fillId="0" borderId="0"/>
    <xf numFmtId="206" fontId="25" fillId="0" borderId="0"/>
    <xf numFmtId="205" fontId="6" fillId="0" borderId="0"/>
    <xf numFmtId="205" fontId="128" fillId="0" borderId="0"/>
    <xf numFmtId="0" fontId="129" fillId="0" borderId="0"/>
    <xf numFmtId="205" fontId="2" fillId="0" borderId="0"/>
    <xf numFmtId="0" fontId="2" fillId="0" borderId="0"/>
    <xf numFmtId="205" fontId="74" fillId="0" borderId="0"/>
    <xf numFmtId="0" fontId="74" fillId="0" borderId="0"/>
    <xf numFmtId="205" fontId="74" fillId="0" borderId="0"/>
    <xf numFmtId="205" fontId="128" fillId="0" borderId="0"/>
    <xf numFmtId="205" fontId="128" fillId="0" borderId="0"/>
    <xf numFmtId="0" fontId="128" fillId="0" borderId="0"/>
    <xf numFmtId="0" fontId="128" fillId="0" borderId="0"/>
    <xf numFmtId="0" fontId="130" fillId="0" borderId="0"/>
    <xf numFmtId="205" fontId="25" fillId="0" borderId="0"/>
    <xf numFmtId="205" fontId="2" fillId="0" borderId="0"/>
    <xf numFmtId="205" fontId="2" fillId="0" borderId="0"/>
    <xf numFmtId="0" fontId="2" fillId="0" borderId="0"/>
    <xf numFmtId="0" fontId="2" fillId="0" borderId="0"/>
    <xf numFmtId="205" fontId="49" fillId="0" borderId="0"/>
    <xf numFmtId="0" fontId="122" fillId="0" borderId="0" applyNumberFormat="0" applyFill="0" applyBorder="0" applyAlignment="0" applyProtection="0"/>
    <xf numFmtId="205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5" fontId="49" fillId="0" borderId="0"/>
    <xf numFmtId="206" fontId="49" fillId="0" borderId="0"/>
    <xf numFmtId="0" fontId="1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129" fillId="0" borderId="0"/>
    <xf numFmtId="0" fontId="8" fillId="0" borderId="0"/>
    <xf numFmtId="205" fontId="49" fillId="0" borderId="0"/>
    <xf numFmtId="205" fontId="49" fillId="0" borderId="0"/>
    <xf numFmtId="205" fontId="8" fillId="0" borderId="0"/>
    <xf numFmtId="204" fontId="49" fillId="0" borderId="0"/>
    <xf numFmtId="204" fontId="49" fillId="0" borderId="0"/>
    <xf numFmtId="204" fontId="49" fillId="0" borderId="0"/>
    <xf numFmtId="0" fontId="25" fillId="0" borderId="0"/>
    <xf numFmtId="204" fontId="49" fillId="0" borderId="0"/>
    <xf numFmtId="0" fontId="129" fillId="0" borderId="0"/>
    <xf numFmtId="0" fontId="8" fillId="0" borderId="0"/>
    <xf numFmtId="205" fontId="25" fillId="0" borderId="0"/>
    <xf numFmtId="204" fontId="49" fillId="0" borderId="0"/>
    <xf numFmtId="206" fontId="49" fillId="0" borderId="0"/>
    <xf numFmtId="206" fontId="49" fillId="0" borderId="0"/>
    <xf numFmtId="0" fontId="74" fillId="0" borderId="0"/>
    <xf numFmtId="0" fontId="74" fillId="0" borderId="0"/>
    <xf numFmtId="205" fontId="8" fillId="0" borderId="0"/>
    <xf numFmtId="0" fontId="8" fillId="0" borderId="0"/>
    <xf numFmtId="0" fontId="8" fillId="0" borderId="0"/>
    <xf numFmtId="205" fontId="8" fillId="0" borderId="0"/>
    <xf numFmtId="0" fontId="8" fillId="0" borderId="0"/>
    <xf numFmtId="0" fontId="30" fillId="0" borderId="0"/>
    <xf numFmtId="0" fontId="74" fillId="0" borderId="0"/>
    <xf numFmtId="0" fontId="74" fillId="0" borderId="0"/>
    <xf numFmtId="0" fontId="81" fillId="0" borderId="0"/>
    <xf numFmtId="0" fontId="84" fillId="0" borderId="0"/>
    <xf numFmtId="0" fontId="84" fillId="0" borderId="0"/>
    <xf numFmtId="0" fontId="130" fillId="0" borderId="0"/>
    <xf numFmtId="0" fontId="131" fillId="0" borderId="0"/>
    <xf numFmtId="0" fontId="84" fillId="0" borderId="0"/>
    <xf numFmtId="0" fontId="74" fillId="0" borderId="0"/>
    <xf numFmtId="0" fontId="74" fillId="0" borderId="0"/>
    <xf numFmtId="0" fontId="6" fillId="0" borderId="0"/>
    <xf numFmtId="205" fontId="25" fillId="0" borderId="0"/>
    <xf numFmtId="205" fontId="8" fillId="0" borderId="0"/>
    <xf numFmtId="205" fontId="8" fillId="0" borderId="0"/>
    <xf numFmtId="0" fontId="45" fillId="0" borderId="0"/>
    <xf numFmtId="0" fontId="4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205" fontId="25" fillId="0" borderId="0"/>
    <xf numFmtId="0" fontId="6" fillId="0" borderId="0"/>
    <xf numFmtId="0" fontId="6" fillId="0" borderId="0"/>
    <xf numFmtId="0" fontId="2" fillId="0" borderId="0"/>
    <xf numFmtId="0" fontId="2" fillId="0" borderId="0"/>
    <xf numFmtId="205" fontId="8" fillId="0" borderId="0"/>
    <xf numFmtId="205" fontId="8" fillId="0" borderId="0"/>
    <xf numFmtId="204" fontId="8" fillId="0" borderId="0"/>
    <xf numFmtId="0" fontId="2" fillId="0" borderId="0"/>
    <xf numFmtId="0" fontId="122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6" fillId="0" borderId="0"/>
    <xf numFmtId="205" fontId="2" fillId="0" borderId="0"/>
    <xf numFmtId="205" fontId="2" fillId="0" borderId="0"/>
    <xf numFmtId="0" fontId="2" fillId="0" borderId="0"/>
    <xf numFmtId="0" fontId="6" fillId="0" borderId="0"/>
    <xf numFmtId="205" fontId="2" fillId="0" borderId="0"/>
    <xf numFmtId="205" fontId="25" fillId="0" borderId="0"/>
    <xf numFmtId="182" fontId="25" fillId="0" borderId="0"/>
    <xf numFmtId="205" fontId="25" fillId="0" borderId="0"/>
    <xf numFmtId="182" fontId="25" fillId="0" borderId="0"/>
    <xf numFmtId="205" fontId="49" fillId="0" borderId="0"/>
    <xf numFmtId="0" fontId="8" fillId="0" borderId="0"/>
    <xf numFmtId="0" fontId="8" fillId="0" borderId="0"/>
    <xf numFmtId="0" fontId="8" fillId="0" borderId="0"/>
    <xf numFmtId="205" fontId="2" fillId="0" borderId="0"/>
    <xf numFmtId="0" fontId="84" fillId="0" borderId="0">
      <alignment vertical="top"/>
    </xf>
    <xf numFmtId="0" fontId="129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45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205" fontId="2" fillId="69" borderId="19" applyNumberFormat="0" applyFont="0" applyAlignment="0" applyProtection="0"/>
    <xf numFmtId="0" fontId="80" fillId="0" borderId="0">
      <alignment vertical="top"/>
    </xf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0" fontId="21" fillId="58" borderId="20" applyNumberFormat="0" applyAlignment="0" applyProtection="0"/>
    <xf numFmtId="205" fontId="70" fillId="4" borderId="21" applyNumberFormat="0" applyAlignment="0" applyProtection="0"/>
    <xf numFmtId="205" fontId="70" fillId="4" borderId="21" applyNumberFormat="0" applyAlignment="0" applyProtection="0"/>
    <xf numFmtId="0" fontId="82" fillId="0" borderId="22" applyNumberFormat="0" applyAlignment="0" applyProtection="0"/>
    <xf numFmtId="0" fontId="39" fillId="73" borderId="0" applyNumberFormat="0" applyFont="0" applyBorder="0" applyAlignment="0" applyProtection="0"/>
    <xf numFmtId="0" fontId="32" fillId="74" borderId="23" applyNumberFormat="0" applyFont="0" applyBorder="0" applyAlignment="0" applyProtection="0">
      <alignment horizontal="center"/>
    </xf>
    <xf numFmtId="0" fontId="32" fillId="57" borderId="23" applyNumberFormat="0" applyFont="0" applyBorder="0" applyAlignment="0" applyProtection="0">
      <alignment horizontal="center"/>
    </xf>
    <xf numFmtId="0" fontId="39" fillId="0" borderId="24" applyNumberFormat="0" applyAlignment="0" applyProtection="0"/>
    <xf numFmtId="0" fontId="39" fillId="0" borderId="25" applyNumberFormat="0" applyAlignment="0" applyProtection="0"/>
    <xf numFmtId="0" fontId="82" fillId="0" borderId="26" applyNumberFormat="0" applyAlignment="0" applyProtection="0"/>
    <xf numFmtId="9" fontId="12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0" fillId="0" borderId="27" applyNumberFormat="0" applyBorder="0"/>
    <xf numFmtId="187" fontId="88" fillId="0" borderId="0" applyFill="0" applyBorder="0" applyAlignment="0"/>
    <xf numFmtId="208" fontId="88" fillId="0" borderId="0" applyFill="0" applyBorder="0" applyAlignment="0"/>
    <xf numFmtId="187" fontId="88" fillId="0" borderId="0" applyFill="0" applyBorder="0" applyAlignment="0"/>
    <xf numFmtId="209" fontId="88" fillId="0" borderId="0" applyFill="0" applyBorder="0" applyAlignment="0"/>
    <xf numFmtId="208" fontId="88" fillId="0" borderId="0" applyFill="0" applyBorder="0" applyAlignment="0"/>
    <xf numFmtId="37" fontId="46" fillId="0" borderId="0"/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" fontId="8" fillId="0" borderId="23" applyNumberFormat="0" applyFill="0" applyAlignment="0" applyProtection="0">
      <alignment horizontal="center" vertical="center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190" fontId="8" fillId="0" borderId="0" applyNumberFormat="0" applyFill="0" applyBorder="0" applyAlignment="0" applyProtection="0">
      <alignment horizontal="left"/>
    </xf>
    <xf numFmtId="38" fontId="39" fillId="0" borderId="0" applyNumberFormat="0" applyFont="0" applyFill="0" applyBorder="0" applyAlignment="0"/>
    <xf numFmtId="205" fontId="7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7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5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05" fontId="29" fillId="0" borderId="0" applyNumberFormat="0" applyFont="0" applyBorder="0"/>
    <xf numFmtId="0" fontId="28" fillId="61" borderId="0">
      <alignment wrapText="1"/>
    </xf>
    <xf numFmtId="40" fontId="42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0" fontId="8" fillId="0" borderId="28">
      <alignment horizontal="center"/>
    </xf>
    <xf numFmtId="218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2" fillId="0" borderId="0" applyNumberFormat="0" applyFill="0" applyBorder="0" applyAlignment="0" applyProtection="0"/>
    <xf numFmtId="205" fontId="72" fillId="0" borderId="0" applyNumberFormat="0" applyFill="0" applyBorder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0" fontId="23" fillId="0" borderId="31" applyNumberFormat="0" applyFill="0" applyAlignment="0" applyProtection="0"/>
    <xf numFmtId="205" fontId="70" fillId="0" borderId="32" applyNumberFormat="0" applyFill="0" applyAlignment="0" applyProtection="0"/>
    <xf numFmtId="205" fontId="70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9" fontId="85" fillId="0" borderId="0">
      <alignment horizontal="left" wrapText="1"/>
    </xf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70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75" borderId="0" applyNumberFormat="0" applyBorder="0" applyAlignment="0" applyProtection="0"/>
    <xf numFmtId="3" fontId="73" fillId="0" borderId="15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05" fontId="68" fillId="0" borderId="0" applyNumberFormat="0" applyFill="0" applyBorder="0" applyAlignment="0" applyProtection="0"/>
    <xf numFmtId="205" fontId="41" fillId="0" borderId="0" applyNumberFormat="0" applyFont="0" applyFill="0" applyBorder="0" applyProtection="0">
      <alignment horizontal="center" vertical="center" wrapText="1"/>
    </xf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17" fontId="102" fillId="0" borderId="28">
      <alignment horizontal="right"/>
      <protection locked="0"/>
    </xf>
    <xf numFmtId="220" fontId="102" fillId="0" borderId="28">
      <alignment horizontal="right"/>
      <protection locked="0"/>
    </xf>
    <xf numFmtId="217" fontId="102" fillId="0" borderId="28">
      <alignment horizontal="right"/>
    </xf>
    <xf numFmtId="220" fontId="102" fillId="0" borderId="28">
      <alignment horizontal="right"/>
    </xf>
    <xf numFmtId="221" fontId="102" fillId="0" borderId="28">
      <alignment horizontal="right"/>
    </xf>
    <xf numFmtId="217" fontId="102" fillId="0" borderId="28">
      <alignment horizontal="right"/>
    </xf>
    <xf numFmtId="220" fontId="102" fillId="0" borderId="28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17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220" fontId="102" fillId="0" borderId="33">
      <alignment horizontal="right"/>
    </xf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08" fillId="0" borderId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205" fontId="77" fillId="0" borderId="0" applyNumberFormat="0" applyFill="0" applyBorder="0" applyAlignment="0" applyProtection="0">
      <alignment vertical="top"/>
      <protection locked="0"/>
    </xf>
    <xf numFmtId="0" fontId="12" fillId="59" borderId="3" applyNumberFormat="0" applyAlignment="0" applyProtection="0"/>
    <xf numFmtId="0" fontId="19" fillId="0" borderId="17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09" fillId="5" borderId="0" applyNumberFormat="0" applyBorder="0" applyAlignment="0" applyProtection="0"/>
    <xf numFmtId="0" fontId="21" fillId="4" borderId="20" applyNumberFormat="0" applyAlignment="0" applyProtection="0"/>
    <xf numFmtId="0" fontId="21" fillId="4" borderId="20" applyNumberFormat="0" applyAlignment="0" applyProtection="0"/>
    <xf numFmtId="0" fontId="11" fillId="4" borderId="2" applyNumberFormat="0" applyAlignment="0" applyProtection="0"/>
    <xf numFmtId="0" fontId="11" fillId="4" borderId="2" applyNumberFormat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" fillId="0" borderId="0"/>
    <xf numFmtId="0" fontId="54" fillId="0" borderId="0"/>
    <xf numFmtId="39" fontId="3" fillId="0" borderId="0"/>
    <xf numFmtId="0" fontId="18" fillId="14" borderId="2" applyNumberFormat="0" applyAlignment="0" applyProtection="0"/>
    <xf numFmtId="0" fontId="18" fillId="14" borderId="2" applyNumberFormat="0" applyAlignment="0" applyProtection="0"/>
    <xf numFmtId="0" fontId="20" fillId="69" borderId="0" applyNumberFormat="0" applyBorder="0" applyAlignment="0" applyProtection="0"/>
    <xf numFmtId="0" fontId="23" fillId="0" borderId="34" applyNumberFormat="0" applyFill="0" applyAlignment="0" applyProtection="0"/>
    <xf numFmtId="0" fontId="23" fillId="0" borderId="34" applyNumberFormat="0" applyFill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2" fillId="0" borderId="0"/>
    <xf numFmtId="0" fontId="9" fillId="29" borderId="0" applyNumberFormat="0" applyBorder="0" applyAlignment="0" applyProtection="0"/>
    <xf numFmtId="0" fontId="9" fillId="76" borderId="0" applyNumberFormat="0" applyBorder="0" applyAlignment="0" applyProtection="0"/>
    <xf numFmtId="0" fontId="9" fillId="2" borderId="0" applyNumberFormat="0" applyBorder="0" applyAlignment="0" applyProtection="0"/>
    <xf numFmtId="0" fontId="9" fillId="77" borderId="0" applyNumberFormat="0" applyBorder="0" applyAlignment="0" applyProtection="0"/>
    <xf numFmtId="0" fontId="9" fillId="29" borderId="0" applyNumberFormat="0" applyBorder="0" applyAlignment="0" applyProtection="0"/>
    <xf numFmtId="0" fontId="9" fillId="20" borderId="0" applyNumberFormat="0" applyBorder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44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7" fillId="0" borderId="0"/>
    <xf numFmtId="0" fontId="39" fillId="0" borderId="0"/>
    <xf numFmtId="41" fontId="47" fillId="0" borderId="0" applyFont="0" applyFill="0" applyBorder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18" fillId="0" borderId="0"/>
    <xf numFmtId="41" fontId="2" fillId="0" borderId="0" applyFont="0" applyFill="0" applyBorder="0" applyAlignment="0" applyProtection="0"/>
    <xf numFmtId="0" fontId="119" fillId="0" borderId="0"/>
    <xf numFmtId="186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38" fontId="125" fillId="0" borderId="0" xfId="1018" applyNumberFormat="1" applyFont="1" applyAlignment="1">
      <alignment horizontal="left"/>
    </xf>
    <xf numFmtId="37" fontId="125" fillId="0" borderId="0" xfId="1018" applyNumberFormat="1" applyFont="1" applyAlignment="1">
      <alignment horizontal="right"/>
    </xf>
    <xf numFmtId="37" fontId="124" fillId="0" borderId="0" xfId="1018" applyNumberFormat="1" applyFont="1"/>
    <xf numFmtId="37" fontId="124" fillId="0" borderId="0" xfId="1018" applyNumberFormat="1" applyFont="1" applyAlignment="1">
      <alignment horizontal="centerContinuous"/>
    </xf>
    <xf numFmtId="0" fontId="124" fillId="0" borderId="0" xfId="0" applyFont="1"/>
    <xf numFmtId="0" fontId="125" fillId="0" borderId="0" xfId="1018" applyFont="1"/>
    <xf numFmtId="0" fontId="124" fillId="0" borderId="0" xfId="1018" applyFont="1" applyAlignment="1">
      <alignment horizontal="left"/>
    </xf>
    <xf numFmtId="167" fontId="124" fillId="0" borderId="0" xfId="1018" applyNumberFormat="1" applyFont="1" applyAlignment="1">
      <alignment horizontal="right"/>
    </xf>
    <xf numFmtId="37" fontId="125" fillId="0" borderId="0" xfId="1018" applyNumberFormat="1" applyFont="1"/>
    <xf numFmtId="167" fontId="124" fillId="0" borderId="8" xfId="1018" applyNumberFormat="1" applyFont="1" applyBorder="1"/>
    <xf numFmtId="223" fontId="124" fillId="0" borderId="0" xfId="1018" applyNumberFormat="1" applyFont="1"/>
    <xf numFmtId="40" fontId="124" fillId="0" borderId="0" xfId="1259" applyNumberFormat="1" applyFont="1"/>
    <xf numFmtId="223" fontId="124" fillId="0" borderId="0" xfId="1018" applyNumberFormat="1" applyFont="1" applyAlignment="1">
      <alignment horizontal="left"/>
    </xf>
    <xf numFmtId="0" fontId="125" fillId="0" borderId="0" xfId="1018" quotePrefix="1" applyFont="1" applyAlignment="1">
      <alignment horizontal="left"/>
    </xf>
    <xf numFmtId="0" fontId="124" fillId="0" borderId="0" xfId="1018" applyFont="1"/>
    <xf numFmtId="167" fontId="124" fillId="0" borderId="0" xfId="1018" applyNumberFormat="1" applyFont="1" applyAlignment="1">
      <alignment horizontal="left"/>
    </xf>
    <xf numFmtId="167" fontId="124" fillId="0" borderId="37" xfId="1018" applyNumberFormat="1" applyFont="1" applyBorder="1"/>
    <xf numFmtId="167" fontId="124" fillId="0" borderId="30" xfId="1018" applyNumberFormat="1" applyFont="1" applyBorder="1"/>
    <xf numFmtId="0" fontId="125" fillId="0" borderId="0" xfId="1018" applyFont="1" applyAlignment="1">
      <alignment horizontal="left"/>
    </xf>
    <xf numFmtId="0" fontId="132" fillId="0" borderId="0" xfId="0" quotePrefix="1" applyFont="1"/>
    <xf numFmtId="167" fontId="124" fillId="0" borderId="38" xfId="1018" applyNumberFormat="1" applyFont="1" applyBorder="1"/>
    <xf numFmtId="37" fontId="124" fillId="0" borderId="0" xfId="709" applyNumberFormat="1" applyFont="1" applyFill="1" applyAlignment="1"/>
    <xf numFmtId="167" fontId="124" fillId="0" borderId="0" xfId="1018" applyNumberFormat="1" applyFont="1"/>
    <xf numFmtId="40" fontId="124" fillId="0" borderId="0" xfId="734" applyFont="1" applyFill="1" applyAlignment="1"/>
    <xf numFmtId="39" fontId="124" fillId="0" borderId="0" xfId="950" applyNumberFormat="1" applyFont="1" applyFill="1" applyAlignment="1"/>
    <xf numFmtId="40" fontId="125" fillId="0" borderId="0" xfId="1259" applyNumberFormat="1" applyFont="1"/>
    <xf numFmtId="0" fontId="125" fillId="0" borderId="0" xfId="1041" applyFont="1" applyAlignment="1">
      <alignment horizontal="centerContinuous"/>
    </xf>
    <xf numFmtId="0" fontId="124" fillId="0" borderId="0" xfId="1041" applyFont="1" applyAlignment="1">
      <alignment horizontal="centerContinuous"/>
    </xf>
    <xf numFmtId="166" fontId="124" fillId="0" borderId="0" xfId="596" applyNumberFormat="1" applyFont="1" applyFill="1" applyAlignment="1">
      <alignment horizontal="centerContinuous"/>
    </xf>
    <xf numFmtId="166" fontId="124" fillId="0" borderId="0" xfId="596" applyNumberFormat="1" applyFont="1" applyFill="1" applyAlignment="1">
      <alignment horizontal="center"/>
    </xf>
    <xf numFmtId="166" fontId="124" fillId="0" borderId="0" xfId="596" applyNumberFormat="1" applyFont="1" applyFill="1" applyAlignment="1">
      <alignment horizontal="right"/>
    </xf>
    <xf numFmtId="165" fontId="124" fillId="0" borderId="0" xfId="596" applyFont="1" applyFill="1" applyAlignment="1"/>
    <xf numFmtId="0" fontId="124" fillId="0" borderId="0" xfId="1041" applyFont="1"/>
    <xf numFmtId="40" fontId="125" fillId="0" borderId="0" xfId="1259" applyNumberFormat="1" applyFont="1" applyAlignment="1">
      <alignment horizontal="left"/>
    </xf>
    <xf numFmtId="166" fontId="124" fillId="0" borderId="0" xfId="596" applyNumberFormat="1" applyFont="1" applyFill="1" applyBorder="1" applyAlignment="1">
      <alignment horizontal="centerContinuous"/>
    </xf>
    <xf numFmtId="166" fontId="124" fillId="0" borderId="0" xfId="596" applyNumberFormat="1" applyFont="1" applyFill="1" applyAlignment="1"/>
    <xf numFmtId="165" fontId="124" fillId="0" borderId="0" xfId="596" applyFont="1" applyFill="1" applyBorder="1" applyAlignment="1"/>
    <xf numFmtId="166" fontId="124" fillId="0" borderId="0" xfId="596" applyNumberFormat="1" applyFont="1" applyFill="1" applyBorder="1" applyAlignment="1">
      <alignment horizontal="center"/>
    </xf>
    <xf numFmtId="166" fontId="124" fillId="0" borderId="39" xfId="596" applyNumberFormat="1" applyFont="1" applyFill="1" applyBorder="1" applyAlignment="1">
      <alignment horizontal="center"/>
    </xf>
    <xf numFmtId="0" fontId="125" fillId="0" borderId="0" xfId="1041" applyFont="1"/>
    <xf numFmtId="167" fontId="124" fillId="0" borderId="0" xfId="596" applyNumberFormat="1" applyFont="1" applyFill="1" applyBorder="1" applyAlignment="1">
      <alignment horizontal="center"/>
    </xf>
    <xf numFmtId="0" fontId="124" fillId="0" borderId="0" xfId="1041" applyFont="1" applyAlignment="1">
      <alignment horizontal="center"/>
    </xf>
    <xf numFmtId="40" fontId="125" fillId="0" borderId="0" xfId="0" applyNumberFormat="1" applyFont="1"/>
    <xf numFmtId="10" fontId="124" fillId="0" borderId="0" xfId="1079" quotePrefix="1" applyNumberFormat="1" applyFont="1" applyFill="1" applyBorder="1" applyAlignment="1" applyProtection="1">
      <alignment horizontal="center"/>
    </xf>
    <xf numFmtId="40" fontId="124" fillId="0" borderId="0" xfId="1259" applyNumberFormat="1" applyFont="1" applyAlignment="1">
      <alignment horizontal="left"/>
    </xf>
    <xf numFmtId="0" fontId="124" fillId="0" borderId="37" xfId="0" applyFont="1" applyBorder="1" applyAlignment="1">
      <alignment horizontal="center" wrapText="1"/>
    </xf>
    <xf numFmtId="166" fontId="124" fillId="0" borderId="0" xfId="596" applyNumberFormat="1" applyFont="1" applyFill="1" applyBorder="1" applyAlignment="1" applyProtection="1"/>
    <xf numFmtId="40" fontId="124" fillId="0" borderId="0" xfId="1259" quotePrefix="1" applyNumberFormat="1" applyFont="1"/>
    <xf numFmtId="167" fontId="124" fillId="0" borderId="0" xfId="596" quotePrefix="1" applyNumberFormat="1" applyFont="1" applyFill="1" applyBorder="1" applyAlignment="1" applyProtection="1"/>
    <xf numFmtId="167" fontId="124" fillId="0" borderId="0" xfId="596" applyNumberFormat="1" applyFont="1" applyFill="1" applyBorder="1" applyAlignment="1" applyProtection="1"/>
    <xf numFmtId="167" fontId="124" fillId="0" borderId="8" xfId="596" applyNumberFormat="1" applyFont="1" applyFill="1" applyBorder="1" applyAlignment="1" applyProtection="1"/>
    <xf numFmtId="167" fontId="124" fillId="0" borderId="37" xfId="596" applyNumberFormat="1" applyFont="1" applyFill="1" applyBorder="1" applyAlignment="1" applyProtection="1"/>
    <xf numFmtId="0" fontId="124" fillId="0" borderId="0" xfId="1013" applyFont="1"/>
    <xf numFmtId="167" fontId="124" fillId="0" borderId="0" xfId="596" applyNumberFormat="1" applyFont="1" applyFill="1" applyAlignment="1"/>
    <xf numFmtId="0" fontId="124" fillId="0" borderId="0" xfId="1013" applyFont="1" applyAlignment="1">
      <alignment horizontal="center"/>
    </xf>
    <xf numFmtId="224" fontId="124" fillId="0" borderId="30" xfId="596" applyNumberFormat="1" applyFont="1" applyFill="1" applyBorder="1" applyAlignment="1"/>
    <xf numFmtId="38" fontId="124" fillId="0" borderId="0" xfId="0" applyNumberFormat="1" applyFont="1"/>
    <xf numFmtId="38" fontId="125" fillId="0" borderId="0" xfId="1259" applyNumberFormat="1" applyFont="1" applyAlignment="1">
      <alignment horizontal="left"/>
    </xf>
    <xf numFmtId="40" fontId="124" fillId="0" borderId="0" xfId="1259" applyNumberFormat="1" applyFont="1" applyAlignment="1">
      <alignment horizontal="center"/>
    </xf>
    <xf numFmtId="0" fontId="124" fillId="0" borderId="0" xfId="0" applyFont="1" applyAlignment="1">
      <alignment horizontal="center"/>
    </xf>
    <xf numFmtId="37" fontId="125" fillId="0" borderId="0" xfId="1259" applyNumberFormat="1" applyFont="1"/>
    <xf numFmtId="167" fontId="124" fillId="0" borderId="0" xfId="1259" applyNumberFormat="1" applyFont="1"/>
    <xf numFmtId="167" fontId="124" fillId="0" borderId="0" xfId="596" applyNumberFormat="1" applyFont="1" applyFill="1" applyAlignment="1" applyProtection="1"/>
    <xf numFmtId="167" fontId="124" fillId="0" borderId="0" xfId="596" quotePrefix="1" applyNumberFormat="1" applyFont="1" applyFill="1" applyAlignment="1" applyProtection="1"/>
    <xf numFmtId="167" fontId="124" fillId="0" borderId="30" xfId="596" applyNumberFormat="1" applyFont="1" applyFill="1" applyBorder="1" applyAlignment="1" applyProtection="1"/>
    <xf numFmtId="38" fontId="124" fillId="0" borderId="0" xfId="1259" applyNumberFormat="1" applyFont="1"/>
    <xf numFmtId="167" fontId="124" fillId="0" borderId="0" xfId="0" applyNumberFormat="1" applyFont="1"/>
    <xf numFmtId="0" fontId="125" fillId="0" borderId="0" xfId="0" applyFont="1"/>
    <xf numFmtId="167" fontId="124" fillId="0" borderId="39" xfId="596" applyNumberFormat="1" applyFont="1" applyFill="1" applyBorder="1" applyAlignment="1" applyProtection="1"/>
    <xf numFmtId="0" fontId="125" fillId="0" borderId="0" xfId="935" applyFont="1"/>
    <xf numFmtId="40" fontId="124" fillId="0" borderId="0" xfId="935" applyNumberFormat="1" applyFont="1"/>
    <xf numFmtId="0" fontId="124" fillId="0" borderId="8" xfId="1259" applyNumberFormat="1" applyFont="1" applyBorder="1" applyAlignment="1">
      <alignment horizontal="center"/>
    </xf>
    <xf numFmtId="49" fontId="124" fillId="0" borderId="0" xfId="1259" applyNumberFormat="1" applyFont="1" applyAlignment="1">
      <alignment horizontal="center"/>
    </xf>
    <xf numFmtId="40" fontId="125" fillId="0" borderId="0" xfId="935" applyNumberFormat="1" applyFont="1"/>
    <xf numFmtId="0" fontId="132" fillId="0" borderId="0" xfId="0" applyFont="1"/>
    <xf numFmtId="40" fontId="124" fillId="0" borderId="0" xfId="1259" quotePrefix="1" applyNumberFormat="1" applyFont="1" applyAlignment="1">
      <alignment horizontal="center"/>
    </xf>
    <xf numFmtId="0" fontId="124" fillId="0" borderId="37" xfId="1259" applyNumberFormat="1" applyFont="1" applyBorder="1" applyAlignment="1">
      <alignment horizontal="center"/>
    </xf>
    <xf numFmtId="40" fontId="124" fillId="0" borderId="0" xfId="0" applyNumberFormat="1" applyFont="1"/>
    <xf numFmtId="0" fontId="125" fillId="0" borderId="0" xfId="1259" applyNumberFormat="1" applyFont="1" applyAlignment="1">
      <alignment horizontal="left"/>
    </xf>
    <xf numFmtId="0" fontId="124" fillId="0" borderId="37" xfId="0" applyFont="1" applyBorder="1" applyAlignment="1">
      <alignment horizontal="center"/>
    </xf>
    <xf numFmtId="37" fontId="133" fillId="0" borderId="0" xfId="1018" applyNumberFormat="1" applyFont="1"/>
    <xf numFmtId="223" fontId="133" fillId="0" borderId="0" xfId="1018" applyNumberFormat="1" applyFont="1"/>
    <xf numFmtId="223" fontId="133" fillId="0" borderId="0" xfId="1018" applyNumberFormat="1" applyFont="1" applyAlignment="1">
      <alignment horizontal="left"/>
    </xf>
    <xf numFmtId="0" fontId="124" fillId="0" borderId="0" xfId="1259" quotePrefix="1" applyNumberFormat="1" applyFont="1" applyAlignment="1">
      <alignment horizontal="center"/>
    </xf>
    <xf numFmtId="0" fontId="125" fillId="0" borderId="0" xfId="1259" applyNumberFormat="1" applyFont="1"/>
    <xf numFmtId="0" fontId="125" fillId="0" borderId="0" xfId="1259" applyNumberFormat="1" applyFont="1" applyAlignment="1">
      <alignment horizontal="center"/>
    </xf>
    <xf numFmtId="40" fontId="124" fillId="0" borderId="0" xfId="935" quotePrefix="1" applyNumberFormat="1" applyFont="1"/>
    <xf numFmtId="43" fontId="124" fillId="0" borderId="0" xfId="596" applyNumberFormat="1" applyFont="1" applyFill="1" applyBorder="1" applyAlignment="1" applyProtection="1"/>
    <xf numFmtId="43" fontId="124" fillId="0" borderId="0" xfId="596" applyNumberFormat="1" applyFont="1" applyFill="1" applyBorder="1" applyAlignment="1"/>
    <xf numFmtId="167" fontId="124" fillId="0" borderId="0" xfId="596" applyNumberFormat="1" applyFont="1" applyFill="1" applyBorder="1" applyAlignment="1"/>
    <xf numFmtId="167" fontId="124" fillId="0" borderId="30" xfId="596" applyNumberFormat="1" applyFont="1" applyFill="1" applyBorder="1" applyAlignment="1"/>
    <xf numFmtId="167" fontId="124" fillId="0" borderId="37" xfId="596" applyNumberFormat="1" applyFont="1" applyFill="1" applyBorder="1" applyAlignment="1"/>
    <xf numFmtId="0" fontId="124" fillId="0" borderId="0" xfId="1259" applyNumberFormat="1" applyFont="1" applyAlignment="1">
      <alignment horizontal="center"/>
    </xf>
    <xf numFmtId="0" fontId="133" fillId="0" borderId="0" xfId="1018" applyFont="1"/>
    <xf numFmtId="166" fontId="124" fillId="0" borderId="0" xfId="596" applyNumberFormat="1" applyFont="1" applyFill="1" applyBorder="1" applyAlignment="1"/>
    <xf numFmtId="166" fontId="124" fillId="0" borderId="37" xfId="596" applyNumberFormat="1" applyFont="1" applyFill="1" applyBorder="1" applyAlignment="1">
      <alignment horizontal="center"/>
    </xf>
    <xf numFmtId="167" fontId="132" fillId="0" borderId="0" xfId="596" quotePrefix="1" applyNumberFormat="1" applyFont="1" applyFill="1" applyBorder="1" applyAlignment="1" applyProtection="1"/>
    <xf numFmtId="167" fontId="132" fillId="0" borderId="0" xfId="596" applyNumberFormat="1" applyFont="1" applyFill="1" applyBorder="1" applyAlignment="1" applyProtection="1"/>
    <xf numFmtId="167" fontId="132" fillId="0" borderId="37" xfId="596" applyNumberFormat="1" applyFont="1" applyFill="1" applyBorder="1" applyAlignment="1" applyProtection="1"/>
    <xf numFmtId="167" fontId="132" fillId="0" borderId="37" xfId="596" applyNumberFormat="1" applyFont="1" applyFill="1" applyBorder="1" applyAlignment="1"/>
    <xf numFmtId="167" fontId="132" fillId="0" borderId="8" xfId="596" applyNumberFormat="1" applyFont="1" applyFill="1" applyBorder="1" applyAlignment="1" applyProtection="1"/>
    <xf numFmtId="38" fontId="124" fillId="0" borderId="0" xfId="1259" quotePrefix="1" applyNumberFormat="1" applyFont="1"/>
    <xf numFmtId="38" fontId="124" fillId="0" borderId="37" xfId="1259" applyNumberFormat="1" applyFont="1" applyBorder="1"/>
    <xf numFmtId="165" fontId="124" fillId="0" borderId="0" xfId="596" applyFont="1"/>
    <xf numFmtId="40" fontId="124" fillId="0" borderId="39" xfId="1259" applyNumberFormat="1" applyFont="1" applyBorder="1" applyAlignment="1">
      <alignment horizontal="center"/>
    </xf>
    <xf numFmtId="38" fontId="124" fillId="0" borderId="0" xfId="0" applyNumberFormat="1" applyFont="1" applyAlignment="1">
      <alignment horizontal="center"/>
    </xf>
    <xf numFmtId="165" fontId="124" fillId="0" borderId="0" xfId="596" quotePrefix="1" applyFont="1"/>
    <xf numFmtId="165" fontId="124" fillId="0" borderId="37" xfId="596" quotePrefix="1" applyFont="1" applyBorder="1"/>
    <xf numFmtId="40" fontId="124" fillId="0" borderId="37" xfId="1259" applyNumberFormat="1" applyFont="1" applyBorder="1" applyAlignment="1">
      <alignment horizontal="center"/>
    </xf>
    <xf numFmtId="38" fontId="124" fillId="0" borderId="37" xfId="0" applyNumberFormat="1" applyFont="1" applyBorder="1" applyAlignment="1">
      <alignment horizontal="center"/>
    </xf>
    <xf numFmtId="40" fontId="124" fillId="0" borderId="39" xfId="1259" applyNumberFormat="1" applyFont="1" applyBorder="1" applyAlignment="1">
      <alignment horizontal="center"/>
    </xf>
    <xf numFmtId="166" fontId="124" fillId="0" borderId="37" xfId="596" applyNumberFormat="1" applyFont="1" applyFill="1" applyBorder="1" applyAlignment="1">
      <alignment horizontal="center"/>
    </xf>
    <xf numFmtId="166" fontId="124" fillId="0" borderId="8" xfId="596" applyNumberFormat="1" applyFont="1" applyFill="1" applyBorder="1" applyAlignment="1">
      <alignment horizontal="center"/>
    </xf>
    <xf numFmtId="40" fontId="124" fillId="0" borderId="37" xfId="935" applyNumberFormat="1" applyFont="1" applyBorder="1" applyAlignment="1">
      <alignment horizontal="center"/>
    </xf>
  </cellXfs>
  <cellStyles count="1313">
    <cellStyle name="_x0007_" xfId="1"/>
    <cellStyle name="_x0007_ 2" xfId="2"/>
    <cellStyle name="_x0007_ 2 2" xfId="3"/>
    <cellStyle name="_x0007_ 2 3" xfId="4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??" xfId="13"/>
    <cellStyle name="?? [0.00]_ADMAG" xfId="14"/>
    <cellStyle name="?? [0]_??" xfId="15"/>
    <cellStyle name="?? 2" xfId="16"/>
    <cellStyle name="?? 3" xfId="17"/>
    <cellStyle name="?? 4" xfId="18"/>
    <cellStyle name="?? 5" xfId="19"/>
    <cellStyle name="?? 6" xfId="20"/>
    <cellStyle name="???" xfId="21"/>
    <cellStyle name="???? [0.00]_ADMAG" xfId="22"/>
    <cellStyle name="????[0]_????" xfId="23"/>
    <cellStyle name="????_ADMAG" xfId="24"/>
    <cellStyle name="???[0]_liz-ss" xfId="25"/>
    <cellStyle name="???_liz-ss" xfId="26"/>
    <cellStyle name="??_?.????" xfId="27"/>
    <cellStyle name="_________________ [0]_TAX" xfId="28"/>
    <cellStyle name="_________________ [0]_TAX 2" xfId="29"/>
    <cellStyle name="_________________ [0]_TAX 3" xfId="30"/>
    <cellStyle name="_________________ [0]_TAX_PP_TOP YE07" xfId="31"/>
    <cellStyle name="_________________ [0]_TAX_PP_TOP YE07 2" xfId="32"/>
    <cellStyle name="_________________ [0]_TAX_Top Q106_PP-Yu1-24Oct" xfId="33"/>
    <cellStyle name="_________________ [0]_TAX_Top Q106_PP-Yu1-24Oct 2" xfId="34"/>
    <cellStyle name="_________________ [0]_TAX_Top Q206_PPby P'Yu1-24Oct06" xfId="35"/>
    <cellStyle name="_________________ [0]_TAX_Top Q206_PPby P'Yu1-24Oct06 2" xfId="36"/>
    <cellStyle name="_________________ [0]_TAX_Top_Thermotech" xfId="37"/>
    <cellStyle name="_________________ [0]_TAX_Top_Thermotech 2" xfId="38"/>
    <cellStyle name="_________________ [0]_TAX_Vouch_U_PL 2006" xfId="39"/>
    <cellStyle name="_________________ [0]_TAX_Vouch_U_PL 2006 2" xfId="40"/>
    <cellStyle name="___________________ [0]_TAX" xfId="41"/>
    <cellStyle name="___________________ [0]_TAX 2" xfId="42"/>
    <cellStyle name="___________________ [0]_TAX 3" xfId="43"/>
    <cellStyle name="___________________ [0]_TAX_PP_TOP YE07" xfId="44"/>
    <cellStyle name="___________________ [0]_TAX_PP_TOP YE07 2" xfId="45"/>
    <cellStyle name="___________________ [0]_TAX_Top Q106_PP-Yu1-24Oct" xfId="46"/>
    <cellStyle name="___________________ [0]_TAX_Top Q106_PP-Yu1-24Oct 2" xfId="47"/>
    <cellStyle name="___________________ [0]_TAX_Top Q206_PPby P'Yu1-24Oct06" xfId="48"/>
    <cellStyle name="___________________ [0]_TAX_Top Q206_PPby P'Yu1-24Oct06 2" xfId="49"/>
    <cellStyle name="___________________ [0]_TAX_Top_Thermotech" xfId="50"/>
    <cellStyle name="___________________ [0]_TAX_Top_Thermotech 2" xfId="51"/>
    <cellStyle name="___________________ [0]_TAX_Vouch_U_PL 2006" xfId="52"/>
    <cellStyle name="___________________ [0]_TAX_Vouch_U_PL 2006 2" xfId="53"/>
    <cellStyle name="___________________ [0]_TAX_WP Q209-STHAI" xfId="54"/>
    <cellStyle name="___________________ [0]_TAX_Year End_2008" xfId="55"/>
    <cellStyle name="____________________TAX" xfId="56"/>
    <cellStyle name="____________________TAX 2" xfId="57"/>
    <cellStyle name="____________________TAX 3" xfId="58"/>
    <cellStyle name="____________________TAX_PP_TOP YE07" xfId="59"/>
    <cellStyle name="____________________TAX_PP_TOP YE07 2" xfId="60"/>
    <cellStyle name="____________________TAX_Top Q106_PP-Yu1-24Oct" xfId="61"/>
    <cellStyle name="____________________TAX_Top Q106_PP-Yu1-24Oct 2" xfId="62"/>
    <cellStyle name="____________________TAX_Top Q206_PPby P'Yu1-24Oct06" xfId="63"/>
    <cellStyle name="____________________TAX_Top Q206_PPby P'Yu1-24Oct06 2" xfId="64"/>
    <cellStyle name="____________________TAX_Top_Thermotech" xfId="65"/>
    <cellStyle name="____________________TAX_Top_Thermotech 2" xfId="66"/>
    <cellStyle name="____________________TAX_Vouch_U_PL 2006" xfId="67"/>
    <cellStyle name="____________________TAX_Vouch_U_PL 2006 2" xfId="68"/>
    <cellStyle name="____________________TAX_WP Q209-STHAI" xfId="69"/>
    <cellStyle name="____________________TAX_Year End_2008" xfId="70"/>
    <cellStyle name="__________________TAX" xfId="71"/>
    <cellStyle name="__________________TAX 2" xfId="72"/>
    <cellStyle name="__________________TAX 3" xfId="73"/>
    <cellStyle name="__________________TAX_PP_TOP YE07" xfId="74"/>
    <cellStyle name="__________________TAX_PP_TOP YE07 2" xfId="75"/>
    <cellStyle name="__________________TAX_Top Q106_PP-Yu1-24Oct" xfId="76"/>
    <cellStyle name="__________________TAX_Top Q106_PP-Yu1-24Oct 2" xfId="77"/>
    <cellStyle name="__________________TAX_Top Q206_PPby P'Yu1-24Oct06" xfId="78"/>
    <cellStyle name="__________________TAX_Top Q206_PPby P'Yu1-24Oct06 2" xfId="79"/>
    <cellStyle name="__________________TAX_Top_Thermotech" xfId="80"/>
    <cellStyle name="__________________TAX_Top_Thermotech 2" xfId="81"/>
    <cellStyle name="__________________TAX_Vouch_U_PL 2006" xfId="82"/>
    <cellStyle name="__________________TAX_Vouch_U_PL 2006 2" xfId="83"/>
    <cellStyle name="_____TAX" xfId="84"/>
    <cellStyle name="_____TAX 2" xfId="85"/>
    <cellStyle name="_____TAX 2_POV-Top FS final" xfId="86"/>
    <cellStyle name="_____TAX 3" xfId="87"/>
    <cellStyle name="_____TAX 3_POV-Top FS final" xfId="88"/>
    <cellStyle name="_____TAX_30.Salary_2008" xfId="89"/>
    <cellStyle name="_____TAX_30.Salary_2008 2" xfId="90"/>
    <cellStyle name="_____TAX_30.Salary_2008 3" xfId="91"/>
    <cellStyle name="_____TAX_30.Salary_2008_Book2" xfId="92"/>
    <cellStyle name="_____TAX_30.Salary_2008_EMC-Top FS 31032009" xfId="93"/>
    <cellStyle name="_____TAX_30.Salary_2008_EMC-Top FS 31032009.1" xfId="94"/>
    <cellStyle name="_____TAX_30.Salary_2008_EMC-Top FS 31032009New" xfId="95"/>
    <cellStyle name="_____TAX_30.Salary_2008_EMC-Top FS 31122009" xfId="96"/>
    <cellStyle name="_____TAX_30.Salary_2008_Knot_wacker_Q3'2009" xfId="97"/>
    <cellStyle name="_____TAX_30.Salary_2008_POV-Top FS final" xfId="98"/>
    <cellStyle name="_____TAX_30.Salary_2008_rayWacker-Top+WP" xfId="99"/>
    <cellStyle name="_____TAX_30.Salary_2008_Summary Agreement-Gate" xfId="100"/>
    <cellStyle name="_____TAX_30.Salary_2008_Wacker - Q3" xfId="101"/>
    <cellStyle name="_____TAX_30.Salary_2008_Wacker-Top FS_30062009" xfId="102"/>
    <cellStyle name="_____TAX_A" xfId="103"/>
    <cellStyle name="_____TAX_A_POV-Top FS final" xfId="104"/>
    <cellStyle name="_____TAX_BB Sum" xfId="105"/>
    <cellStyle name="_____TAX_BB Sum_POV-Top FS final" xfId="106"/>
    <cellStyle name="_____TAX_BB-1" xfId="107"/>
    <cellStyle name="_____TAX_BB-1_POV-Top FS final" xfId="108"/>
    <cellStyle name="_____TAX_CF018_Summary Confirmation" xfId="109"/>
    <cellStyle name="_____TAX_CF018_Summary Confirmation 2" xfId="110"/>
    <cellStyle name="_____TAX_CF018_Summary Confirmation 3" xfId="111"/>
    <cellStyle name="_____TAX_CF018_Summary Confirmation_Book2" xfId="112"/>
    <cellStyle name="_____TAX_CF018_Summary Confirmation_EMC-Top FS 31032009" xfId="113"/>
    <cellStyle name="_____TAX_CF018_Summary Confirmation_EMC-Top FS 31032009.1" xfId="114"/>
    <cellStyle name="_____TAX_CF018_Summary Confirmation_EMC-Top FS 31032009New" xfId="115"/>
    <cellStyle name="_____TAX_CF018_Summary Confirmation_EMC-Top FS 31122009" xfId="116"/>
    <cellStyle name="_____TAX_CF018_Summary Confirmation_Exp.U" xfId="117"/>
    <cellStyle name="_____TAX_CF018_Summary Confirmation_Knot_wacker_Q3'2009" xfId="118"/>
    <cellStyle name="_____TAX_CF018_Summary Confirmation_LKTFeb2009" xfId="119"/>
    <cellStyle name="_____TAX_CF018_Summary Confirmation_POV-Top FS final" xfId="120"/>
    <cellStyle name="_____TAX_CF018_Summary Confirmation_rayWacker-Top+WP" xfId="121"/>
    <cellStyle name="_____TAX_CF018_Summary Confirmation_Summary Agreement-Gate" xfId="122"/>
    <cellStyle name="_____TAX_CF018_Summary Confirmation_WAC0108-Top FS 31122008_v20090114-SUT" xfId="123"/>
    <cellStyle name="_____TAX_CF018_Summary Confirmation_Wacker - Q3" xfId="124"/>
    <cellStyle name="_____TAX_CF018_Summary Confirmation_Wacker-Top FS_30062009" xfId="125"/>
    <cellStyle name="_____TAX_Exp.U" xfId="126"/>
    <cellStyle name="_____TAX_Fixed asset siam year.08" xfId="127"/>
    <cellStyle name="_____TAX_IDC (Thailand)-Top FS Y2008_07012009" xfId="128"/>
    <cellStyle name="_____TAX_IDC (Thailand)-Top FS Y2008_07012009 2" xfId="129"/>
    <cellStyle name="_____TAX_IDC (Thailand)-Top FS Y2008_07012009 3" xfId="130"/>
    <cellStyle name="_____TAX_IDC (Thailand)-Top FS Y2008_07012009_Book2" xfId="131"/>
    <cellStyle name="_____TAX_IDC (Thailand)-Top FS Y2008_07012009_EMC-Top FS 31032009" xfId="132"/>
    <cellStyle name="_____TAX_IDC (Thailand)-Top FS Y2008_07012009_EMC-Top FS 31032009.1" xfId="133"/>
    <cellStyle name="_____TAX_IDC (Thailand)-Top FS Y2008_07012009_EMC-Top FS 31032009New" xfId="134"/>
    <cellStyle name="_____TAX_IDC (Thailand)-Top FS Y2008_07012009_EMC-Top FS 31122009" xfId="135"/>
    <cellStyle name="_____TAX_IDC (Thailand)-Top FS Y2008_07012009_Exp.U" xfId="136"/>
    <cellStyle name="_____TAX_IDC (Thailand)-Top FS Y2008_07012009_Knot_wacker_Q3'2009" xfId="137"/>
    <cellStyle name="_____TAX_IDC (Thailand)-Top FS Y2008_07012009_LKTFeb2009" xfId="138"/>
    <cellStyle name="_____TAX_IDC (Thailand)-Top FS Y2008_07012009_POV-Top FS final" xfId="139"/>
    <cellStyle name="_____TAX_IDC (Thailand)-Top FS Y2008_07012009_rayWacker-Top+WP" xfId="140"/>
    <cellStyle name="_____TAX_IDC (Thailand)-Top FS Y2008_07012009_Summary Agreement-Gate" xfId="141"/>
    <cellStyle name="_____TAX_IDC (Thailand)-Top FS Y2008_07012009_Wacker - Q3" xfId="142"/>
    <cellStyle name="_____TAX_IDC (Thailand)-Top FS Y2008_07012009_Wacker-Top FS_30062009" xfId="143"/>
    <cellStyle name="_____TAX_KK, cut off purchase" xfId="144"/>
    <cellStyle name="_____TAX_KKcut off purchase_knot" xfId="145"/>
    <cellStyle name="_____TAX_Knot_LA2008" xfId="146"/>
    <cellStyle name="_____TAX_L-1" xfId="147"/>
    <cellStyle name="_____TAX_L-1,L-2_2008" xfId="148"/>
    <cellStyle name="_____TAX_L-1,L-2_2008 2" xfId="149"/>
    <cellStyle name="_____TAX_L-1,L-2_2008 3" xfId="150"/>
    <cellStyle name="_____TAX_L-1,L-2_2008_Book2" xfId="151"/>
    <cellStyle name="_____TAX_L-1,L-2_2008_EMC-Top FS 31032009" xfId="152"/>
    <cellStyle name="_____TAX_L-1,L-2_2008_EMC-Top FS 31032009.1" xfId="153"/>
    <cellStyle name="_____TAX_L-1,L-2_2008_EMC-Top FS 31032009New" xfId="154"/>
    <cellStyle name="_____TAX_L-1,L-2_2008_EMC-Top FS 31122009" xfId="155"/>
    <cellStyle name="_____TAX_L-1,L-2_2008_Knot_wacker_Q3'2009" xfId="156"/>
    <cellStyle name="_____TAX_L-1,L-2_2008_POV-Top FS final" xfId="157"/>
    <cellStyle name="_____TAX_L-1,L-2_2008_rayWacker-Top+WP" xfId="158"/>
    <cellStyle name="_____TAX_L-1,L-2_2008_Summary Agreement-Gate" xfId="159"/>
    <cellStyle name="_____TAX_L-1,L-2_2008_Wacker - Q3" xfId="160"/>
    <cellStyle name="_____TAX_L-1,L-2_2008_Wacker-Top FS_30062009" xfId="161"/>
    <cellStyle name="_____TAX_L-1_POV-Top FS final" xfId="162"/>
    <cellStyle name="_____TAX_LKTFeb2009" xfId="163"/>
    <cellStyle name="_____TAX_Revise_U_19.04.09" xfId="164"/>
    <cellStyle name="_____TAX_Revised_TOP-LA_2008" xfId="165"/>
    <cellStyle name="_____TAX_Revised_U" xfId="166"/>
    <cellStyle name="_____TAX_section B and cut off 10 Furama" xfId="167"/>
    <cellStyle name="_____TAX_TOP_FURAMA(SATHORN)_31DEC08_V120209" xfId="168"/>
    <cellStyle name="_____TAX_TOP_FURAMA(SATHORN)_31DEC08_V190209_amp" xfId="169"/>
    <cellStyle name="_____TAX_Top_PL2008 Q3(TAO)" xfId="170"/>
    <cellStyle name="_____TAX_Top_PL2008 Q3(TAO) 2" xfId="171"/>
    <cellStyle name="_____TAX_Top_PL2008 Q3(TAO) 3" xfId="172"/>
    <cellStyle name="_____TAX_Top_PL2008 Q3(TAO)_Book2" xfId="173"/>
    <cellStyle name="_____TAX_Top_PL2008 Q3(TAO)_EMC-Top FS 31032009" xfId="174"/>
    <cellStyle name="_____TAX_Top_PL2008 Q3(TAO)_EMC-Top FS 31032009.1" xfId="175"/>
    <cellStyle name="_____TAX_Top_PL2008 Q3(TAO)_EMC-Top FS 31032009New" xfId="176"/>
    <cellStyle name="_____TAX_Top_PL2008 Q3(TAO)_EMC-Top FS 31122009" xfId="177"/>
    <cellStyle name="_____TAX_Top_PL2008 Q3(TAO)_Exp.U" xfId="178"/>
    <cellStyle name="_____TAX_Top_PL2008 Q3(TAO)_Knot_wacker_Q3'2009" xfId="179"/>
    <cellStyle name="_____TAX_Top_PL2008 Q3(TAO)_LKTFeb2009" xfId="180"/>
    <cellStyle name="_____TAX_Top_PL2008 Q3(TAO)_POV-Top FS final" xfId="181"/>
    <cellStyle name="_____TAX_Top_PL2008 Q3(TAO)_rayWacker-Top+WP" xfId="182"/>
    <cellStyle name="_____TAX_Top_PL2008 Q3(TAO)_Summary Agreement-Gate" xfId="183"/>
    <cellStyle name="_____TAX_Top_PL2008 Q3(TAO)_WAC0108-Top FS 31122008_v20090114-SUT" xfId="184"/>
    <cellStyle name="_____TAX_Top_PL2008 Q3(TAO)_Wacker - Q3" xfId="185"/>
    <cellStyle name="_____TAX_Top_PL2008 Q3(TAO)_Wacker-Top FS_30062009" xfId="186"/>
    <cellStyle name="_____TAX_Top_TAS V20090225" xfId="187"/>
    <cellStyle name="_____TAX_Top_TAS V20090225_POV-Top FS final" xfId="188"/>
    <cellStyle name="_____TAX_Top31122007 natt" xfId="189"/>
    <cellStyle name="_____TAX_WP-AOM" xfId="190"/>
    <cellStyle name="_____TAX_WP-NAN" xfId="191"/>
    <cellStyle name="_x0007__30 Magic" xfId="192"/>
    <cellStyle name="_x0007__30.Salary_2008" xfId="193"/>
    <cellStyle name="_x0007__30.Salary_2008 2" xfId="194"/>
    <cellStyle name="_x0007__30.Salary_2008 3" xfId="195"/>
    <cellStyle name="_x0007__30.Salary_2008_Book2" xfId="196"/>
    <cellStyle name="_x0007__30.Salary_2008_EMC-Top FS 31032009" xfId="197"/>
    <cellStyle name="_x0007__30.Salary_2008_EMC-Top FS 31032009.1" xfId="198"/>
    <cellStyle name="_x0007__30.Salary_2008_EMC-Top FS 31032009New" xfId="199"/>
    <cellStyle name="_x0007__30.Salary_2008_EMC-Top FS 31122009" xfId="200"/>
    <cellStyle name="_x0007__30.Salary_2008_Knot_wacker_Q3'2009" xfId="201"/>
    <cellStyle name="_x0007__30.Salary_2008_POV-Top FS final" xfId="202"/>
    <cellStyle name="_x0007__30.Salary_2008_rayWacker-Top+WP" xfId="203"/>
    <cellStyle name="_x0007__30.Salary_2008_Summary Agreement-Gate" xfId="204"/>
    <cellStyle name="_x0007__30.Salary_2008_Wacker - Q3" xfId="205"/>
    <cellStyle name="_x0007__30.Salary_2008_Wacker-Top FS_30062009" xfId="206"/>
    <cellStyle name="_x0007__Adjust_TOP-BCI_2008" xfId="207"/>
    <cellStyle name="_x0007__AF014_Summary of PAJE and PRJE" xfId="208"/>
    <cellStyle name="_x0007__ALE (T)-AR,AP Confirm" xfId="209"/>
    <cellStyle name="_x0007__ALE (T)-AR,AP Confirm 2" xfId="210"/>
    <cellStyle name="_x0007__ALE (T)-AR,AP Confirm 3" xfId="211"/>
    <cellStyle name="_x0007__ALE (T)-AR,AP Confirm_Knot_wacker_Q3'2009" xfId="212"/>
    <cellStyle name="_x0007__ALE (T)-AR,AP Confirm_rayWacker-Top+WP" xfId="213"/>
    <cellStyle name="_x0007__ALE (T)-AR,AP Confirm_Wacker - Q3" xfId="214"/>
    <cellStyle name="_x0007__BB-1" xfId="215"/>
    <cellStyle name="_x0007__BB-1 import LA2008" xfId="216"/>
    <cellStyle name="_x0007__BB-1_POV-Top FS final" xfId="217"/>
    <cellStyle name="_x0007__BB-2" xfId="218"/>
    <cellStyle name="_x0007__BB-2008 LA" xfId="219"/>
    <cellStyle name="_x0007__Exp.U" xfId="220"/>
    <cellStyle name="_x0007__Fixed asset siam year.08" xfId="221"/>
    <cellStyle name="_x0007__Knot_wacker_Q3'2009" xfId="222"/>
    <cellStyle name="_x0007__LKTFeb2009" xfId="223"/>
    <cellStyle name="_x0007__phing fill" xfId="224"/>
    <cellStyle name="_x0007__phing fill 2" xfId="225"/>
    <cellStyle name="_x0007__phing fill 3" xfId="226"/>
    <cellStyle name="_x0007__phing fill_Knot_wacker_Q3'2009" xfId="227"/>
    <cellStyle name="_x0007__phing fill_rayWacker-Top+WP" xfId="228"/>
    <cellStyle name="_x0007__phing fill_Wacker - Q3" xfId="229"/>
    <cellStyle name="_x0007__Post Date Cheque_LA" xfId="230"/>
    <cellStyle name="_x0007__rayWacker-Top+WP" xfId="231"/>
    <cellStyle name="_x0007__Reconcile Balance" xfId="232"/>
    <cellStyle name="_x0007__Reconcile Balance 2" xfId="233"/>
    <cellStyle name="_x0007__Reconcile Balance 3" xfId="234"/>
    <cellStyle name="_x0007__Reconcile Balance_Book2" xfId="235"/>
    <cellStyle name="_x0007__Reconcile Balance_EMC-Top FS 31032009" xfId="236"/>
    <cellStyle name="_x0007__Reconcile Balance_EMC-Top FS 31032009.1" xfId="237"/>
    <cellStyle name="_x0007__Reconcile Balance_EMC-Top FS 31032009New" xfId="238"/>
    <cellStyle name="_x0007__Reconcile Balance_EMC-Top FS 31122009" xfId="239"/>
    <cellStyle name="_x0007__Reconcile Balance_Exp.U" xfId="240"/>
    <cellStyle name="_x0007__Reconcile Balance_Knot_wacker_Q3'2009" xfId="241"/>
    <cellStyle name="_x0007__Reconcile Balance_LKTFeb2009" xfId="242"/>
    <cellStyle name="_x0007__Reconcile Balance_POV-Top FS final" xfId="243"/>
    <cellStyle name="_x0007__Reconcile Balance_rayWacker-Top+WP" xfId="244"/>
    <cellStyle name="_x0007__Reconcile Balance_Summary Agreement-Gate" xfId="245"/>
    <cellStyle name="_x0007__Reconcile Balance_Wacker - Q3" xfId="246"/>
    <cellStyle name="_x0007__Reconcile Balance_Wacker-Top FS_30062009" xfId="247"/>
    <cellStyle name="_x0007__section B and cut off 10 Furama" xfId="248"/>
    <cellStyle name="_x0007__Siam Phitiwat WP-2008-12" xfId="249"/>
    <cellStyle name="_x0007__Siam-Phitiwat-WP-Q1-2007_SUT" xfId="250"/>
    <cellStyle name="_x0007__TB2007 after ADJ." xfId="251"/>
    <cellStyle name="_x0007__Test-30-Knot" xfId="252"/>
    <cellStyle name="_x0007__Test-30-Knot 2" xfId="253"/>
    <cellStyle name="_x0007__Test-30-Knot 3" xfId="254"/>
    <cellStyle name="_x0007__Test-30-Knot_Knot_wacker_Q3'2009" xfId="255"/>
    <cellStyle name="_x0007__Test-30-Knot_rayWacker-Top+WP" xfId="256"/>
    <cellStyle name="_x0007__Test-30-Knot_Wacker - Q3" xfId="257"/>
    <cellStyle name="_x0007__TGR Estate-Top FS Y2008(31.08.08)" xfId="258"/>
    <cellStyle name="_x0007__TGR Estate-Top FS Y2008(31.08.08) 2" xfId="259"/>
    <cellStyle name="_x0007__TGR Estate-Top FS Y2008(31.08.08) 3" xfId="260"/>
    <cellStyle name="_x0007__TGR Estate-Top FS Y2008(31.08.08)_Book2" xfId="261"/>
    <cellStyle name="_x0007__TGR Estate-Top FS Y2008(31.08.08)_EMC-Top FS 31032009" xfId="262"/>
    <cellStyle name="_x0007__TGR Estate-Top FS Y2008(31.08.08)_EMC-Top FS 31032009.1" xfId="263"/>
    <cellStyle name="_x0007__TGR Estate-Top FS Y2008(31.08.08)_EMC-Top FS 31032009New" xfId="264"/>
    <cellStyle name="_x0007__TGR Estate-Top FS Y2008(31.08.08)_EMC-Top FS 31122009" xfId="265"/>
    <cellStyle name="_x0007__TGR Estate-Top FS Y2008(31.08.08)_Exp.U" xfId="266"/>
    <cellStyle name="_x0007__TGR Estate-Top FS Y2008(31.08.08)_Knot_wacker_Q3'2009" xfId="267"/>
    <cellStyle name="_x0007__TGR Estate-Top FS Y2008(31.08.08)_LKTFeb2009" xfId="268"/>
    <cellStyle name="_x0007__TGR Estate-Top FS Y2008(31.08.08)_POV-Top FS final" xfId="269"/>
    <cellStyle name="_x0007__TGR Estate-Top FS Y2008(31.08.08)_rayWacker-Top+WP" xfId="270"/>
    <cellStyle name="_x0007__TGR Estate-Top FS Y2008(31.08.08)_Summary Agreement-Gate" xfId="271"/>
    <cellStyle name="_x0007__TGR Estate-Top FS Y2008(31.08.08)_Wacker - Q3" xfId="272"/>
    <cellStyle name="_x0007__TGR Estate-Top FS Y2008(31.08.08)_Wacker-Top FS_30062009" xfId="273"/>
    <cellStyle name="_x0007__TGR Estate-Top FS Y2008(31.08.08)-1" xfId="274"/>
    <cellStyle name="_x0007__TGR Estate-Top FS Y2008(31.08.08)-1 2" xfId="275"/>
    <cellStyle name="_x0007__TGR Estate-Top FS Y2008(31.08.08)-1 3" xfId="276"/>
    <cellStyle name="_x0007__TGR Estate-Top FS Y2008(31.08.08)-1_Book2" xfId="277"/>
    <cellStyle name="_x0007__TGR Estate-Top FS Y2008(31.08.08)-1_EMC-Top FS 31032009" xfId="278"/>
    <cellStyle name="_x0007__TGR Estate-Top FS Y2008(31.08.08)-1_EMC-Top FS 31032009.1" xfId="279"/>
    <cellStyle name="_x0007__TGR Estate-Top FS Y2008(31.08.08)-1_EMC-Top FS 31032009New" xfId="280"/>
    <cellStyle name="_x0007__TGR Estate-Top FS Y2008(31.08.08)-1_EMC-Top FS 31122009" xfId="281"/>
    <cellStyle name="_x0007__TGR Estate-Top FS Y2008(31.08.08)-1_Knot_wacker_Q3'2009" xfId="282"/>
    <cellStyle name="_x0007__TGR Estate-Top FS Y2008(31.08.08)-1_POV-Top FS final" xfId="283"/>
    <cellStyle name="_x0007__TGR Estate-Top FS Y2008(31.08.08)-1_rayWacker-Top+WP" xfId="284"/>
    <cellStyle name="_x0007__TGR Estate-Top FS Y2008(31.08.08)-1_Summary Agreement-Gate" xfId="285"/>
    <cellStyle name="_x0007__TGR Estate-Top FS Y2008(31.08.08)-1_Wacker - Q3" xfId="286"/>
    <cellStyle name="_x0007__TGR Estate-Top FS Y2008(31.08.08)-1_Wacker-Top FS_30062009" xfId="287"/>
    <cellStyle name="_x0007__Top Magic Lagoon 2007(24.10.07)" xfId="288"/>
    <cellStyle name="_x0007__TOP_FURAMA(SATHORN)_31DEC08_V120209" xfId="289"/>
    <cellStyle name="_x0007__Top_TAS2007_Duan" xfId="290"/>
    <cellStyle name="_x0007__Top_TAS2007_Yee" xfId="291"/>
    <cellStyle name="_x0007__Top_TAS2007_Yee(24.03.08)byYEE" xfId="292"/>
    <cellStyle name="_x0007__Top_Wacker Q2'08_V20080705" xfId="293"/>
    <cellStyle name="_x0007__Top_Wacker Q2'08_V20080705 2" xfId="294"/>
    <cellStyle name="_x0007__Top_Wacker Q2'08_V20080705 3" xfId="295"/>
    <cellStyle name="_x0007__Top_Wacker Q2'08_V20080705_Knot_wacker_Q3'2009" xfId="296"/>
    <cellStyle name="_x0007__Top_Wacker Q2'08_V20080705_rayWacker-Top+WP" xfId="297"/>
    <cellStyle name="_x0007__Top_Wacker Q2'08_V20080705_Wacker - Q3" xfId="298"/>
    <cellStyle name="_x0007__Top07_Warnerbykay-SUT-20080104" xfId="299"/>
    <cellStyle name="_x0007__Top07_Warnerbykay-SUT-20080104 2" xfId="300"/>
    <cellStyle name="_x0007__Top07_Warnerbykay-SUT-20080104 3" xfId="301"/>
    <cellStyle name="_x0007__Top07_Warnerbykay-SUT-20080104_Knot_wacker_Q3'2009" xfId="302"/>
    <cellStyle name="_x0007__Top07_Warnerbykay-SUT-20080104_rayWacker-Top+WP" xfId="303"/>
    <cellStyle name="_x0007__Top07_Warnerbykay-SUT-20080104_Wacker - Q3" xfId="304"/>
    <cellStyle name="_x0007__Top-ALE(T) 31032008_v20080929" xfId="305"/>
    <cellStyle name="_x0007__Top-ALE(T) 31032008_v20080929 2" xfId="306"/>
    <cellStyle name="_x0007__Top-ALE(T) 31032008_v20080929 3" xfId="307"/>
    <cellStyle name="_x0007__Top-ALE(T) 31032008_v20080929_Book2" xfId="308"/>
    <cellStyle name="_x0007__Top-ALE(T) 31032008_v20080929_EMC-Top FS 31032009" xfId="309"/>
    <cellStyle name="_x0007__Top-ALE(T) 31032008_v20080929_EMC-Top FS 31032009.1" xfId="310"/>
    <cellStyle name="_x0007__Top-ALE(T) 31032008_v20080929_EMC-Top FS 31032009New" xfId="311"/>
    <cellStyle name="_x0007__Top-ALE(T) 31032008_v20080929_EMC-Top FS 31122009" xfId="312"/>
    <cellStyle name="_x0007__Top-ALE(T) 31032008_v20080929_Exp.U" xfId="313"/>
    <cellStyle name="_x0007__Top-ALE(T) 31032008_v20080929_Knot_wacker_Q3'2009" xfId="314"/>
    <cellStyle name="_x0007__Top-ALE(T) 31032008_v20080929_LKTFeb2009" xfId="315"/>
    <cellStyle name="_x0007__Top-ALE(T) 31032008_v20080929_POV-Top FS final" xfId="316"/>
    <cellStyle name="_x0007__Top-ALE(T) 31032008_v20080929_rayWacker-Top+WP" xfId="317"/>
    <cellStyle name="_x0007__Top-ALE(T) 31032008_v20080929_Summary Agreement-Gate" xfId="318"/>
    <cellStyle name="_x0007__Top-ALE(T) 31032008_v20080929_Wacker - Q3" xfId="319"/>
    <cellStyle name="_x0007__Top-ALE(T) 31032008_v20080929_Wacker-Top FS_30062009" xfId="320"/>
    <cellStyle name="_x0007__trial balance sep 2007" xfId="321"/>
    <cellStyle name="_x0007__Vouch-30-wacker" xfId="322"/>
    <cellStyle name="_x0007__Vouch-30-wacker 2" xfId="323"/>
    <cellStyle name="_x0007__Vouch-30-wacker 3" xfId="324"/>
    <cellStyle name="_x0007__Vouch-30-wacker_Knot_wacker_Q3'2009" xfId="325"/>
    <cellStyle name="_x0007__Vouch-30-wacker_rayWacker-Top+WP" xfId="326"/>
    <cellStyle name="_x0007__Vouch-30-wacker_Wacker - Q3" xfId="327"/>
    <cellStyle name="_x0007__Wacker - Q3" xfId="328"/>
    <cellStyle name="_x0007__WP 30-9-08_IDC_17112008" xfId="329"/>
    <cellStyle name="_x0007__WP 30-9-08_IDC_17112008 2" xfId="330"/>
    <cellStyle name="_x0007__WP 30-9-08_IDC_17112008 3" xfId="331"/>
    <cellStyle name="_x0007__WP 30-9-08_IDC_17112008_Book2" xfId="332"/>
    <cellStyle name="_x0007__WP 30-9-08_IDC_17112008_EMC-Top FS 31032009" xfId="333"/>
    <cellStyle name="_x0007__WP 30-9-08_IDC_17112008_EMC-Top FS 31032009.1" xfId="334"/>
    <cellStyle name="_x0007__WP 30-9-08_IDC_17112008_EMC-Top FS 31032009New" xfId="335"/>
    <cellStyle name="_x0007__WP 30-9-08_IDC_17112008_EMC-Top FS 31122009" xfId="336"/>
    <cellStyle name="_x0007__WP 30-9-08_IDC_17112008_Exp.U" xfId="337"/>
    <cellStyle name="_x0007__WP 30-9-08_IDC_17112008_Knot_wacker_Q3'2009" xfId="338"/>
    <cellStyle name="_x0007__WP 30-9-08_IDC_17112008_LKTFeb2009" xfId="339"/>
    <cellStyle name="_x0007__WP 30-9-08_IDC_17112008_POV-Top FS final" xfId="340"/>
    <cellStyle name="_x0007__WP 30-9-08_IDC_17112008_rayWacker-Top+WP" xfId="341"/>
    <cellStyle name="_x0007__WP 30-9-08_IDC_17112008_Summary Agreement-Gate" xfId="342"/>
    <cellStyle name="_x0007__WP 30-9-08_IDC_17112008_Wacker - Q3" xfId="343"/>
    <cellStyle name="_x0007__WP 30-9-08_IDC_17112008_Wacker-Top FS_30062009" xfId="344"/>
    <cellStyle name="_x0007__WP 31-12-08_KTS_V20090129_aomsent" xfId="345"/>
    <cellStyle name="_x0007__WP Q109-STHAI_V20090507-Ben-SUT-5-bank" xfId="346"/>
    <cellStyle name="_x0007__WP Q209-STHAI" xfId="347"/>
    <cellStyle name="_x0007__WP.fixed asset-BCI08" xfId="348"/>
    <cellStyle name="_x0007__WP_DM2007_ V2_Duan_Update31-01-08 " xfId="349"/>
    <cellStyle name="_x0007__WP_Duan_Top_TAS2007_25-03-08" xfId="350"/>
    <cellStyle name="_x0007__รายตัว-12 (2)" xfId="351"/>
    <cellStyle name="’??? [0.00]_TMCA Spreadsheet(body)" xfId="352"/>
    <cellStyle name="’???_TMCA Spreadsheet(body)" xfId="353"/>
    <cellStyle name="•W?_TMCA Spreadsheet(body)" xfId="354"/>
    <cellStyle name="20% - Accent1 2" xfId="355"/>
    <cellStyle name="20% - Accent1 3" xfId="356"/>
    <cellStyle name="20% - Accent2 2" xfId="357"/>
    <cellStyle name="20% - Accent2 3" xfId="358"/>
    <cellStyle name="20% - Accent3 2" xfId="359"/>
    <cellStyle name="20% - Accent3 3" xfId="360"/>
    <cellStyle name="20% - Accent4 2" xfId="361"/>
    <cellStyle name="20% - Accent4 3" xfId="362"/>
    <cellStyle name="20% - Accent5 2" xfId="363"/>
    <cellStyle name="20% - Accent5 3" xfId="364"/>
    <cellStyle name="20% - Accent6 2" xfId="365"/>
    <cellStyle name="20% - Accent6 3" xfId="366"/>
    <cellStyle name="20% - ส่วนที่ถูกเน้น1" xfId="367"/>
    <cellStyle name="20% - ส่วนที่ถูกเน้น2" xfId="368"/>
    <cellStyle name="20% - ส่วนที่ถูกเน้น3" xfId="369"/>
    <cellStyle name="20% - ส่วนที่ถูกเน้น4" xfId="370"/>
    <cellStyle name="20% - ส่วนที่ถูกเน้น5" xfId="371"/>
    <cellStyle name="20% - ส่วนที่ถูกเน้น6" xfId="372"/>
    <cellStyle name="40% - Accent1 2" xfId="373"/>
    <cellStyle name="40% - Accent1 3" xfId="374"/>
    <cellStyle name="40% - Accent2 2" xfId="375"/>
    <cellStyle name="40% - Accent2 3" xfId="376"/>
    <cellStyle name="40% - Accent3 2" xfId="377"/>
    <cellStyle name="40% - Accent3 3" xfId="378"/>
    <cellStyle name="40% - Accent4 2" xfId="379"/>
    <cellStyle name="40% - Accent4 3" xfId="380"/>
    <cellStyle name="40% - Accent5 2" xfId="381"/>
    <cellStyle name="40% - Accent5 3" xfId="382"/>
    <cellStyle name="40% - Accent6 2" xfId="383"/>
    <cellStyle name="40% - Accent6 3" xfId="384"/>
    <cellStyle name="40% - ส่วนที่ถูกเน้น1" xfId="385"/>
    <cellStyle name="40% - ส่วนที่ถูกเน้น2" xfId="386"/>
    <cellStyle name="40% - ส่วนที่ถูกเน้น3" xfId="387"/>
    <cellStyle name="40% - ส่วนที่ถูกเน้น4" xfId="388"/>
    <cellStyle name="40% - ส่วนที่ถูกเน้น5" xfId="389"/>
    <cellStyle name="40% - ส่วนที่ถูกเน้น6" xfId="390"/>
    <cellStyle name="60% - Accent1 2" xfId="391"/>
    <cellStyle name="60% - Accent1 3" xfId="392"/>
    <cellStyle name="60% - Accent2 2" xfId="393"/>
    <cellStyle name="60% - Accent2 3" xfId="394"/>
    <cellStyle name="60% - Accent3 2" xfId="395"/>
    <cellStyle name="60% - Accent3 3" xfId="396"/>
    <cellStyle name="60% - Accent4 2" xfId="397"/>
    <cellStyle name="60% - Accent4 3" xfId="398"/>
    <cellStyle name="60% - Accent5 2" xfId="399"/>
    <cellStyle name="60% - Accent5 3" xfId="400"/>
    <cellStyle name="60% - Accent6 2" xfId="401"/>
    <cellStyle name="60% - Accent6 3" xfId="402"/>
    <cellStyle name="60% - ส่วนที่ถูกเน้น1" xfId="403"/>
    <cellStyle name="60% - ส่วนที่ถูกเน้น2" xfId="404"/>
    <cellStyle name="60% - ส่วนที่ถูกเน้น3" xfId="405"/>
    <cellStyle name="60% - ส่วนที่ถูกเน้น4" xfId="406"/>
    <cellStyle name="60% - ส่วนที่ถูกเน้น5" xfId="407"/>
    <cellStyle name="60% - ส่วนที่ถูกเน้น6" xfId="408"/>
    <cellStyle name="75" xfId="409"/>
    <cellStyle name="Accent1 - 20%" xfId="410"/>
    <cellStyle name="Accent1 - 20% 2" xfId="411"/>
    <cellStyle name="Accent1 - 20% 3" xfId="412"/>
    <cellStyle name="Accent1 - 20% 4" xfId="413"/>
    <cellStyle name="Accent1 - 20% 5" xfId="414"/>
    <cellStyle name="Accent1 - 40%" xfId="415"/>
    <cellStyle name="Accent1 - 40% 2" xfId="416"/>
    <cellStyle name="Accent1 - 40% 3" xfId="417"/>
    <cellStyle name="Accent1 - 40% 4" xfId="418"/>
    <cellStyle name="Accent1 - 40% 5" xfId="419"/>
    <cellStyle name="Accent1 - 60%" xfId="420"/>
    <cellStyle name="Accent1 - 60% 2" xfId="421"/>
    <cellStyle name="Accent1 - 60% 3" xfId="422"/>
    <cellStyle name="Accent1 - 60% 4" xfId="423"/>
    <cellStyle name="Accent1 - 60% 5" xfId="424"/>
    <cellStyle name="Accent1 2" xfId="425"/>
    <cellStyle name="Accent1 2 2" xfId="426"/>
    <cellStyle name="Accent1 2 3" xfId="427"/>
    <cellStyle name="Accent1 3" xfId="428"/>
    <cellStyle name="Accent1 4" xfId="429"/>
    <cellStyle name="Accent1 5" xfId="430"/>
    <cellStyle name="Accent1 6" xfId="431"/>
    <cellStyle name="Accent1 7" xfId="432"/>
    <cellStyle name="Accent1 8" xfId="433"/>
    <cellStyle name="Accent1 9" xfId="434"/>
    <cellStyle name="Accent2 - 20%" xfId="435"/>
    <cellStyle name="Accent2 - 20% 2" xfId="436"/>
    <cellStyle name="Accent2 - 20% 3" xfId="437"/>
    <cellStyle name="Accent2 - 20% 4" xfId="438"/>
    <cellStyle name="Accent2 - 20% 5" xfId="439"/>
    <cellStyle name="Accent2 - 40%" xfId="440"/>
    <cellStyle name="Accent2 - 40% 2" xfId="441"/>
    <cellStyle name="Accent2 - 40% 3" xfId="442"/>
    <cellStyle name="Accent2 - 40% 4" xfId="443"/>
    <cellStyle name="Accent2 - 40% 5" xfId="444"/>
    <cellStyle name="Accent2 - 60%" xfId="445"/>
    <cellStyle name="Accent2 - 60% 2" xfId="446"/>
    <cellStyle name="Accent2 - 60% 3" xfId="447"/>
    <cellStyle name="Accent2 - 60% 4" xfId="448"/>
    <cellStyle name="Accent2 - 60% 5" xfId="449"/>
    <cellStyle name="Accent2 2" xfId="450"/>
    <cellStyle name="Accent2 2 2" xfId="451"/>
    <cellStyle name="Accent2 2 3" xfId="452"/>
    <cellStyle name="Accent2 3" xfId="453"/>
    <cellStyle name="Accent2 4" xfId="454"/>
    <cellStyle name="Accent2 5" xfId="455"/>
    <cellStyle name="Accent2 6" xfId="456"/>
    <cellStyle name="Accent2 7" xfId="457"/>
    <cellStyle name="Accent2 8" xfId="458"/>
    <cellStyle name="Accent2 9" xfId="459"/>
    <cellStyle name="Accent3 - 20%" xfId="460"/>
    <cellStyle name="Accent3 - 20% 2" xfId="461"/>
    <cellStyle name="Accent3 - 20% 3" xfId="462"/>
    <cellStyle name="Accent3 - 20% 4" xfId="463"/>
    <cellStyle name="Accent3 - 20% 5" xfId="464"/>
    <cellStyle name="Accent3 - 40%" xfId="465"/>
    <cellStyle name="Accent3 - 40% 2" xfId="466"/>
    <cellStyle name="Accent3 - 40% 3" xfId="467"/>
    <cellStyle name="Accent3 - 60%" xfId="468"/>
    <cellStyle name="Accent3 - 60% 2" xfId="469"/>
    <cellStyle name="Accent3 - 60% 3" xfId="470"/>
    <cellStyle name="Accent3 2" xfId="471"/>
    <cellStyle name="Accent3 2 2" xfId="472"/>
    <cellStyle name="Accent3 2 3" xfId="473"/>
    <cellStyle name="Accent3 3" xfId="474"/>
    <cellStyle name="Accent3 4" xfId="475"/>
    <cellStyle name="Accent3 5" xfId="476"/>
    <cellStyle name="Accent3 6" xfId="477"/>
    <cellStyle name="Accent3 7" xfId="478"/>
    <cellStyle name="Accent3 8" xfId="479"/>
    <cellStyle name="Accent3 9" xfId="480"/>
    <cellStyle name="Accent4 - 20%" xfId="481"/>
    <cellStyle name="Accent4 - 20% 2" xfId="482"/>
    <cellStyle name="Accent4 - 20% 3" xfId="483"/>
    <cellStyle name="Accent4 - 20% 4" xfId="484"/>
    <cellStyle name="Accent4 - 20% 5" xfId="485"/>
    <cellStyle name="Accent4 - 40%" xfId="486"/>
    <cellStyle name="Accent4 - 40% 2" xfId="487"/>
    <cellStyle name="Accent4 - 40% 3" xfId="488"/>
    <cellStyle name="Accent4 - 40% 4" xfId="489"/>
    <cellStyle name="Accent4 - 40% 5" xfId="490"/>
    <cellStyle name="Accent4 - 60%" xfId="491"/>
    <cellStyle name="Accent4 - 60% 2" xfId="492"/>
    <cellStyle name="Accent4 - 60% 3" xfId="493"/>
    <cellStyle name="Accent4 - 60% 4" xfId="494"/>
    <cellStyle name="Accent4 - 60% 5" xfId="495"/>
    <cellStyle name="Accent4 2" xfId="496"/>
    <cellStyle name="Accent4 2 2" xfId="497"/>
    <cellStyle name="Accent4 2 3" xfId="498"/>
    <cellStyle name="Accent4 3" xfId="499"/>
    <cellStyle name="Accent4 4" xfId="500"/>
    <cellStyle name="Accent4 5" xfId="501"/>
    <cellStyle name="Accent4 6" xfId="502"/>
    <cellStyle name="Accent4 7" xfId="503"/>
    <cellStyle name="Accent4 8" xfId="504"/>
    <cellStyle name="Accent4 9" xfId="505"/>
    <cellStyle name="Accent5 - 20%" xfId="506"/>
    <cellStyle name="Accent5 - 20% 2" xfId="507"/>
    <cellStyle name="Accent5 - 20% 3" xfId="508"/>
    <cellStyle name="Accent5 - 20% 4" xfId="509"/>
    <cellStyle name="Accent5 - 20% 5" xfId="510"/>
    <cellStyle name="Accent5 - 40%" xfId="511"/>
    <cellStyle name="Accent5 - 40% 2" xfId="512"/>
    <cellStyle name="Accent5 - 40% 3" xfId="513"/>
    <cellStyle name="Accent5 - 40% 4" xfId="514"/>
    <cellStyle name="Accent5 - 40% 5" xfId="515"/>
    <cellStyle name="Accent5 - 60%" xfId="516"/>
    <cellStyle name="Accent5 - 60% 2" xfId="517"/>
    <cellStyle name="Accent5 - 60% 3" xfId="518"/>
    <cellStyle name="Accent5 - 60% 4" xfId="519"/>
    <cellStyle name="Accent5 - 60% 5" xfId="520"/>
    <cellStyle name="Accent5 2" xfId="521"/>
    <cellStyle name="Accent5 2 2" xfId="522"/>
    <cellStyle name="Accent5 2 3" xfId="523"/>
    <cellStyle name="Accent5 3" xfId="524"/>
    <cellStyle name="Accent5 4" xfId="525"/>
    <cellStyle name="Accent5 5" xfId="526"/>
    <cellStyle name="Accent5 6" xfId="527"/>
    <cellStyle name="Accent5 7" xfId="528"/>
    <cellStyle name="Accent5 8" xfId="529"/>
    <cellStyle name="Accent5 9" xfId="530"/>
    <cellStyle name="Accent6 - 20%" xfId="531"/>
    <cellStyle name="Accent6 - 20% 2" xfId="532"/>
    <cellStyle name="Accent6 - 20% 3" xfId="533"/>
    <cellStyle name="Accent6 - 20% 4" xfId="534"/>
    <cellStyle name="Accent6 - 20% 5" xfId="535"/>
    <cellStyle name="Accent6 - 40%" xfId="536"/>
    <cellStyle name="Accent6 - 40% 2" xfId="537"/>
    <cellStyle name="Accent6 - 40% 3" xfId="538"/>
    <cellStyle name="Accent6 - 40% 4" xfId="539"/>
    <cellStyle name="Accent6 - 40% 5" xfId="540"/>
    <cellStyle name="Accent6 - 60%" xfId="541"/>
    <cellStyle name="Accent6 - 60% 2" xfId="542"/>
    <cellStyle name="Accent6 - 60% 3" xfId="543"/>
    <cellStyle name="Accent6 - 60% 4" xfId="544"/>
    <cellStyle name="Accent6 - 60% 5" xfId="545"/>
    <cellStyle name="Accent6 2" xfId="546"/>
    <cellStyle name="Accent6 2 2" xfId="547"/>
    <cellStyle name="Accent6 2 3" xfId="548"/>
    <cellStyle name="Accent6 3" xfId="549"/>
    <cellStyle name="Accent6 4" xfId="550"/>
    <cellStyle name="Accent6 5" xfId="551"/>
    <cellStyle name="Accent6 6" xfId="552"/>
    <cellStyle name="Accent6 7" xfId="553"/>
    <cellStyle name="Accent6 8" xfId="554"/>
    <cellStyle name="Accent6 9" xfId="555"/>
    <cellStyle name="Actual Date" xfId="556"/>
    <cellStyle name="Actual Date 2" xfId="557"/>
    <cellStyle name="Actual Date_12 DM-BS detail DEC_07" xfId="558"/>
    <cellStyle name="Bad 2" xfId="559"/>
    <cellStyle name="Bad 2 2" xfId="560"/>
    <cellStyle name="Bad 2 3" xfId="561"/>
    <cellStyle name="Bad 3" xfId="562"/>
    <cellStyle name="Calc Currency (0)" xfId="563"/>
    <cellStyle name="Calc Currency (0) 2" xfId="564"/>
    <cellStyle name="Calc Currency (0) 3" xfId="565"/>
    <cellStyle name="Calc Currency (0) 4" xfId="566"/>
    <cellStyle name="Calc Currency (0) 5" xfId="567"/>
    <cellStyle name="Calc Currency (0)_Knot_wacker_Q3'2009" xfId="568"/>
    <cellStyle name="Calc Currency (2)" xfId="569"/>
    <cellStyle name="Calc Percent (0)" xfId="570"/>
    <cellStyle name="Calc Percent (1)" xfId="571"/>
    <cellStyle name="Calc Percent (1) 2" xfId="572"/>
    <cellStyle name="Calc Percent (1) 3" xfId="573"/>
    <cellStyle name="Calc Percent (1)_Knot_wacker_Q3'2009" xfId="574"/>
    <cellStyle name="Calc Percent (2)" xfId="575"/>
    <cellStyle name="Calc Percent (2) 2" xfId="576"/>
    <cellStyle name="Calc Percent (2) 3" xfId="577"/>
    <cellStyle name="Calc Percent (2)_Knot_wacker_Q3'2009" xfId="578"/>
    <cellStyle name="Calc Units (0)" xfId="579"/>
    <cellStyle name="Calc Units (1)" xfId="580"/>
    <cellStyle name="Calc Units (2)" xfId="581"/>
    <cellStyle name="Calculation 2" xfId="582"/>
    <cellStyle name="Calculation 2 2" xfId="583"/>
    <cellStyle name="Calculation 2 2 2" xfId="584"/>
    <cellStyle name="Calculation 2 3" xfId="585"/>
    <cellStyle name="Calculation 2 3 2" xfId="586"/>
    <cellStyle name="Calculation 2 4" xfId="587"/>
    <cellStyle name="Calculation 3" xfId="588"/>
    <cellStyle name="Calculation 3 2" xfId="589"/>
    <cellStyle name="Check Cell 2" xfId="590"/>
    <cellStyle name="Check Cell 2 2" xfId="591"/>
    <cellStyle name="Check Cell 2 3" xfId="592"/>
    <cellStyle name="Check Cell 3" xfId="593"/>
    <cellStyle name="Column Heading" xfId="594"/>
    <cellStyle name="Column_Title" xfId="595"/>
    <cellStyle name="Comma" xfId="596" builtinId="3"/>
    <cellStyle name="Comma  - Style1" xfId="597"/>
    <cellStyle name="Comma  - Style2" xfId="598"/>
    <cellStyle name="Comma  - Style3" xfId="599"/>
    <cellStyle name="Comma  - Style4" xfId="600"/>
    <cellStyle name="Comma  - Style5" xfId="601"/>
    <cellStyle name="Comma  - Style6" xfId="602"/>
    <cellStyle name="Comma  - Style7" xfId="603"/>
    <cellStyle name="Comma  - Style8" xfId="604"/>
    <cellStyle name="Comma [00]" xfId="605"/>
    <cellStyle name="Comma 10" xfId="606"/>
    <cellStyle name="Comma 10 2" xfId="607"/>
    <cellStyle name="Comma 10 3" xfId="608"/>
    <cellStyle name="Comma 11" xfId="609"/>
    <cellStyle name="Comma 11 2" xfId="610"/>
    <cellStyle name="Comma 12" xfId="611"/>
    <cellStyle name="Comma 13" xfId="612"/>
    <cellStyle name="Comma 13 2" xfId="613"/>
    <cellStyle name="Comma 14" xfId="614"/>
    <cellStyle name="Comma 15" xfId="615"/>
    <cellStyle name="Comma 16" xfId="616"/>
    <cellStyle name="Comma 16 2" xfId="617"/>
    <cellStyle name="Comma 16 3" xfId="618"/>
    <cellStyle name="Comma 17" xfId="619"/>
    <cellStyle name="Comma 17 2" xfId="620"/>
    <cellStyle name="Comma 18" xfId="621"/>
    <cellStyle name="Comma 18 2" xfId="622"/>
    <cellStyle name="Comma 18 2 2" xfId="623"/>
    <cellStyle name="Comma 18 3" xfId="624"/>
    <cellStyle name="Comma 19" xfId="625"/>
    <cellStyle name="Comma 2" xfId="626"/>
    <cellStyle name="Comma 2 10" xfId="627"/>
    <cellStyle name="Comma 2 2" xfId="628"/>
    <cellStyle name="Comma 2 2 10" xfId="629"/>
    <cellStyle name="Comma 2 2 2" xfId="630"/>
    <cellStyle name="Comma 2 2 2 2" xfId="631"/>
    <cellStyle name="Comma 2 2 3" xfId="632"/>
    <cellStyle name="Comma 2 3" xfId="633"/>
    <cellStyle name="Comma 2 3 2" xfId="634"/>
    <cellStyle name="Comma 2 3 3" xfId="635"/>
    <cellStyle name="Comma 2 32" xfId="636"/>
    <cellStyle name="Comma 2 4" xfId="637"/>
    <cellStyle name="Comma 2 4 2" xfId="638"/>
    <cellStyle name="Comma 2 5" xfId="639"/>
    <cellStyle name="Comma 2 6" xfId="640"/>
    <cellStyle name="Comma 2 7" xfId="641"/>
    <cellStyle name="Comma 2 8" xfId="642"/>
    <cellStyle name="Comma 2 9" xfId="643"/>
    <cellStyle name="Comma 2_20081003_Wacker-Q3-2008-SUT-Work" xfId="644"/>
    <cellStyle name="Comma 20" xfId="645"/>
    <cellStyle name="Comma 20 2" xfId="646"/>
    <cellStyle name="Comma 21" xfId="647"/>
    <cellStyle name="Comma 21 2" xfId="648"/>
    <cellStyle name="Comma 22" xfId="649"/>
    <cellStyle name="Comma 23" xfId="650"/>
    <cellStyle name="Comma 24" xfId="651"/>
    <cellStyle name="Comma 25" xfId="652"/>
    <cellStyle name="Comma 25 2" xfId="653"/>
    <cellStyle name="Comma 26" xfId="654"/>
    <cellStyle name="Comma 26 2" xfId="655"/>
    <cellStyle name="Comma 27" xfId="656"/>
    <cellStyle name="Comma 28" xfId="657"/>
    <cellStyle name="Comma 28 2" xfId="658"/>
    <cellStyle name="Comma 29" xfId="659"/>
    <cellStyle name="Comma 29 2" xfId="660"/>
    <cellStyle name="Comma 3" xfId="661"/>
    <cellStyle name="Comma 3 2" xfId="662"/>
    <cellStyle name="Comma 3 3" xfId="663"/>
    <cellStyle name="Comma 3 4" xfId="664"/>
    <cellStyle name="Comma 3 5" xfId="665"/>
    <cellStyle name="Comma 3_BB Sum" xfId="666"/>
    <cellStyle name="Comma 30" xfId="667"/>
    <cellStyle name="Comma 30 2" xfId="668"/>
    <cellStyle name="Comma 31" xfId="669"/>
    <cellStyle name="Comma 32" xfId="670"/>
    <cellStyle name="Comma 33" xfId="671"/>
    <cellStyle name="Comma 33 2" xfId="672"/>
    <cellStyle name="Comma 33 3" xfId="673"/>
    <cellStyle name="Comma 34" xfId="674"/>
    <cellStyle name="Comma 35" xfId="675"/>
    <cellStyle name="Comma 35 2" xfId="676"/>
    <cellStyle name="Comma 36" xfId="677"/>
    <cellStyle name="Comma 36 2" xfId="678"/>
    <cellStyle name="Comma 36 3" xfId="679"/>
    <cellStyle name="Comma 37" xfId="680"/>
    <cellStyle name="Comma 38" xfId="681"/>
    <cellStyle name="Comma 39" xfId="682"/>
    <cellStyle name="Comma 39 2" xfId="683"/>
    <cellStyle name="Comma 4" xfId="684"/>
    <cellStyle name="Comma 4 2" xfId="685"/>
    <cellStyle name="Comma 4 2 2" xfId="686"/>
    <cellStyle name="Comma 4 2_POV-Top FS final" xfId="687"/>
    <cellStyle name="Comma 4_BB-1" xfId="688"/>
    <cellStyle name="Comma 40" xfId="689"/>
    <cellStyle name="Comma 41" xfId="690"/>
    <cellStyle name="Comma 42" xfId="691"/>
    <cellStyle name="Comma 42 2" xfId="692"/>
    <cellStyle name="Comma 43" xfId="693"/>
    <cellStyle name="Comma 44" xfId="694"/>
    <cellStyle name="Comma 44 2" xfId="695"/>
    <cellStyle name="Comma 45" xfId="696"/>
    <cellStyle name="Comma 46" xfId="697"/>
    <cellStyle name="Comma 47" xfId="698"/>
    <cellStyle name="Comma 48" xfId="699"/>
    <cellStyle name="Comma 49" xfId="700"/>
    <cellStyle name="Comma 5" xfId="701"/>
    <cellStyle name="Comma 5 2" xfId="702"/>
    <cellStyle name="Comma 5 3" xfId="703"/>
    <cellStyle name="Comma 5_POV-Top FS final" xfId="704"/>
    <cellStyle name="Comma 50" xfId="705"/>
    <cellStyle name="Comma 51" xfId="706"/>
    <cellStyle name="Comma 52" xfId="707"/>
    <cellStyle name="Comma 53" xfId="708"/>
    <cellStyle name="Comma 54" xfId="709"/>
    <cellStyle name="Comma 55" xfId="710"/>
    <cellStyle name="Comma 56" xfId="711"/>
    <cellStyle name="Comma 56 2" xfId="1301"/>
    <cellStyle name="Comma 57" xfId="712"/>
    <cellStyle name="Comma 57 2" xfId="1302"/>
    <cellStyle name="Comma 58" xfId="713"/>
    <cellStyle name="Comma 58 2" xfId="1303"/>
    <cellStyle name="Comma 6" xfId="714"/>
    <cellStyle name="Comma 6 2" xfId="715"/>
    <cellStyle name="Comma 6 3" xfId="716"/>
    <cellStyle name="Comma 7" xfId="717"/>
    <cellStyle name="Comma 7 2" xfId="718"/>
    <cellStyle name="Comma 7_BB Sum" xfId="719"/>
    <cellStyle name="Comma 8" xfId="720"/>
    <cellStyle name="Comma 8 2" xfId="721"/>
    <cellStyle name="Comma 8 3" xfId="722"/>
    <cellStyle name="Comma 9" xfId="723"/>
    <cellStyle name="Comma 9 2" xfId="724"/>
    <cellStyle name="Comma 9 3" xfId="725"/>
    <cellStyle name="Comma 9_POV-Top FS final" xfId="726"/>
    <cellStyle name="comma zerodec" xfId="727"/>
    <cellStyle name="comma zerodec 2" xfId="728"/>
    <cellStyle name="comma zerodec 2 2" xfId="729"/>
    <cellStyle name="comma zerodec 2 3" xfId="730"/>
    <cellStyle name="comma zerodec 2_POV-Top FS final" xfId="731"/>
    <cellStyle name="comma zerodec 3" xfId="732"/>
    <cellStyle name="comma zerodec_Lead Schedule_POV Y2007_vFINAL" xfId="733"/>
    <cellStyle name="Comma_v.bck HIF0106TE2" xfId="734"/>
    <cellStyle name="Copied" xfId="735"/>
    <cellStyle name="Curren - Style3" xfId="736"/>
    <cellStyle name="Curren - Style4" xfId="737"/>
    <cellStyle name="Currency [00]" xfId="738"/>
    <cellStyle name="Currency 2" xfId="739"/>
    <cellStyle name="Currency 3" xfId="740"/>
    <cellStyle name="Currency 4" xfId="741"/>
    <cellStyle name="Currency 5" xfId="742"/>
    <cellStyle name="Currency 6" xfId="743"/>
    <cellStyle name="Currency 7" xfId="744"/>
    <cellStyle name="Currency 8" xfId="745"/>
    <cellStyle name="Currency1" xfId="746"/>
    <cellStyle name="Currency1 2" xfId="747"/>
    <cellStyle name="Currency1 2 2" xfId="748"/>
    <cellStyle name="Currency1 2 3" xfId="749"/>
    <cellStyle name="Currency1 2_POV-Top FS final" xfId="750"/>
    <cellStyle name="Currency1 3" xfId="751"/>
    <cellStyle name="Currency1_Lead Schedule_POV Y2007_vFINAL" xfId="752"/>
    <cellStyle name="Dan" xfId="753"/>
    <cellStyle name="Date" xfId="754"/>
    <cellStyle name="DATE 2" xfId="755"/>
    <cellStyle name="DATE 3" xfId="756"/>
    <cellStyle name="Date Short" xfId="757"/>
    <cellStyle name="Date_12 DM-BS detail DEC_07" xfId="758"/>
    <cellStyle name="Dezimal [0]_35ERI8T2gbIEMixb4v26icuOo" xfId="759"/>
    <cellStyle name="Dezimal_35ERI8T2gbIEMixb4v26icuOo" xfId="760"/>
    <cellStyle name="Dollar (zero dec)" xfId="761"/>
    <cellStyle name="Dollar (zero dec) 2" xfId="762"/>
    <cellStyle name="Dollar (zero dec) 2 2" xfId="763"/>
    <cellStyle name="Dollar (zero dec) 2 3" xfId="764"/>
    <cellStyle name="Dollar (zero dec) 2_POV-Top FS final" xfId="765"/>
    <cellStyle name="Dollar (zero dec) 3" xfId="766"/>
    <cellStyle name="Dollar (zero dec)_Lead Schedule_POV Y2007_vFINAL" xfId="767"/>
    <cellStyle name="E&amp;Y House" xfId="768"/>
    <cellStyle name="Emphasis 1" xfId="769"/>
    <cellStyle name="Emphasis 1 2" xfId="770"/>
    <cellStyle name="Emphasis 1 3" xfId="771"/>
    <cellStyle name="Emphasis 1 4" xfId="772"/>
    <cellStyle name="Emphasis 1 5" xfId="773"/>
    <cellStyle name="Emphasis 2" xfId="774"/>
    <cellStyle name="Emphasis 2 2" xfId="775"/>
    <cellStyle name="Emphasis 2 3" xfId="776"/>
    <cellStyle name="Emphasis 3" xfId="777"/>
    <cellStyle name="Emphasis 3 2" xfId="778"/>
    <cellStyle name="Emphasis 3 3" xfId="779"/>
    <cellStyle name="Emphasis 3 4" xfId="780"/>
    <cellStyle name="Emphasis 3 5" xfId="781"/>
    <cellStyle name="Enter Currency (0)" xfId="782"/>
    <cellStyle name="Enter Currency (2)" xfId="783"/>
    <cellStyle name="Enter Units (0)" xfId="784"/>
    <cellStyle name="Enter Units (1)" xfId="785"/>
    <cellStyle name="Enter Units (2)" xfId="786"/>
    <cellStyle name="Entered" xfId="787"/>
    <cellStyle name="Euro" xfId="788"/>
    <cellStyle name="Euro 2" xfId="789"/>
    <cellStyle name="Euro 3" xfId="790"/>
    <cellStyle name="Explanatory Text 2" xfId="791"/>
    <cellStyle name="Explanatory Text 3" xfId="792"/>
    <cellStyle name="Fixed" xfId="793"/>
    <cellStyle name="Fixed 2" xfId="794"/>
    <cellStyle name="Fixed_12 DM-BS detail DEC_07" xfId="795"/>
    <cellStyle name="Format Number Column" xfId="796"/>
    <cellStyle name="Format Number Column 2" xfId="797"/>
    <cellStyle name="Format Number Column 3" xfId="798"/>
    <cellStyle name="Format Number Column_BB Sum" xfId="799"/>
    <cellStyle name="Good 2" xfId="800"/>
    <cellStyle name="Good 2 2" xfId="801"/>
    <cellStyle name="Good 2 3" xfId="802"/>
    <cellStyle name="Good 3" xfId="803"/>
    <cellStyle name="Grey" xfId="804"/>
    <cellStyle name="Grey 2" xfId="805"/>
    <cellStyle name="Grey 2 2" xfId="806"/>
    <cellStyle name="Grey 2 3" xfId="807"/>
    <cellStyle name="Grey 2_POV-Top FS final" xfId="808"/>
    <cellStyle name="Grey 3" xfId="809"/>
    <cellStyle name="Grey 4" xfId="810"/>
    <cellStyle name="Grey 5" xfId="811"/>
    <cellStyle name="Grey_12 DM-BS detail DEC_07" xfId="812"/>
    <cellStyle name="HEADER" xfId="813"/>
    <cellStyle name="Header1" xfId="814"/>
    <cellStyle name="Header2" xfId="815"/>
    <cellStyle name="Heading" xfId="816"/>
    <cellStyle name="Heading 1 2" xfId="817"/>
    <cellStyle name="Heading 1 2 2" xfId="818"/>
    <cellStyle name="Heading 1 2 3" xfId="819"/>
    <cellStyle name="Heading 1 2 4" xfId="820"/>
    <cellStyle name="Heading 1 3" xfId="821"/>
    <cellStyle name="Heading 2 2" xfId="822"/>
    <cellStyle name="Heading 2 2 2" xfId="823"/>
    <cellStyle name="Heading 2 2 3" xfId="824"/>
    <cellStyle name="Heading 2 3" xfId="825"/>
    <cellStyle name="Heading 3 2" xfId="826"/>
    <cellStyle name="Heading 3 2 2" xfId="827"/>
    <cellStyle name="Heading 3 2 3" xfId="828"/>
    <cellStyle name="Heading 3 3" xfId="829"/>
    <cellStyle name="Heading 4 2" xfId="830"/>
    <cellStyle name="Heading 4 2 2" xfId="831"/>
    <cellStyle name="Heading 4 2 3" xfId="832"/>
    <cellStyle name="Heading 4 3" xfId="833"/>
    <cellStyle name="Heading1" xfId="834"/>
    <cellStyle name="Heading1 1" xfId="835"/>
    <cellStyle name="Heading1 2" xfId="836"/>
    <cellStyle name="Heading1_12 DM-BS detail DEC_07" xfId="837"/>
    <cellStyle name="Heading2" xfId="838"/>
    <cellStyle name="Heading2 2" xfId="839"/>
    <cellStyle name="Heading2_12 DM-BS detail DEC_07" xfId="840"/>
    <cellStyle name="HIGHLIGHT" xfId="841"/>
    <cellStyle name="Indent" xfId="842"/>
    <cellStyle name="Input [yellow]" xfId="843"/>
    <cellStyle name="Input [yellow] 2" xfId="844"/>
    <cellStyle name="Input [yellow] 2 2" xfId="845"/>
    <cellStyle name="Input [yellow] 2 3" xfId="846"/>
    <cellStyle name="Input [yellow] 2_POV-Top FS final" xfId="847"/>
    <cellStyle name="Input [yellow] 3" xfId="848"/>
    <cellStyle name="Input [yellow] 4" xfId="849"/>
    <cellStyle name="Input [yellow] 5" xfId="850"/>
    <cellStyle name="Input [yellow]_12 DM-BS detail DEC_07" xfId="851"/>
    <cellStyle name="Input 2" xfId="852"/>
    <cellStyle name="Input 2 2" xfId="853"/>
    <cellStyle name="Input 2 2 2" xfId="854"/>
    <cellStyle name="Input 2 3" xfId="855"/>
    <cellStyle name="Input 2 3 2" xfId="856"/>
    <cellStyle name="Input 2 4" xfId="857"/>
    <cellStyle name="Input 3" xfId="858"/>
    <cellStyle name="Input 3 2" xfId="859"/>
    <cellStyle name="Input 4" xfId="860"/>
    <cellStyle name="Input 4 2" xfId="861"/>
    <cellStyle name="Input 5" xfId="862"/>
    <cellStyle name="Input 5 2" xfId="863"/>
    <cellStyle name="Input 6" xfId="864"/>
    <cellStyle name="Input 6 2" xfId="865"/>
    <cellStyle name="Input 7" xfId="866"/>
    <cellStyle name="Input 7 2" xfId="867"/>
    <cellStyle name="Input 8" xfId="868"/>
    <cellStyle name="Input 8 2" xfId="869"/>
    <cellStyle name="Input 9" xfId="870"/>
    <cellStyle name="Input 9 2" xfId="871"/>
    <cellStyle name="KPMG Heading 1" xfId="872"/>
    <cellStyle name="KPMG Heading 2" xfId="873"/>
    <cellStyle name="KPMG Heading 3" xfId="874"/>
    <cellStyle name="KPMG Heading 4" xfId="875"/>
    <cellStyle name="KPMG Normal" xfId="876"/>
    <cellStyle name="KPMG Normal Text" xfId="877"/>
    <cellStyle name="KPMG Normal_30.Salary_2008" xfId="878"/>
    <cellStyle name="left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 2" xfId="885"/>
    <cellStyle name="Linked Cell 2 2" xfId="886"/>
    <cellStyle name="Linked Cell 2 3" xfId="887"/>
    <cellStyle name="Linked Cell 3" xfId="888"/>
    <cellStyle name="Milliers [0]_AR1194" xfId="889"/>
    <cellStyle name="Milliers_AR1194" xfId="890"/>
    <cellStyle name="Mon?taire [0]_AR1194" xfId="891"/>
    <cellStyle name="Mon?taire_AR1194" xfId="892"/>
    <cellStyle name="Monétaire [0]_laroux" xfId="893"/>
    <cellStyle name="Monétaire_laroux" xfId="894"/>
    <cellStyle name="MY DATE" xfId="895"/>
    <cellStyle name="MY DATE 2" xfId="896"/>
    <cellStyle name="MY DATE 3" xfId="897"/>
    <cellStyle name="MY DATE_A" xfId="898"/>
    <cellStyle name="MY NUMBER" xfId="899"/>
    <cellStyle name="MY NUMBER 2" xfId="900"/>
    <cellStyle name="MY NUMBER 3" xfId="901"/>
    <cellStyle name="MY NUMBER FORMAT" xfId="902"/>
    <cellStyle name="MY NUMBER FORMAT 2" xfId="903"/>
    <cellStyle name="MY NUMBER FORMAT 3" xfId="904"/>
    <cellStyle name="MY NUMBER FORMAT_Knot_wacker_Q3'2009" xfId="905"/>
    <cellStyle name="MY NUMBER_12 DM-BS detail DEC_06" xfId="906"/>
    <cellStyle name="MY PERCENT" xfId="907"/>
    <cellStyle name="MY PERCENT 2" xfId="908"/>
    <cellStyle name="MY PERCENT 3" xfId="909"/>
    <cellStyle name="MY PERCENT_A" xfId="910"/>
    <cellStyle name="Neutral 2" xfId="911"/>
    <cellStyle name="Neutral 2 2" xfId="912"/>
    <cellStyle name="Neutral 2 3" xfId="913"/>
    <cellStyle name="Neutral 3" xfId="914"/>
    <cellStyle name="no dec" xfId="915"/>
    <cellStyle name="no dec 2" xfId="916"/>
    <cellStyle name="no dec 3" xfId="917"/>
    <cellStyle name="no dec_BB Sum" xfId="918"/>
    <cellStyle name="Normal" xfId="0" builtinId="0"/>
    <cellStyle name="Normal - Style1" xfId="919"/>
    <cellStyle name="Normal - Style1 2" xfId="920"/>
    <cellStyle name="Normal - Style1 2 2" xfId="921"/>
    <cellStyle name="Normal - Style1 2 3" xfId="922"/>
    <cellStyle name="Normal - Style1 2_POV-Top FS final" xfId="923"/>
    <cellStyle name="Normal - Style1 3" xfId="924"/>
    <cellStyle name="Normal - Style1_12 DM-BS detail DEC_07" xfId="925"/>
    <cellStyle name="Normal - Style5" xfId="926"/>
    <cellStyle name="Normal 10" xfId="927"/>
    <cellStyle name="Normal 11" xfId="928"/>
    <cellStyle name="Normal 11 2" xfId="929"/>
    <cellStyle name="Normal 11 3" xfId="930"/>
    <cellStyle name="Normal 12" xfId="931"/>
    <cellStyle name="Normal 13" xfId="932"/>
    <cellStyle name="Normal 13 2" xfId="933"/>
    <cellStyle name="Normal 14" xfId="934"/>
    <cellStyle name="Normal 14 2" xfId="935"/>
    <cellStyle name="Normal 15" xfId="936"/>
    <cellStyle name="Normal 15 2" xfId="937"/>
    <cellStyle name="Normal 15 3" xfId="938"/>
    <cellStyle name="Normal 16" xfId="939"/>
    <cellStyle name="Normal 17" xfId="940"/>
    <cellStyle name="Normal 17 2" xfId="941"/>
    <cellStyle name="Normal 17 2 2" xfId="942"/>
    <cellStyle name="Normal 17 2 3" xfId="943"/>
    <cellStyle name="Normal 18" xfId="944"/>
    <cellStyle name="Normal 19" xfId="945"/>
    <cellStyle name="Normal 19 2" xfId="946"/>
    <cellStyle name="Normal 2" xfId="947"/>
    <cellStyle name="Normal 2 10" xfId="948"/>
    <cellStyle name="Normal 2 11" xfId="949"/>
    <cellStyle name="Normal 2 12" xfId="950"/>
    <cellStyle name="Normal 2 2" xfId="951"/>
    <cellStyle name="Normal 2 2 2" xfId="952"/>
    <cellStyle name="Normal 2 2 3" xfId="953"/>
    <cellStyle name="Normal 2 2 4" xfId="954"/>
    <cellStyle name="Normal 2 2_Knot_wacker_Q3'2009" xfId="955"/>
    <cellStyle name="Normal 2 3" xfId="956"/>
    <cellStyle name="Normal 2 3 2" xfId="957"/>
    <cellStyle name="Normal 2 32" xfId="958"/>
    <cellStyle name="Normal 2 4" xfId="959"/>
    <cellStyle name="Normal 2 5" xfId="960"/>
    <cellStyle name="Normal 2 6" xfId="961"/>
    <cellStyle name="Normal 2 7" xfId="962"/>
    <cellStyle name="Normal 2 8" xfId="963"/>
    <cellStyle name="Normal 2 9" xfId="964"/>
    <cellStyle name="Normal 2_12 DM-BS detail DEC_07" xfId="965"/>
    <cellStyle name="Normal 20" xfId="966"/>
    <cellStyle name="Normal 20 2" xfId="967"/>
    <cellStyle name="Normal 21" xfId="968"/>
    <cellStyle name="Normal 22" xfId="969"/>
    <cellStyle name="Normal 22 2" xfId="970"/>
    <cellStyle name="Normal 23" xfId="971"/>
    <cellStyle name="Normal 23 2" xfId="972"/>
    <cellStyle name="Normal 23 3" xfId="973"/>
    <cellStyle name="Normal 24" xfId="974"/>
    <cellStyle name="Normal 25" xfId="975"/>
    <cellStyle name="Normal 26" xfId="976"/>
    <cellStyle name="Normal 27" xfId="977"/>
    <cellStyle name="Normal 28" xfId="978"/>
    <cellStyle name="Normal 28 2" xfId="979"/>
    <cellStyle name="Normal 29" xfId="980"/>
    <cellStyle name="Normal 29 2" xfId="981"/>
    <cellStyle name="Normal 3" xfId="982"/>
    <cellStyle name="Normal 3 2" xfId="983"/>
    <cellStyle name="Normal 3 3" xfId="984"/>
    <cellStyle name="Normal 3 4" xfId="985"/>
    <cellStyle name="Normal 3_Knot_wacker_Q3'2009" xfId="986"/>
    <cellStyle name="Normal 30" xfId="987"/>
    <cellStyle name="Normal 31" xfId="988"/>
    <cellStyle name="Normal 31 2" xfId="989"/>
    <cellStyle name="Normal 32" xfId="990"/>
    <cellStyle name="Normal 33" xfId="991"/>
    <cellStyle name="Normal 33 2" xfId="992"/>
    <cellStyle name="Normal 34" xfId="993"/>
    <cellStyle name="Normal 35" xfId="994"/>
    <cellStyle name="Normal 36" xfId="995"/>
    <cellStyle name="Normal 37" xfId="996"/>
    <cellStyle name="Normal 37 2" xfId="997"/>
    <cellStyle name="Normal 38" xfId="998"/>
    <cellStyle name="Normal 39" xfId="999"/>
    <cellStyle name="Normal 4" xfId="1000"/>
    <cellStyle name="Normal 4 2" xfId="1001"/>
    <cellStyle name="Normal 4 3" xfId="1002"/>
    <cellStyle name="Normal 4_IDC (Thailand)-Top FS Y2008_07012009" xfId="1003"/>
    <cellStyle name="Normal 40" xfId="1004"/>
    <cellStyle name="Normal 41" xfId="1005"/>
    <cellStyle name="Normal 42" xfId="1006"/>
    <cellStyle name="Normal 43" xfId="1007"/>
    <cellStyle name="Normal 44" xfId="1008"/>
    <cellStyle name="Normal 45" xfId="1009"/>
    <cellStyle name="Normal 46" xfId="1010"/>
    <cellStyle name="Normal 47" xfId="1011"/>
    <cellStyle name="Normal 48" xfId="1012"/>
    <cellStyle name="Normal 49" xfId="1013"/>
    <cellStyle name="Normal 5" xfId="1014"/>
    <cellStyle name="Normal 5 2" xfId="1015"/>
    <cellStyle name="Normal 5 3" xfId="1016"/>
    <cellStyle name="Normal 5_BB Sum" xfId="1017"/>
    <cellStyle name="Normal 50" xfId="1018"/>
    <cellStyle name="Normal 51" xfId="1019"/>
    <cellStyle name="Normal 52" xfId="1020"/>
    <cellStyle name="Normal 52 2" xfId="1304"/>
    <cellStyle name="Normal 53" xfId="1021"/>
    <cellStyle name="Normal 53 2" xfId="1305"/>
    <cellStyle name="Normal 54" xfId="1022"/>
    <cellStyle name="Normal 54 2" xfId="1306"/>
    <cellStyle name="Normal 6" xfId="1023"/>
    <cellStyle name="Normal 6 2" xfId="1024"/>
    <cellStyle name="Normal 6 3" xfId="1025"/>
    <cellStyle name="Normal 6 3 2" xfId="1026"/>
    <cellStyle name="Normal 6 4" xfId="1027"/>
    <cellStyle name="Normal 6 5" xfId="1028"/>
    <cellStyle name="Normal 7" xfId="1029"/>
    <cellStyle name="Normal 7 2" xfId="1030"/>
    <cellStyle name="Normal 7 2 2" xfId="1031"/>
    <cellStyle name="Normal 7 3" xfId="1032"/>
    <cellStyle name="Normal 8" xfId="1033"/>
    <cellStyle name="Normal 8 2" xfId="1034"/>
    <cellStyle name="Normal 8 3" xfId="1035"/>
    <cellStyle name="Normal 8_Knot_wacker_Q3'2009" xfId="1036"/>
    <cellStyle name="Normal 9" xfId="1037"/>
    <cellStyle name="Normal 9 2" xfId="1038"/>
    <cellStyle name="Normal 9 3" xfId="1039"/>
    <cellStyle name="Normal 9_POV-Top FS final" xfId="1040"/>
    <cellStyle name="Normal_T-59-Q1" xfId="1041"/>
    <cellStyle name="Note 2" xfId="1042"/>
    <cellStyle name="Note 2 2" xfId="1043"/>
    <cellStyle name="Note 2 2 2" xfId="1044"/>
    <cellStyle name="Note 2 3" xfId="1045"/>
    <cellStyle name="Note 2 3 2" xfId="1046"/>
    <cellStyle name="Note 2 4" xfId="1047"/>
    <cellStyle name="Note 2_POV-Top FS final" xfId="1048"/>
    <cellStyle name="Note 3" xfId="1049"/>
    <cellStyle name="Note 3 2" xfId="1050"/>
    <cellStyle name="Note 4" xfId="1051"/>
    <cellStyle name="Note 4 2" xfId="1052"/>
    <cellStyle name="Note 5" xfId="1053"/>
    <cellStyle name="Note 5 2" xfId="1054"/>
    <cellStyle name="Note 6" xfId="1055"/>
    <cellStyle name="Note 6 2" xfId="1056"/>
    <cellStyle name="Note 7" xfId="1057"/>
    <cellStyle name="Note 7 2" xfId="1058"/>
    <cellStyle name="Note 8" xfId="1059"/>
    <cellStyle name="Note 8 2" xfId="1060"/>
    <cellStyle name="Note 9" xfId="1061"/>
    <cellStyle name="Note 9 2" xfId="1062"/>
    <cellStyle name="Nummerierung" xfId="1063"/>
    <cellStyle name="Output 2" xfId="1064"/>
    <cellStyle name="Output 2 2" xfId="1065"/>
    <cellStyle name="Output 2 2 2" xfId="1066"/>
    <cellStyle name="Output 2 3" xfId="1067"/>
    <cellStyle name="Output 2 3 2" xfId="1068"/>
    <cellStyle name="Output 2 4" xfId="1069"/>
    <cellStyle name="Output 3" xfId="1070"/>
    <cellStyle name="Output 3 2" xfId="1071"/>
    <cellStyle name="PB Table Heading" xfId="1072"/>
    <cellStyle name="PB Table Highlight1" xfId="1073"/>
    <cellStyle name="PB Table Highlight2" xfId="1074"/>
    <cellStyle name="PB Table Highlight3" xfId="1075"/>
    <cellStyle name="PB Table Standard Row" xfId="1076"/>
    <cellStyle name="PB Table Subtotal Row" xfId="1077"/>
    <cellStyle name="PB Table Total Row" xfId="1078"/>
    <cellStyle name="Percent" xfId="1079" builtinId="5"/>
    <cellStyle name="Percent [0]" xfId="1080"/>
    <cellStyle name="Percent [0] 2" xfId="1081"/>
    <cellStyle name="Percent [0] 3" xfId="1082"/>
    <cellStyle name="Percent [00]" xfId="1083"/>
    <cellStyle name="Percent [2]" xfId="1084"/>
    <cellStyle name="Percent [2] 2" xfId="1085"/>
    <cellStyle name="Percent [2] 2 2" xfId="1086"/>
    <cellStyle name="Percent [2] 2 3" xfId="1087"/>
    <cellStyle name="Percent [2] 3" xfId="1088"/>
    <cellStyle name="Percent [2] 4" xfId="1089"/>
    <cellStyle name="Percent [2] 5" xfId="1090"/>
    <cellStyle name="Percent 10" xfId="1091"/>
    <cellStyle name="Percent 10 2" xfId="1092"/>
    <cellStyle name="Percent 11" xfId="1093"/>
    <cellStyle name="Percent 11 2" xfId="1094"/>
    <cellStyle name="Percent 12" xfId="1095"/>
    <cellStyle name="Percent 12 2" xfId="1096"/>
    <cellStyle name="Percent 13" xfId="1097"/>
    <cellStyle name="Percent 14" xfId="1098"/>
    <cellStyle name="Percent 15" xfId="1099"/>
    <cellStyle name="Percent 16" xfId="1100"/>
    <cellStyle name="Percent 16 2" xfId="1101"/>
    <cellStyle name="Percent 17" xfId="1102"/>
    <cellStyle name="Percent 18" xfId="1103"/>
    <cellStyle name="Percent 19" xfId="1104"/>
    <cellStyle name="Percent 2" xfId="1105"/>
    <cellStyle name="Percent 2 2" xfId="1106"/>
    <cellStyle name="Percent 2 2 2" xfId="1107"/>
    <cellStyle name="Percent 2 2 3" xfId="1108"/>
    <cellStyle name="Percent 2 2 4" xfId="1109"/>
    <cellStyle name="Percent 2 3" xfId="1110"/>
    <cellStyle name="Percent 2 3 2" xfId="1111"/>
    <cellStyle name="Percent 2 4" xfId="1112"/>
    <cellStyle name="Percent 2 5" xfId="1113"/>
    <cellStyle name="Percent 20" xfId="1114"/>
    <cellStyle name="Percent 21" xfId="1115"/>
    <cellStyle name="Percent 22" xfId="1116"/>
    <cellStyle name="Percent 23" xfId="1117"/>
    <cellStyle name="Percent 24" xfId="1118"/>
    <cellStyle name="Percent 24 2" xfId="1310"/>
    <cellStyle name="Percent 25" xfId="1119"/>
    <cellStyle name="Percent 25 2" xfId="1311"/>
    <cellStyle name="Percent 26" xfId="1120"/>
    <cellStyle name="Percent 26 2" xfId="1312"/>
    <cellStyle name="Percent 27" xfId="1309"/>
    <cellStyle name="Percent 28" xfId="1299"/>
    <cellStyle name="Percent 29" xfId="1308"/>
    <cellStyle name="Percent 3" xfId="1121"/>
    <cellStyle name="Percent 3 2" xfId="1122"/>
    <cellStyle name="Percent 3 3" xfId="1123"/>
    <cellStyle name="Percent 30" xfId="1300"/>
    <cellStyle name="Percent 31" xfId="1307"/>
    <cellStyle name="Percent 4" xfId="1124"/>
    <cellStyle name="Percent 4 2" xfId="1125"/>
    <cellStyle name="Percent 5" xfId="1126"/>
    <cellStyle name="Percent 5 2" xfId="1127"/>
    <cellStyle name="Percent 5 3" xfId="1128"/>
    <cellStyle name="Percent 6" xfId="1129"/>
    <cellStyle name="Percent 6 2" xfId="1130"/>
    <cellStyle name="Percent 6 3" xfId="1131"/>
    <cellStyle name="Percent 7" xfId="1132"/>
    <cellStyle name="Percent 7 2" xfId="1133"/>
    <cellStyle name="Percent 8" xfId="1134"/>
    <cellStyle name="Percent 8 2" xfId="1135"/>
    <cellStyle name="Percent 9" xfId="1136"/>
    <cellStyle name="PERCENTAGE" xfId="1137"/>
    <cellStyle name="PrePop Currency (0)" xfId="1138"/>
    <cellStyle name="PrePop Currency (2)" xfId="1139"/>
    <cellStyle name="PrePop Units (0)" xfId="1140"/>
    <cellStyle name="PrePop Units (1)" xfId="1141"/>
    <cellStyle name="PrePop Units (2)" xfId="1142"/>
    <cellStyle name="pwstyle" xfId="1143"/>
    <cellStyle name="Quantity" xfId="1144"/>
    <cellStyle name="Quantity 2" xfId="1145"/>
    <cellStyle name="Quantity 3" xfId="1146"/>
    <cellStyle name="Quantity 4" xfId="1147"/>
    <cellStyle name="Quantity 5" xfId="1148"/>
    <cellStyle name="Quantity_A" xfId="1149"/>
    <cellStyle name="RevList" xfId="1150"/>
    <cellStyle name="RevList 2" xfId="1151"/>
    <cellStyle name="RevList 3" xfId="1152"/>
    <cellStyle name="RevList 4" xfId="1153"/>
    <cellStyle name="RevList 5" xfId="1154"/>
    <cellStyle name="RevList_Knot_wacker_Q3'2009" xfId="1155"/>
    <cellStyle name="SCH1" xfId="1156"/>
    <cellStyle name="Sheet Title" xfId="1157"/>
    <cellStyle name="Sheet Title 2" xfId="1158"/>
    <cellStyle name="Sheet Title 3" xfId="1159"/>
    <cellStyle name="Sheet Title 4" xfId="1160"/>
    <cellStyle name="Sheet Title 5" xfId="1161"/>
    <cellStyle name="Standard_Bericht1" xfId="1162"/>
    <cellStyle name="StandardEingabe" xfId="1163"/>
    <cellStyle name="StandardKopf" xfId="1164"/>
    <cellStyle name="StandardKopfDM" xfId="1165"/>
    <cellStyle name="StandardSumme" xfId="1166"/>
    <cellStyle name="Style 1" xfId="1167"/>
    <cellStyle name="Style 1 2" xfId="1168"/>
    <cellStyle name="Style 1_12 DM-BS detail DEC_07" xfId="1169"/>
    <cellStyle name="style1" xfId="1170"/>
    <cellStyle name="SubHeading" xfId="1171"/>
    <cellStyle name="Subtotal" xfId="1172"/>
    <cellStyle name="Text • 11 fett" xfId="1173"/>
    <cellStyle name="Text Indent A" xfId="1174"/>
    <cellStyle name="Text Indent B" xfId="1175"/>
    <cellStyle name="Text Indent B 2" xfId="1176"/>
    <cellStyle name="Text Indent B 3" xfId="1177"/>
    <cellStyle name="Text Indent B_Knot_wacker_Q3'2009" xfId="1178"/>
    <cellStyle name="Text Indent C" xfId="1179"/>
    <cellStyle name="Text Indent C 2" xfId="1180"/>
    <cellStyle name="Text Indent C 3" xfId="1181"/>
    <cellStyle name="Text Indent C_Knot_wacker_Q3'2009" xfId="1182"/>
    <cellStyle name="Textziffer" xfId="1183"/>
    <cellStyle name="Textziffer 2" xfId="1184"/>
    <cellStyle name="Textziffer 3" xfId="1185"/>
    <cellStyle name="Textziffer_Knot_wacker_Q3'2009" xfId="1186"/>
    <cellStyle name="THB" xfId="1187"/>
    <cellStyle name="Tickmark" xfId="1188"/>
    <cellStyle name="Title 2" xfId="1189"/>
    <cellStyle name="Title 3" xfId="1190"/>
    <cellStyle name="Total 2" xfId="1191"/>
    <cellStyle name="Total 2 2" xfId="1192"/>
    <cellStyle name="Total 2 2 2" xfId="1193"/>
    <cellStyle name="Total 2 3" xfId="1194"/>
    <cellStyle name="Total 2 3 2" xfId="1195"/>
    <cellStyle name="Total 2 4" xfId="1196"/>
    <cellStyle name="Total 3" xfId="1197"/>
    <cellStyle name="Total 3 2" xfId="1198"/>
    <cellStyle name="Überschrift 1" xfId="1199"/>
    <cellStyle name="Überschrift 2" xfId="1200"/>
    <cellStyle name="Überschrift 3" xfId="1201"/>
    <cellStyle name="Überschrift 4" xfId="1202"/>
    <cellStyle name="Überschrift 5" xfId="1203"/>
    <cellStyle name="Unprot" xfId="1204"/>
    <cellStyle name="Unprot 2" xfId="1205"/>
    <cellStyle name="Unprot 3" xfId="1206"/>
    <cellStyle name="Unprot$" xfId="1207"/>
    <cellStyle name="Unprot$ 2" xfId="1208"/>
    <cellStyle name="Unprot$_12 DM-BS detail DEC_07" xfId="1209"/>
    <cellStyle name="Unprot_12 DM-BS detail DEC_06" xfId="1210"/>
    <cellStyle name="Unprotect" xfId="1211"/>
    <cellStyle name="Warning Text 2" xfId="1212"/>
    <cellStyle name="Warning Text 2 2" xfId="1213"/>
    <cellStyle name="Warning Text 2 3" xfId="1214"/>
    <cellStyle name="Warning Text 3" xfId="1215"/>
    <cellStyle name="wrap" xfId="1216"/>
    <cellStyle name="Wไhrung [0]_35ERI8T2gbIEMixb4v26icuOo" xfId="1217"/>
    <cellStyle name="Wไhrung_35ERI8T2gbIEMixb4v26icuOo" xfId="1218"/>
    <cellStyle name="ZahlEingabe" xfId="1219"/>
    <cellStyle name="ZahlEingabeTDM" xfId="1220"/>
    <cellStyle name="ZahlGesperrt" xfId="1221"/>
    <cellStyle name="ZahlGesperrtTDM" xfId="1222"/>
    <cellStyle name="ZahlProzent" xfId="1223"/>
    <cellStyle name="ZahlSumme" xfId="1224"/>
    <cellStyle name="ZahlSummeTDM" xfId="1225"/>
    <cellStyle name="ZahlZwSumme" xfId="1226"/>
    <cellStyle name="ZahlZwSumme 2" xfId="1227"/>
    <cellStyle name="ZahlZwSumme 3" xfId="1228"/>
    <cellStyle name="ZahlZwSummeTDM" xfId="1229"/>
    <cellStyle name="ZahlZwSummeTDM 2" xfId="1230"/>
    <cellStyle name="ZahlZwSummeTDM 3" xfId="1231"/>
    <cellStyle name="เครื่องหมายจุลภาค [0]_Fuel Oil" xfId="1232"/>
    <cellStyle name="เครื่องหมายจุลภาค 2" xfId="1233"/>
    <cellStyle name="เครื่องหมายจุลภาค 3" xfId="1234"/>
    <cellStyle name="เครื่องหมายจุลภาค 4" xfId="1235"/>
    <cellStyle name="เครื่องหมายจุลภาค 5" xfId="1236"/>
    <cellStyle name="เครื่องหมายจุลภาค_03-2000" xfId="1237"/>
    <cellStyle name="เครื่องหมายสกุลเงิน [0]_Fuel Oil" xfId="1238"/>
    <cellStyle name="เครื่องหมายสกุลเงิน_Fuel Oil" xfId="1239"/>
    <cellStyle name="เชื่อมโยงหลายมิติ" xfId="1240"/>
    <cellStyle name="เซลล์ตรวจสอบ" xfId="1241"/>
    <cellStyle name="เซลล์ที่มีการเชื่อมโยง" xfId="1242"/>
    <cellStyle name="เปอร์เซ็นต์ 2" xfId="1243"/>
    <cellStyle name="เปอร์เซ็นต์ 3" xfId="1244"/>
    <cellStyle name="เปอร์เซ็นต์ 4" xfId="1245"/>
    <cellStyle name="แย่" xfId="1246"/>
    <cellStyle name="แสดงผล" xfId="1247"/>
    <cellStyle name="แสดงผล 2" xfId="1248"/>
    <cellStyle name="การคำนวณ" xfId="1249"/>
    <cellStyle name="การคำนวณ 2" xfId="1250"/>
    <cellStyle name="ข้อความเตือน" xfId="1251"/>
    <cellStyle name="ข้อความอธิบาย" xfId="1252"/>
    <cellStyle name="ชื่อเรื่อง" xfId="1253"/>
    <cellStyle name="ดี" xfId="1254"/>
    <cellStyle name="ตามการเชื่อมโยงหลายมิติ" xfId="1255"/>
    <cellStyle name="น้บะภฒ_95" xfId="1256"/>
    <cellStyle name="ปกติ 2" xfId="1257"/>
    <cellStyle name="ปกติ_01 gl 01" xfId="1258"/>
    <cellStyle name="ปกติ_Sheet1" xfId="1259"/>
    <cellStyle name="ป้อนค่า" xfId="1260"/>
    <cellStyle name="ป้อนค่า 2" xfId="1261"/>
    <cellStyle name="ปานกลาง" xfId="1262"/>
    <cellStyle name="ผลรวม" xfId="1263"/>
    <cellStyle name="ผลรวม 2" xfId="1264"/>
    <cellStyle name="ฤธถ [0]_95" xfId="1265"/>
    <cellStyle name="ฤธถ_95" xfId="1266"/>
    <cellStyle name="ล_x000b_ศญ_ฝลฐๆฟตม๖วฅ" xfId="1267"/>
    <cellStyle name="ล๋ศญ [0]_95" xfId="1268"/>
    <cellStyle name="ล๋ศญ_95" xfId="1269"/>
    <cellStyle name="วฅมุ_4ฟ๙ฝวภ๛" xfId="1270"/>
    <cellStyle name="ส่วนที่ถูกเน้น1" xfId="1271"/>
    <cellStyle name="ส่วนที่ถูกเน้น2" xfId="1272"/>
    <cellStyle name="ส่วนที่ถูกเน้น3" xfId="1273"/>
    <cellStyle name="ส่วนที่ถูกเน้น4" xfId="1274"/>
    <cellStyle name="ส่วนที่ถูกเน้น5" xfId="1275"/>
    <cellStyle name="ส่วนที่ถูกเน้น6" xfId="1276"/>
    <cellStyle name="หมายเหตุ" xfId="1277"/>
    <cellStyle name="หมายเหตุ 2" xfId="1278"/>
    <cellStyle name="หมายเหตุ 2 2" xfId="1279"/>
    <cellStyle name="หมายเหตุ 3" xfId="1280"/>
    <cellStyle name="หมายเหตุ 3 2" xfId="1281"/>
    <cellStyle name="หมายเหตุ 4" xfId="1282"/>
    <cellStyle name="หัวเรื่อง 1" xfId="1283"/>
    <cellStyle name="หัวเรื่อง 2" xfId="1284"/>
    <cellStyle name="หัวเรื่อง 3" xfId="1285"/>
    <cellStyle name="หัวเรื่อง 4" xfId="1286"/>
    <cellStyle name="통화 [0]_PERSONAL" xfId="1287"/>
    <cellStyle name="통화_PERSONAL" xfId="1288"/>
    <cellStyle name="표준_HWASHIN-FAX2-SEND2k1114" xfId="1289"/>
    <cellStyle name="一般_Journal Voucher 03" xfId="1290"/>
    <cellStyle name="千位分隔[0]_工程编号" xfId="1291"/>
    <cellStyle name="千分位[0]_liz-ss" xfId="1292"/>
    <cellStyle name="千分位_liz-ss" xfId="1293"/>
    <cellStyle name="未定義" xfId="1294"/>
    <cellStyle name="桁区切り_Receivable Dec" xfId="1295"/>
    <cellStyle name="標準_NEW 02" xfId="1296"/>
    <cellStyle name="貨幣 [0]_liz-ss" xfId="1297"/>
    <cellStyle name="貨幣_liz-ss" xfId="1298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zoomScaleNormal="100" zoomScaleSheetLayoutView="100" workbookViewId="0">
      <selection activeCell="B72" sqref="B72"/>
    </sheetView>
  </sheetViews>
  <sheetFormatPr defaultColWidth="9.140625" defaultRowHeight="18" customHeight="1"/>
  <cols>
    <col min="1" max="1" width="2.42578125" style="78" customWidth="1"/>
    <col min="2" max="2" width="46.42578125" style="78" customWidth="1"/>
    <col min="3" max="3" width="10.42578125" style="60" customWidth="1"/>
    <col min="4" max="4" width="1.5703125" style="78" customWidth="1"/>
    <col min="5" max="5" width="14.42578125" style="57" customWidth="1"/>
    <col min="6" max="6" width="1.5703125" style="78" customWidth="1"/>
    <col min="7" max="7" width="14.42578125" style="57" customWidth="1"/>
    <col min="8" max="16384" width="9.140625" style="78"/>
  </cols>
  <sheetData>
    <row r="1" spans="1:7" ht="18" customHeight="1">
      <c r="A1" s="1" t="s">
        <v>29</v>
      </c>
      <c r="C1" s="85"/>
      <c r="D1" s="26"/>
      <c r="E1" s="26"/>
      <c r="F1" s="26"/>
      <c r="G1" s="26"/>
    </row>
    <row r="2" spans="1:7" s="43" customFormat="1" ht="18" customHeight="1">
      <c r="A2" s="43" t="s">
        <v>36</v>
      </c>
      <c r="B2" s="78"/>
      <c r="C2" s="85"/>
      <c r="D2" s="26"/>
      <c r="E2" s="26"/>
      <c r="F2" s="26"/>
      <c r="G2" s="26"/>
    </row>
    <row r="3" spans="1:7" ht="18" customHeight="1">
      <c r="A3" s="26" t="s">
        <v>125</v>
      </c>
      <c r="C3" s="85"/>
      <c r="D3" s="26"/>
      <c r="E3" s="26"/>
      <c r="F3" s="26"/>
      <c r="G3" s="26"/>
    </row>
    <row r="4" spans="1:7" ht="18" customHeight="1">
      <c r="A4" s="34"/>
      <c r="C4" s="86"/>
      <c r="D4" s="34"/>
      <c r="E4" s="58"/>
      <c r="F4" s="34"/>
      <c r="G4" s="58"/>
    </row>
    <row r="5" spans="1:7" ht="18" customHeight="1">
      <c r="A5" s="34" t="s">
        <v>37</v>
      </c>
      <c r="C5" s="86"/>
      <c r="D5" s="34"/>
      <c r="E5" s="58"/>
      <c r="F5" s="34"/>
      <c r="G5" s="58"/>
    </row>
    <row r="6" spans="1:7" ht="18" customHeight="1">
      <c r="A6" s="34"/>
      <c r="C6" s="93"/>
      <c r="D6" s="45"/>
      <c r="E6" s="109" t="s">
        <v>4</v>
      </c>
      <c r="F6" s="109"/>
      <c r="G6" s="109"/>
    </row>
    <row r="7" spans="1:7" ht="18" customHeight="1">
      <c r="A7" s="34"/>
      <c r="C7" s="93"/>
      <c r="D7" s="45"/>
      <c r="E7" s="76" t="s">
        <v>126</v>
      </c>
      <c r="F7" s="59"/>
      <c r="G7" s="76" t="s">
        <v>109</v>
      </c>
    </row>
    <row r="8" spans="1:7" ht="18" customHeight="1">
      <c r="A8" s="34"/>
      <c r="C8" s="93"/>
      <c r="D8" s="45"/>
      <c r="E8" s="59" t="s">
        <v>38</v>
      </c>
      <c r="F8" s="59"/>
      <c r="G8" s="59"/>
    </row>
    <row r="9" spans="1:7" ht="18" customHeight="1">
      <c r="A9" s="34"/>
      <c r="C9" s="77" t="s">
        <v>39</v>
      </c>
      <c r="D9" s="45"/>
      <c r="E9" s="46" t="s">
        <v>40</v>
      </c>
      <c r="F9" s="60"/>
      <c r="G9" s="46" t="s">
        <v>41</v>
      </c>
    </row>
    <row r="10" spans="1:7" ht="18" customHeight="1">
      <c r="A10" s="34"/>
      <c r="C10" s="86"/>
      <c r="D10" s="26"/>
      <c r="E10" s="61"/>
      <c r="F10" s="61"/>
      <c r="G10" s="61"/>
    </row>
    <row r="11" spans="1:7" ht="18" customHeight="1">
      <c r="A11" s="26" t="s">
        <v>42</v>
      </c>
      <c r="C11" s="93"/>
      <c r="D11" s="12"/>
      <c r="E11" s="62"/>
      <c r="F11" s="62"/>
      <c r="G11" s="62"/>
    </row>
    <row r="12" spans="1:7" ht="18" customHeight="1">
      <c r="A12" s="12" t="s">
        <v>43</v>
      </c>
      <c r="C12" s="84">
        <v>5</v>
      </c>
      <c r="D12" s="12"/>
      <c r="E12" s="63">
        <v>2481343</v>
      </c>
      <c r="F12" s="63"/>
      <c r="G12" s="63">
        <v>2215289</v>
      </c>
    </row>
    <row r="13" spans="1:7" ht="18" customHeight="1">
      <c r="A13" s="78" t="s">
        <v>83</v>
      </c>
      <c r="B13" s="12"/>
      <c r="C13" s="84">
        <v>6</v>
      </c>
      <c r="D13" s="12"/>
      <c r="E13" s="63">
        <v>131926</v>
      </c>
      <c r="F13" s="63"/>
      <c r="G13" s="63">
        <v>59829</v>
      </c>
    </row>
    <row r="14" spans="1:7" ht="18" customHeight="1">
      <c r="A14" s="12" t="s">
        <v>44</v>
      </c>
      <c r="B14" s="12"/>
      <c r="C14" s="93" t="s">
        <v>149</v>
      </c>
      <c r="D14" s="12"/>
      <c r="E14" s="63">
        <v>1742399</v>
      </c>
      <c r="F14" s="63"/>
      <c r="G14" s="63">
        <v>2217240</v>
      </c>
    </row>
    <row r="15" spans="1:7" ht="18" customHeight="1">
      <c r="A15" s="12" t="s">
        <v>81</v>
      </c>
      <c r="C15" s="93">
        <v>8</v>
      </c>
      <c r="D15" s="12"/>
      <c r="E15" s="63">
        <v>106147</v>
      </c>
      <c r="F15" s="63"/>
      <c r="G15" s="63">
        <v>144812</v>
      </c>
    </row>
    <row r="16" spans="1:7" ht="18" customHeight="1">
      <c r="A16" s="26" t="s">
        <v>45</v>
      </c>
      <c r="C16" s="93"/>
      <c r="D16" s="12"/>
      <c r="E16" s="51">
        <f>SUM(E12:E15)</f>
        <v>4461815</v>
      </c>
      <c r="F16" s="63"/>
      <c r="G16" s="51">
        <f>SUM(G12:G15)</f>
        <v>4637170</v>
      </c>
    </row>
    <row r="17" spans="1:7" ht="18" customHeight="1">
      <c r="A17" s="26"/>
      <c r="C17" s="93"/>
      <c r="D17" s="12"/>
      <c r="E17" s="63"/>
      <c r="F17" s="63"/>
      <c r="G17" s="63"/>
    </row>
    <row r="18" spans="1:7" ht="18" customHeight="1">
      <c r="A18" s="26" t="s">
        <v>46</v>
      </c>
      <c r="C18" s="93"/>
      <c r="D18" s="12"/>
      <c r="E18" s="63"/>
      <c r="F18" s="63"/>
      <c r="G18" s="63"/>
    </row>
    <row r="19" spans="1:7" ht="18" customHeight="1">
      <c r="A19" s="12" t="s">
        <v>47</v>
      </c>
      <c r="C19" s="93" t="s">
        <v>150</v>
      </c>
      <c r="D19" s="48"/>
      <c r="E19" s="64">
        <v>8378422</v>
      </c>
      <c r="F19" s="64"/>
      <c r="G19" s="64">
        <v>8601489</v>
      </c>
    </row>
    <row r="20" spans="1:7" ht="18" customHeight="1">
      <c r="A20" s="78" t="s">
        <v>60</v>
      </c>
      <c r="C20" s="93"/>
      <c r="D20" s="48"/>
      <c r="E20" s="64">
        <v>4354</v>
      </c>
      <c r="F20" s="64"/>
      <c r="G20" s="64">
        <v>4706</v>
      </c>
    </row>
    <row r="21" spans="1:7" ht="18" customHeight="1">
      <c r="A21" s="12" t="s">
        <v>82</v>
      </c>
      <c r="C21" s="93" t="s">
        <v>121</v>
      </c>
      <c r="D21" s="12"/>
      <c r="E21" s="63">
        <v>255992</v>
      </c>
      <c r="F21" s="63"/>
      <c r="G21" s="64">
        <v>251198</v>
      </c>
    </row>
    <row r="22" spans="1:7" ht="18" customHeight="1">
      <c r="A22" s="26" t="s">
        <v>48</v>
      </c>
      <c r="C22" s="93"/>
      <c r="D22" s="12"/>
      <c r="E22" s="51">
        <f>SUM(E19:E21)</f>
        <v>8638768</v>
      </c>
      <c r="F22" s="63"/>
      <c r="G22" s="51">
        <f>SUM(G19:G21)</f>
        <v>8857393</v>
      </c>
    </row>
    <row r="23" spans="1:7" ht="18" customHeight="1">
      <c r="A23" s="26"/>
      <c r="C23" s="93"/>
      <c r="D23" s="12"/>
      <c r="E23" s="63"/>
      <c r="F23" s="63"/>
      <c r="G23" s="63"/>
    </row>
    <row r="24" spans="1:7" ht="18" customHeight="1" thickBot="1">
      <c r="A24" s="26" t="s">
        <v>84</v>
      </c>
      <c r="C24" s="93"/>
      <c r="D24" s="12"/>
      <c r="E24" s="65">
        <f>SUM(E22,E16)</f>
        <v>13100583</v>
      </c>
      <c r="F24" s="63"/>
      <c r="G24" s="65">
        <f>SUM(G22,G16)</f>
        <v>13494563</v>
      </c>
    </row>
    <row r="25" spans="1:7" ht="18" customHeight="1" thickTop="1">
      <c r="A25" s="1" t="s">
        <v>29</v>
      </c>
      <c r="B25" s="5"/>
      <c r="C25" s="5"/>
      <c r="D25" s="5"/>
      <c r="E25" s="5"/>
      <c r="F25" s="5"/>
      <c r="G25" s="5"/>
    </row>
    <row r="26" spans="1:7" s="43" customFormat="1" ht="18" customHeight="1">
      <c r="A26" s="43" t="s">
        <v>92</v>
      </c>
      <c r="B26" s="34"/>
      <c r="C26" s="79"/>
      <c r="D26" s="34"/>
      <c r="E26" s="34"/>
      <c r="F26" s="34"/>
    </row>
    <row r="27" spans="1:7" ht="18" customHeight="1">
      <c r="A27" s="26" t="s">
        <v>125</v>
      </c>
      <c r="B27" s="26"/>
      <c r="C27" s="85"/>
      <c r="D27" s="26"/>
      <c r="E27" s="26"/>
      <c r="F27" s="26"/>
    </row>
    <row r="28" spans="1:7" ht="18" customHeight="1">
      <c r="A28" s="12"/>
      <c r="B28" s="26"/>
      <c r="C28" s="85"/>
      <c r="D28" s="26"/>
      <c r="E28" s="26"/>
      <c r="F28" s="26"/>
    </row>
    <row r="29" spans="1:7" ht="18" customHeight="1">
      <c r="A29" s="34" t="s">
        <v>49</v>
      </c>
      <c r="C29" s="79"/>
      <c r="D29" s="34"/>
      <c r="E29" s="58"/>
      <c r="F29" s="34"/>
      <c r="G29" s="58"/>
    </row>
    <row r="30" spans="1:7" ht="18" customHeight="1">
      <c r="C30" s="93"/>
      <c r="D30" s="45"/>
      <c r="E30" s="109" t="s">
        <v>4</v>
      </c>
      <c r="F30" s="109"/>
      <c r="G30" s="109"/>
    </row>
    <row r="31" spans="1:7" ht="18" customHeight="1">
      <c r="A31" s="34"/>
      <c r="C31" s="93"/>
      <c r="D31" s="45"/>
      <c r="E31" s="76" t="s">
        <v>126</v>
      </c>
      <c r="F31" s="59"/>
      <c r="G31" s="76" t="s">
        <v>109</v>
      </c>
    </row>
    <row r="32" spans="1:7" ht="18" customHeight="1">
      <c r="A32" s="34"/>
      <c r="C32" s="93"/>
      <c r="D32" s="45"/>
      <c r="E32" s="59" t="s">
        <v>38</v>
      </c>
      <c r="F32" s="59"/>
      <c r="G32" s="59"/>
    </row>
    <row r="33" spans="1:7" ht="18" customHeight="1">
      <c r="A33" s="34"/>
      <c r="C33" s="77" t="s">
        <v>39</v>
      </c>
      <c r="D33" s="45"/>
      <c r="E33" s="46" t="s">
        <v>40</v>
      </c>
      <c r="F33" s="60"/>
      <c r="G33" s="46" t="s">
        <v>41</v>
      </c>
    </row>
    <row r="34" spans="1:7" ht="18" customHeight="1">
      <c r="A34" s="34" t="s">
        <v>50</v>
      </c>
      <c r="C34" s="93"/>
      <c r="D34" s="12"/>
      <c r="E34" s="66"/>
      <c r="F34" s="12"/>
      <c r="G34" s="66"/>
    </row>
    <row r="35" spans="1:7" ht="18" customHeight="1">
      <c r="A35" s="12" t="s">
        <v>13</v>
      </c>
      <c r="C35" s="93">
        <v>13</v>
      </c>
      <c r="D35" s="12"/>
      <c r="E35" s="63">
        <v>146967</v>
      </c>
      <c r="F35" s="63"/>
      <c r="G35" s="63">
        <v>236856</v>
      </c>
    </row>
    <row r="36" spans="1:7" ht="18" customHeight="1">
      <c r="A36" s="12" t="s">
        <v>32</v>
      </c>
      <c r="C36" s="60" t="s">
        <v>104</v>
      </c>
      <c r="E36" s="67">
        <v>351064</v>
      </c>
      <c r="F36" s="67"/>
      <c r="G36" s="67">
        <v>370521</v>
      </c>
    </row>
    <row r="37" spans="1:7" ht="18" customHeight="1">
      <c r="A37" s="48" t="s">
        <v>31</v>
      </c>
      <c r="B37" s="12"/>
      <c r="C37" s="93"/>
      <c r="E37" s="54">
        <v>47354</v>
      </c>
      <c r="F37" s="54"/>
      <c r="G37" s="54">
        <v>12784</v>
      </c>
    </row>
    <row r="38" spans="1:7" ht="18" customHeight="1">
      <c r="A38" s="12" t="s">
        <v>67</v>
      </c>
      <c r="C38" s="93">
        <v>15</v>
      </c>
      <c r="E38" s="54">
        <v>10459</v>
      </c>
      <c r="F38" s="54"/>
      <c r="G38" s="54">
        <v>9816</v>
      </c>
    </row>
    <row r="39" spans="1:7" ht="18" customHeight="1">
      <c r="A39" s="12" t="s">
        <v>62</v>
      </c>
      <c r="C39" s="93">
        <v>16</v>
      </c>
      <c r="E39" s="54">
        <v>3814</v>
      </c>
      <c r="F39" s="54"/>
      <c r="G39" s="54">
        <v>3814</v>
      </c>
    </row>
    <row r="40" spans="1:7" ht="18" customHeight="1">
      <c r="A40" s="12" t="s">
        <v>51</v>
      </c>
      <c r="C40" s="60">
        <v>9</v>
      </c>
      <c r="E40" s="54">
        <v>3766</v>
      </c>
      <c r="F40" s="54"/>
      <c r="G40" s="54">
        <v>4339</v>
      </c>
    </row>
    <row r="41" spans="1:7" ht="18" customHeight="1">
      <c r="A41" s="12" t="s">
        <v>14</v>
      </c>
      <c r="C41" s="60">
        <v>17</v>
      </c>
      <c r="D41" s="12"/>
      <c r="E41" s="52">
        <v>34592</v>
      </c>
      <c r="F41" s="63"/>
      <c r="G41" s="52">
        <v>4323</v>
      </c>
    </row>
    <row r="42" spans="1:7" ht="18" customHeight="1">
      <c r="A42" s="26" t="s">
        <v>52</v>
      </c>
      <c r="C42" s="84"/>
      <c r="D42" s="12"/>
      <c r="E42" s="51">
        <f>SUM(E35:E41)</f>
        <v>598016</v>
      </c>
      <c r="F42" s="63"/>
      <c r="G42" s="51">
        <f>SUM(G35:G41)</f>
        <v>642453</v>
      </c>
    </row>
    <row r="43" spans="1:7" ht="18" customHeight="1">
      <c r="A43" s="26"/>
      <c r="C43" s="84"/>
      <c r="D43" s="12"/>
      <c r="E43" s="88"/>
      <c r="F43" s="50"/>
      <c r="G43" s="50"/>
    </row>
    <row r="44" spans="1:7" ht="18" customHeight="1">
      <c r="A44" s="68" t="s">
        <v>53</v>
      </c>
      <c r="B44" s="5"/>
      <c r="D44" s="5"/>
      <c r="E44" s="89"/>
      <c r="F44" s="90"/>
      <c r="G44" s="90"/>
    </row>
    <row r="45" spans="1:7" s="5" customFormat="1" ht="18" customHeight="1">
      <c r="A45" s="12" t="s">
        <v>54</v>
      </c>
      <c r="C45" s="60">
        <v>9</v>
      </c>
      <c r="E45" s="90">
        <v>3660</v>
      </c>
      <c r="F45" s="90"/>
      <c r="G45" s="90">
        <v>5462</v>
      </c>
    </row>
    <row r="46" spans="1:7" s="5" customFormat="1" ht="18" customHeight="1">
      <c r="A46" s="12" t="s">
        <v>61</v>
      </c>
      <c r="C46" s="60">
        <v>18</v>
      </c>
      <c r="E46" s="92">
        <v>148496</v>
      </c>
      <c r="F46" s="90"/>
      <c r="G46" s="92">
        <v>143891</v>
      </c>
    </row>
    <row r="47" spans="1:7" s="5" customFormat="1" ht="18" customHeight="1">
      <c r="A47" s="26" t="s">
        <v>55</v>
      </c>
      <c r="C47" s="60"/>
      <c r="E47" s="92">
        <f>SUM(E45:E46)</f>
        <v>152156</v>
      </c>
      <c r="F47" s="90"/>
      <c r="G47" s="92">
        <f>SUM(G45:G46)</f>
        <v>149353</v>
      </c>
    </row>
    <row r="48" spans="1:7" s="5" customFormat="1" ht="18" customHeight="1">
      <c r="A48" s="26"/>
      <c r="C48" s="60"/>
      <c r="E48" s="89"/>
      <c r="F48" s="90"/>
      <c r="G48" s="90"/>
    </row>
    <row r="49" spans="1:7" s="5" customFormat="1" ht="18" customHeight="1">
      <c r="A49" s="26" t="s">
        <v>56</v>
      </c>
      <c r="B49" s="78"/>
      <c r="C49" s="84"/>
      <c r="D49" s="12"/>
      <c r="E49" s="52">
        <f>SUM(E47,E42)</f>
        <v>750172</v>
      </c>
      <c r="F49" s="63"/>
      <c r="G49" s="52">
        <f>SUM(G47,G42)</f>
        <v>791806</v>
      </c>
    </row>
    <row r="50" spans="1:7" s="5" customFormat="1" ht="18" customHeight="1">
      <c r="A50" s="26"/>
      <c r="B50" s="78"/>
      <c r="C50" s="84"/>
      <c r="D50" s="12"/>
      <c r="E50" s="50"/>
      <c r="F50" s="63"/>
      <c r="G50" s="50"/>
    </row>
    <row r="51" spans="1:7" ht="18" customHeight="1">
      <c r="A51" s="26" t="s">
        <v>57</v>
      </c>
      <c r="C51" s="93"/>
      <c r="D51" s="12"/>
      <c r="E51" s="50"/>
      <c r="F51" s="50"/>
      <c r="G51" s="50"/>
    </row>
    <row r="52" spans="1:7" ht="18" customHeight="1">
      <c r="A52" s="12" t="s">
        <v>58</v>
      </c>
      <c r="D52" s="12"/>
      <c r="E52" s="63"/>
      <c r="F52" s="63"/>
      <c r="G52" s="63"/>
    </row>
    <row r="53" spans="1:7" ht="18" customHeight="1">
      <c r="A53" s="78" t="s">
        <v>0</v>
      </c>
      <c r="B53" s="48" t="s">
        <v>94</v>
      </c>
      <c r="C53" s="84"/>
      <c r="D53" s="12"/>
      <c r="E53" s="78"/>
      <c r="G53" s="78"/>
    </row>
    <row r="54" spans="1:7" ht="18" customHeight="1" thickBot="1">
      <c r="B54" s="48" t="s">
        <v>108</v>
      </c>
      <c r="C54" s="84"/>
      <c r="D54" s="12"/>
      <c r="E54" s="91">
        <v>27600825</v>
      </c>
      <c r="F54" s="63"/>
      <c r="G54" s="91">
        <v>27600825</v>
      </c>
    </row>
    <row r="55" spans="1:7" ht="18" customHeight="1" thickTop="1">
      <c r="A55" s="78" t="s">
        <v>0</v>
      </c>
      <c r="B55" s="48" t="s">
        <v>95</v>
      </c>
      <c r="C55" s="84"/>
      <c r="D55" s="12"/>
      <c r="E55" s="78"/>
      <c r="G55" s="78"/>
    </row>
    <row r="56" spans="1:7" ht="18" customHeight="1">
      <c r="B56" s="48" t="s">
        <v>107</v>
      </c>
      <c r="C56" s="84"/>
      <c r="D56" s="12"/>
      <c r="E56" s="90">
        <v>24467650</v>
      </c>
      <c r="F56" s="50"/>
      <c r="G56" s="90">
        <v>24467650</v>
      </c>
    </row>
    <row r="57" spans="1:7" ht="18" customHeight="1">
      <c r="A57" s="48" t="s">
        <v>85</v>
      </c>
      <c r="C57" s="84"/>
      <c r="D57" s="12"/>
      <c r="E57" s="90">
        <v>-9667488</v>
      </c>
      <c r="F57" s="50"/>
      <c r="G57" s="90">
        <v>-9667488</v>
      </c>
    </row>
    <row r="58" spans="1:7" ht="18" customHeight="1">
      <c r="A58" s="12" t="s">
        <v>110</v>
      </c>
      <c r="C58" s="84"/>
      <c r="D58" s="12"/>
      <c r="E58" s="90"/>
      <c r="F58" s="50"/>
      <c r="G58" s="90"/>
    </row>
    <row r="59" spans="1:7" ht="18" customHeight="1">
      <c r="A59" s="12" t="s">
        <v>98</v>
      </c>
      <c r="B59" s="78" t="s">
        <v>99</v>
      </c>
      <c r="C59" s="84">
        <v>19</v>
      </c>
      <c r="D59" s="12"/>
      <c r="E59" s="90">
        <v>37000</v>
      </c>
      <c r="F59" s="50"/>
      <c r="G59" s="90">
        <v>37000</v>
      </c>
    </row>
    <row r="60" spans="1:7" ht="18" customHeight="1">
      <c r="A60" s="12" t="s">
        <v>98</v>
      </c>
      <c r="B60" s="78" t="s">
        <v>111</v>
      </c>
      <c r="C60" s="93"/>
      <c r="D60" s="12"/>
      <c r="E60" s="90">
        <f>SE!J18</f>
        <v>-2796432</v>
      </c>
      <c r="F60" s="50"/>
      <c r="G60" s="90">
        <v>-2444086</v>
      </c>
    </row>
    <row r="61" spans="1:7" ht="18" customHeight="1">
      <c r="A61" s="78" t="s">
        <v>63</v>
      </c>
      <c r="B61" s="12"/>
      <c r="C61" s="93"/>
      <c r="D61" s="12"/>
      <c r="E61" s="92">
        <v>309681</v>
      </c>
      <c r="F61" s="50"/>
      <c r="G61" s="92">
        <v>309681</v>
      </c>
    </row>
    <row r="62" spans="1:7" ht="18" customHeight="1">
      <c r="A62" s="26" t="s">
        <v>122</v>
      </c>
      <c r="C62" s="93"/>
      <c r="D62" s="12"/>
      <c r="E62" s="92">
        <f>SUM(E56:E61)</f>
        <v>12350411</v>
      </c>
      <c r="F62" s="50"/>
      <c r="G62" s="92">
        <f>SUM(G56:G61)</f>
        <v>12702757</v>
      </c>
    </row>
    <row r="63" spans="1:7" ht="18" customHeight="1">
      <c r="A63" s="12"/>
      <c r="C63" s="5"/>
      <c r="D63" s="12"/>
      <c r="E63" s="69"/>
      <c r="F63" s="50"/>
      <c r="G63" s="90"/>
    </row>
    <row r="64" spans="1:7" ht="18" customHeight="1" thickBot="1">
      <c r="A64" s="26" t="s">
        <v>59</v>
      </c>
      <c r="C64" s="93"/>
      <c r="D64" s="12"/>
      <c r="E64" s="91">
        <f>SUM(E49,E62)</f>
        <v>13100583</v>
      </c>
      <c r="F64" s="90"/>
      <c r="G64" s="91">
        <f>SUM(G49,G62)</f>
        <v>13494563</v>
      </c>
    </row>
    <row r="65" spans="5:7" ht="18" customHeight="1" thickTop="1">
      <c r="E65" s="32"/>
      <c r="F65" s="32"/>
      <c r="G65" s="32"/>
    </row>
    <row r="66" spans="5:7" ht="18" customHeight="1">
      <c r="E66" s="32"/>
      <c r="F66" s="32"/>
      <c r="G66" s="32"/>
    </row>
    <row r="67" spans="5:7" ht="18" customHeight="1">
      <c r="E67" s="32"/>
      <c r="F67" s="32"/>
      <c r="G67" s="32"/>
    </row>
  </sheetData>
  <mergeCells count="2">
    <mergeCell ref="E6:G6"/>
    <mergeCell ref="E30:G30"/>
  </mergeCells>
  <phoneticPr fontId="4" type="noConversion"/>
  <pageMargins left="0.9" right="0.7" top="0.8" bottom="0.4" header="0.4" footer="0.33"/>
  <pageSetup paperSize="9" firstPageNumber="2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24" max="16383" man="1"/>
  </rowBreaks>
  <colBreaks count="1" manualBreakCount="1">
    <brk id="7" max="1048575" man="1"/>
  </colBreaks>
  <ignoredErrors>
    <ignoredError sqref="G6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Normal="100" zoomScaleSheetLayoutView="100" workbookViewId="0">
      <selection activeCell="A39" sqref="A39:XFD1048576"/>
    </sheetView>
  </sheetViews>
  <sheetFormatPr defaultColWidth="9.140625" defaultRowHeight="18" customHeight="1"/>
  <cols>
    <col min="1" max="1" width="1.7109375" style="78" customWidth="1"/>
    <col min="2" max="2" width="42.140625" style="78" customWidth="1"/>
    <col min="3" max="3" width="8.85546875" style="60" customWidth="1"/>
    <col min="4" max="4" width="1" style="78" customWidth="1"/>
    <col min="5" max="5" width="14" style="78" customWidth="1"/>
    <col min="6" max="6" width="1" style="78" customWidth="1"/>
    <col min="7" max="7" width="12.42578125" style="78" customWidth="1"/>
    <col min="8" max="8" width="1" style="78" customWidth="1"/>
    <col min="9" max="9" width="12.42578125" style="57" customWidth="1"/>
    <col min="10" max="10" width="1" style="78" customWidth="1"/>
    <col min="11" max="11" width="12.42578125" style="57" customWidth="1"/>
    <col min="12" max="16384" width="9.140625" style="78"/>
  </cols>
  <sheetData>
    <row r="1" spans="1:11" s="43" customFormat="1" ht="18" customHeight="1">
      <c r="A1" s="1" t="s">
        <v>29</v>
      </c>
      <c r="B1" s="34"/>
      <c r="C1" s="79"/>
      <c r="D1" s="34"/>
      <c r="E1" s="34"/>
      <c r="F1" s="34"/>
      <c r="G1" s="34"/>
      <c r="H1" s="34"/>
      <c r="I1" s="31"/>
      <c r="J1" s="34"/>
      <c r="K1" s="31" t="s">
        <v>1</v>
      </c>
    </row>
    <row r="2" spans="1:11" ht="18" customHeight="1">
      <c r="A2" s="43" t="s">
        <v>68</v>
      </c>
      <c r="B2" s="34"/>
      <c r="C2" s="79"/>
      <c r="D2" s="34"/>
      <c r="E2" s="34"/>
      <c r="F2" s="34"/>
      <c r="G2" s="34"/>
      <c r="H2" s="34"/>
      <c r="I2" s="31"/>
      <c r="J2" s="34"/>
      <c r="K2" s="31" t="s">
        <v>3</v>
      </c>
    </row>
    <row r="3" spans="1:11" ht="18" customHeight="1">
      <c r="A3" s="26" t="s">
        <v>136</v>
      </c>
      <c r="B3" s="34"/>
      <c r="C3" s="79"/>
      <c r="D3" s="34"/>
      <c r="E3" s="34"/>
      <c r="F3" s="34"/>
      <c r="G3" s="34"/>
      <c r="H3" s="34"/>
      <c r="I3" s="36"/>
      <c r="J3" s="34"/>
      <c r="K3" s="36"/>
    </row>
    <row r="4" spans="1:11" ht="18" customHeight="1">
      <c r="A4" s="34"/>
      <c r="B4" s="34"/>
      <c r="C4" s="79"/>
      <c r="D4" s="34"/>
      <c r="E4" s="34"/>
      <c r="F4" s="34"/>
      <c r="G4" s="34"/>
      <c r="H4" s="34"/>
      <c r="I4" s="44"/>
      <c r="J4" s="34"/>
      <c r="K4" s="44"/>
    </row>
    <row r="5" spans="1:11" ht="18" customHeight="1">
      <c r="A5" s="34"/>
      <c r="B5" s="34"/>
      <c r="C5" s="79"/>
      <c r="D5" s="34"/>
      <c r="E5" s="109" t="s">
        <v>4</v>
      </c>
      <c r="F5" s="109"/>
      <c r="G5" s="109"/>
      <c r="H5" s="109"/>
      <c r="I5" s="109"/>
      <c r="J5" s="109"/>
      <c r="K5" s="109"/>
    </row>
    <row r="6" spans="1:11" ht="18" customHeight="1">
      <c r="A6" s="34"/>
      <c r="B6" s="34"/>
      <c r="C6" s="79"/>
      <c r="D6" s="34"/>
      <c r="E6" s="111" t="s">
        <v>147</v>
      </c>
      <c r="F6" s="111"/>
      <c r="G6" s="111"/>
      <c r="H6" s="105"/>
      <c r="I6" s="111" t="s">
        <v>148</v>
      </c>
      <c r="J6" s="111"/>
      <c r="K6" s="111"/>
    </row>
    <row r="7" spans="1:11" ht="18" customHeight="1">
      <c r="B7" s="34"/>
      <c r="C7" s="79"/>
      <c r="D7" s="34"/>
      <c r="E7" s="110" t="s">
        <v>137</v>
      </c>
      <c r="F7" s="110"/>
      <c r="G7" s="110"/>
      <c r="H7" s="106"/>
      <c r="I7" s="110" t="s">
        <v>137</v>
      </c>
      <c r="J7" s="110"/>
      <c r="K7" s="110"/>
    </row>
    <row r="8" spans="1:11" ht="18" customHeight="1">
      <c r="B8" s="34"/>
      <c r="C8" s="77" t="s">
        <v>39</v>
      </c>
      <c r="D8" s="45"/>
      <c r="E8" s="80">
        <v>2023</v>
      </c>
      <c r="F8" s="45"/>
      <c r="G8" s="80">
        <v>2022</v>
      </c>
      <c r="H8" s="45"/>
      <c r="I8" s="80">
        <v>2023</v>
      </c>
      <c r="J8" s="45"/>
      <c r="K8" s="80">
        <v>2022</v>
      </c>
    </row>
    <row r="9" spans="1:11" ht="18" customHeight="1">
      <c r="A9" s="26" t="s">
        <v>69</v>
      </c>
      <c r="C9" s="93"/>
      <c r="D9" s="12"/>
      <c r="E9" s="12"/>
      <c r="F9" s="12"/>
      <c r="G9" s="12"/>
      <c r="H9" s="12"/>
      <c r="I9" s="47"/>
      <c r="J9" s="12"/>
      <c r="K9" s="47"/>
    </row>
    <row r="10" spans="1:11" ht="18" customHeight="1">
      <c r="A10" s="78" t="s">
        <v>106</v>
      </c>
      <c r="B10" s="12"/>
      <c r="C10" s="93">
        <v>4</v>
      </c>
      <c r="D10" s="48"/>
      <c r="E10" s="102">
        <v>2726752</v>
      </c>
      <c r="F10" s="48"/>
      <c r="G10" s="102">
        <v>5520768</v>
      </c>
      <c r="H10" s="48"/>
      <c r="I10" s="97">
        <v>6340035</v>
      </c>
      <c r="J10" s="48"/>
      <c r="K10" s="49">
        <v>10587156</v>
      </c>
    </row>
    <row r="11" spans="1:11" ht="18" customHeight="1">
      <c r="A11" s="12" t="s">
        <v>142</v>
      </c>
      <c r="B11" s="12"/>
      <c r="C11" s="93"/>
      <c r="D11" s="48"/>
      <c r="E11" s="102">
        <v>7359</v>
      </c>
      <c r="F11" s="48"/>
      <c r="G11" s="49">
        <v>0</v>
      </c>
      <c r="H11" s="48"/>
      <c r="I11" s="97">
        <v>10270</v>
      </c>
      <c r="J11" s="48"/>
      <c r="K11" s="49">
        <v>0</v>
      </c>
    </row>
    <row r="12" spans="1:11" ht="18" customHeight="1">
      <c r="A12" s="12" t="s">
        <v>64</v>
      </c>
      <c r="C12" s="93">
        <v>4</v>
      </c>
      <c r="D12" s="12"/>
      <c r="E12" s="66">
        <v>17788</v>
      </c>
      <c r="F12" s="12"/>
      <c r="G12" s="66">
        <v>14900</v>
      </c>
      <c r="H12" s="12"/>
      <c r="I12" s="99">
        <v>35341</v>
      </c>
      <c r="J12" s="12"/>
      <c r="K12" s="50">
        <v>27611</v>
      </c>
    </row>
    <row r="13" spans="1:11" ht="18" customHeight="1">
      <c r="A13" s="26" t="s">
        <v>70</v>
      </c>
      <c r="C13" s="93"/>
      <c r="D13" s="12"/>
      <c r="E13" s="101">
        <f>SUM(E10:E12)</f>
        <v>2751899</v>
      </c>
      <c r="F13" s="12"/>
      <c r="G13" s="51">
        <f>SUM(G10:G12)</f>
        <v>5535668</v>
      </c>
      <c r="H13" s="12"/>
      <c r="I13" s="101">
        <f>SUM(I10:I12)</f>
        <v>6385646</v>
      </c>
      <c r="J13" s="12"/>
      <c r="K13" s="51">
        <f>SUM(K10:K12)</f>
        <v>10614767</v>
      </c>
    </row>
    <row r="14" spans="1:11" ht="18" customHeight="1">
      <c r="A14" s="26"/>
      <c r="C14" s="93"/>
      <c r="D14" s="12"/>
      <c r="E14" s="12"/>
      <c r="F14" s="12"/>
      <c r="G14" s="12"/>
      <c r="H14" s="12"/>
      <c r="I14" s="50"/>
      <c r="J14" s="12"/>
      <c r="K14" s="50"/>
    </row>
    <row r="15" spans="1:11" ht="18" customHeight="1">
      <c r="A15" s="26" t="s">
        <v>71</v>
      </c>
      <c r="C15" s="93"/>
      <c r="D15" s="12"/>
      <c r="E15" s="12"/>
      <c r="F15" s="12"/>
      <c r="G15" s="12"/>
      <c r="H15" s="12"/>
      <c r="I15" s="50"/>
      <c r="J15" s="12"/>
      <c r="K15" s="50"/>
    </row>
    <row r="16" spans="1:11" ht="18" customHeight="1">
      <c r="A16" s="12" t="s">
        <v>72</v>
      </c>
      <c r="B16" s="12"/>
      <c r="C16" s="93"/>
      <c r="D16" s="12"/>
      <c r="E16" s="12"/>
      <c r="F16" s="12"/>
      <c r="G16" s="12"/>
      <c r="H16" s="12"/>
      <c r="I16" s="50"/>
      <c r="J16" s="12"/>
      <c r="K16" s="50"/>
    </row>
    <row r="17" spans="1:11" ht="18" customHeight="1">
      <c r="A17" s="12" t="s">
        <v>0</v>
      </c>
      <c r="B17" s="12" t="s">
        <v>74</v>
      </c>
      <c r="C17" s="93">
        <v>4</v>
      </c>
      <c r="D17" s="12"/>
      <c r="E17" s="66">
        <v>2785408</v>
      </c>
      <c r="F17" s="12"/>
      <c r="G17" s="66">
        <v>4760441</v>
      </c>
      <c r="H17" s="12"/>
      <c r="I17" s="98">
        <v>6285608</v>
      </c>
      <c r="J17" s="12"/>
      <c r="K17" s="50">
        <v>9177019</v>
      </c>
    </row>
    <row r="18" spans="1:11" ht="18" customHeight="1">
      <c r="A18" s="12" t="s">
        <v>0</v>
      </c>
      <c r="B18" s="12" t="s">
        <v>75</v>
      </c>
      <c r="C18" s="93"/>
      <c r="D18" s="12"/>
      <c r="E18" s="66">
        <v>62820</v>
      </c>
      <c r="F18" s="12"/>
      <c r="G18" s="104">
        <v>0</v>
      </c>
      <c r="H18" s="12"/>
      <c r="I18" s="98">
        <v>73281</v>
      </c>
      <c r="J18" s="12"/>
      <c r="K18" s="50">
        <v>0</v>
      </c>
    </row>
    <row r="19" spans="1:11" ht="18" customHeight="1">
      <c r="A19" s="12" t="s">
        <v>0</v>
      </c>
      <c r="B19" s="12" t="s">
        <v>151</v>
      </c>
      <c r="C19" s="93"/>
      <c r="D19" s="12"/>
      <c r="E19" s="103">
        <v>30908</v>
      </c>
      <c r="F19" s="12"/>
      <c r="G19" s="103">
        <v>178304</v>
      </c>
      <c r="H19" s="12"/>
      <c r="I19" s="99">
        <v>5512</v>
      </c>
      <c r="J19" s="12"/>
      <c r="K19" s="52">
        <v>178274</v>
      </c>
    </row>
    <row r="20" spans="1:11" ht="18" customHeight="1">
      <c r="A20" s="12" t="s">
        <v>76</v>
      </c>
      <c r="B20" s="12"/>
      <c r="C20" s="93"/>
      <c r="D20" s="12"/>
      <c r="E20" s="50">
        <f>SUM(E17:E19)</f>
        <v>2879136</v>
      </c>
      <c r="F20" s="12"/>
      <c r="G20" s="50">
        <f>SUM(G17:G19)</f>
        <v>4938745</v>
      </c>
      <c r="H20" s="12"/>
      <c r="I20" s="50">
        <f>SUM(I17:I19)</f>
        <v>6364401</v>
      </c>
      <c r="J20" s="12"/>
      <c r="K20" s="50">
        <f>SUM(K17:K19)</f>
        <v>9355293</v>
      </c>
    </row>
    <row r="21" spans="1:11" ht="18" customHeight="1">
      <c r="A21" s="78" t="s">
        <v>65</v>
      </c>
      <c r="B21" s="12"/>
      <c r="C21" s="93"/>
      <c r="D21" s="12"/>
      <c r="E21" s="66">
        <v>29789</v>
      </c>
      <c r="F21" s="12"/>
      <c r="G21" s="66">
        <v>47363</v>
      </c>
      <c r="H21" s="12"/>
      <c r="I21" s="98">
        <v>69949</v>
      </c>
      <c r="J21" s="12"/>
      <c r="K21" s="50">
        <v>92973</v>
      </c>
    </row>
    <row r="22" spans="1:11" ht="18" customHeight="1">
      <c r="A22" s="12" t="s">
        <v>66</v>
      </c>
      <c r="C22" s="93">
        <v>4</v>
      </c>
      <c r="D22" s="48"/>
      <c r="E22" s="102">
        <v>149646</v>
      </c>
      <c r="F22" s="48"/>
      <c r="G22" s="102">
        <v>127261</v>
      </c>
      <c r="H22" s="48"/>
      <c r="I22" s="98">
        <v>290001</v>
      </c>
      <c r="J22" s="48"/>
      <c r="K22" s="50">
        <v>275872</v>
      </c>
    </row>
    <row r="23" spans="1:11" ht="18" customHeight="1">
      <c r="A23" s="12" t="s">
        <v>138</v>
      </c>
      <c r="C23" s="93"/>
      <c r="D23" s="48"/>
      <c r="E23" s="102"/>
      <c r="F23" s="48"/>
      <c r="G23" s="107"/>
      <c r="H23" s="48"/>
      <c r="I23" s="98"/>
      <c r="J23" s="48"/>
      <c r="K23" s="50"/>
    </row>
    <row r="24" spans="1:11" ht="18" customHeight="1">
      <c r="A24" s="78" t="s">
        <v>139</v>
      </c>
      <c r="C24" s="93"/>
      <c r="D24" s="48"/>
      <c r="E24" s="102">
        <v>12755</v>
      </c>
      <c r="F24" s="48"/>
      <c r="G24" s="102">
        <v>6003</v>
      </c>
      <c r="H24" s="48"/>
      <c r="I24" s="98">
        <v>12755</v>
      </c>
      <c r="J24" s="48"/>
      <c r="K24" s="50">
        <v>6003</v>
      </c>
    </row>
    <row r="25" spans="1:11" ht="18" customHeight="1">
      <c r="A25" s="12" t="s">
        <v>135</v>
      </c>
      <c r="C25" s="93"/>
      <c r="D25" s="48"/>
      <c r="E25" s="107">
        <v>0</v>
      </c>
      <c r="F25" s="48"/>
      <c r="G25" s="102">
        <v>10673</v>
      </c>
      <c r="H25" s="48"/>
      <c r="I25" s="98">
        <v>0</v>
      </c>
      <c r="J25" s="48"/>
      <c r="K25" s="50">
        <v>7722</v>
      </c>
    </row>
    <row r="26" spans="1:11" ht="18" customHeight="1">
      <c r="A26" s="12" t="s">
        <v>7</v>
      </c>
      <c r="C26" s="93">
        <v>12</v>
      </c>
      <c r="D26" s="12"/>
      <c r="E26" s="66">
        <v>435</v>
      </c>
      <c r="F26" s="12"/>
      <c r="G26" s="66">
        <v>853</v>
      </c>
      <c r="H26" s="12"/>
      <c r="I26" s="100">
        <v>886</v>
      </c>
      <c r="J26" s="12"/>
      <c r="K26" s="92">
        <v>1555</v>
      </c>
    </row>
    <row r="27" spans="1:11" ht="18" customHeight="1">
      <c r="A27" s="26" t="s">
        <v>73</v>
      </c>
      <c r="C27" s="84"/>
      <c r="D27" s="12"/>
      <c r="E27" s="51">
        <f>SUM(E20:E26)</f>
        <v>3071761</v>
      </c>
      <c r="F27" s="12"/>
      <c r="G27" s="51">
        <f>SUM(G20:G26)</f>
        <v>5130898</v>
      </c>
      <c r="H27" s="12"/>
      <c r="I27" s="51">
        <f>SUM(I20:I26)</f>
        <v>6737992</v>
      </c>
      <c r="J27" s="12"/>
      <c r="K27" s="51">
        <f>SUM(K20:K26)</f>
        <v>9739418</v>
      </c>
    </row>
    <row r="28" spans="1:11" ht="18" customHeight="1">
      <c r="A28" s="26"/>
      <c r="C28" s="84"/>
      <c r="D28" s="48"/>
      <c r="E28" s="48"/>
      <c r="F28" s="48"/>
      <c r="G28" s="48"/>
      <c r="H28" s="48"/>
      <c r="I28" s="50"/>
      <c r="J28" s="48"/>
      <c r="K28" s="50"/>
    </row>
    <row r="29" spans="1:11" ht="18" customHeight="1">
      <c r="A29" s="26" t="s">
        <v>145</v>
      </c>
      <c r="C29" s="84"/>
      <c r="D29" s="48"/>
      <c r="E29" s="90">
        <f>E13-E27</f>
        <v>-319862</v>
      </c>
      <c r="F29" s="48"/>
      <c r="G29" s="90">
        <f>G13-G27</f>
        <v>404770</v>
      </c>
      <c r="H29" s="48"/>
      <c r="I29" s="90">
        <f>I13-I27</f>
        <v>-352346</v>
      </c>
      <c r="J29" s="48"/>
      <c r="K29" s="90">
        <f>K13-K27</f>
        <v>875349</v>
      </c>
    </row>
    <row r="30" spans="1:11" ht="18" customHeight="1">
      <c r="A30" s="26"/>
      <c r="C30" s="84"/>
      <c r="D30" s="48"/>
      <c r="E30" s="48"/>
      <c r="F30" s="48"/>
      <c r="G30" s="48"/>
      <c r="H30" s="48"/>
      <c r="I30" s="50"/>
      <c r="J30" s="48"/>
      <c r="K30" s="90"/>
    </row>
    <row r="31" spans="1:11" ht="18" customHeight="1">
      <c r="A31" s="12" t="s">
        <v>130</v>
      </c>
      <c r="C31" s="84">
        <v>10</v>
      </c>
      <c r="D31" s="48"/>
      <c r="E31" s="108">
        <v>0</v>
      </c>
      <c r="F31" s="48"/>
      <c r="G31" s="92">
        <v>-100503</v>
      </c>
      <c r="H31" s="48"/>
      <c r="I31" s="52">
        <v>0</v>
      </c>
      <c r="J31" s="48"/>
      <c r="K31" s="92">
        <v>-100503</v>
      </c>
    </row>
    <row r="32" spans="1:11" ht="18" customHeight="1">
      <c r="A32" s="12"/>
      <c r="C32" s="84"/>
      <c r="D32" s="48"/>
      <c r="E32" s="48"/>
      <c r="F32" s="48"/>
      <c r="G32" s="48"/>
      <c r="H32" s="48"/>
      <c r="I32" s="50"/>
      <c r="J32" s="48"/>
      <c r="K32" s="50"/>
    </row>
    <row r="33" spans="1:11" ht="18" customHeight="1" thickBot="1">
      <c r="A33" s="26" t="s">
        <v>116</v>
      </c>
      <c r="C33" s="93"/>
      <c r="D33" s="12"/>
      <c r="E33" s="91">
        <f>E29+E31</f>
        <v>-319862</v>
      </c>
      <c r="F33" s="12"/>
      <c r="G33" s="91">
        <f>G29+G31</f>
        <v>304267</v>
      </c>
      <c r="H33" s="12"/>
      <c r="I33" s="91">
        <f>I29+I31</f>
        <v>-352346</v>
      </c>
      <c r="J33" s="12"/>
      <c r="K33" s="91">
        <f>K29+K31</f>
        <v>774846</v>
      </c>
    </row>
    <row r="34" spans="1:11" ht="18" customHeight="1" thickTop="1">
      <c r="A34" s="26"/>
      <c r="C34" s="93"/>
      <c r="D34" s="12"/>
      <c r="E34" s="90"/>
      <c r="F34" s="12"/>
      <c r="G34" s="90"/>
      <c r="H34" s="12"/>
      <c r="I34" s="90"/>
      <c r="J34" s="12"/>
      <c r="K34" s="90"/>
    </row>
    <row r="35" spans="1:11" ht="18" customHeight="1">
      <c r="A35" s="26" t="s">
        <v>140</v>
      </c>
      <c r="C35" s="93"/>
      <c r="D35" s="12"/>
      <c r="E35" s="90"/>
      <c r="F35" s="12"/>
      <c r="G35" s="90"/>
      <c r="H35" s="12"/>
      <c r="I35" s="90"/>
      <c r="J35" s="12"/>
      <c r="K35" s="90"/>
    </row>
    <row r="36" spans="1:11" ht="18" customHeight="1" thickBot="1">
      <c r="A36" s="26" t="s">
        <v>141</v>
      </c>
      <c r="B36" s="26"/>
      <c r="C36" s="53"/>
      <c r="D36" s="53"/>
      <c r="E36" s="91">
        <f>E33</f>
        <v>-319862</v>
      </c>
      <c r="F36" s="53"/>
      <c r="G36" s="91">
        <f>G33</f>
        <v>304267</v>
      </c>
      <c r="H36" s="53"/>
      <c r="I36" s="91">
        <f>I33</f>
        <v>-352346</v>
      </c>
      <c r="J36" s="53"/>
      <c r="K36" s="91">
        <f>K33</f>
        <v>774846</v>
      </c>
    </row>
    <row r="37" spans="1:11" ht="18" customHeight="1" thickTop="1">
      <c r="A37" s="26"/>
      <c r="B37" s="53"/>
      <c r="C37" s="53"/>
      <c r="D37" s="53"/>
      <c r="E37" s="54"/>
      <c r="F37" s="53"/>
      <c r="G37" s="54"/>
      <c r="H37" s="53"/>
      <c r="I37" s="54"/>
      <c r="J37" s="53"/>
      <c r="K37" s="54"/>
    </row>
    <row r="38" spans="1:11" ht="18" customHeight="1" thickBot="1">
      <c r="A38" s="26" t="s">
        <v>117</v>
      </c>
      <c r="B38" s="55"/>
      <c r="C38" s="55">
        <v>21</v>
      </c>
      <c r="D38" s="55"/>
      <c r="E38" s="56">
        <f>E33/25487/1000</f>
        <v>-1.2550005885353316E-2</v>
      </c>
      <c r="F38" s="55"/>
      <c r="G38" s="56">
        <f>G33/25487/1000</f>
        <v>1.1938125318789971E-2</v>
      </c>
      <c r="H38" s="55"/>
      <c r="I38" s="56">
        <f>I33/25487/1000</f>
        <v>-1.3824537999764585E-2</v>
      </c>
      <c r="J38" s="55"/>
      <c r="K38" s="56">
        <f>K33/25487/1000</f>
        <v>3.040161651037784E-2</v>
      </c>
    </row>
    <row r="39" spans="1:11" ht="18" customHeight="1" thickTop="1"/>
  </sheetData>
  <mergeCells count="5">
    <mergeCell ref="I7:K7"/>
    <mergeCell ref="E7:G7"/>
    <mergeCell ref="E5:K5"/>
    <mergeCell ref="E6:G6"/>
    <mergeCell ref="I6:K6"/>
  </mergeCells>
  <pageMargins left="0.90551181102362199" right="0.70866141732283505" top="0.78740157480314998" bottom="0.39370078740157499" header="0.39370078740157499" footer="0.31496062992126"/>
  <pageSetup paperSize="9" scale="85" firstPageNumber="4" orientation="portrait" useFirstPageNumber="1" r:id="rId1"/>
  <headerFooter>
    <oddFooter>&amp;L&amp;"Angsana New,Regular"&amp;13The accompanying notes to interim financial statements are an integral part of these interim financial statements.&amp;R&amp;"Angsana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F23" sqref="F23"/>
    </sheetView>
  </sheetViews>
  <sheetFormatPr defaultColWidth="9.140625" defaultRowHeight="18" customHeight="1"/>
  <cols>
    <col min="1" max="1" width="32.140625" style="33" customWidth="1"/>
    <col min="2" max="2" width="8.5703125" style="33" customWidth="1"/>
    <col min="3" max="3" width="1.5703125" style="33" customWidth="1"/>
    <col min="4" max="4" width="14.5703125" style="36" customWidth="1"/>
    <col min="5" max="5" width="1.5703125" style="36" customWidth="1"/>
    <col min="6" max="6" width="14.5703125" style="36" customWidth="1"/>
    <col min="7" max="7" width="1.5703125" style="36" customWidth="1"/>
    <col min="8" max="8" width="14.5703125" style="36" customWidth="1"/>
    <col min="9" max="9" width="1.5703125" style="36" customWidth="1"/>
    <col min="10" max="10" width="14.5703125" style="36" customWidth="1"/>
    <col min="11" max="11" width="1.5703125" style="36" customWidth="1"/>
    <col min="12" max="12" width="14.5703125" style="36" customWidth="1"/>
    <col min="13" max="13" width="1.5703125" style="36" customWidth="1"/>
    <col min="14" max="14" width="14.5703125" style="36" customWidth="1"/>
    <col min="15" max="15" width="15.85546875" style="32" bestFit="1" customWidth="1"/>
    <col min="16" max="16384" width="9.140625" style="33"/>
  </cols>
  <sheetData>
    <row r="1" spans="1:15" ht="18" customHeight="1">
      <c r="A1" s="1" t="s">
        <v>29</v>
      </c>
      <c r="B1" s="27"/>
      <c r="C1" s="28"/>
      <c r="D1" s="29"/>
      <c r="E1" s="29"/>
      <c r="F1" s="30"/>
      <c r="G1" s="30"/>
      <c r="H1" s="30"/>
      <c r="I1" s="30"/>
      <c r="J1" s="30"/>
      <c r="K1" s="30"/>
      <c r="L1" s="31"/>
      <c r="M1" s="30"/>
      <c r="N1" s="31" t="s">
        <v>1</v>
      </c>
    </row>
    <row r="2" spans="1:15" ht="18" customHeight="1">
      <c r="A2" s="34" t="s">
        <v>77</v>
      </c>
      <c r="B2" s="27"/>
      <c r="C2" s="28"/>
      <c r="D2" s="35"/>
      <c r="E2" s="35"/>
      <c r="F2" s="30"/>
      <c r="G2" s="30"/>
      <c r="H2" s="30"/>
      <c r="I2" s="30"/>
      <c r="J2" s="30"/>
      <c r="K2" s="30"/>
      <c r="L2" s="31"/>
      <c r="M2" s="30"/>
      <c r="N2" s="31" t="s">
        <v>3</v>
      </c>
    </row>
    <row r="3" spans="1:15" s="78" customFormat="1" ht="18" customHeight="1">
      <c r="A3" s="1" t="s">
        <v>127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2"/>
    </row>
    <row r="4" spans="1:15" s="78" customFormat="1" ht="18" customHeight="1">
      <c r="A4" s="34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2"/>
    </row>
    <row r="5" spans="1:15" s="78" customFormat="1" ht="18" customHeight="1">
      <c r="A5" s="34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2"/>
    </row>
    <row r="6" spans="1:15" ht="18" customHeight="1">
      <c r="A6" s="28"/>
      <c r="B6" s="28"/>
      <c r="D6" s="112" t="s">
        <v>4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37"/>
    </row>
    <row r="7" spans="1:15" ht="18" customHeight="1">
      <c r="A7" s="28"/>
      <c r="B7" s="28"/>
      <c r="D7" s="38" t="s">
        <v>78</v>
      </c>
      <c r="E7" s="38"/>
      <c r="F7" s="39"/>
      <c r="G7" s="38"/>
      <c r="H7" s="113" t="s">
        <v>101</v>
      </c>
      <c r="I7" s="113"/>
      <c r="J7" s="113"/>
      <c r="K7" s="38"/>
      <c r="L7" s="30"/>
      <c r="M7" s="38"/>
      <c r="N7" s="30"/>
    </row>
    <row r="8" spans="1:15" ht="18" customHeight="1">
      <c r="A8" s="28"/>
      <c r="B8" s="28"/>
      <c r="D8" s="30" t="s">
        <v>79</v>
      </c>
      <c r="E8" s="30"/>
      <c r="F8" s="38" t="s">
        <v>87</v>
      </c>
      <c r="G8" s="38"/>
      <c r="H8" s="38" t="s">
        <v>102</v>
      </c>
      <c r="I8" s="38"/>
      <c r="J8" s="38" t="s">
        <v>100</v>
      </c>
      <c r="K8" s="38"/>
      <c r="L8" s="30" t="s">
        <v>89</v>
      </c>
      <c r="M8" s="38"/>
    </row>
    <row r="9" spans="1:15" ht="18" customHeight="1">
      <c r="A9" s="28"/>
      <c r="B9" s="38"/>
      <c r="D9" s="96" t="s">
        <v>80</v>
      </c>
      <c r="E9" s="38"/>
      <c r="F9" s="96" t="s">
        <v>88</v>
      </c>
      <c r="G9" s="38"/>
      <c r="H9" s="96" t="s">
        <v>103</v>
      </c>
      <c r="I9" s="38"/>
      <c r="J9" s="96" t="s">
        <v>123</v>
      </c>
      <c r="K9" s="38"/>
      <c r="L9" s="96" t="s">
        <v>90</v>
      </c>
      <c r="M9" s="38"/>
      <c r="N9" s="96" t="s">
        <v>124</v>
      </c>
    </row>
    <row r="10" spans="1:15" ht="18" customHeight="1">
      <c r="A10" s="28"/>
      <c r="B10" s="2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</row>
    <row r="11" spans="1:15" ht="18" customHeight="1">
      <c r="A11" s="40" t="s">
        <v>97</v>
      </c>
      <c r="B11" s="28"/>
      <c r="D11" s="41">
        <v>24467650</v>
      </c>
      <c r="E11" s="41"/>
      <c r="F11" s="90">
        <v>-9667488</v>
      </c>
      <c r="G11" s="90"/>
      <c r="H11" s="90">
        <v>37000</v>
      </c>
      <c r="I11" s="41"/>
      <c r="J11" s="90">
        <v>691852</v>
      </c>
      <c r="K11" s="41"/>
      <c r="L11" s="90">
        <v>309681</v>
      </c>
      <c r="M11" s="41"/>
      <c r="N11" s="90">
        <f>SUM(D11:L11)</f>
        <v>15838695</v>
      </c>
    </row>
    <row r="12" spans="1:15" ht="18" customHeight="1">
      <c r="A12" s="33" t="s">
        <v>93</v>
      </c>
      <c r="B12" s="42"/>
      <c r="D12" s="92">
        <v>0</v>
      </c>
      <c r="E12" s="90"/>
      <c r="F12" s="92">
        <v>0</v>
      </c>
      <c r="G12" s="90"/>
      <c r="H12" s="92">
        <v>0</v>
      </c>
      <c r="I12" s="90"/>
      <c r="J12" s="92">
        <f>PL!K36</f>
        <v>774846</v>
      </c>
      <c r="K12" s="90"/>
      <c r="L12" s="92">
        <f>SUM(B12:I12)</f>
        <v>0</v>
      </c>
      <c r="M12" s="90"/>
      <c r="N12" s="92">
        <f>SUM(D12:L12)</f>
        <v>774846</v>
      </c>
      <c r="O12" s="37"/>
    </row>
    <row r="13" spans="1:15" ht="18" customHeight="1" thickBot="1">
      <c r="A13" s="40" t="s">
        <v>128</v>
      </c>
      <c r="D13" s="91">
        <f>SUM(D11:D12)</f>
        <v>24467650</v>
      </c>
      <c r="E13" s="90"/>
      <c r="F13" s="91">
        <f>SUM(F11:F12)</f>
        <v>-9667488</v>
      </c>
      <c r="G13" s="90"/>
      <c r="H13" s="91">
        <f>SUM(H11:H12)</f>
        <v>37000</v>
      </c>
      <c r="I13" s="90"/>
      <c r="J13" s="91">
        <f>SUM(J11:J12)</f>
        <v>1466698</v>
      </c>
      <c r="K13" s="90"/>
      <c r="L13" s="91">
        <f>SUM(L11:L12)</f>
        <v>309681</v>
      </c>
      <c r="M13" s="90"/>
      <c r="N13" s="91">
        <f>SUM(N11:N12)</f>
        <v>16613541</v>
      </c>
      <c r="O13" s="37"/>
    </row>
    <row r="14" spans="1:15" ht="18" customHeight="1" thickTop="1"/>
    <row r="16" spans="1:15" ht="18" customHeight="1">
      <c r="A16" s="40" t="s">
        <v>112</v>
      </c>
      <c r="B16" s="28"/>
      <c r="D16" s="41">
        <v>24467650</v>
      </c>
      <c r="E16" s="41"/>
      <c r="F16" s="90">
        <v>-9667488</v>
      </c>
      <c r="G16" s="90"/>
      <c r="H16" s="90">
        <v>37000</v>
      </c>
      <c r="I16" s="41"/>
      <c r="J16" s="90">
        <v>-2444086</v>
      </c>
      <c r="K16" s="41"/>
      <c r="L16" s="90">
        <v>309681</v>
      </c>
      <c r="M16" s="41"/>
      <c r="N16" s="90">
        <f>SUM(D16:L16)</f>
        <v>12702757</v>
      </c>
    </row>
    <row r="17" spans="1:14" ht="18" customHeight="1">
      <c r="A17" s="33" t="s">
        <v>118</v>
      </c>
      <c r="B17" s="42"/>
      <c r="D17" s="92">
        <v>0</v>
      </c>
      <c r="E17" s="90"/>
      <c r="F17" s="92">
        <v>0</v>
      </c>
      <c r="G17" s="90"/>
      <c r="H17" s="92">
        <v>0</v>
      </c>
      <c r="I17" s="90"/>
      <c r="J17" s="92">
        <f>PL!I36</f>
        <v>-352346</v>
      </c>
      <c r="K17" s="90"/>
      <c r="L17" s="92">
        <f>SUM(B17:I17)</f>
        <v>0</v>
      </c>
      <c r="M17" s="90"/>
      <c r="N17" s="92">
        <f>SUM(D17:L17)</f>
        <v>-352346</v>
      </c>
    </row>
    <row r="18" spans="1:14" ht="18" customHeight="1" thickBot="1">
      <c r="A18" s="40" t="s">
        <v>129</v>
      </c>
      <c r="D18" s="91">
        <f>SUM(D16:D17)</f>
        <v>24467650</v>
      </c>
      <c r="E18" s="90"/>
      <c r="F18" s="91">
        <f>SUM(F16:F17)</f>
        <v>-9667488</v>
      </c>
      <c r="G18" s="90"/>
      <c r="H18" s="91">
        <f>SUM(H16:H17)</f>
        <v>37000</v>
      </c>
      <c r="I18" s="90"/>
      <c r="J18" s="91">
        <f>SUM(J16:J17)</f>
        <v>-2796432</v>
      </c>
      <c r="K18" s="90"/>
      <c r="L18" s="91">
        <f>SUM(L16:L17)</f>
        <v>309681</v>
      </c>
      <c r="M18" s="90"/>
      <c r="N18" s="91">
        <f>SUM(N16:N17)</f>
        <v>12350411</v>
      </c>
    </row>
    <row r="19" spans="1:14" ht="18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zoomScaleNormal="100" zoomScaleSheetLayoutView="100" workbookViewId="0">
      <selection activeCell="H67" sqref="H67"/>
    </sheetView>
  </sheetViews>
  <sheetFormatPr defaultColWidth="9.140625" defaultRowHeight="18" customHeight="1"/>
  <cols>
    <col min="1" max="1" width="2.42578125" style="15" customWidth="1"/>
    <col min="2" max="2" width="59.28515625" style="15" customWidth="1"/>
    <col min="3" max="3" width="14.140625" style="15" customWidth="1"/>
    <col min="4" max="4" width="1.5703125" style="15" customWidth="1"/>
    <col min="5" max="5" width="14.140625" style="15" customWidth="1"/>
    <col min="6" max="6" width="9.140625" style="94"/>
    <col min="7" max="16384" width="9.140625" style="15"/>
  </cols>
  <sheetData>
    <row r="1" spans="1:7" s="3" customFormat="1" ht="18" customHeight="1">
      <c r="A1" s="1" t="s">
        <v>29</v>
      </c>
      <c r="B1" s="1"/>
      <c r="C1" s="2"/>
      <c r="E1" s="31" t="s">
        <v>1</v>
      </c>
      <c r="F1" s="81"/>
    </row>
    <row r="2" spans="1:7" s="3" customFormat="1" ht="18" customHeight="1">
      <c r="A2" s="1" t="s">
        <v>2</v>
      </c>
      <c r="B2" s="1"/>
      <c r="C2" s="4"/>
      <c r="E2" s="31" t="s">
        <v>3</v>
      </c>
      <c r="F2" s="81"/>
    </row>
    <row r="3" spans="1:7" s="3" customFormat="1" ht="18" customHeight="1">
      <c r="A3" s="1" t="s">
        <v>127</v>
      </c>
      <c r="B3" s="1"/>
      <c r="C3" s="4"/>
      <c r="E3" s="4"/>
      <c r="F3" s="81"/>
    </row>
    <row r="4" spans="1:7" s="3" customFormat="1" ht="18" customHeight="1">
      <c r="C4" s="5"/>
      <c r="D4" s="5"/>
      <c r="E4" s="5"/>
      <c r="F4" s="81"/>
    </row>
    <row r="5" spans="1:7" s="3" customFormat="1" ht="18" customHeight="1">
      <c r="C5" s="114" t="s">
        <v>4</v>
      </c>
      <c r="D5" s="114"/>
      <c r="E5" s="114"/>
      <c r="F5" s="81"/>
    </row>
    <row r="6" spans="1:7" s="3" customFormat="1" ht="18" customHeight="1">
      <c r="A6" s="4"/>
      <c r="B6" s="4"/>
      <c r="C6" s="72">
        <v>2023</v>
      </c>
      <c r="D6" s="73"/>
      <c r="E6" s="72">
        <v>2022</v>
      </c>
      <c r="F6" s="81"/>
    </row>
    <row r="7" spans="1:7" ht="18" customHeight="1">
      <c r="A7" s="34" t="s">
        <v>5</v>
      </c>
      <c r="B7" s="6"/>
      <c r="C7" s="3"/>
      <c r="D7" s="3"/>
      <c r="E7" s="3"/>
    </row>
    <row r="8" spans="1:7" ht="18" customHeight="1">
      <c r="A8" s="45" t="s">
        <v>119</v>
      </c>
      <c r="C8" s="23">
        <f>PL!I33</f>
        <v>-352346</v>
      </c>
      <c r="D8" s="23"/>
      <c r="E8" s="23">
        <f>PL!K33</f>
        <v>774846</v>
      </c>
    </row>
    <row r="9" spans="1:7" ht="18" customHeight="1">
      <c r="A9" s="45" t="s">
        <v>120</v>
      </c>
      <c r="B9" s="7"/>
      <c r="C9" s="8"/>
      <c r="D9" s="23"/>
      <c r="E9" s="8"/>
    </row>
    <row r="10" spans="1:7" ht="18" customHeight="1">
      <c r="A10" s="45" t="s">
        <v>143</v>
      </c>
      <c r="B10" s="7"/>
      <c r="C10" s="8"/>
      <c r="D10" s="23"/>
      <c r="E10" s="8"/>
    </row>
    <row r="11" spans="1:7" ht="18" customHeight="1">
      <c r="A11" s="45" t="s">
        <v>6</v>
      </c>
      <c r="B11" s="7"/>
      <c r="C11" s="23">
        <v>261293</v>
      </c>
      <c r="D11" s="8"/>
      <c r="E11" s="23">
        <v>256066</v>
      </c>
    </row>
    <row r="12" spans="1:7" ht="18" customHeight="1">
      <c r="A12" s="15" t="s">
        <v>34</v>
      </c>
      <c r="B12" s="7"/>
      <c r="C12" s="95">
        <v>32940</v>
      </c>
      <c r="D12" s="8"/>
      <c r="E12" s="23">
        <v>43411</v>
      </c>
    </row>
    <row r="13" spans="1:7" ht="18" customHeight="1">
      <c r="A13" s="15" t="s">
        <v>114</v>
      </c>
      <c r="B13" s="7"/>
      <c r="C13" s="23">
        <v>-9477</v>
      </c>
      <c r="D13" s="8"/>
      <c r="E13" s="23">
        <v>-1217</v>
      </c>
    </row>
    <row r="14" spans="1:7" ht="18" customHeight="1">
      <c r="A14" s="15" t="s">
        <v>7</v>
      </c>
      <c r="B14" s="7"/>
      <c r="C14" s="23">
        <f>PL!I26</f>
        <v>886</v>
      </c>
      <c r="D14" s="23"/>
      <c r="E14" s="23">
        <f>PL!K26</f>
        <v>1555</v>
      </c>
    </row>
    <row r="15" spans="1:7" ht="18" customHeight="1">
      <c r="A15" s="15" t="s">
        <v>130</v>
      </c>
      <c r="B15" s="7"/>
      <c r="C15" s="23">
        <f>-PL!I31</f>
        <v>0</v>
      </c>
      <c r="D15" s="23"/>
      <c r="E15" s="23">
        <f>-PL!K31</f>
        <v>100503</v>
      </c>
    </row>
    <row r="16" spans="1:7" ht="18" customHeight="1">
      <c r="A16" s="15" t="s">
        <v>91</v>
      </c>
      <c r="B16" s="6"/>
      <c r="C16" s="23">
        <v>21305</v>
      </c>
      <c r="D16" s="23"/>
      <c r="E16" s="23">
        <v>32226</v>
      </c>
      <c r="G16" s="94"/>
    </row>
    <row r="17" spans="1:5" ht="18" customHeight="1">
      <c r="A17" s="15" t="s">
        <v>113</v>
      </c>
      <c r="B17" s="7"/>
      <c r="C17" s="23">
        <v>-1974</v>
      </c>
      <c r="D17" s="8"/>
      <c r="E17" s="23">
        <v>3498</v>
      </c>
    </row>
    <row r="18" spans="1:5" ht="18" customHeight="1">
      <c r="A18" s="15" t="s">
        <v>152</v>
      </c>
      <c r="B18" s="7"/>
      <c r="C18" s="8">
        <f>PL!I19</f>
        <v>5512</v>
      </c>
      <c r="D18" s="23"/>
      <c r="E18" s="8">
        <f>PL!K19</f>
        <v>178274</v>
      </c>
    </row>
    <row r="19" spans="1:5" ht="18" customHeight="1">
      <c r="A19" s="15" t="s">
        <v>131</v>
      </c>
      <c r="B19" s="7"/>
      <c r="C19" s="8">
        <f>PL!I24</f>
        <v>12755</v>
      </c>
      <c r="D19" s="23"/>
      <c r="E19" s="8">
        <f>PL!K24</f>
        <v>6003</v>
      </c>
    </row>
    <row r="20" spans="1:5" ht="18" customHeight="1">
      <c r="A20" s="12" t="s">
        <v>61</v>
      </c>
      <c r="B20" s="7"/>
      <c r="C20" s="23">
        <v>5631</v>
      </c>
      <c r="D20" s="23"/>
      <c r="E20" s="23">
        <v>5577</v>
      </c>
    </row>
    <row r="21" spans="1:5" ht="18" customHeight="1">
      <c r="A21" s="34" t="s">
        <v>8</v>
      </c>
      <c r="B21" s="12"/>
      <c r="C21" s="23"/>
      <c r="D21" s="23"/>
      <c r="E21" s="23"/>
    </row>
    <row r="22" spans="1:5" ht="18" customHeight="1">
      <c r="A22" s="15" t="s">
        <v>83</v>
      </c>
      <c r="B22" s="7"/>
      <c r="C22" s="23">
        <v>-72097</v>
      </c>
      <c r="D22" s="8"/>
      <c r="E22" s="23">
        <v>-111013</v>
      </c>
    </row>
    <row r="23" spans="1:5" ht="18" customHeight="1">
      <c r="A23" s="15" t="s">
        <v>9</v>
      </c>
      <c r="B23" s="12"/>
      <c r="C23" s="23">
        <v>469329</v>
      </c>
      <c r="D23" s="23"/>
      <c r="E23" s="23">
        <v>-110539</v>
      </c>
    </row>
    <row r="24" spans="1:5" ht="18" customHeight="1">
      <c r="A24" s="15" t="s">
        <v>10</v>
      </c>
      <c r="B24" s="7"/>
      <c r="C24" s="23">
        <v>38665</v>
      </c>
      <c r="D24" s="23"/>
      <c r="E24" s="23">
        <v>-8049</v>
      </c>
    </row>
    <row r="25" spans="1:5" ht="18" customHeight="1">
      <c r="A25" s="15" t="s">
        <v>11</v>
      </c>
      <c r="B25" s="9"/>
      <c r="C25" s="23">
        <v>-37734</v>
      </c>
      <c r="D25" s="23"/>
      <c r="E25" s="23">
        <v>-29267</v>
      </c>
    </row>
    <row r="26" spans="1:5" ht="18" customHeight="1">
      <c r="A26" s="34" t="s">
        <v>12</v>
      </c>
      <c r="B26" s="7"/>
      <c r="C26" s="23"/>
      <c r="D26" s="23"/>
      <c r="E26" s="23"/>
    </row>
    <row r="27" spans="1:5" ht="18" customHeight="1">
      <c r="A27" s="15" t="s">
        <v>13</v>
      </c>
      <c r="B27" s="12"/>
      <c r="C27" s="23">
        <v>-89900</v>
      </c>
      <c r="D27" s="23"/>
      <c r="E27" s="23">
        <v>114311</v>
      </c>
    </row>
    <row r="28" spans="1:5" ht="18" customHeight="1">
      <c r="A28" s="15" t="s">
        <v>31</v>
      </c>
      <c r="B28" s="12"/>
      <c r="C28" s="23">
        <v>34570</v>
      </c>
      <c r="D28" s="23"/>
      <c r="E28" s="23">
        <v>19221</v>
      </c>
    </row>
    <row r="29" spans="1:5" ht="18" customHeight="1">
      <c r="A29" s="15" t="s">
        <v>32</v>
      </c>
      <c r="B29" s="12"/>
      <c r="C29" s="23">
        <v>70068</v>
      </c>
      <c r="D29" s="23"/>
      <c r="E29" s="23">
        <v>47183</v>
      </c>
    </row>
    <row r="30" spans="1:5" ht="18" customHeight="1">
      <c r="A30" s="15" t="s">
        <v>14</v>
      </c>
      <c r="B30" s="12"/>
      <c r="C30" s="23">
        <v>17514</v>
      </c>
      <c r="D30" s="23"/>
      <c r="E30" s="23">
        <v>-3759</v>
      </c>
    </row>
    <row r="31" spans="1:5" ht="18" customHeight="1">
      <c r="A31" s="15" t="s">
        <v>86</v>
      </c>
      <c r="B31" s="12"/>
      <c r="C31" s="23">
        <v>-1026</v>
      </c>
      <c r="D31" s="23"/>
      <c r="E31" s="23">
        <v>0</v>
      </c>
    </row>
    <row r="32" spans="1:5" ht="18" customHeight="1">
      <c r="A32" s="74" t="s">
        <v>144</v>
      </c>
      <c r="B32" s="6"/>
      <c r="C32" s="10">
        <f>SUM(C8:C31)</f>
        <v>405914</v>
      </c>
      <c r="D32" s="23"/>
      <c r="E32" s="10">
        <f>SUM(E8:E31)</f>
        <v>1318830</v>
      </c>
    </row>
    <row r="33" spans="1:7" s="3" customFormat="1" ht="18" customHeight="1">
      <c r="A33" s="74"/>
      <c r="B33" s="6"/>
      <c r="C33" s="23"/>
      <c r="D33" s="23"/>
      <c r="E33" s="23"/>
      <c r="F33" s="81"/>
    </row>
    <row r="34" spans="1:7" s="3" customFormat="1" ht="18" customHeight="1">
      <c r="A34" s="34" t="s">
        <v>15</v>
      </c>
      <c r="B34" s="6"/>
      <c r="C34" s="23"/>
      <c r="D34" s="23"/>
      <c r="E34" s="23"/>
      <c r="F34" s="81"/>
    </row>
    <row r="35" spans="1:7" ht="18" customHeight="1">
      <c r="A35" s="45" t="s">
        <v>16</v>
      </c>
      <c r="B35" s="7"/>
      <c r="C35" s="23">
        <v>-149736</v>
      </c>
      <c r="D35" s="23"/>
      <c r="E35" s="23">
        <v>-90028</v>
      </c>
    </row>
    <row r="36" spans="1:7" s="11" customFormat="1" ht="18" customHeight="1">
      <c r="A36" s="45" t="s">
        <v>30</v>
      </c>
      <c r="B36" s="7"/>
      <c r="C36" s="23">
        <v>0</v>
      </c>
      <c r="D36" s="23"/>
      <c r="E36" s="23">
        <v>-1800</v>
      </c>
      <c r="F36" s="82"/>
    </row>
    <row r="37" spans="1:7" s="11" customFormat="1" ht="18" customHeight="1">
      <c r="A37" s="7" t="s">
        <v>115</v>
      </c>
      <c r="B37" s="7"/>
      <c r="C37" s="23">
        <v>9477</v>
      </c>
      <c r="D37" s="23"/>
      <c r="E37" s="23">
        <v>1217</v>
      </c>
      <c r="F37" s="82"/>
    </row>
    <row r="38" spans="1:7" ht="18" customHeight="1">
      <c r="A38" s="74" t="s">
        <v>105</v>
      </c>
      <c r="B38" s="6"/>
      <c r="C38" s="10">
        <f>SUM(C35:C37)</f>
        <v>-140259</v>
      </c>
      <c r="D38" s="23"/>
      <c r="E38" s="10">
        <f>SUM(E35:E37)</f>
        <v>-90611</v>
      </c>
    </row>
    <row r="39" spans="1:7" ht="18" customHeight="1">
      <c r="A39" s="1" t="s">
        <v>29</v>
      </c>
      <c r="B39" s="1"/>
      <c r="C39" s="2"/>
      <c r="D39" s="3"/>
      <c r="E39" s="31" t="s">
        <v>1</v>
      </c>
    </row>
    <row r="40" spans="1:7" ht="18" customHeight="1">
      <c r="A40" s="70" t="s">
        <v>17</v>
      </c>
      <c r="B40" s="1"/>
      <c r="C40" s="4"/>
      <c r="D40" s="3"/>
      <c r="E40" s="31" t="s">
        <v>3</v>
      </c>
    </row>
    <row r="41" spans="1:7" ht="18" customHeight="1">
      <c r="A41" s="1" t="str">
        <f>A3</f>
        <v>FOR THE SIX-MONTH PERIOD ENDED JUNE 30, 2023</v>
      </c>
      <c r="B41" s="1"/>
      <c r="C41" s="4"/>
      <c r="D41" s="3"/>
      <c r="E41" s="4"/>
    </row>
    <row r="42" spans="1:7" ht="18" customHeight="1">
      <c r="A42" s="3"/>
      <c r="B42" s="3"/>
      <c r="C42" s="12"/>
      <c r="D42" s="12"/>
      <c r="E42" s="12"/>
    </row>
    <row r="43" spans="1:7" ht="18" customHeight="1">
      <c r="A43" s="3"/>
      <c r="B43" s="3"/>
      <c r="C43" s="114" t="s">
        <v>4</v>
      </c>
      <c r="D43" s="114"/>
      <c r="E43" s="114"/>
    </row>
    <row r="44" spans="1:7" s="13" customFormat="1" ht="18" customHeight="1">
      <c r="A44" s="3"/>
      <c r="B44" s="3"/>
      <c r="C44" s="72">
        <v>2023</v>
      </c>
      <c r="D44" s="73"/>
      <c r="E44" s="72">
        <v>2022</v>
      </c>
      <c r="F44" s="83"/>
    </row>
    <row r="45" spans="1:7" s="13" customFormat="1" ht="18" customHeight="1">
      <c r="A45" s="3"/>
      <c r="B45" s="3"/>
      <c r="C45" s="23"/>
      <c r="D45" s="23"/>
      <c r="E45" s="23"/>
      <c r="F45" s="83"/>
    </row>
    <row r="46" spans="1:7" s="11" customFormat="1" ht="18" customHeight="1">
      <c r="A46" s="34" t="s">
        <v>18</v>
      </c>
      <c r="B46" s="14"/>
      <c r="C46" s="23"/>
      <c r="D46" s="23"/>
      <c r="E46" s="23"/>
      <c r="F46" s="82"/>
    </row>
    <row r="47" spans="1:7" s="11" customFormat="1" ht="18" customHeight="1">
      <c r="A47" s="45" t="s">
        <v>19</v>
      </c>
      <c r="B47" s="7"/>
      <c r="C47" s="23">
        <v>-2375</v>
      </c>
      <c r="D47" s="23"/>
      <c r="E47" s="23">
        <v>-1912</v>
      </c>
      <c r="F47" s="82"/>
      <c r="G47" s="82"/>
    </row>
    <row r="48" spans="1:7" s="11" customFormat="1" ht="18" customHeight="1">
      <c r="A48" s="71" t="s">
        <v>20</v>
      </c>
      <c r="B48" s="7"/>
      <c r="C48" s="23">
        <v>-243</v>
      </c>
      <c r="D48" s="23"/>
      <c r="E48" s="23">
        <v>-265</v>
      </c>
      <c r="F48" s="82"/>
    </row>
    <row r="49" spans="1:6" s="11" customFormat="1" ht="18" customHeight="1">
      <c r="A49" s="74" t="s">
        <v>96</v>
      </c>
      <c r="B49" s="6"/>
      <c r="C49" s="10">
        <f>SUM(C47:C48)</f>
        <v>-2618</v>
      </c>
      <c r="D49" s="16"/>
      <c r="E49" s="10">
        <f>SUM(E47:E48)</f>
        <v>-2177</v>
      </c>
      <c r="F49" s="82"/>
    </row>
    <row r="50" spans="1:6" s="11" customFormat="1" ht="18" customHeight="1">
      <c r="A50" s="74"/>
      <c r="B50" s="6"/>
      <c r="C50" s="23"/>
      <c r="D50" s="23"/>
      <c r="E50" s="23"/>
      <c r="F50" s="82"/>
    </row>
    <row r="51" spans="1:6" s="11" customFormat="1" ht="18" customHeight="1">
      <c r="A51" s="34" t="s">
        <v>146</v>
      </c>
      <c r="B51" s="14"/>
      <c r="C51" s="23">
        <f>SUM(C49,C38,C32)</f>
        <v>263037</v>
      </c>
      <c r="D51" s="23"/>
      <c r="E51" s="23">
        <f>SUM(E49,E38,E32)</f>
        <v>1226042</v>
      </c>
      <c r="F51" s="82"/>
    </row>
    <row r="52" spans="1:6" s="11" customFormat="1" ht="18" customHeight="1">
      <c r="A52" s="34"/>
      <c r="B52" s="6"/>
      <c r="C52" s="23"/>
      <c r="D52" s="23"/>
      <c r="E52" s="23"/>
      <c r="F52" s="82"/>
    </row>
    <row r="53" spans="1:6" s="11" customFormat="1" ht="18" customHeight="1">
      <c r="A53" s="34" t="s">
        <v>21</v>
      </c>
      <c r="B53" s="6"/>
      <c r="C53" s="23">
        <f>BS!G12</f>
        <v>2215289</v>
      </c>
      <c r="D53" s="23"/>
      <c r="E53" s="23">
        <v>800467</v>
      </c>
      <c r="F53" s="82"/>
    </row>
    <row r="54" spans="1:6" s="11" customFormat="1" ht="18" customHeight="1">
      <c r="A54" s="6"/>
      <c r="B54" s="6"/>
      <c r="C54" s="23"/>
      <c r="D54" s="23"/>
      <c r="E54" s="23"/>
      <c r="F54" s="82"/>
    </row>
    <row r="55" spans="1:6" s="11" customFormat="1" ht="18" customHeight="1">
      <c r="A55" s="15" t="s">
        <v>35</v>
      </c>
      <c r="B55" s="6"/>
      <c r="C55" s="23"/>
      <c r="D55" s="23"/>
      <c r="E55" s="23"/>
      <c r="F55" s="82"/>
    </row>
    <row r="56" spans="1:6" s="11" customFormat="1" ht="18" customHeight="1">
      <c r="A56" s="11" t="s">
        <v>33</v>
      </c>
      <c r="B56" s="6"/>
      <c r="C56" s="17">
        <v>3017</v>
      </c>
      <c r="D56" s="23"/>
      <c r="E56" s="17">
        <v>423</v>
      </c>
      <c r="F56" s="82"/>
    </row>
    <row r="57" spans="1:6" s="11" customFormat="1" ht="18" customHeight="1">
      <c r="A57" s="6"/>
      <c r="B57" s="6"/>
      <c r="C57" s="23"/>
      <c r="D57" s="23"/>
      <c r="E57" s="23"/>
      <c r="F57" s="82"/>
    </row>
    <row r="58" spans="1:6" s="11" customFormat="1" ht="18" customHeight="1" thickBot="1">
      <c r="A58" s="34" t="s">
        <v>22</v>
      </c>
      <c r="B58" s="14"/>
      <c r="C58" s="18">
        <f>SUM(C51:C56)</f>
        <v>2481343</v>
      </c>
      <c r="D58" s="23"/>
      <c r="E58" s="18">
        <f>SUM(E51:E56)</f>
        <v>2026932</v>
      </c>
      <c r="F58" s="82"/>
    </row>
    <row r="59" spans="1:6" ht="18" customHeight="1" thickTop="1">
      <c r="A59" s="6"/>
      <c r="B59" s="6"/>
      <c r="C59" s="23"/>
      <c r="D59" s="23"/>
      <c r="E59" s="23"/>
    </row>
    <row r="60" spans="1:6" ht="18" customHeight="1">
      <c r="A60" s="68" t="s">
        <v>23</v>
      </c>
      <c r="B60" s="19"/>
      <c r="C60" s="23"/>
      <c r="D60" s="23"/>
      <c r="E60" s="23"/>
    </row>
    <row r="61" spans="1:6" ht="18" customHeight="1">
      <c r="A61" s="15" t="s">
        <v>133</v>
      </c>
      <c r="B61" s="75" t="s">
        <v>25</v>
      </c>
      <c r="C61" s="23"/>
      <c r="D61" s="23"/>
      <c r="E61" s="23"/>
    </row>
    <row r="62" spans="1:6" ht="18" customHeight="1">
      <c r="B62" s="20" t="s">
        <v>27</v>
      </c>
      <c r="C62" s="23">
        <v>-90557</v>
      </c>
      <c r="D62" s="23"/>
      <c r="E62" s="23">
        <v>-271</v>
      </c>
    </row>
    <row r="63" spans="1:6" ht="18" customHeight="1">
      <c r="B63" s="87" t="s">
        <v>26</v>
      </c>
      <c r="C63" s="23">
        <v>0</v>
      </c>
      <c r="D63" s="23"/>
      <c r="E63" s="23">
        <v>11551</v>
      </c>
    </row>
    <row r="64" spans="1:6" ht="18" customHeight="1">
      <c r="B64" s="20" t="s">
        <v>28</v>
      </c>
      <c r="C64" s="23">
        <f>-C35</f>
        <v>149736</v>
      </c>
      <c r="D64" s="23"/>
      <c r="E64" s="23">
        <f>-E35</f>
        <v>90028</v>
      </c>
    </row>
    <row r="65" spans="1:5" ht="18" customHeight="1" thickBot="1">
      <c r="B65" s="71" t="s">
        <v>24</v>
      </c>
      <c r="C65" s="21">
        <f>SUM(C62:C64)</f>
        <v>59179</v>
      </c>
      <c r="D65" s="23"/>
      <c r="E65" s="21">
        <f>SUM(E62:E64)</f>
        <v>101308</v>
      </c>
    </row>
    <row r="66" spans="1:5" ht="18" customHeight="1" thickTop="1">
      <c r="A66" s="11"/>
      <c r="B66" s="11"/>
      <c r="E66" s="23"/>
    </row>
    <row r="67" spans="1:5" ht="18" customHeight="1" thickBot="1">
      <c r="A67" s="15" t="s">
        <v>134</v>
      </c>
      <c r="B67" s="71" t="s">
        <v>132</v>
      </c>
      <c r="C67" s="18">
        <v>0</v>
      </c>
      <c r="E67" s="18">
        <v>53</v>
      </c>
    </row>
    <row r="68" spans="1:5" ht="18" customHeight="1" thickTop="1">
      <c r="A68" s="12"/>
      <c r="B68" s="12"/>
      <c r="E68" s="22"/>
    </row>
    <row r="69" spans="1:5" ht="18" customHeight="1">
      <c r="A69" s="13"/>
      <c r="B69" s="13"/>
      <c r="C69" s="37"/>
      <c r="E69" s="22"/>
    </row>
    <row r="70" spans="1:5" ht="18" customHeight="1">
      <c r="A70" s="12"/>
      <c r="B70" s="12"/>
      <c r="E70" s="22"/>
    </row>
    <row r="71" spans="1:5" ht="18" customHeight="1">
      <c r="A71" s="12"/>
      <c r="B71" s="12"/>
      <c r="E71" s="22"/>
    </row>
    <row r="72" spans="1:5" ht="18" customHeight="1">
      <c r="E72" s="22"/>
    </row>
    <row r="73" spans="1:5" ht="18" customHeight="1">
      <c r="A73" s="24"/>
      <c r="B73" s="24"/>
      <c r="E73" s="22"/>
    </row>
    <row r="74" spans="1:5" ht="18" customHeight="1">
      <c r="A74" s="25"/>
      <c r="B74" s="25"/>
      <c r="E74" s="22"/>
    </row>
    <row r="75" spans="1:5" ht="18" customHeight="1">
      <c r="A75" s="25"/>
      <c r="B75" s="25"/>
      <c r="E75" s="22"/>
    </row>
    <row r="76" spans="1:5" ht="18" customHeight="1">
      <c r="A76" s="24"/>
      <c r="B76" s="24"/>
      <c r="E76" s="22"/>
    </row>
  </sheetData>
  <mergeCells count="2">
    <mergeCell ref="C5:E5"/>
    <mergeCell ref="C43:E43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1" manualBreakCount="1">
    <brk id="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2023-07-26T04:15:11Z</cp:lastPrinted>
  <dcterms:created xsi:type="dcterms:W3CDTF">1998-09-16T09:49:24Z</dcterms:created>
  <dcterms:modified xsi:type="dcterms:W3CDTF">2023-08-09T07:35:49Z</dcterms:modified>
</cp:coreProperties>
</file>