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383EEEAF-E4EB-4F5A-AE8C-FBC615CC3BDE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-2-3" sheetId="9" r:id="rId1"/>
    <sheet name="PL" sheetId="6" r:id="rId2"/>
    <sheet name="SH6-7" sheetId="7" r:id="rId3"/>
    <sheet name="CF8-9" sheetId="11" r:id="rId4"/>
  </sheets>
  <definedNames>
    <definedName name="_xlnm.Print_Area" localSheetId="0">'BL-2-3'!$A$1:$F$75</definedName>
    <definedName name="_xlnm.Print_Area" localSheetId="3">'CF8-9'!$A$1:$F$71</definedName>
    <definedName name="_xlnm.Print_Area" localSheetId="1">PL!$A$1:$E$64</definedName>
    <definedName name="_xlnm.Print_Area" localSheetId="2">'SH6-7'!$A$1:$M$46</definedName>
    <definedName name="Title2nd" localSheetId="3">'CF8-9'!#REF!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6" l="1"/>
  <c r="C22" i="6"/>
  <c r="D53" i="11"/>
  <c r="C53" i="6" l="1"/>
  <c r="F65" i="11" l="1"/>
  <c r="F53" i="11"/>
  <c r="M14" i="7"/>
  <c r="M15" i="7" s="1"/>
  <c r="E15" i="7"/>
  <c r="G15" i="7"/>
  <c r="I15" i="7"/>
  <c r="K15" i="7"/>
  <c r="K38" i="7"/>
  <c r="I38" i="7"/>
  <c r="G38" i="7"/>
  <c r="E38" i="7"/>
  <c r="M37" i="7"/>
  <c r="M38" i="7" s="1"/>
  <c r="E53" i="6" l="1"/>
  <c r="E46" i="6"/>
  <c r="C46" i="6"/>
  <c r="E55" i="6" l="1"/>
  <c r="E57" i="6" s="1"/>
  <c r="E59" i="6" s="1"/>
  <c r="C55" i="6"/>
  <c r="C57" i="6" s="1"/>
  <c r="C59" i="6" s="1"/>
  <c r="C61" i="6" s="1"/>
  <c r="D9" i="11" s="1"/>
  <c r="E61" i="6" l="1"/>
  <c r="F9" i="11" s="1"/>
  <c r="F18" i="11" s="1"/>
  <c r="K18" i="7"/>
  <c r="D65" i="11"/>
  <c r="K19" i="7"/>
  <c r="M19" i="7" s="1"/>
  <c r="K42" i="7"/>
  <c r="M42" i="7" s="1"/>
  <c r="F47" i="9"/>
  <c r="F35" i="11" l="1"/>
  <c r="F47" i="11" s="1"/>
  <c r="F67" i="11" l="1"/>
  <c r="F69" i="11" s="1"/>
  <c r="C13" i="6" l="1"/>
  <c r="I43" i="7" l="1"/>
  <c r="I45" i="7" s="1"/>
  <c r="G43" i="7"/>
  <c r="G45" i="7" s="1"/>
  <c r="E43" i="7"/>
  <c r="E45" i="7" s="1"/>
  <c r="I20" i="7" l="1"/>
  <c r="I22" i="7" s="1"/>
  <c r="G20" i="7"/>
  <c r="G22" i="7" s="1"/>
  <c r="E20" i="7"/>
  <c r="E22" i="7" s="1"/>
  <c r="E13" i="6"/>
  <c r="F72" i="9"/>
  <c r="O33" i="7" s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E24" i="6"/>
  <c r="E26" i="6" s="1"/>
  <c r="E28" i="6" s="1"/>
  <c r="E30" i="6" l="1"/>
  <c r="D74" i="9"/>
  <c r="M18" i="7" l="1"/>
  <c r="M20" i="7" s="1"/>
  <c r="M22" i="7" s="1"/>
  <c r="K20" i="7" l="1"/>
  <c r="K22" i="7" s="1"/>
  <c r="C24" i="6"/>
  <c r="C26" i="6" s="1"/>
  <c r="C28" i="6" s="1"/>
  <c r="M41" i="7" l="1"/>
  <c r="M43" i="7" s="1"/>
  <c r="C30" i="6"/>
  <c r="D18" i="11" s="1"/>
  <c r="D35" i="11" s="1"/>
  <c r="D47" i="11" s="1"/>
  <c r="D67" i="11" l="1"/>
  <c r="D69" i="11" s="1"/>
  <c r="D73" i="11" s="1"/>
  <c r="M45" i="7"/>
  <c r="K43" i="7"/>
  <c r="K45" i="7" s="1"/>
</calcChain>
</file>

<file path=xl/sharedStrings.xml><?xml version="1.0" encoding="utf-8"?>
<sst xmlns="http://schemas.openxmlformats.org/spreadsheetml/2006/main" count="238" uniqueCount="146">
  <si>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</si>
  <si>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</si>
  <si>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</si>
  <si>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</si>
  <si>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</si>
  <si>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</si>
  <si>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</si>
  <si>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</si>
  <si>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</si>
  <si>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</si>
  <si>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</si>
  <si>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</si>
  <si>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</si>
  <si>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</si>
  <si>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</si>
  <si>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</si>
  <si>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</si>
  <si>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</si>
  <si>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</si>
  <si>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</si>
  <si>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</si>
  <si>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</si>
  <si>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</si>
  <si>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</si>
  <si>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</si>
  <si>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</si>
  <si>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</si>
  <si>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</si>
  <si>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</si>
  <si>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</si>
  <si>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</si>
  <si>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</si>
  <si>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</si>
  <si>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</si>
  <si>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</si>
  <si>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</si>
  <si>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</si>
  <si>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</si>
  <si>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</si>
  <si>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</si>
  <si>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</si>
  <si>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</si>
  <si>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</si>
  <si>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</si>
  <si>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</si>
  <si>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</si>
  <si>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</si>
  <si>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</si>
  <si>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</si>
  <si>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</si>
  <si>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</si>
  <si>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</si>
  <si>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</si>
  <si>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</si>
  <si>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</si>
  <si>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</si>
  <si>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</si>
  <si>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</si>
  <si>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</si>
  <si>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</si>
  <si>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</si>
  <si>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</si>
  <si>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</si>
  <si>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</si>
  <si>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</si>
  <si>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</si>
  <si>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</si>
  <si>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</si>
  <si>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</si>
  <si>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</si>
  <si>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</si>
  <si>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</si>
  <si>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</si>
  <si>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</si>
  <si>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</si>
  <si>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</si>
  <si>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</si>
  <si>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</si>
  <si>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</si>
  <si>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      Legal reserve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</si>
  <si>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</si>
  <si>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</si>
  <si>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</si>
  <si>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</si>
  <si>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</si>
  <si>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</si>
  <si>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</si>
  <si>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</si>
  <si>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</si>
  <si>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</si>
  <si>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</si>
  <si>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</si>
  <si>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</si>
  <si>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</si>
  <si>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</si>
  <si>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</si>
  <si>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</si>
  <si>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</si>
  <si>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</si>
  <si>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</si>
  <si>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</si>
  <si>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</si>
  <si>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</si>
  <si>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</si>
  <si>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</si>
  <si>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</si>
  <si>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</si>
  <si>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Balance at 1 January 2022</t>
  </si>
  <si>
    <t>Reversal of loss on inventory devaluation</t>
  </si>
  <si>
    <t>Short-term loans</t>
  </si>
  <si>
    <t>Current portion of long-term loans</t>
  </si>
  <si>
    <t>Long-term loans</t>
  </si>
  <si>
    <t>Balance at 1 January 2023</t>
  </si>
  <si>
    <t>2, 6</t>
  </si>
  <si>
    <t>Other comprehensive income for the period</t>
  </si>
  <si>
    <t xml:space="preserve">    Profit for the period</t>
  </si>
  <si>
    <t xml:space="preserve">    Other comprehensive income for the period</t>
  </si>
  <si>
    <t>Benefits paid</t>
  </si>
  <si>
    <t>Profit from operating</t>
  </si>
  <si>
    <t>Proceeds from debentures</t>
  </si>
  <si>
    <t>Reversal of allowance for expected credit loss</t>
  </si>
  <si>
    <t>Net increase (decrease) in cash and cash equivalents</t>
  </si>
  <si>
    <t>Income tax</t>
  </si>
  <si>
    <t>Income tax paid</t>
  </si>
  <si>
    <t xml:space="preserve">Leasehold building and equipment </t>
  </si>
  <si>
    <t>2, 4</t>
  </si>
  <si>
    <t>30 June</t>
  </si>
  <si>
    <t>Six-month period ended</t>
  </si>
  <si>
    <t>Loss on disposal of equipment and assets held for sale</t>
  </si>
  <si>
    <t>Six-month period ended 30 June 2023</t>
  </si>
  <si>
    <t>Six-month period ended 30 June 2022</t>
  </si>
  <si>
    <t>Balance at 30 June 2022</t>
  </si>
  <si>
    <t>Balance at 30 June 2023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</si>
  <si>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</si>
  <si>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</si>
  <si>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</si>
  <si>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</si>
  <si>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Cash and cash equivalents at 30 June</t>
  </si>
  <si>
    <t>Acquisition of intangible asset</t>
  </si>
  <si>
    <t>Dividend paid to shareholders of the Company</t>
  </si>
  <si>
    <t>7.2, 10</t>
  </si>
  <si>
    <t>7.3, 10</t>
  </si>
  <si>
    <t xml:space="preserve">Net cash from (used in) operating activities </t>
  </si>
  <si>
    <t>Proceeds from sale of equipment</t>
  </si>
  <si>
    <t>Gain on disposal of equipment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</si>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</sst>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62">
    <xf numFmtId="0" fontId="0" fillId="0" borderId="0" xfId="0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15" fillId="0" borderId="0" xfId="39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43" fontId="15" fillId="0" borderId="0" xfId="28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49" fontId="0" fillId="0" borderId="0" xfId="39" applyNumberFormat="1" applyFont="1" applyFill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164" fontId="23" fillId="0" borderId="0" xfId="39" applyNumberFormat="1" applyFont="1" applyFill="1" applyBorder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0" fontId="0" fillId="0" borderId="0" xfId="39" applyFont="1" applyFill="1" applyAlignment="1">
      <alignment horizontal="center"/>
    </xf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0" fontId="2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3" fontId="25" fillId="0" borderId="10" xfId="28" applyFont="1" applyFill="1" applyBorder="1" applyAlignment="1"/>
    <xf numFmtId="0" fontId="25" fillId="0" borderId="0" xfId="0" applyFont="1" applyFill="1" applyBorder="1" applyAlignment="1">
      <alignment horizontal="left"/>
    </xf>
    <xf numFmtId="166" fontId="15" fillId="0" borderId="0" xfId="28" applyNumberFormat="1" applyFont="1" applyFill="1" applyBorder="1" applyAlignment="1">
      <alignment horizontal="center"/>
    </xf>
    <xf numFmtId="43" fontId="25" fillId="0" borderId="11" xfId="28" applyFont="1" applyFill="1" applyBorder="1" applyAlignment="1">
      <alignment horizontal="center"/>
    </xf>
    <xf numFmtId="164" fontId="25" fillId="0" borderId="12" xfId="0" applyNumberFormat="1" applyFont="1" applyFill="1" applyBorder="1" applyAlignment="1">
      <alignment vertical="center"/>
    </xf>
    <xf numFmtId="164" fontId="25" fillId="0" borderId="0" xfId="0" applyNumberFormat="1" applyFont="1" applyFill="1" applyAlignment="1"/>
    <xf numFmtId="166" fontId="0" fillId="0" borderId="0" xfId="28" applyNumberFormat="1" applyFont="1" applyFill="1" applyAlignment="1"/>
    <xf numFmtId="0" fontId="0" fillId="0" borderId="0" xfId="39" applyFont="1" applyFill="1"/>
    <xf numFmtId="166" fontId="0" fillId="0" borderId="0" xfId="28" applyNumberFormat="1" applyFont="1" applyFill="1" applyAlignment="1">
      <alignment horizontal="right"/>
    </xf>
    <xf numFmtId="43" fontId="15" fillId="0" borderId="0" xfId="28" applyFont="1" applyFill="1" applyBorder="1" applyAlignment="1"/>
    <xf numFmtId="43" fontId="15" fillId="0" borderId="11" xfId="28" applyFont="1" applyFill="1" applyBorder="1" applyAlignment="1">
      <alignment horizontal="right"/>
    </xf>
    <xf numFmtId="43" fontId="15" fillId="0" borderId="0" xfId="28" applyFont="1" applyBorder="1" applyAlignment="1"/>
    <xf numFmtId="49" fontId="0" fillId="0" borderId="0" xfId="0" applyNumberFormat="1" applyFont="1"/>
    <xf numFmtId="0" fontId="23" fillId="0" borderId="0" xfId="39" applyNumberFormat="1" applyFont="1" applyFill="1" applyBorder="1" applyAlignment="1">
      <alignment horizontal="center"/>
    </xf>
    <xf numFmtId="166" fontId="15" fillId="0" borderId="0" xfId="28" applyNumberFormat="1" applyFont="1" applyBorder="1" applyAlignment="1"/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43" fontId="0" fillId="0" borderId="0" xfId="28" applyFont="1" applyFill="1" applyBorder="1" applyAlignme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9" fontId="21" fillId="0" borderId="0" xfId="39" applyNumberFormat="1" applyFont="1" applyAlignment="1">
      <alignment horizontal="left"/>
    </xf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opLeftCell="A71" zoomScaleNormal="100" zoomScaleSheetLayoutView="85" workbookViewId="0">
      <selection activeCell="D76" sqref="D76:G77"/>
    </sheetView>
  </sheetViews>
  <sheetFormatPr defaultColWidth="9.1796875" defaultRowHeight="20.25" customHeight="1"/>
  <cols>
    <col min="1" max="1" width="55.453125" style="75" customWidth="1"/>
    <col min="2" max="2" width="7.1796875" style="88" customWidth="1"/>
    <col min="3" max="3" width="1.1796875" style="86" customWidth="1"/>
    <col min="4" max="4" width="12.81640625" style="81" customWidth="1"/>
    <col min="5" max="5" width="1.1796875" style="81" customWidth="1"/>
    <col min="6" max="6" width="12.81640625" style="117" customWidth="1"/>
    <col min="7" max="7" width="19.1796875" style="86" bestFit="1" customWidth="1"/>
    <col min="8" max="8" width="10.08984375" style="86" bestFit="1" customWidth="1"/>
    <col min="9" max="9" width="19.1796875" style="86" bestFit="1" customWidth="1"/>
    <col min="10" max="10" width="19.81640625" style="86" bestFit="1" customWidth="1"/>
    <col min="11" max="11" width="10.7265625" style="86" bestFit="1" customWidth="1"/>
    <col min="12" max="12" width="17.81640625" style="86" bestFit="1" customWidth="1"/>
    <col min="13" max="16384" width="9.1796875" style="86"/>
  </cols>
  <sheetData>
    <row r="1" spans="1:12" ht="18" customHeight="1">
      <c r="A1" s="151" t="s">
        <v>0</v>
      </c>
      <c r="B1" s="151"/>
      <c r="C1" s="151"/>
      <c r="D1" s="151"/>
      <c r="E1" s="151"/>
      <c r="F1" s="151"/>
    </row>
    <row r="2" spans="1:12" ht="18" customHeight="1">
      <c r="A2" s="87" t="s">
        <v>75</v>
      </c>
    </row>
    <row r="3" spans="1:12" ht="18" customHeight="1">
      <c r="A3" s="87"/>
    </row>
    <row r="4" spans="1:12" ht="18" customHeight="1">
      <c r="A4" s="87"/>
      <c r="D4" s="89" t="s">
        <v>126</v>
      </c>
      <c r="E4" s="90"/>
      <c r="F4" s="118" t="s">
        <v>34</v>
      </c>
    </row>
    <row r="5" spans="1:12" ht="18" customHeight="1">
      <c r="A5" s="87" t="s">
        <v>1</v>
      </c>
      <c r="B5" s="91" t="s">
        <v>2</v>
      </c>
      <c r="D5" s="92">
        <v>2023</v>
      </c>
      <c r="E5" s="91"/>
      <c r="F5" s="132">
        <v>2022</v>
      </c>
    </row>
    <row r="6" spans="1:12" ht="18" customHeight="1">
      <c r="A6" s="87"/>
      <c r="B6" s="91"/>
      <c r="D6" s="93" t="s">
        <v>35</v>
      </c>
      <c r="E6" s="91"/>
      <c r="F6" s="119"/>
    </row>
    <row r="7" spans="1:12" ht="18" customHeight="1">
      <c r="A7" s="87"/>
      <c r="B7" s="91"/>
      <c r="D7" s="152" t="s">
        <v>36</v>
      </c>
      <c r="E7" s="152"/>
      <c r="F7" s="152"/>
    </row>
    <row r="8" spans="1:12" ht="18" customHeight="1">
      <c r="A8" s="73" t="s">
        <v>3</v>
      </c>
      <c r="B8" s="91"/>
      <c r="D8" s="74"/>
      <c r="E8" s="74"/>
      <c r="F8" s="99"/>
    </row>
    <row r="9" spans="1:12" ht="18" customHeight="1">
      <c r="A9" s="75" t="s">
        <v>4</v>
      </c>
      <c r="B9" s="91"/>
      <c r="D9" s="74">
        <v>71938</v>
      </c>
      <c r="E9" s="74"/>
      <c r="F9" s="99">
        <v>101481</v>
      </c>
      <c r="G9" s="70"/>
      <c r="I9" s="70"/>
      <c r="J9" s="94"/>
      <c r="L9" s="81"/>
    </row>
    <row r="10" spans="1:12" ht="18" customHeight="1">
      <c r="A10" s="76" t="s">
        <v>5</v>
      </c>
      <c r="B10" s="91">
        <v>3</v>
      </c>
      <c r="D10" s="74">
        <v>96942</v>
      </c>
      <c r="E10" s="74"/>
      <c r="F10" s="99">
        <v>101288</v>
      </c>
      <c r="G10" s="70"/>
      <c r="I10" s="70"/>
      <c r="J10" s="94"/>
      <c r="L10" s="81"/>
    </row>
    <row r="11" spans="1:12" ht="18" customHeight="1">
      <c r="A11" s="76" t="s">
        <v>84</v>
      </c>
      <c r="B11" s="91" t="s">
        <v>125</v>
      </c>
      <c r="D11" s="99">
        <v>1476850</v>
      </c>
      <c r="E11" s="74"/>
      <c r="F11" s="99">
        <v>1504196</v>
      </c>
      <c r="G11" s="70"/>
      <c r="I11" s="70"/>
      <c r="J11" s="94"/>
      <c r="L11" s="81"/>
    </row>
    <row r="12" spans="1:12" ht="18" customHeight="1">
      <c r="A12" s="76" t="s">
        <v>66</v>
      </c>
      <c r="B12" s="91">
        <v>2</v>
      </c>
      <c r="D12" s="99">
        <v>300561</v>
      </c>
      <c r="E12" s="74"/>
      <c r="F12" s="99">
        <v>311277</v>
      </c>
      <c r="G12" s="70"/>
      <c r="I12" s="70"/>
      <c r="J12" s="94"/>
      <c r="K12" s="94"/>
      <c r="L12" s="81"/>
    </row>
    <row r="13" spans="1:12" ht="18" customHeight="1">
      <c r="A13" s="76" t="s">
        <v>109</v>
      </c>
      <c r="B13" s="131"/>
      <c r="D13" s="99">
        <v>29349</v>
      </c>
      <c r="E13" s="74"/>
      <c r="F13" s="99">
        <v>14621</v>
      </c>
      <c r="G13" s="70"/>
      <c r="I13" s="70"/>
      <c r="J13" s="94"/>
      <c r="K13" s="94"/>
      <c r="L13" s="81"/>
    </row>
    <row r="14" spans="1:12" ht="18" customHeight="1">
      <c r="A14" s="76" t="s">
        <v>110</v>
      </c>
      <c r="B14" s="131"/>
      <c r="D14" s="99">
        <v>35993</v>
      </c>
      <c r="E14" s="74"/>
      <c r="F14" s="99">
        <v>14394</v>
      </c>
      <c r="G14" s="70"/>
      <c r="I14" s="70"/>
      <c r="J14" s="94"/>
      <c r="K14" s="94"/>
      <c r="L14" s="81"/>
    </row>
    <row r="15" spans="1:12" ht="18" customHeight="1">
      <c r="A15" s="76" t="s">
        <v>71</v>
      </c>
      <c r="B15" s="91"/>
      <c r="D15" s="99">
        <v>66244</v>
      </c>
      <c r="E15" s="74"/>
      <c r="F15" s="99">
        <v>51576</v>
      </c>
      <c r="G15" s="70"/>
      <c r="I15" s="70"/>
      <c r="J15" s="94"/>
      <c r="L15" s="81"/>
    </row>
    <row r="16" spans="1:12" ht="18" customHeight="1">
      <c r="A16" s="76" t="s">
        <v>105</v>
      </c>
      <c r="B16" s="91"/>
      <c r="D16" s="99">
        <v>940</v>
      </c>
      <c r="E16" s="74"/>
      <c r="F16" s="99">
        <v>648</v>
      </c>
      <c r="G16" s="70"/>
      <c r="I16" s="70"/>
      <c r="J16" s="94"/>
      <c r="K16" s="94"/>
      <c r="L16" s="81"/>
    </row>
    <row r="17" spans="1:12" ht="18" customHeight="1">
      <c r="A17" s="75" t="s">
        <v>6</v>
      </c>
      <c r="B17" s="91"/>
      <c r="D17" s="99">
        <v>50663</v>
      </c>
      <c r="E17" s="74"/>
      <c r="F17" s="99">
        <v>14614</v>
      </c>
      <c r="G17" s="70"/>
      <c r="I17" s="70"/>
      <c r="J17" s="94"/>
      <c r="K17" s="94"/>
      <c r="L17" s="81"/>
    </row>
    <row r="18" spans="1:12" ht="18" customHeight="1">
      <c r="A18" s="77" t="s">
        <v>7</v>
      </c>
      <c r="B18" s="91"/>
      <c r="D18" s="120">
        <f>SUM(D9:D17)</f>
        <v>2129480</v>
      </c>
      <c r="E18" s="79"/>
      <c r="F18" s="120">
        <f>SUM(F9:F17)</f>
        <v>2114095</v>
      </c>
      <c r="G18" s="70"/>
      <c r="H18" s="70"/>
      <c r="I18" s="70"/>
      <c r="J18" s="94"/>
      <c r="L18" s="81"/>
    </row>
    <row r="19" spans="1:12" ht="18" customHeight="1">
      <c r="B19" s="91"/>
      <c r="D19" s="99"/>
      <c r="E19" s="74"/>
      <c r="F19" s="99"/>
      <c r="G19" s="70"/>
      <c r="H19" s="70"/>
      <c r="I19" s="70"/>
      <c r="J19" s="94"/>
      <c r="L19" s="81"/>
    </row>
    <row r="20" spans="1:12" ht="18" customHeight="1">
      <c r="A20" s="73" t="s">
        <v>8</v>
      </c>
      <c r="B20" s="91"/>
      <c r="D20" s="99"/>
      <c r="E20" s="74"/>
      <c r="F20" s="99"/>
      <c r="G20" s="70"/>
      <c r="H20" s="70"/>
      <c r="I20" s="70"/>
      <c r="J20" s="94"/>
      <c r="L20" s="81"/>
    </row>
    <row r="21" spans="1:12" ht="18" customHeight="1">
      <c r="A21" s="75" t="s">
        <v>9</v>
      </c>
      <c r="B21" s="91" t="s">
        <v>125</v>
      </c>
      <c r="D21" s="99">
        <v>1706086</v>
      </c>
      <c r="E21" s="74"/>
      <c r="F21" s="99">
        <v>1617299</v>
      </c>
      <c r="G21" s="70"/>
      <c r="I21" s="70"/>
      <c r="J21" s="94"/>
      <c r="L21" s="81"/>
    </row>
    <row r="22" spans="1:12" ht="18" customHeight="1">
      <c r="A22" s="75" t="s">
        <v>111</v>
      </c>
      <c r="B22" s="131"/>
      <c r="D22" s="99">
        <v>117809</v>
      </c>
      <c r="E22" s="74"/>
      <c r="F22" s="99">
        <v>29310</v>
      </c>
      <c r="G22" s="70"/>
      <c r="I22" s="70"/>
      <c r="J22" s="94"/>
      <c r="L22" s="81"/>
    </row>
    <row r="23" spans="1:12" ht="18" customHeight="1">
      <c r="A23" s="145" t="s">
        <v>124</v>
      </c>
      <c r="B23" s="91" t="s">
        <v>113</v>
      </c>
      <c r="D23" s="99">
        <v>6569590</v>
      </c>
      <c r="E23" s="74"/>
      <c r="F23" s="99">
        <v>5814429</v>
      </c>
      <c r="G23" s="70"/>
      <c r="I23" s="70"/>
      <c r="J23" s="94"/>
      <c r="L23" s="81"/>
    </row>
    <row r="24" spans="1:12" ht="18" customHeight="1">
      <c r="A24" s="76" t="s">
        <v>70</v>
      </c>
      <c r="B24" s="91"/>
      <c r="D24" s="99">
        <v>46887</v>
      </c>
      <c r="E24" s="74"/>
      <c r="F24" s="99">
        <v>46887</v>
      </c>
      <c r="G24" s="70"/>
      <c r="I24" s="70"/>
      <c r="J24" s="94"/>
      <c r="L24" s="81"/>
    </row>
    <row r="25" spans="1:12" ht="18" customHeight="1">
      <c r="A25" s="75" t="s">
        <v>10</v>
      </c>
      <c r="B25" s="91"/>
      <c r="D25" s="99">
        <v>506</v>
      </c>
      <c r="E25" s="74"/>
      <c r="F25" s="99">
        <v>782</v>
      </c>
      <c r="G25" s="70"/>
      <c r="I25" s="70"/>
      <c r="J25" s="94"/>
      <c r="L25" s="81"/>
    </row>
    <row r="26" spans="1:12" ht="18" customHeight="1">
      <c r="A26" s="76" t="s">
        <v>37</v>
      </c>
      <c r="B26" s="91"/>
      <c r="D26" s="99">
        <v>458608</v>
      </c>
      <c r="E26" s="74"/>
      <c r="F26" s="99">
        <v>472410</v>
      </c>
      <c r="G26" s="70"/>
      <c r="I26" s="70"/>
      <c r="J26" s="94"/>
      <c r="L26" s="81"/>
    </row>
    <row r="27" spans="1:12" ht="18" customHeight="1">
      <c r="A27" s="76" t="s">
        <v>11</v>
      </c>
      <c r="B27" s="91"/>
      <c r="D27" s="99">
        <v>115384</v>
      </c>
      <c r="E27" s="74"/>
      <c r="F27" s="99">
        <v>189486</v>
      </c>
      <c r="G27" s="70"/>
      <c r="I27" s="70"/>
      <c r="J27" s="94"/>
      <c r="K27" s="94"/>
      <c r="L27" s="81"/>
    </row>
    <row r="28" spans="1:12" ht="18" customHeight="1">
      <c r="A28" s="77" t="s">
        <v>12</v>
      </c>
      <c r="B28" s="91"/>
      <c r="D28" s="78">
        <f>SUM(D21:D27)</f>
        <v>9014870</v>
      </c>
      <c r="E28" s="79"/>
      <c r="F28" s="120">
        <f>SUM(F21:F27)</f>
        <v>8170603</v>
      </c>
      <c r="G28" s="70"/>
      <c r="I28" s="70"/>
      <c r="J28" s="94"/>
      <c r="L28" s="81"/>
    </row>
    <row r="29" spans="1:12" ht="10" customHeight="1">
      <c r="B29" s="91"/>
      <c r="D29" s="79"/>
      <c r="E29" s="79"/>
      <c r="F29" s="121"/>
      <c r="G29" s="70"/>
      <c r="J29" s="94"/>
      <c r="L29" s="81"/>
    </row>
    <row r="30" spans="1:12" ht="18" customHeight="1" thickBot="1">
      <c r="A30" s="77" t="s">
        <v>13</v>
      </c>
      <c r="B30" s="91"/>
      <c r="D30" s="80">
        <f>D18+D28</f>
        <v>11144350</v>
      </c>
      <c r="E30" s="79"/>
      <c r="F30" s="122">
        <f>F18+F28</f>
        <v>10284698</v>
      </c>
      <c r="G30" s="70"/>
      <c r="H30" s="70"/>
      <c r="I30" s="70"/>
      <c r="J30" s="94"/>
      <c r="K30" s="94"/>
      <c r="L30" s="81"/>
    </row>
    <row r="31" spans="1:12" ht="20.25" customHeight="1" thickTop="1">
      <c r="G31" s="70"/>
      <c r="H31" s="70"/>
      <c r="I31" s="70"/>
      <c r="L31" s="81"/>
    </row>
    <row r="32" spans="1:12" ht="18.649999999999999" customHeight="1">
      <c r="A32" s="151" t="s">
        <v>0</v>
      </c>
      <c r="B32" s="151"/>
      <c r="C32" s="151"/>
      <c r="D32" s="151"/>
      <c r="E32" s="151"/>
      <c r="F32" s="151"/>
      <c r="G32" s="70"/>
      <c r="H32" s="70"/>
      <c r="I32" s="70"/>
      <c r="L32" s="81"/>
    </row>
    <row r="33" spans="1:12" ht="18.649999999999999" customHeight="1">
      <c r="A33" s="87" t="s">
        <v>75</v>
      </c>
      <c r="G33" s="70"/>
      <c r="H33" s="70"/>
      <c r="I33" s="70"/>
      <c r="L33" s="81"/>
    </row>
    <row r="34" spans="1:12" ht="18.649999999999999" customHeight="1">
      <c r="A34" s="87"/>
      <c r="G34" s="70"/>
      <c r="H34" s="70"/>
      <c r="I34" s="70"/>
      <c r="L34" s="81"/>
    </row>
    <row r="35" spans="1:12" ht="18.649999999999999" customHeight="1">
      <c r="A35" s="87"/>
      <c r="D35" s="89" t="s">
        <v>126</v>
      </c>
      <c r="E35" s="90"/>
      <c r="F35" s="118" t="s">
        <v>34</v>
      </c>
      <c r="G35" s="70"/>
      <c r="H35" s="70"/>
      <c r="I35" s="70"/>
      <c r="L35" s="81"/>
    </row>
    <row r="36" spans="1:12" ht="18.649999999999999" customHeight="1">
      <c r="A36" s="87" t="s">
        <v>14</v>
      </c>
      <c r="B36" s="91" t="s">
        <v>2</v>
      </c>
      <c r="D36" s="92">
        <v>2023</v>
      </c>
      <c r="E36" s="91"/>
      <c r="F36" s="119">
        <v>2022</v>
      </c>
      <c r="G36" s="70"/>
      <c r="H36" s="70"/>
      <c r="I36" s="70"/>
      <c r="L36" s="81"/>
    </row>
    <row r="37" spans="1:12" ht="18.649999999999999" customHeight="1">
      <c r="A37" s="87"/>
      <c r="B37" s="91"/>
      <c r="D37" s="93" t="s">
        <v>35</v>
      </c>
      <c r="E37" s="91"/>
      <c r="F37" s="119"/>
      <c r="G37" s="70"/>
      <c r="H37" s="70"/>
      <c r="I37" s="70"/>
      <c r="L37" s="81"/>
    </row>
    <row r="38" spans="1:12" ht="18.649999999999999" customHeight="1">
      <c r="A38" s="87"/>
      <c r="B38" s="91"/>
      <c r="D38" s="153" t="s">
        <v>36</v>
      </c>
      <c r="E38" s="153"/>
      <c r="F38" s="153"/>
      <c r="G38" s="70"/>
      <c r="H38" s="70"/>
      <c r="I38" s="70"/>
      <c r="L38" s="81"/>
    </row>
    <row r="39" spans="1:12" ht="18.649999999999999" customHeight="1">
      <c r="A39" s="73" t="s">
        <v>15</v>
      </c>
      <c r="B39" s="91"/>
      <c r="D39" s="74"/>
      <c r="E39" s="74"/>
      <c r="F39" s="99"/>
      <c r="G39" s="70"/>
      <c r="H39" s="70"/>
      <c r="I39" s="70"/>
      <c r="L39" s="81"/>
    </row>
    <row r="40" spans="1:12" ht="18.649999999999999" customHeight="1">
      <c r="A40" s="76" t="s">
        <v>16</v>
      </c>
      <c r="B40" s="91">
        <v>7.1</v>
      </c>
      <c r="D40" s="54">
        <v>1763523</v>
      </c>
      <c r="E40" s="74"/>
      <c r="F40" s="99">
        <v>1373883</v>
      </c>
      <c r="G40" s="70"/>
      <c r="I40" s="70"/>
      <c r="J40" s="94"/>
      <c r="L40" s="81"/>
    </row>
    <row r="41" spans="1:12" ht="18.649999999999999" customHeight="1">
      <c r="A41" s="76" t="s">
        <v>97</v>
      </c>
      <c r="B41" s="91">
        <v>2</v>
      </c>
      <c r="D41" s="74">
        <v>125571</v>
      </c>
      <c r="E41" s="74"/>
      <c r="F41" s="99">
        <v>120032</v>
      </c>
      <c r="G41" s="70"/>
      <c r="I41" s="70"/>
      <c r="J41" s="94"/>
      <c r="L41" s="81"/>
    </row>
    <row r="42" spans="1:12" ht="18.649999999999999" customHeight="1">
      <c r="A42" s="76" t="s">
        <v>67</v>
      </c>
      <c r="B42" s="91"/>
      <c r="D42" s="99">
        <v>54163</v>
      </c>
      <c r="E42" s="74"/>
      <c r="F42" s="99">
        <v>90941</v>
      </c>
      <c r="G42" s="70"/>
      <c r="I42" s="70"/>
      <c r="J42" s="94"/>
      <c r="K42" s="94"/>
      <c r="L42" s="81"/>
    </row>
    <row r="43" spans="1:12" ht="18.649999999999999" customHeight="1">
      <c r="A43" s="76" t="s">
        <v>98</v>
      </c>
      <c r="B43" s="91"/>
      <c r="D43" s="74">
        <v>118937</v>
      </c>
      <c r="E43" s="74"/>
      <c r="F43" s="99">
        <v>89586</v>
      </c>
      <c r="G43" s="70"/>
      <c r="I43" s="70"/>
      <c r="J43" s="94"/>
      <c r="L43" s="81"/>
    </row>
    <row r="44" spans="1:12" ht="18.649999999999999" customHeight="1">
      <c r="A44" s="76" t="s">
        <v>92</v>
      </c>
      <c r="B44" s="91"/>
      <c r="D44" s="95">
        <v>13989</v>
      </c>
      <c r="E44" s="74"/>
      <c r="F44" s="123">
        <v>10534</v>
      </c>
      <c r="G44" s="70"/>
      <c r="I44" s="70"/>
      <c r="J44" s="94"/>
      <c r="L44" s="81"/>
    </row>
    <row r="45" spans="1:12" ht="18.649999999999999" customHeight="1">
      <c r="A45" s="76" t="s">
        <v>99</v>
      </c>
      <c r="B45" s="91" t="s">
        <v>140</v>
      </c>
      <c r="D45" s="74">
        <v>1099889</v>
      </c>
      <c r="E45" s="74"/>
      <c r="F45" s="99">
        <v>799884</v>
      </c>
      <c r="G45" s="70"/>
      <c r="I45" s="70"/>
      <c r="J45" s="94"/>
      <c r="L45" s="81"/>
    </row>
    <row r="46" spans="1:12" ht="18.649999999999999" customHeight="1">
      <c r="A46" s="76" t="s">
        <v>38</v>
      </c>
      <c r="B46" s="91" t="s">
        <v>141</v>
      </c>
      <c r="D46" s="123">
        <v>1213516</v>
      </c>
      <c r="E46" s="74"/>
      <c r="F46" s="123">
        <v>1167639</v>
      </c>
      <c r="G46" s="70"/>
      <c r="I46" s="70"/>
      <c r="J46" s="94"/>
      <c r="L46" s="81"/>
    </row>
    <row r="47" spans="1:12" ht="18.649999999999999" customHeight="1">
      <c r="A47" s="77" t="s">
        <v>17</v>
      </c>
      <c r="B47" s="91"/>
      <c r="D47" s="78">
        <f>SUM(D40:D46)</f>
        <v>4389588</v>
      </c>
      <c r="E47" s="79"/>
      <c r="F47" s="120">
        <f>SUM(F40:F46)</f>
        <v>3652499</v>
      </c>
      <c r="G47" s="70"/>
      <c r="I47" s="70"/>
      <c r="J47" s="94"/>
      <c r="L47" s="81"/>
    </row>
    <row r="48" spans="1:12" ht="10" customHeight="1">
      <c r="B48" s="91"/>
      <c r="D48" s="74"/>
      <c r="E48" s="74"/>
      <c r="F48" s="99"/>
      <c r="G48" s="70"/>
      <c r="I48" s="70"/>
      <c r="J48" s="94"/>
      <c r="L48" s="81"/>
    </row>
    <row r="49" spans="1:12" ht="18.649999999999999" customHeight="1">
      <c r="A49" s="73" t="s">
        <v>18</v>
      </c>
      <c r="B49" s="91"/>
      <c r="D49" s="74"/>
      <c r="E49" s="74"/>
      <c r="F49" s="99"/>
      <c r="G49" s="70"/>
      <c r="I49" s="70"/>
      <c r="J49" s="94"/>
      <c r="L49" s="81"/>
    </row>
    <row r="50" spans="1:12" ht="18.649999999999999" customHeight="1">
      <c r="A50" s="76" t="s">
        <v>90</v>
      </c>
      <c r="B50" s="91"/>
      <c r="D50" s="74">
        <v>3845</v>
      </c>
      <c r="E50" s="74"/>
      <c r="F50" s="99">
        <v>12946</v>
      </c>
      <c r="G50" s="70"/>
      <c r="I50" s="70"/>
      <c r="J50" s="94"/>
      <c r="L50" s="81"/>
    </row>
    <row r="51" spans="1:12" ht="18.649999999999999" customHeight="1">
      <c r="A51" s="75" t="s">
        <v>19</v>
      </c>
      <c r="B51" s="91" t="s">
        <v>140</v>
      </c>
      <c r="D51" s="74">
        <v>1447475</v>
      </c>
      <c r="E51" s="74"/>
      <c r="F51" s="99">
        <v>1448167</v>
      </c>
      <c r="G51" s="70"/>
      <c r="I51" s="70"/>
      <c r="J51" s="94"/>
      <c r="L51" s="81"/>
    </row>
    <row r="52" spans="1:12" ht="18.649999999999999" customHeight="1">
      <c r="A52" s="76" t="s">
        <v>39</v>
      </c>
      <c r="B52" s="91" t="s">
        <v>141</v>
      </c>
      <c r="D52" s="99">
        <v>1830726</v>
      </c>
      <c r="E52" s="74"/>
      <c r="F52" s="99">
        <v>1748600</v>
      </c>
      <c r="G52" s="70"/>
      <c r="I52" s="70"/>
      <c r="J52" s="94"/>
      <c r="L52" s="81"/>
    </row>
    <row r="53" spans="1:12" ht="18.649999999999999" customHeight="1">
      <c r="A53" s="75" t="s">
        <v>20</v>
      </c>
      <c r="B53" s="91"/>
      <c r="E53" s="74"/>
      <c r="F53" s="54"/>
      <c r="G53" s="70"/>
      <c r="I53" s="70"/>
      <c r="J53" s="94"/>
      <c r="L53" s="81"/>
    </row>
    <row r="54" spans="1:12" ht="18.649999999999999" customHeight="1">
      <c r="A54" s="76" t="s">
        <v>21</v>
      </c>
      <c r="B54" s="91"/>
      <c r="D54" s="81">
        <v>89224</v>
      </c>
      <c r="E54" s="74"/>
      <c r="F54" s="117">
        <v>86124</v>
      </c>
      <c r="G54" s="70"/>
      <c r="I54" s="70"/>
      <c r="J54" s="94"/>
      <c r="L54" s="81"/>
    </row>
    <row r="55" spans="1:12" ht="18.649999999999999" customHeight="1">
      <c r="A55" s="75" t="s">
        <v>22</v>
      </c>
      <c r="D55" s="81">
        <v>186903</v>
      </c>
      <c r="E55" s="74"/>
      <c r="F55" s="117">
        <v>131088</v>
      </c>
      <c r="G55" s="70"/>
      <c r="I55" s="70"/>
      <c r="J55" s="94"/>
      <c r="L55" s="81"/>
    </row>
    <row r="56" spans="1:12" ht="18.649999999999999" customHeight="1">
      <c r="A56" s="76" t="s">
        <v>86</v>
      </c>
      <c r="B56" s="91"/>
      <c r="D56" s="81">
        <v>69512</v>
      </c>
      <c r="E56" s="74"/>
      <c r="F56" s="99">
        <v>67684</v>
      </c>
      <c r="G56" s="70"/>
      <c r="I56" s="70"/>
      <c r="J56" s="94"/>
      <c r="L56" s="81"/>
    </row>
    <row r="57" spans="1:12" ht="18.649999999999999" customHeight="1">
      <c r="A57" s="77" t="s">
        <v>23</v>
      </c>
      <c r="B57" s="91"/>
      <c r="D57" s="78">
        <f>SUM(D50:D56)</f>
        <v>3627685</v>
      </c>
      <c r="E57" s="79"/>
      <c r="F57" s="120">
        <f>SUM(F50:F56)</f>
        <v>3494609</v>
      </c>
      <c r="G57" s="70"/>
      <c r="I57" s="70"/>
      <c r="J57" s="94"/>
      <c r="L57" s="81"/>
    </row>
    <row r="58" spans="1:12" ht="10" customHeight="1">
      <c r="B58" s="91"/>
      <c r="D58" s="79"/>
      <c r="E58" s="79"/>
      <c r="F58" s="121"/>
      <c r="G58" s="70"/>
      <c r="I58" s="70"/>
      <c r="J58" s="94"/>
      <c r="L58" s="81"/>
    </row>
    <row r="59" spans="1:12" ht="18" customHeight="1">
      <c r="A59" s="77" t="s">
        <v>24</v>
      </c>
      <c r="B59" s="91"/>
      <c r="D59" s="82">
        <f>+D47+D57</f>
        <v>8017273</v>
      </c>
      <c r="E59" s="79"/>
      <c r="F59" s="124">
        <f>+F47+F57</f>
        <v>7147108</v>
      </c>
      <c r="G59" s="70"/>
      <c r="I59" s="70"/>
      <c r="J59" s="94"/>
      <c r="K59" s="94"/>
      <c r="L59" s="81"/>
    </row>
    <row r="60" spans="1:12" ht="10" customHeight="1">
      <c r="B60" s="91"/>
      <c r="D60" s="74"/>
      <c r="E60" s="74"/>
      <c r="F60" s="99"/>
      <c r="G60" s="70"/>
      <c r="I60" s="70"/>
      <c r="J60" s="94"/>
      <c r="L60" s="81"/>
    </row>
    <row r="61" spans="1:12" ht="18.649999999999999" customHeight="1">
      <c r="A61" s="83" t="s">
        <v>25</v>
      </c>
      <c r="B61" s="91"/>
      <c r="D61" s="74"/>
      <c r="E61" s="74"/>
      <c r="F61" s="99"/>
      <c r="G61" s="70"/>
      <c r="I61" s="70"/>
      <c r="J61" s="94"/>
      <c r="L61" s="81"/>
    </row>
    <row r="62" spans="1:12" ht="18.649999999999999" customHeight="1">
      <c r="A62" s="75" t="s">
        <v>26</v>
      </c>
      <c r="B62" s="91"/>
      <c r="D62" s="74"/>
      <c r="E62" s="74"/>
      <c r="F62" s="99"/>
      <c r="G62" s="70"/>
      <c r="I62" s="70"/>
      <c r="J62" s="94"/>
      <c r="L62" s="81"/>
    </row>
    <row r="63" spans="1:12" ht="18.649999999999999" customHeight="1">
      <c r="A63" s="76" t="s">
        <v>27</v>
      </c>
      <c r="B63" s="91"/>
      <c r="D63" s="74"/>
      <c r="E63" s="74"/>
      <c r="F63" s="99"/>
      <c r="G63" s="70"/>
      <c r="I63" s="70"/>
      <c r="J63" s="94"/>
      <c r="L63" s="81"/>
    </row>
    <row r="64" spans="1:12" ht="18.649999999999999" customHeight="1" thickBot="1">
      <c r="A64" s="96" t="s">
        <v>93</v>
      </c>
      <c r="B64" s="91"/>
      <c r="D64" s="84">
        <v>646800</v>
      </c>
      <c r="E64" s="74"/>
      <c r="F64" s="125">
        <v>646800</v>
      </c>
      <c r="G64" s="70"/>
      <c r="I64" s="70"/>
      <c r="J64" s="94"/>
      <c r="L64" s="81"/>
    </row>
    <row r="65" spans="1:12" ht="18.649999999999999" customHeight="1" thickTop="1">
      <c r="A65" s="76" t="s">
        <v>28</v>
      </c>
      <c r="B65" s="91"/>
      <c r="D65" s="74"/>
      <c r="E65" s="74"/>
      <c r="F65" s="99"/>
      <c r="G65" s="70"/>
      <c r="I65" s="70"/>
      <c r="J65" s="94"/>
      <c r="L65" s="81"/>
    </row>
    <row r="66" spans="1:12" ht="18.649999999999999" customHeight="1">
      <c r="A66" s="96" t="s">
        <v>94</v>
      </c>
      <c r="B66" s="91"/>
      <c r="D66" s="74">
        <v>596510</v>
      </c>
      <c r="E66" s="74"/>
      <c r="F66" s="99">
        <v>596510</v>
      </c>
      <c r="G66" s="70"/>
      <c r="I66" s="70"/>
      <c r="J66" s="94"/>
      <c r="L66" s="81"/>
    </row>
    <row r="67" spans="1:12" ht="18.649999999999999" customHeight="1">
      <c r="A67" s="76" t="s">
        <v>100</v>
      </c>
      <c r="B67" s="91"/>
      <c r="D67" s="74">
        <v>645169</v>
      </c>
      <c r="E67" s="74"/>
      <c r="F67" s="99">
        <v>645169</v>
      </c>
      <c r="G67" s="71"/>
      <c r="I67" s="71"/>
      <c r="J67" s="94"/>
      <c r="L67" s="81"/>
    </row>
    <row r="68" spans="1:12" ht="18.649999999999999" customHeight="1">
      <c r="A68" s="76" t="s">
        <v>29</v>
      </c>
      <c r="B68" s="91"/>
      <c r="D68" s="74"/>
      <c r="E68" s="74"/>
      <c r="F68" s="99"/>
      <c r="J68" s="94"/>
      <c r="L68" s="81"/>
    </row>
    <row r="69" spans="1:12" ht="18.649999999999999" customHeight="1">
      <c r="A69" s="76" t="s">
        <v>30</v>
      </c>
      <c r="B69" s="91"/>
      <c r="D69" s="74"/>
      <c r="E69" s="74"/>
      <c r="F69" s="99"/>
      <c r="J69" s="94"/>
      <c r="L69" s="81"/>
    </row>
    <row r="70" spans="1:12" ht="18.649999999999999" customHeight="1">
      <c r="A70" s="76" t="s">
        <v>79</v>
      </c>
      <c r="B70" s="91"/>
      <c r="D70" s="74">
        <v>64680</v>
      </c>
      <c r="E70" s="74"/>
      <c r="F70" s="99">
        <v>64680</v>
      </c>
      <c r="G70" s="71"/>
      <c r="I70" s="71"/>
      <c r="J70" s="94"/>
      <c r="L70" s="81"/>
    </row>
    <row r="71" spans="1:12" ht="18.649999999999999" customHeight="1">
      <c r="A71" s="76" t="s">
        <v>31</v>
      </c>
      <c r="B71" s="91"/>
      <c r="D71" s="74">
        <v>1820718</v>
      </c>
      <c r="E71" s="74"/>
      <c r="F71" s="99">
        <v>1831231</v>
      </c>
      <c r="G71" s="71"/>
      <c r="I71" s="71"/>
      <c r="J71" s="94"/>
      <c r="L71" s="81"/>
    </row>
    <row r="72" spans="1:12" ht="18.649999999999999" customHeight="1">
      <c r="A72" s="77" t="s">
        <v>32</v>
      </c>
      <c r="B72" s="91"/>
      <c r="D72" s="78">
        <f>SUM(D66:D71)</f>
        <v>3127077</v>
      </c>
      <c r="E72" s="79"/>
      <c r="F72" s="120">
        <f>SUM(F66:F71)</f>
        <v>3137590</v>
      </c>
      <c r="G72" s="70"/>
      <c r="H72" s="71"/>
      <c r="I72" s="71"/>
      <c r="J72" s="94"/>
      <c r="L72" s="81"/>
    </row>
    <row r="73" spans="1:12" ht="9.65" customHeight="1">
      <c r="A73" s="77"/>
      <c r="B73" s="91"/>
      <c r="D73" s="79"/>
      <c r="E73" s="79"/>
      <c r="F73" s="121"/>
      <c r="G73" s="70"/>
      <c r="H73" s="71"/>
      <c r="I73" s="71"/>
      <c r="J73" s="94"/>
      <c r="L73" s="81"/>
    </row>
    <row r="74" spans="1:12" ht="18.649999999999999" customHeight="1" thickBot="1">
      <c r="A74" s="77" t="s">
        <v>33</v>
      </c>
      <c r="B74" s="91"/>
      <c r="D74" s="80">
        <f>SUM(D59+D72)</f>
        <v>11144350</v>
      </c>
      <c r="E74" s="79"/>
      <c r="F74" s="122">
        <f>SUM(F59+F72)</f>
        <v>10284698</v>
      </c>
      <c r="G74" s="70"/>
      <c r="H74" s="71"/>
      <c r="I74" s="71"/>
      <c r="J74" s="94"/>
      <c r="L74" s="81"/>
    </row>
    <row r="75" spans="1:12" ht="20.25" customHeight="1" thickTop="1">
      <c r="C75" s="81"/>
      <c r="J75" s="94"/>
      <c r="L75" s="81"/>
    </row>
    <row r="76" spans="1:12" ht="20.25" customHeight="1">
      <c r="D76" s="70"/>
      <c r="E76" s="70"/>
      <c r="F76" s="70"/>
      <c r="J76" s="94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topLeftCell="A22" zoomScale="90" zoomScaleNormal="90" zoomScaleSheetLayoutView="85" workbookViewId="0">
      <selection activeCell="C51" sqref="C51"/>
    </sheetView>
  </sheetViews>
  <sheetFormatPr defaultColWidth="9.1796875" defaultRowHeight="20.25" customHeight="1"/>
  <cols>
    <col min="1" max="1" width="55.08984375" style="7" customWidth="1"/>
    <col min="2" max="2" width="8.453125" style="3" customWidth="1"/>
    <col min="3" max="3" width="12.453125" style="5" customWidth="1"/>
    <col min="4" max="4" width="1.81640625" style="5" customWidth="1"/>
    <col min="5" max="5" width="12.453125" style="5" customWidth="1"/>
    <col min="6" max="6" width="9.1796875" style="4"/>
    <col min="7" max="7" width="11.453125" style="4" customWidth="1"/>
    <col min="8" max="8" width="9.1796875" style="4"/>
    <col min="9" max="10" width="11.81640625" style="4" bestFit="1" customWidth="1"/>
    <col min="11" max="16384" width="9.1796875" style="4"/>
  </cols>
  <sheetData>
    <row r="1" spans="1:5" ht="20.25" customHeight="1">
      <c r="A1" s="2" t="s">
        <v>0</v>
      </c>
    </row>
    <row r="2" spans="1:5" ht="20.25" customHeight="1">
      <c r="A2" s="6" t="s">
        <v>76</v>
      </c>
    </row>
    <row r="3" spans="1:5" ht="14.25" customHeight="1">
      <c r="A3" s="6"/>
    </row>
    <row r="4" spans="1:5" ht="20.25" customHeight="1">
      <c r="A4" s="6"/>
      <c r="C4" s="155" t="s">
        <v>78</v>
      </c>
      <c r="D4" s="156"/>
      <c r="E4" s="156"/>
    </row>
    <row r="5" spans="1:5" ht="20.25" customHeight="1">
      <c r="A5" s="6"/>
      <c r="C5" s="157" t="s">
        <v>126</v>
      </c>
      <c r="D5" s="157"/>
      <c r="E5" s="157"/>
    </row>
    <row r="6" spans="1:5" ht="20.25" customHeight="1">
      <c r="B6" s="8"/>
      <c r="C6" s="1">
        <v>2023</v>
      </c>
      <c r="D6" s="65"/>
      <c r="E6" s="1">
        <v>2022</v>
      </c>
    </row>
    <row r="7" spans="1:5" ht="20.25" customHeight="1">
      <c r="B7" s="8"/>
      <c r="C7" s="154" t="s">
        <v>36</v>
      </c>
      <c r="D7" s="154"/>
      <c r="E7" s="154"/>
    </row>
    <row r="8" spans="1:5" ht="20.25" customHeight="1">
      <c r="A8" s="10" t="s">
        <v>95</v>
      </c>
      <c r="B8" s="11"/>
      <c r="C8" s="4"/>
      <c r="D8" s="4"/>
      <c r="E8" s="4"/>
    </row>
    <row r="9" spans="1:5" ht="20.25" customHeight="1">
      <c r="A9" s="7" t="s">
        <v>68</v>
      </c>
      <c r="B9" s="11"/>
      <c r="C9" s="50">
        <v>430523</v>
      </c>
      <c r="E9" s="50">
        <v>462327</v>
      </c>
    </row>
    <row r="10" spans="1:5" ht="20.25" customHeight="1">
      <c r="A10" s="7" t="s">
        <v>40</v>
      </c>
      <c r="B10" s="11"/>
      <c r="C10" s="50">
        <v>58660</v>
      </c>
      <c r="E10" s="50">
        <v>69514</v>
      </c>
    </row>
    <row r="11" spans="1:5" ht="20.25" customHeight="1">
      <c r="A11" s="42" t="s">
        <v>72</v>
      </c>
      <c r="B11" s="11"/>
      <c r="C11" s="50">
        <v>130667</v>
      </c>
      <c r="E11" s="50">
        <v>175959</v>
      </c>
    </row>
    <row r="12" spans="1:5" ht="20.25" customHeight="1">
      <c r="A12" s="7" t="s">
        <v>41</v>
      </c>
      <c r="B12" s="11"/>
      <c r="C12" s="50">
        <v>11351</v>
      </c>
      <c r="E12" s="50">
        <v>6812</v>
      </c>
    </row>
    <row r="13" spans="1:5" ht="20.25" customHeight="1">
      <c r="A13" s="12" t="s">
        <v>96</v>
      </c>
      <c r="B13" s="11"/>
      <c r="C13" s="13">
        <f>SUM(C9:C12)</f>
        <v>631201</v>
      </c>
      <c r="D13" s="14"/>
      <c r="E13" s="13">
        <f>SUM(E9:E12)</f>
        <v>714612</v>
      </c>
    </row>
    <row r="14" spans="1:5" ht="20.25" customHeight="1">
      <c r="B14" s="11"/>
    </row>
    <row r="15" spans="1:5" ht="20.25" customHeight="1">
      <c r="A15" s="10" t="s">
        <v>42</v>
      </c>
      <c r="B15" s="11"/>
    </row>
    <row r="16" spans="1:5" ht="20.25" customHeight="1">
      <c r="A16" s="7" t="s">
        <v>43</v>
      </c>
      <c r="B16" s="11"/>
      <c r="C16" s="16">
        <v>368677</v>
      </c>
      <c r="E16" s="16">
        <v>401088</v>
      </c>
    </row>
    <row r="17" spans="1:12" ht="20.25" customHeight="1">
      <c r="A17" s="42" t="s">
        <v>73</v>
      </c>
      <c r="B17" s="11"/>
      <c r="C17" s="16">
        <v>108153</v>
      </c>
      <c r="E17" s="16">
        <v>161865</v>
      </c>
    </row>
    <row r="18" spans="1:12" ht="20.25" customHeight="1">
      <c r="A18" s="7" t="s">
        <v>44</v>
      </c>
      <c r="B18" s="11"/>
      <c r="C18" s="16">
        <v>63447</v>
      </c>
      <c r="E18" s="16">
        <v>58959</v>
      </c>
    </row>
    <row r="19" spans="1:12" ht="20.25" hidden="1" customHeight="1">
      <c r="A19" s="42" t="s">
        <v>128</v>
      </c>
      <c r="B19" s="11"/>
      <c r="C19" s="150">
        <v>0</v>
      </c>
      <c r="E19" s="16"/>
    </row>
    <row r="20" spans="1:12" ht="20.25" hidden="1" customHeight="1">
      <c r="A20" s="7" t="s">
        <v>120</v>
      </c>
      <c r="B20" s="11"/>
      <c r="C20" s="16"/>
      <c r="E20" s="142">
        <v>0</v>
      </c>
    </row>
    <row r="21" spans="1:12" ht="20.25" customHeight="1">
      <c r="A21" s="7" t="s">
        <v>128</v>
      </c>
      <c r="B21" s="11"/>
      <c r="C21" s="142">
        <v>0</v>
      </c>
      <c r="E21" s="50">
        <v>366</v>
      </c>
    </row>
    <row r="22" spans="1:12" ht="20.25" customHeight="1">
      <c r="A22" s="12" t="s">
        <v>45</v>
      </c>
      <c r="B22" s="11"/>
      <c r="C22" s="13">
        <f>SUM(C16:C21)</f>
        <v>540277</v>
      </c>
      <c r="D22" s="14"/>
      <c r="E22" s="13">
        <f>SUM(E16:E21)</f>
        <v>622278</v>
      </c>
    </row>
    <row r="23" spans="1:12" ht="20.25" customHeight="1">
      <c r="B23" s="11"/>
    </row>
    <row r="24" spans="1:12" ht="20.25" customHeight="1">
      <c r="A24" s="12" t="s">
        <v>118</v>
      </c>
      <c r="C24" s="15">
        <f>SUM(C13-C22)</f>
        <v>90924</v>
      </c>
      <c r="D24" s="14"/>
      <c r="E24" s="15">
        <f>SUM(E13-E22)</f>
        <v>92334</v>
      </c>
    </row>
    <row r="25" spans="1:12" ht="20.25" customHeight="1">
      <c r="A25" s="42" t="s">
        <v>46</v>
      </c>
      <c r="B25" s="11"/>
      <c r="C25" s="98">
        <v>-55397</v>
      </c>
      <c r="E25" s="98">
        <v>-48281</v>
      </c>
      <c r="L25" s="126"/>
    </row>
    <row r="26" spans="1:12" ht="20.25" customHeight="1">
      <c r="A26" s="12" t="s">
        <v>69</v>
      </c>
      <c r="C26" s="15">
        <f>C24+SUM(C25:C25)</f>
        <v>35527</v>
      </c>
      <c r="D26" s="14"/>
      <c r="E26" s="15">
        <f>E24+SUM(E25:E25)</f>
        <v>44053</v>
      </c>
    </row>
    <row r="27" spans="1:12" ht="20.25" customHeight="1">
      <c r="A27" s="42" t="s">
        <v>122</v>
      </c>
      <c r="B27" s="11"/>
      <c r="C27" s="55">
        <v>7111</v>
      </c>
      <c r="D27" s="16"/>
      <c r="E27" s="55">
        <v>8898</v>
      </c>
    </row>
    <row r="28" spans="1:12" ht="20.25" customHeight="1">
      <c r="A28" s="12" t="s">
        <v>47</v>
      </c>
      <c r="B28" s="11"/>
      <c r="C28" s="13">
        <f>C26-C27</f>
        <v>28416</v>
      </c>
      <c r="D28" s="14"/>
      <c r="E28" s="13">
        <f>E26-E27</f>
        <v>35155</v>
      </c>
    </row>
    <row r="29" spans="1:12" ht="20.25" customHeight="1">
      <c r="A29" s="12" t="s">
        <v>114</v>
      </c>
      <c r="B29" s="11"/>
      <c r="C29" s="133">
        <v>0</v>
      </c>
      <c r="D29" s="14"/>
      <c r="E29" s="133">
        <v>0</v>
      </c>
    </row>
    <row r="30" spans="1:12" ht="20.25" customHeight="1" thickBot="1">
      <c r="A30" s="12" t="s">
        <v>63</v>
      </c>
      <c r="B30" s="11"/>
      <c r="C30" s="137">
        <f>C28+C29</f>
        <v>28416</v>
      </c>
      <c r="D30" s="138"/>
      <c r="E30" s="137">
        <f>E28+E29</f>
        <v>35155</v>
      </c>
    </row>
    <row r="31" spans="1:12" ht="20.25" customHeight="1" thickTop="1">
      <c r="A31" s="12"/>
      <c r="B31" s="11"/>
      <c r="C31" s="15"/>
      <c r="D31" s="15"/>
      <c r="E31" s="15"/>
    </row>
    <row r="32" spans="1:12" ht="20.25" customHeight="1" thickBot="1">
      <c r="A32" s="29" t="s">
        <v>85</v>
      </c>
      <c r="B32" s="69"/>
      <c r="C32" s="52">
        <v>0.05</v>
      </c>
      <c r="D32" s="39"/>
      <c r="E32" s="52">
        <v>0.06</v>
      </c>
    </row>
    <row r="33" spans="1:5" ht="20.25" customHeight="1" thickTop="1"/>
    <row r="34" spans="1:5" ht="20.25" customHeight="1">
      <c r="A34" s="2" t="s">
        <v>0</v>
      </c>
    </row>
    <row r="35" spans="1:5" ht="20.25" customHeight="1">
      <c r="A35" s="6" t="s">
        <v>76</v>
      </c>
    </row>
    <row r="36" spans="1:5" ht="20.25" customHeight="1">
      <c r="A36" s="6"/>
    </row>
    <row r="37" spans="1:5" ht="20.25" customHeight="1">
      <c r="A37" s="6"/>
      <c r="C37" s="155" t="s">
        <v>127</v>
      </c>
      <c r="D37" s="156"/>
      <c r="E37" s="156"/>
    </row>
    <row r="38" spans="1:5" ht="20.25" customHeight="1">
      <c r="A38" s="6"/>
      <c r="C38" s="157" t="s">
        <v>126</v>
      </c>
      <c r="D38" s="157"/>
      <c r="E38" s="157"/>
    </row>
    <row r="39" spans="1:5" ht="20.25" customHeight="1">
      <c r="B39" s="146"/>
      <c r="C39" s="1">
        <v>2023</v>
      </c>
      <c r="D39" s="65"/>
      <c r="E39" s="1">
        <v>2022</v>
      </c>
    </row>
    <row r="40" spans="1:5" ht="20.25" customHeight="1">
      <c r="B40" s="146"/>
      <c r="C40" s="154" t="s">
        <v>36</v>
      </c>
      <c r="D40" s="154"/>
      <c r="E40" s="154"/>
    </row>
    <row r="41" spans="1:5" ht="20.25" customHeight="1">
      <c r="A41" s="10" t="s">
        <v>95</v>
      </c>
      <c r="B41" s="11"/>
      <c r="C41" s="4"/>
      <c r="D41" s="4"/>
      <c r="E41" s="4"/>
    </row>
    <row r="42" spans="1:5" ht="20.25" customHeight="1">
      <c r="A42" s="7" t="s">
        <v>68</v>
      </c>
      <c r="B42" s="11"/>
      <c r="C42" s="50">
        <v>839917</v>
      </c>
      <c r="E42" s="50">
        <v>942642</v>
      </c>
    </row>
    <row r="43" spans="1:5" ht="20.25" customHeight="1">
      <c r="A43" s="7" t="s">
        <v>40</v>
      </c>
      <c r="B43" s="11"/>
      <c r="C43" s="50">
        <v>118258</v>
      </c>
      <c r="E43" s="50">
        <v>136765</v>
      </c>
    </row>
    <row r="44" spans="1:5" ht="20.25" customHeight="1">
      <c r="A44" s="42" t="s">
        <v>72</v>
      </c>
      <c r="B44" s="11"/>
      <c r="C44" s="50">
        <v>313590</v>
      </c>
      <c r="E44" s="50">
        <v>375359</v>
      </c>
    </row>
    <row r="45" spans="1:5" ht="20.25" customHeight="1">
      <c r="A45" s="7" t="s">
        <v>41</v>
      </c>
      <c r="B45" s="11"/>
      <c r="C45" s="50">
        <v>20798</v>
      </c>
      <c r="E45" s="50">
        <v>16406</v>
      </c>
    </row>
    <row r="46" spans="1:5" ht="20.25" customHeight="1">
      <c r="A46" s="12" t="s">
        <v>96</v>
      </c>
      <c r="B46" s="11"/>
      <c r="C46" s="13">
        <f>SUM(C42:C45)</f>
        <v>1292563</v>
      </c>
      <c r="D46" s="14"/>
      <c r="E46" s="13">
        <f>SUM(E42:E45)</f>
        <v>1471172</v>
      </c>
    </row>
    <row r="47" spans="1:5" ht="20.25" customHeight="1">
      <c r="B47" s="11"/>
    </row>
    <row r="48" spans="1:5" ht="20.25" customHeight="1">
      <c r="A48" s="10" t="s">
        <v>42</v>
      </c>
      <c r="B48" s="11"/>
    </row>
    <row r="49" spans="1:5" ht="20.25" customHeight="1">
      <c r="A49" s="7" t="s">
        <v>43</v>
      </c>
      <c r="B49" s="11"/>
      <c r="C49" s="16">
        <v>721284</v>
      </c>
      <c r="E49" s="16">
        <v>821284</v>
      </c>
    </row>
    <row r="50" spans="1:5" ht="20.25" customHeight="1">
      <c r="A50" s="42" t="s">
        <v>73</v>
      </c>
      <c r="B50" s="11"/>
      <c r="C50" s="16">
        <v>272091</v>
      </c>
      <c r="E50" s="16">
        <v>355334</v>
      </c>
    </row>
    <row r="51" spans="1:5" ht="20.25" customHeight="1">
      <c r="A51" s="7" t="s">
        <v>44</v>
      </c>
      <c r="B51" s="11"/>
      <c r="C51" s="50">
        <v>126683</v>
      </c>
      <c r="E51" s="16">
        <v>116297</v>
      </c>
    </row>
    <row r="52" spans="1:5" ht="20.25" customHeight="1">
      <c r="A52" s="7" t="s">
        <v>120</v>
      </c>
      <c r="B52" s="11"/>
      <c r="C52" s="16">
        <v>-1385</v>
      </c>
      <c r="E52" s="142">
        <v>0</v>
      </c>
    </row>
    <row r="53" spans="1:5" ht="20.25" customHeight="1">
      <c r="A53" s="12" t="s">
        <v>45</v>
      </c>
      <c r="B53" s="11"/>
      <c r="C53" s="13">
        <f>SUM(C49:C52)</f>
        <v>1118673</v>
      </c>
      <c r="D53" s="14"/>
      <c r="E53" s="13">
        <f>SUM(E49:E52)</f>
        <v>1292915</v>
      </c>
    </row>
    <row r="54" spans="1:5" ht="20.25" customHeight="1">
      <c r="B54" s="11"/>
    </row>
    <row r="55" spans="1:5" ht="20.25" customHeight="1">
      <c r="A55" s="12" t="s">
        <v>118</v>
      </c>
      <c r="C55" s="15">
        <f>SUM(C46-C53)</f>
        <v>173890</v>
      </c>
      <c r="D55" s="14"/>
      <c r="E55" s="15">
        <f>SUM(E46-E53)</f>
        <v>178257</v>
      </c>
    </row>
    <row r="56" spans="1:5" ht="20.25" customHeight="1">
      <c r="A56" s="42" t="s">
        <v>46</v>
      </c>
      <c r="B56" s="11"/>
      <c r="C56" s="98">
        <v>-104985</v>
      </c>
      <c r="E56" s="98">
        <v>-96451</v>
      </c>
    </row>
    <row r="57" spans="1:5" ht="20.25" customHeight="1">
      <c r="A57" s="12" t="s">
        <v>69</v>
      </c>
      <c r="C57" s="15">
        <f>C55+SUM(C56:C56)</f>
        <v>68905</v>
      </c>
      <c r="D57" s="14"/>
      <c r="E57" s="15">
        <f>E55+SUM(E56:E56)</f>
        <v>81806</v>
      </c>
    </row>
    <row r="58" spans="1:5" ht="20.25" customHeight="1">
      <c r="A58" s="42" t="s">
        <v>122</v>
      </c>
      <c r="B58" s="11"/>
      <c r="C58" s="55">
        <v>13802</v>
      </c>
      <c r="D58" s="16"/>
      <c r="E58" s="55">
        <v>16479</v>
      </c>
    </row>
    <row r="59" spans="1:5" ht="20.25" customHeight="1">
      <c r="A59" s="12" t="s">
        <v>47</v>
      </c>
      <c r="B59" s="11"/>
      <c r="C59" s="13">
        <f>C57-C58</f>
        <v>55103</v>
      </c>
      <c r="D59" s="14"/>
      <c r="E59" s="13">
        <f>E57-E58</f>
        <v>65327</v>
      </c>
    </row>
    <row r="60" spans="1:5" ht="20.25" customHeight="1">
      <c r="A60" s="12" t="s">
        <v>114</v>
      </c>
      <c r="B60" s="11"/>
      <c r="C60" s="133">
        <v>0</v>
      </c>
      <c r="D60" s="14"/>
      <c r="E60" s="133">
        <v>0</v>
      </c>
    </row>
    <row r="61" spans="1:5" ht="20.25" customHeight="1" thickBot="1">
      <c r="A61" s="12" t="s">
        <v>63</v>
      </c>
      <c r="B61" s="11"/>
      <c r="C61" s="137">
        <f>C59+C60</f>
        <v>55103</v>
      </c>
      <c r="D61" s="138"/>
      <c r="E61" s="137">
        <f>E59+E60</f>
        <v>65327</v>
      </c>
    </row>
    <row r="62" spans="1:5" ht="20.25" customHeight="1" thickTop="1">
      <c r="A62" s="12"/>
      <c r="B62" s="11"/>
      <c r="C62" s="15"/>
      <c r="D62" s="15"/>
      <c r="E62" s="15"/>
    </row>
    <row r="63" spans="1:5" ht="20.25" customHeight="1" thickBot="1">
      <c r="A63" s="29" t="s">
        <v>85</v>
      </c>
      <c r="B63" s="146"/>
      <c r="C63" s="52">
        <v>0.09</v>
      </c>
      <c r="D63" s="39"/>
      <c r="E63" s="52">
        <v>0.11</v>
      </c>
    </row>
    <row r="64" spans="1:5" ht="20.25" customHeight="1" thickTop="1"/>
  </sheetData>
  <mergeCells count="6">
    <mergeCell ref="C40:E40"/>
    <mergeCell ref="C7:E7"/>
    <mergeCell ref="C4:E4"/>
    <mergeCell ref="C5:E5"/>
    <mergeCell ref="C37:E37"/>
    <mergeCell ref="C38:E38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topLeftCell="A40" zoomScale="90" zoomScaleNormal="90" zoomScaleSheetLayoutView="70" workbookViewId="0">
      <selection activeCell="O45" sqref="O45"/>
    </sheetView>
  </sheetViews>
  <sheetFormatPr defaultColWidth="9.1796875" defaultRowHeight="20.25" customHeight="1"/>
  <cols>
    <col min="1" max="1" width="51.26953125" style="27" bestFit="1" customWidth="1"/>
    <col min="2" max="3" width="6.1796875" style="27" customWidth="1"/>
    <col min="4" max="4" width="1.81640625" style="27" customWidth="1"/>
    <col min="5" max="5" width="16.453125" style="27" customWidth="1"/>
    <col min="6" max="6" width="1.81640625" style="27" customWidth="1"/>
    <col min="7" max="7" width="16.453125" style="27" customWidth="1"/>
    <col min="8" max="8" width="1.81640625" style="27" customWidth="1"/>
    <col min="9" max="9" width="16.453125" style="27" customWidth="1"/>
    <col min="10" max="10" width="1.81640625" style="27" customWidth="1"/>
    <col min="11" max="11" width="16.36328125" style="27" customWidth="1"/>
    <col min="12" max="12" width="1.81640625" style="27" customWidth="1"/>
    <col min="13" max="13" width="16.453125" style="27" customWidth="1"/>
    <col min="14" max="14" width="9.1796875" style="27"/>
    <col min="15" max="15" width="15" style="27" customWidth="1"/>
    <col min="16" max="16" width="9.1796875" style="27"/>
    <col min="17" max="17" width="15" style="27" customWidth="1"/>
    <col min="18" max="19" width="9.1796875" style="27"/>
    <col min="20" max="20" width="14" style="27" customWidth="1"/>
    <col min="21" max="21" width="15" style="27" customWidth="1"/>
    <col min="22" max="16384" width="9.1796875" style="27"/>
  </cols>
  <sheetData>
    <row r="1" spans="1:13" ht="20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M1" s="17"/>
    </row>
    <row r="2" spans="1:13" ht="20.25" customHeight="1">
      <c r="A2" s="6" t="s">
        <v>102</v>
      </c>
      <c r="B2" s="6"/>
      <c r="C2" s="6"/>
      <c r="D2" s="6"/>
      <c r="E2" s="18"/>
      <c r="F2" s="19"/>
      <c r="G2" s="20"/>
      <c r="H2" s="5"/>
      <c r="J2" s="5"/>
      <c r="M2" s="17"/>
    </row>
    <row r="3" spans="1:13" ht="20.25" customHeight="1">
      <c r="A3" s="6"/>
      <c r="B3" s="6"/>
      <c r="C3" s="6"/>
      <c r="D3" s="6"/>
      <c r="E3" s="18"/>
      <c r="F3" s="19"/>
      <c r="G3" s="20"/>
      <c r="H3" s="5"/>
      <c r="I3" s="5"/>
      <c r="J3" s="4"/>
      <c r="K3" s="4"/>
      <c r="L3" s="4"/>
      <c r="M3" s="17"/>
    </row>
    <row r="4" spans="1:13" ht="20.25" customHeight="1">
      <c r="A4" s="12"/>
      <c r="B4" s="12"/>
      <c r="C4" s="12"/>
      <c r="D4" s="12"/>
      <c r="E4" s="22"/>
      <c r="F4" s="22"/>
      <c r="G4" s="9"/>
      <c r="H4" s="23"/>
      <c r="I4" s="159" t="s">
        <v>29</v>
      </c>
      <c r="J4" s="159"/>
      <c r="K4" s="159"/>
      <c r="L4" s="17"/>
      <c r="M4" s="17"/>
    </row>
    <row r="5" spans="1:13" ht="20.25" customHeight="1">
      <c r="A5" s="12"/>
      <c r="B5" s="12"/>
      <c r="C5" s="12"/>
      <c r="D5" s="12"/>
      <c r="E5" s="22" t="s">
        <v>48</v>
      </c>
      <c r="F5" s="22"/>
      <c r="G5" s="67" t="s">
        <v>83</v>
      </c>
      <c r="H5" s="24"/>
      <c r="I5" s="17"/>
      <c r="L5" s="17"/>
    </row>
    <row r="6" spans="1:13" ht="20.25" customHeight="1">
      <c r="A6" s="41"/>
      <c r="B6" s="41"/>
      <c r="C6" s="41"/>
      <c r="D6" s="41"/>
      <c r="E6" s="22" t="s">
        <v>49</v>
      </c>
      <c r="F6" s="22"/>
      <c r="G6" s="68" t="s">
        <v>104</v>
      </c>
      <c r="H6" s="24"/>
      <c r="I6" s="17"/>
      <c r="L6" s="17"/>
      <c r="M6" s="17"/>
    </row>
    <row r="7" spans="1:13" ht="20.25" customHeight="1">
      <c r="A7" s="12"/>
      <c r="B7" s="43"/>
      <c r="C7" s="43" t="s">
        <v>2</v>
      </c>
      <c r="D7" s="43"/>
      <c r="E7" s="25" t="s">
        <v>50</v>
      </c>
      <c r="F7" s="22"/>
      <c r="G7" s="97" t="s">
        <v>103</v>
      </c>
      <c r="H7" s="23"/>
      <c r="I7" s="21" t="s">
        <v>51</v>
      </c>
      <c r="J7" s="26"/>
      <c r="K7" s="21" t="s">
        <v>52</v>
      </c>
      <c r="L7" s="17"/>
      <c r="M7" s="17" t="s">
        <v>32</v>
      </c>
    </row>
    <row r="8" spans="1:13" ht="20.25" customHeight="1">
      <c r="B8" s="12"/>
      <c r="C8" s="12"/>
      <c r="D8" s="12"/>
      <c r="E8" s="160" t="s">
        <v>36</v>
      </c>
      <c r="F8" s="160"/>
      <c r="G8" s="160"/>
      <c r="H8" s="160"/>
      <c r="I8" s="160"/>
      <c r="J8" s="160"/>
      <c r="K8" s="160"/>
      <c r="L8" s="160"/>
      <c r="M8" s="160"/>
    </row>
    <row r="9" spans="1:13" ht="20.25" customHeight="1">
      <c r="A9" s="12" t="s">
        <v>130</v>
      </c>
      <c r="B9" s="12"/>
      <c r="C9" s="12"/>
      <c r="D9" s="12"/>
      <c r="E9" s="85"/>
      <c r="F9" s="85"/>
      <c r="G9" s="85"/>
      <c r="H9" s="85"/>
      <c r="I9" s="85"/>
      <c r="J9" s="85"/>
      <c r="K9" s="85"/>
      <c r="L9" s="85"/>
      <c r="M9" s="85"/>
    </row>
    <row r="10" spans="1:13" ht="20.25" customHeight="1">
      <c r="A10" s="12" t="s">
        <v>107</v>
      </c>
      <c r="B10" s="12"/>
      <c r="C10" s="12"/>
      <c r="D10" s="12"/>
      <c r="E10" s="37">
        <v>596510</v>
      </c>
      <c r="F10" s="38"/>
      <c r="G10" s="37">
        <v>645169</v>
      </c>
      <c r="H10" s="38"/>
      <c r="I10" s="37">
        <v>64680</v>
      </c>
      <c r="J10" s="38"/>
      <c r="K10" s="37">
        <v>1776746</v>
      </c>
      <c r="L10" s="38"/>
      <c r="M10" s="37">
        <v>3083105</v>
      </c>
    </row>
    <row r="11" spans="1:13" ht="20.25" customHeight="1">
      <c r="A11" s="47"/>
      <c r="B11" s="12"/>
      <c r="C11" s="12"/>
      <c r="D11" s="48"/>
      <c r="E11" s="37"/>
      <c r="F11" s="48"/>
      <c r="G11" s="37"/>
      <c r="H11" s="48"/>
      <c r="I11" s="37"/>
      <c r="J11" s="48"/>
      <c r="K11" s="37"/>
      <c r="L11" s="48"/>
      <c r="M11" s="37"/>
    </row>
    <row r="12" spans="1:13" ht="20.25" customHeight="1">
      <c r="A12" s="30" t="s">
        <v>133</v>
      </c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</row>
    <row r="13" spans="1:13" ht="20.25" customHeight="1">
      <c r="A13" s="149" t="s">
        <v>134</v>
      </c>
      <c r="B13" s="33"/>
      <c r="C13" s="33"/>
      <c r="D13" s="33"/>
      <c r="E13" s="40"/>
      <c r="F13" s="51"/>
      <c r="G13" s="40"/>
      <c r="H13" s="31"/>
      <c r="I13" s="40"/>
      <c r="J13" s="32"/>
      <c r="K13" s="35"/>
      <c r="L13" s="31"/>
      <c r="M13" s="35"/>
    </row>
    <row r="14" spans="1:13" ht="20.25" customHeight="1">
      <c r="A14" s="66" t="s">
        <v>135</v>
      </c>
      <c r="B14" s="119"/>
      <c r="C14" s="148">
        <v>9</v>
      </c>
      <c r="D14" s="33"/>
      <c r="E14" s="44">
        <v>0</v>
      </c>
      <c r="F14" s="51"/>
      <c r="G14" s="44">
        <v>0</v>
      </c>
      <c r="H14" s="31"/>
      <c r="I14" s="44">
        <v>0</v>
      </c>
      <c r="J14" s="32"/>
      <c r="K14" s="57">
        <v>-65616</v>
      </c>
      <c r="L14" s="147"/>
      <c r="M14" s="57">
        <f>SUM(E14:K14)</f>
        <v>-65616</v>
      </c>
    </row>
    <row r="15" spans="1:13" ht="20.25" customHeight="1">
      <c r="A15" s="149" t="s">
        <v>136</v>
      </c>
      <c r="B15" s="30"/>
      <c r="C15" s="30"/>
      <c r="D15" s="30"/>
      <c r="E15" s="45">
        <f>SUM(E14:E14)</f>
        <v>0</v>
      </c>
      <c r="F15" s="46"/>
      <c r="G15" s="45">
        <f>SUM(G14:G14)</f>
        <v>0</v>
      </c>
      <c r="H15" s="46"/>
      <c r="I15" s="45">
        <f>I14</f>
        <v>0</v>
      </c>
      <c r="J15" s="32"/>
      <c r="K15" s="49">
        <f>K14</f>
        <v>-65616</v>
      </c>
      <c r="L15" s="32"/>
      <c r="M15" s="49">
        <f>SUM(M14:M14)</f>
        <v>-65616</v>
      </c>
    </row>
    <row r="16" spans="1:13" ht="20.25" customHeight="1">
      <c r="A16" s="47"/>
      <c r="B16" s="12"/>
      <c r="C16" s="12"/>
      <c r="D16" s="48"/>
      <c r="E16" s="37"/>
      <c r="F16" s="48"/>
      <c r="G16" s="37"/>
      <c r="H16" s="48"/>
      <c r="I16" s="37"/>
      <c r="J16" s="48"/>
      <c r="K16" s="37"/>
      <c r="L16" s="48"/>
      <c r="M16" s="37"/>
    </row>
    <row r="17" spans="1:15" ht="20.25" customHeight="1">
      <c r="A17" s="30" t="s">
        <v>101</v>
      </c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</row>
    <row r="18" spans="1:15" ht="20.25" customHeight="1">
      <c r="A18" s="66" t="s">
        <v>115</v>
      </c>
      <c r="B18" s="33"/>
      <c r="C18" s="33"/>
      <c r="D18" s="33"/>
      <c r="E18" s="40">
        <v>0</v>
      </c>
      <c r="F18" s="51"/>
      <c r="G18" s="40">
        <v>0</v>
      </c>
      <c r="H18" s="31"/>
      <c r="I18" s="40">
        <v>0</v>
      </c>
      <c r="J18" s="32"/>
      <c r="K18" s="135">
        <f>PL!E59</f>
        <v>65327</v>
      </c>
      <c r="L18" s="31"/>
      <c r="M18" s="135">
        <f>SUM(E18:K18)</f>
        <v>65327</v>
      </c>
    </row>
    <row r="19" spans="1:15" ht="20.25" customHeight="1">
      <c r="A19" s="66" t="s">
        <v>116</v>
      </c>
      <c r="B19" s="33"/>
      <c r="C19" s="33"/>
      <c r="D19" s="33"/>
      <c r="E19" s="44">
        <v>0</v>
      </c>
      <c r="F19" s="51"/>
      <c r="G19" s="44">
        <v>0</v>
      </c>
      <c r="H19" s="31"/>
      <c r="I19" s="44">
        <v>0</v>
      </c>
      <c r="J19" s="32"/>
      <c r="K19" s="44">
        <f>SUM(K17:K17)</f>
        <v>0</v>
      </c>
      <c r="L19" s="31"/>
      <c r="M19" s="44">
        <f>SUM(E19:K19)</f>
        <v>0</v>
      </c>
    </row>
    <row r="20" spans="1:15" s="51" customFormat="1" ht="20.25" customHeight="1">
      <c r="A20" s="134" t="s">
        <v>63</v>
      </c>
      <c r="B20" s="134"/>
      <c r="C20" s="134"/>
      <c r="D20" s="134"/>
      <c r="E20" s="136">
        <f>SUM(E18:E18)</f>
        <v>0</v>
      </c>
      <c r="F20" s="38"/>
      <c r="G20" s="136">
        <f>SUM(G18:G18)</f>
        <v>0</v>
      </c>
      <c r="H20" s="32"/>
      <c r="I20" s="136">
        <f>SUM(I18:I18)</f>
        <v>0</v>
      </c>
      <c r="J20" s="32"/>
      <c r="K20" s="45">
        <f>SUM(K18:K18)</f>
        <v>65327</v>
      </c>
      <c r="L20" s="32"/>
      <c r="M20" s="45">
        <f>SUM(M18)</f>
        <v>65327</v>
      </c>
    </row>
    <row r="21" spans="1:15" ht="20.25" customHeight="1">
      <c r="E21" s="34"/>
      <c r="F21" s="31"/>
      <c r="G21" s="34"/>
      <c r="H21" s="31"/>
      <c r="I21" s="34"/>
      <c r="J21" s="32"/>
      <c r="K21" s="35"/>
      <c r="L21" s="31"/>
      <c r="M21" s="31"/>
    </row>
    <row r="22" spans="1:15" ht="20.25" customHeight="1" thickBot="1">
      <c r="A22" s="28" t="s">
        <v>131</v>
      </c>
      <c r="B22" s="28"/>
      <c r="C22" s="28"/>
      <c r="D22" s="28"/>
      <c r="E22" s="36">
        <f>E20+E15+E10</f>
        <v>596510</v>
      </c>
      <c r="G22" s="36">
        <f>G20+G15+G10</f>
        <v>645169</v>
      </c>
      <c r="I22" s="36">
        <f>I20+I15+I10</f>
        <v>64680</v>
      </c>
      <c r="K22" s="36">
        <f>K20+K15+K10</f>
        <v>1776457</v>
      </c>
      <c r="M22" s="36">
        <f>M20+M15+M10</f>
        <v>3082816</v>
      </c>
      <c r="O22" s="5"/>
    </row>
    <row r="23" spans="1:15" ht="20.25" customHeight="1" thickTop="1">
      <c r="A23" s="28"/>
      <c r="B23" s="28"/>
      <c r="C23" s="28"/>
      <c r="D23" s="28"/>
      <c r="E23" s="32"/>
      <c r="G23" s="32"/>
      <c r="I23" s="32"/>
      <c r="K23" s="32"/>
      <c r="M23" s="32"/>
    </row>
    <row r="24" spans="1:15" ht="20.25" customHeight="1">
      <c r="A24" s="158" t="s">
        <v>0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M24" s="17"/>
    </row>
    <row r="25" spans="1:15" ht="20.25" customHeight="1">
      <c r="A25" s="6" t="s">
        <v>102</v>
      </c>
      <c r="B25" s="6"/>
      <c r="C25" s="6"/>
      <c r="D25" s="6"/>
      <c r="E25" s="18"/>
      <c r="F25" s="19"/>
      <c r="G25" s="20"/>
      <c r="H25" s="5"/>
      <c r="J25" s="5"/>
      <c r="M25" s="17"/>
    </row>
    <row r="26" spans="1:15" ht="20.25" customHeight="1">
      <c r="A26" s="6"/>
      <c r="B26" s="6"/>
      <c r="C26" s="6"/>
      <c r="D26" s="6"/>
      <c r="E26" s="18"/>
      <c r="F26" s="19"/>
      <c r="G26" s="20"/>
      <c r="H26" s="5"/>
      <c r="I26" s="5"/>
      <c r="J26" s="4"/>
      <c r="K26" s="4"/>
      <c r="L26" s="4"/>
      <c r="M26" s="17"/>
    </row>
    <row r="27" spans="1:15" ht="20.25" customHeight="1">
      <c r="A27" s="12"/>
      <c r="B27" s="12"/>
      <c r="C27" s="12"/>
      <c r="D27" s="12"/>
      <c r="E27" s="22"/>
      <c r="F27" s="22"/>
      <c r="G27" s="9"/>
      <c r="H27" s="23"/>
      <c r="I27" s="159" t="s">
        <v>29</v>
      </c>
      <c r="J27" s="159"/>
      <c r="K27" s="159"/>
      <c r="L27" s="17"/>
      <c r="M27" s="17"/>
    </row>
    <row r="28" spans="1:15" ht="20.25" customHeight="1">
      <c r="A28" s="12"/>
      <c r="B28" s="12"/>
      <c r="C28" s="12"/>
      <c r="D28" s="12"/>
      <c r="E28" s="22" t="s">
        <v>48</v>
      </c>
      <c r="F28" s="22"/>
      <c r="G28" s="67" t="s">
        <v>83</v>
      </c>
      <c r="H28" s="24"/>
      <c r="I28" s="17"/>
      <c r="L28" s="17"/>
    </row>
    <row r="29" spans="1:15" ht="20.25" customHeight="1">
      <c r="A29" s="41"/>
      <c r="B29" s="41"/>
      <c r="C29" s="41"/>
      <c r="D29" s="41"/>
      <c r="E29" s="22" t="s">
        <v>49</v>
      </c>
      <c r="F29" s="22"/>
      <c r="G29" s="68" t="s">
        <v>104</v>
      </c>
      <c r="H29" s="24"/>
      <c r="I29" s="17"/>
      <c r="L29" s="17"/>
      <c r="M29" s="17"/>
    </row>
    <row r="30" spans="1:15" ht="20.25" customHeight="1">
      <c r="A30" s="12"/>
      <c r="B30" s="43"/>
      <c r="C30" s="43" t="s">
        <v>2</v>
      </c>
      <c r="D30" s="43"/>
      <c r="E30" s="25" t="s">
        <v>50</v>
      </c>
      <c r="F30" s="22"/>
      <c r="G30" s="97" t="s">
        <v>103</v>
      </c>
      <c r="H30" s="23"/>
      <c r="I30" s="21" t="s">
        <v>51</v>
      </c>
      <c r="J30" s="26"/>
      <c r="K30" s="21" t="s">
        <v>52</v>
      </c>
      <c r="L30" s="17"/>
      <c r="M30" s="17" t="s">
        <v>32</v>
      </c>
    </row>
    <row r="31" spans="1:15" ht="20.25" customHeight="1">
      <c r="B31" s="12"/>
      <c r="C31" s="12"/>
      <c r="D31" s="12"/>
      <c r="E31" s="160" t="s">
        <v>36</v>
      </c>
      <c r="F31" s="160"/>
      <c r="G31" s="160"/>
      <c r="H31" s="160"/>
      <c r="I31" s="160"/>
      <c r="J31" s="160"/>
      <c r="K31" s="160"/>
      <c r="L31" s="160"/>
      <c r="M31" s="160"/>
    </row>
    <row r="32" spans="1:15" ht="20.25" customHeight="1">
      <c r="A32" s="12" t="s">
        <v>129</v>
      </c>
      <c r="B32" s="12"/>
      <c r="C32" s="12"/>
      <c r="D32" s="12"/>
      <c r="E32" s="72"/>
      <c r="F32" s="72"/>
      <c r="G32" s="72"/>
      <c r="H32" s="72"/>
      <c r="I32" s="72"/>
      <c r="J32" s="72"/>
      <c r="K32" s="72"/>
      <c r="L32" s="72"/>
      <c r="M32" s="72"/>
    </row>
    <row r="33" spans="1:15" ht="20.25" customHeight="1">
      <c r="A33" s="12" t="s">
        <v>112</v>
      </c>
      <c r="B33" s="28"/>
      <c r="C33" s="28"/>
      <c r="D33" s="28"/>
      <c r="E33" s="37">
        <v>596510</v>
      </c>
      <c r="F33" s="38"/>
      <c r="G33" s="37">
        <v>645169</v>
      </c>
      <c r="H33" s="38"/>
      <c r="I33" s="37">
        <v>64680</v>
      </c>
      <c r="J33" s="38"/>
      <c r="K33" s="37">
        <v>1831231</v>
      </c>
      <c r="L33" s="38"/>
      <c r="M33" s="37">
        <v>3137590</v>
      </c>
      <c r="O33" s="53">
        <f>M33-'BL-2-3'!F72</f>
        <v>0</v>
      </c>
    </row>
    <row r="34" spans="1:15" ht="20.25" customHeight="1">
      <c r="A34" s="47"/>
      <c r="B34" s="12"/>
      <c r="C34" s="12"/>
      <c r="D34" s="48"/>
      <c r="E34" s="37"/>
      <c r="F34" s="48"/>
      <c r="G34" s="37"/>
      <c r="H34" s="48"/>
      <c r="I34" s="37"/>
      <c r="J34" s="48"/>
      <c r="K34" s="37"/>
      <c r="L34" s="48"/>
      <c r="M34" s="37"/>
    </row>
    <row r="35" spans="1:15" ht="20.25" customHeight="1">
      <c r="A35" s="30" t="s">
        <v>133</v>
      </c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</row>
    <row r="36" spans="1:15" ht="20.25" customHeight="1">
      <c r="A36" s="149" t="s">
        <v>134</v>
      </c>
      <c r="B36" s="33"/>
      <c r="C36" s="33"/>
      <c r="D36" s="33"/>
      <c r="E36" s="40"/>
      <c r="F36" s="51"/>
      <c r="G36" s="40"/>
      <c r="H36" s="31"/>
      <c r="I36" s="40"/>
      <c r="J36" s="32"/>
      <c r="K36" s="35"/>
      <c r="L36" s="31"/>
      <c r="M36" s="35"/>
    </row>
    <row r="37" spans="1:15" ht="20.25" customHeight="1">
      <c r="A37" s="66" t="s">
        <v>135</v>
      </c>
      <c r="B37" s="119"/>
      <c r="C37" s="148">
        <v>9</v>
      </c>
      <c r="D37" s="33"/>
      <c r="E37" s="44">
        <v>0</v>
      </c>
      <c r="F37" s="51"/>
      <c r="G37" s="44">
        <v>0</v>
      </c>
      <c r="H37" s="31"/>
      <c r="I37" s="44">
        <v>0</v>
      </c>
      <c r="J37" s="32"/>
      <c r="K37" s="57">
        <v>-65616</v>
      </c>
      <c r="L37" s="147"/>
      <c r="M37" s="57">
        <f>SUM(E37:K37)</f>
        <v>-65616</v>
      </c>
    </row>
    <row r="38" spans="1:15" ht="20.25" customHeight="1">
      <c r="A38" s="149" t="s">
        <v>136</v>
      </c>
      <c r="B38" s="30"/>
      <c r="C38" s="30"/>
      <c r="D38" s="30"/>
      <c r="E38" s="45">
        <f>SUM(E37:E37)</f>
        <v>0</v>
      </c>
      <c r="F38" s="46"/>
      <c r="G38" s="45">
        <f>SUM(G37:G37)</f>
        <v>0</v>
      </c>
      <c r="H38" s="46"/>
      <c r="I38" s="45">
        <f>I37</f>
        <v>0</v>
      </c>
      <c r="J38" s="32"/>
      <c r="K38" s="49">
        <f>K37</f>
        <v>-65616</v>
      </c>
      <c r="L38" s="32"/>
      <c r="M38" s="49">
        <f>SUM(M37:M37)</f>
        <v>-65616</v>
      </c>
    </row>
    <row r="39" spans="1:15" ht="20.25" customHeight="1">
      <c r="A39" s="47"/>
      <c r="B39" s="12"/>
      <c r="C39" s="12"/>
      <c r="D39" s="48"/>
      <c r="E39" s="37"/>
      <c r="F39" s="48"/>
      <c r="G39" s="37"/>
      <c r="H39" s="48"/>
      <c r="I39" s="37"/>
      <c r="J39" s="48"/>
      <c r="K39" s="37"/>
      <c r="L39" s="48"/>
      <c r="M39" s="37"/>
    </row>
    <row r="40" spans="1:15" ht="20.25" customHeight="1">
      <c r="A40" s="30" t="s">
        <v>101</v>
      </c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</row>
    <row r="41" spans="1:15" ht="20.25" customHeight="1">
      <c r="A41" s="66" t="s">
        <v>115</v>
      </c>
      <c r="B41" s="33"/>
      <c r="C41" s="33"/>
      <c r="D41" s="33"/>
      <c r="E41" s="40">
        <v>0</v>
      </c>
      <c r="F41" s="51"/>
      <c r="G41" s="40">
        <v>0</v>
      </c>
      <c r="H41" s="31"/>
      <c r="I41" s="40">
        <v>0</v>
      </c>
      <c r="J41" s="32"/>
      <c r="K41" s="35">
        <v>55103</v>
      </c>
      <c r="L41" s="31"/>
      <c r="M41" s="35">
        <f>SUM(E41:K41)</f>
        <v>55103</v>
      </c>
    </row>
    <row r="42" spans="1:15" ht="20.25" customHeight="1">
      <c r="A42" s="66" t="s">
        <v>116</v>
      </c>
      <c r="B42" s="33"/>
      <c r="C42" s="33"/>
      <c r="D42" s="33"/>
      <c r="E42" s="44">
        <v>0</v>
      </c>
      <c r="F42" s="51"/>
      <c r="G42" s="44">
        <v>0</v>
      </c>
      <c r="H42" s="31"/>
      <c r="I42" s="44">
        <v>0</v>
      </c>
      <c r="J42" s="32"/>
      <c r="K42" s="143">
        <f>SUM(K40:K40)</f>
        <v>0</v>
      </c>
      <c r="L42" s="144"/>
      <c r="M42" s="143">
        <f>SUM(E42:K42)</f>
        <v>0</v>
      </c>
    </row>
    <row r="43" spans="1:15" ht="20.25" customHeight="1">
      <c r="A43" s="30" t="s">
        <v>63</v>
      </c>
      <c r="B43" s="30"/>
      <c r="C43" s="30"/>
      <c r="D43" s="30"/>
      <c r="E43" s="45">
        <f>SUM(E41:E41)</f>
        <v>0</v>
      </c>
      <c r="F43" s="46"/>
      <c r="G43" s="45">
        <f>SUM(G41:G41)</f>
        <v>0</v>
      </c>
      <c r="H43" s="46"/>
      <c r="I43" s="45">
        <f>SUM(I41:I41)</f>
        <v>0</v>
      </c>
      <c r="J43" s="32"/>
      <c r="K43" s="49">
        <f>SUM(K41:K41)</f>
        <v>55103</v>
      </c>
      <c r="L43" s="32"/>
      <c r="M43" s="49">
        <f>SUM(M41:M41)</f>
        <v>55103</v>
      </c>
    </row>
    <row r="44" spans="1:15" ht="20.25" customHeight="1">
      <c r="E44" s="34"/>
      <c r="F44" s="31"/>
      <c r="G44" s="34"/>
      <c r="H44" s="31"/>
      <c r="I44" s="34"/>
      <c r="J44" s="32"/>
      <c r="K44" s="35"/>
      <c r="L44" s="31"/>
      <c r="M44" s="31"/>
    </row>
    <row r="45" spans="1:15" ht="20.25" customHeight="1" thickBot="1">
      <c r="A45" s="28" t="s">
        <v>132</v>
      </c>
      <c r="B45" s="28"/>
      <c r="C45" s="28"/>
      <c r="D45" s="28"/>
      <c r="E45" s="36">
        <f>E43+E38+E33</f>
        <v>596510</v>
      </c>
      <c r="G45" s="36">
        <f>G43+G38+G33</f>
        <v>645169</v>
      </c>
      <c r="I45" s="36">
        <f>I43+I38+I33</f>
        <v>64680</v>
      </c>
      <c r="K45" s="36">
        <f>K43+K38+K33</f>
        <v>1820718</v>
      </c>
      <c r="M45" s="36">
        <f>M43+M38+M33</f>
        <v>3127077</v>
      </c>
      <c r="O45" s="5"/>
    </row>
    <row r="46" spans="1:15" ht="20.25" customHeight="1" thickTop="1"/>
  </sheetData>
  <mergeCells count="6">
    <mergeCell ref="A24:K24"/>
    <mergeCell ref="I27:K27"/>
    <mergeCell ref="E31:M31"/>
    <mergeCell ref="A1:K1"/>
    <mergeCell ref="I4:K4"/>
    <mergeCell ref="E8:M8"/>
  </mergeCells>
  <phoneticPr fontId="20" type="noConversion"/>
  <pageMargins left="0.8" right="0.8" top="0.48" bottom="0.5" header="0.5" footer="0.5"/>
  <pageSetup paperSize="9" scale="83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3"/>
  <sheetViews>
    <sheetView tabSelected="1" topLeftCell="A25" zoomScale="80" zoomScaleNormal="80" zoomScaleSheetLayoutView="80" workbookViewId="0">
      <selection sqref="A1:F1"/>
    </sheetView>
  </sheetViews>
  <sheetFormatPr defaultColWidth="9.1796875" defaultRowHeight="20.25" customHeight="1"/>
  <cols>
    <col min="1" max="1" width="45.90625" style="104" customWidth="1"/>
    <col min="2" max="2" width="3.81640625" style="96" customWidth="1"/>
    <col min="3" max="3" width="8.453125" style="101" customWidth="1"/>
    <col min="4" max="4" width="12.81640625" style="130" customWidth="1"/>
    <col min="5" max="5" width="1.81640625" style="111" customWidth="1"/>
    <col min="6" max="6" width="12.81640625" style="111" customWidth="1"/>
    <col min="7" max="7" width="9.54296875" style="101" bestFit="1" customWidth="1"/>
    <col min="8" max="8" width="11.453125" style="101" customWidth="1"/>
    <col min="9" max="16384" width="9.1796875" style="101"/>
  </cols>
  <sheetData>
    <row r="1" spans="1:6" ht="20.25" customHeight="1">
      <c r="A1" s="161" t="s">
        <v>0</v>
      </c>
      <c r="B1" s="161"/>
      <c r="C1" s="161"/>
      <c r="D1" s="161"/>
      <c r="E1" s="161"/>
      <c r="F1" s="161"/>
    </row>
    <row r="2" spans="1:6" ht="20.25" customHeight="1">
      <c r="A2" s="102" t="s">
        <v>77</v>
      </c>
      <c r="B2" s="103"/>
      <c r="D2" s="127"/>
      <c r="E2" s="101"/>
      <c r="F2" s="101"/>
    </row>
    <row r="3" spans="1:6" ht="20.25" customHeight="1">
      <c r="A3" s="102"/>
      <c r="B3" s="103"/>
      <c r="D3" s="127"/>
      <c r="E3" s="101"/>
      <c r="F3" s="101"/>
    </row>
    <row r="4" spans="1:6" ht="20.25" customHeight="1">
      <c r="A4" s="102"/>
      <c r="B4" s="103"/>
      <c r="D4" s="155" t="s">
        <v>127</v>
      </c>
      <c r="E4" s="156"/>
      <c r="F4" s="156"/>
    </row>
    <row r="5" spans="1:6" ht="20.25" customHeight="1">
      <c r="A5" s="103"/>
      <c r="D5" s="157" t="s">
        <v>126</v>
      </c>
      <c r="E5" s="157"/>
      <c r="F5" s="157"/>
    </row>
    <row r="6" spans="1:6" ht="20.25" customHeight="1">
      <c r="B6" s="100"/>
      <c r="D6" s="1">
        <v>2023</v>
      </c>
      <c r="E6" s="65"/>
      <c r="F6" s="1">
        <v>2022</v>
      </c>
    </row>
    <row r="7" spans="1:6" ht="20.25" customHeight="1">
      <c r="B7" s="100"/>
      <c r="D7" s="153" t="s">
        <v>36</v>
      </c>
      <c r="E7" s="153"/>
      <c r="F7" s="153"/>
    </row>
    <row r="8" spans="1:6" ht="20" customHeight="1">
      <c r="A8" s="105" t="s">
        <v>53</v>
      </c>
      <c r="B8" s="105"/>
      <c r="C8" s="106"/>
      <c r="D8" s="128"/>
      <c r="E8" s="107"/>
      <c r="F8" s="107"/>
    </row>
    <row r="9" spans="1:6" ht="20.25" customHeight="1">
      <c r="A9" s="101" t="s">
        <v>47</v>
      </c>
      <c r="B9" s="101"/>
      <c r="C9" s="106"/>
      <c r="D9" s="141">
        <f>PL!C61</f>
        <v>55103</v>
      </c>
      <c r="E9" s="54"/>
      <c r="F9" s="54">
        <f>PL!E61</f>
        <v>65327</v>
      </c>
    </row>
    <row r="10" spans="1:6" ht="20.25" customHeight="1">
      <c r="A10" s="96" t="s">
        <v>82</v>
      </c>
      <c r="B10" s="105"/>
      <c r="C10" s="106"/>
      <c r="D10" s="54"/>
      <c r="E10" s="54"/>
      <c r="F10" s="54"/>
    </row>
    <row r="11" spans="1:6" ht="20.25" customHeight="1">
      <c r="A11" s="101" t="s">
        <v>54</v>
      </c>
      <c r="B11" s="101"/>
      <c r="C11" s="106"/>
      <c r="D11" s="54">
        <v>571907</v>
      </c>
      <c r="E11" s="55"/>
      <c r="F11" s="54">
        <v>660546</v>
      </c>
    </row>
    <row r="12" spans="1:6" ht="20.25" customHeight="1">
      <c r="A12" s="108" t="s">
        <v>46</v>
      </c>
      <c r="B12" s="101"/>
      <c r="C12" s="106"/>
      <c r="D12" s="54">
        <v>104985</v>
      </c>
      <c r="E12" s="55"/>
      <c r="F12" s="54">
        <v>96451</v>
      </c>
    </row>
    <row r="13" spans="1:6" ht="20.25" customHeight="1">
      <c r="A13" s="108" t="s">
        <v>120</v>
      </c>
      <c r="B13" s="101"/>
      <c r="C13" s="106"/>
      <c r="D13" s="54">
        <v>-1385</v>
      </c>
      <c r="E13" s="55"/>
      <c r="F13" s="54">
        <v>0</v>
      </c>
    </row>
    <row r="14" spans="1:6" ht="20.25" customHeight="1">
      <c r="A14" s="108" t="s">
        <v>108</v>
      </c>
      <c r="B14" s="101"/>
      <c r="C14" s="106"/>
      <c r="D14" s="56">
        <v>0</v>
      </c>
      <c r="E14" s="55"/>
      <c r="F14" s="56">
        <v>-2673</v>
      </c>
    </row>
    <row r="15" spans="1:6" ht="20.25" customHeight="1">
      <c r="A15" s="108" t="s">
        <v>144</v>
      </c>
      <c r="B15" s="101"/>
      <c r="C15" s="106"/>
      <c r="D15" s="56">
        <v>-24</v>
      </c>
      <c r="E15" s="55"/>
      <c r="F15" s="56">
        <v>0</v>
      </c>
    </row>
    <row r="16" spans="1:6" ht="20.25" customHeight="1">
      <c r="A16" s="108" t="s">
        <v>86</v>
      </c>
      <c r="B16" s="101"/>
      <c r="C16" s="106"/>
      <c r="D16" s="54">
        <v>2917</v>
      </c>
      <c r="E16" s="55"/>
      <c r="F16" s="54">
        <v>2575</v>
      </c>
    </row>
    <row r="17" spans="1:9" ht="20.25" customHeight="1">
      <c r="A17" s="108" t="s">
        <v>122</v>
      </c>
      <c r="B17" s="101"/>
      <c r="C17" s="106"/>
      <c r="D17" s="57">
        <v>13802</v>
      </c>
      <c r="E17" s="55"/>
      <c r="F17" s="57">
        <v>16479</v>
      </c>
    </row>
    <row r="18" spans="1:9" ht="20.25" customHeight="1">
      <c r="A18" s="101"/>
      <c r="B18" s="101"/>
      <c r="C18" s="106"/>
      <c r="D18" s="54">
        <f>SUM(D9:D17)</f>
        <v>747305</v>
      </c>
      <c r="E18" s="54"/>
      <c r="F18" s="54">
        <f>SUM(F9:F17)</f>
        <v>838705</v>
      </c>
    </row>
    <row r="19" spans="1:9" ht="20.25" customHeight="1">
      <c r="A19" s="96" t="s">
        <v>55</v>
      </c>
      <c r="C19" s="106"/>
      <c r="D19" s="58"/>
      <c r="E19" s="58"/>
      <c r="F19" s="58"/>
    </row>
    <row r="20" spans="1:9" ht="20.25" customHeight="1">
      <c r="A20" s="101" t="s">
        <v>56</v>
      </c>
      <c r="B20" s="101"/>
      <c r="C20" s="106"/>
      <c r="D20" s="54">
        <v>4346</v>
      </c>
      <c r="E20" s="54"/>
      <c r="F20" s="54">
        <v>2495</v>
      </c>
    </row>
    <row r="21" spans="1:9" ht="20.25" customHeight="1">
      <c r="A21" s="108" t="s">
        <v>9</v>
      </c>
      <c r="B21" s="101"/>
      <c r="C21" s="106"/>
      <c r="D21" s="54">
        <v>18127</v>
      </c>
      <c r="E21" s="54"/>
      <c r="F21" s="54">
        <v>-240264</v>
      </c>
    </row>
    <row r="22" spans="1:9" ht="20.25" customHeight="1">
      <c r="A22" s="108" t="s">
        <v>66</v>
      </c>
      <c r="B22" s="101"/>
      <c r="C22" s="106"/>
      <c r="D22" s="54">
        <v>10716</v>
      </c>
      <c r="E22" s="54"/>
      <c r="F22" s="54">
        <v>176778</v>
      </c>
    </row>
    <row r="23" spans="1:9" ht="20.25" customHeight="1">
      <c r="A23" s="140" t="s">
        <v>109</v>
      </c>
      <c r="B23" s="101"/>
      <c r="C23" s="106"/>
      <c r="D23" s="54">
        <v>-14728</v>
      </c>
      <c r="E23" s="54"/>
      <c r="F23" s="54">
        <v>0</v>
      </c>
    </row>
    <row r="24" spans="1:9" ht="20.25" customHeight="1">
      <c r="A24" s="140" t="s">
        <v>111</v>
      </c>
      <c r="B24" s="101"/>
      <c r="C24" s="106"/>
      <c r="D24" s="54">
        <v>-110098</v>
      </c>
      <c r="E24" s="54"/>
      <c r="F24" s="54">
        <v>0</v>
      </c>
    </row>
    <row r="25" spans="1:9" ht="20.25" customHeight="1">
      <c r="A25" s="108" t="s">
        <v>71</v>
      </c>
      <c r="B25" s="101"/>
      <c r="C25" s="106"/>
      <c r="D25" s="54">
        <v>272091</v>
      </c>
      <c r="E25" s="59"/>
      <c r="F25" s="54">
        <v>355334</v>
      </c>
    </row>
    <row r="26" spans="1:9" ht="20.25" customHeight="1">
      <c r="A26" s="108" t="s">
        <v>105</v>
      </c>
      <c r="B26" s="101"/>
      <c r="C26" s="106"/>
      <c r="D26" s="60">
        <v>-292</v>
      </c>
      <c r="E26" s="54"/>
      <c r="F26" s="60">
        <v>-57</v>
      </c>
    </row>
    <row r="27" spans="1:9" ht="20.25" customHeight="1">
      <c r="A27" s="101" t="s">
        <v>57</v>
      </c>
      <c r="B27" s="101"/>
      <c r="C27" s="106"/>
      <c r="D27" s="54">
        <v>-36049</v>
      </c>
      <c r="E27" s="54"/>
      <c r="F27" s="54">
        <v>7024</v>
      </c>
      <c r="I27" s="112"/>
    </row>
    <row r="28" spans="1:9" ht="20.25" customHeight="1">
      <c r="A28" s="101" t="s">
        <v>11</v>
      </c>
      <c r="B28" s="101"/>
      <c r="C28" s="106"/>
      <c r="D28" s="54">
        <v>132797</v>
      </c>
      <c r="E28" s="54"/>
      <c r="F28" s="54">
        <v>144621</v>
      </c>
      <c r="I28" s="112"/>
    </row>
    <row r="29" spans="1:9" ht="20.25" customHeight="1">
      <c r="A29" s="108" t="s">
        <v>97</v>
      </c>
      <c r="B29" s="101"/>
      <c r="C29" s="106"/>
      <c r="D29" s="54">
        <v>5539</v>
      </c>
      <c r="E29" s="54"/>
      <c r="F29" s="54">
        <v>-180572</v>
      </c>
    </row>
    <row r="30" spans="1:9" ht="20.25" customHeight="1">
      <c r="A30" s="108" t="s">
        <v>67</v>
      </c>
      <c r="B30" s="101"/>
      <c r="C30" s="106"/>
      <c r="D30" s="54">
        <v>-29746</v>
      </c>
      <c r="E30" s="54"/>
      <c r="F30" s="54">
        <v>-13845</v>
      </c>
      <c r="I30" s="112"/>
    </row>
    <row r="31" spans="1:9" ht="20.25" customHeight="1">
      <c r="A31" s="108" t="s">
        <v>90</v>
      </c>
      <c r="B31" s="101"/>
      <c r="C31" s="106"/>
      <c r="D31" s="54">
        <v>0</v>
      </c>
      <c r="E31" s="54"/>
      <c r="F31" s="54">
        <v>15258</v>
      </c>
    </row>
    <row r="32" spans="1:9" ht="20.25" customHeight="1">
      <c r="A32" s="101" t="s">
        <v>58</v>
      </c>
      <c r="B32" s="101"/>
      <c r="C32" s="106"/>
      <c r="D32" s="55"/>
      <c r="E32" s="59"/>
      <c r="F32" s="55"/>
    </row>
    <row r="33" spans="1:10" ht="20.25" customHeight="1">
      <c r="A33" s="101" t="s">
        <v>21</v>
      </c>
      <c r="B33" s="101"/>
      <c r="C33" s="106"/>
      <c r="D33" s="55">
        <v>3100</v>
      </c>
      <c r="E33" s="59"/>
      <c r="F33" s="55">
        <v>-28253</v>
      </c>
    </row>
    <row r="34" spans="1:10" ht="20.25" customHeight="1">
      <c r="A34" s="101" t="s">
        <v>22</v>
      </c>
      <c r="B34" s="101"/>
      <c r="C34" s="106"/>
      <c r="D34" s="57">
        <v>85166</v>
      </c>
      <c r="E34" s="59"/>
      <c r="F34" s="57">
        <v>-17901</v>
      </c>
    </row>
    <row r="35" spans="1:10" ht="20.25" customHeight="1">
      <c r="A35" s="115" t="s">
        <v>81</v>
      </c>
      <c r="B35" s="101"/>
      <c r="C35" s="106"/>
      <c r="D35" s="54">
        <f>SUM(D18:D34)</f>
        <v>1088274</v>
      </c>
      <c r="E35" s="59"/>
      <c r="F35" s="54">
        <f>SUM(F18:F34)</f>
        <v>1059323</v>
      </c>
    </row>
    <row r="36" spans="1:10" ht="20.25" customHeight="1">
      <c r="A36" s="110"/>
      <c r="B36" s="110"/>
      <c r="C36" s="106"/>
      <c r="D36" s="129"/>
      <c r="E36" s="116"/>
      <c r="F36" s="116"/>
    </row>
    <row r="37" spans="1:10" ht="20.25" customHeight="1">
      <c r="A37" s="161" t="s">
        <v>0</v>
      </c>
      <c r="B37" s="161"/>
      <c r="C37" s="161"/>
      <c r="D37" s="161"/>
      <c r="E37" s="161"/>
      <c r="F37" s="161"/>
    </row>
    <row r="38" spans="1:10" ht="20.25" customHeight="1">
      <c r="A38" s="102" t="s">
        <v>77</v>
      </c>
      <c r="B38" s="103"/>
      <c r="D38" s="127"/>
      <c r="E38" s="101"/>
      <c r="F38" s="101"/>
    </row>
    <row r="39" spans="1:10" ht="20.25" customHeight="1">
      <c r="A39" s="102"/>
      <c r="B39" s="103"/>
      <c r="D39" s="127"/>
      <c r="E39" s="101"/>
      <c r="F39" s="101"/>
    </row>
    <row r="40" spans="1:10" ht="20.25" customHeight="1">
      <c r="A40" s="102"/>
      <c r="B40" s="103"/>
      <c r="D40" s="155" t="s">
        <v>127</v>
      </c>
      <c r="E40" s="156"/>
      <c r="F40" s="156"/>
    </row>
    <row r="41" spans="1:10" ht="20.25" customHeight="1">
      <c r="A41" s="103"/>
      <c r="D41" s="157" t="s">
        <v>126</v>
      </c>
      <c r="E41" s="157"/>
      <c r="F41" s="157"/>
    </row>
    <row r="42" spans="1:10" ht="20.25" customHeight="1">
      <c r="B42" s="100"/>
      <c r="C42" s="100"/>
      <c r="D42" s="1">
        <v>2023</v>
      </c>
      <c r="E42" s="65"/>
      <c r="F42" s="1">
        <v>2022</v>
      </c>
    </row>
    <row r="43" spans="1:10" ht="20.5" customHeight="1">
      <c r="B43" s="100"/>
      <c r="D43" s="153" t="s">
        <v>36</v>
      </c>
      <c r="E43" s="153"/>
      <c r="F43" s="153"/>
    </row>
    <row r="44" spans="1:10" ht="20.25" customHeight="1">
      <c r="A44" s="108" t="s">
        <v>74</v>
      </c>
      <c r="B44" s="101"/>
      <c r="C44" s="106"/>
      <c r="D44" s="54">
        <v>-1677429</v>
      </c>
      <c r="E44" s="59"/>
      <c r="F44" s="54">
        <v>-810479</v>
      </c>
      <c r="I44" s="112"/>
      <c r="J44" s="112"/>
    </row>
    <row r="45" spans="1:10" ht="20.25" customHeight="1">
      <c r="A45" s="108" t="s">
        <v>117</v>
      </c>
      <c r="B45" s="101"/>
      <c r="C45" s="106"/>
      <c r="D45" s="54">
        <v>-1089</v>
      </c>
      <c r="E45" s="59"/>
      <c r="F45" s="54">
        <v>-5818</v>
      </c>
    </row>
    <row r="46" spans="1:10" ht="20.25" customHeight="1">
      <c r="A46" s="108" t="s">
        <v>123</v>
      </c>
      <c r="B46" s="101"/>
      <c r="C46" s="106"/>
      <c r="D46" s="59">
        <v>-71291</v>
      </c>
      <c r="E46" s="54"/>
      <c r="F46" s="59">
        <v>-72236</v>
      </c>
    </row>
    <row r="47" spans="1:10" ht="20.25" customHeight="1">
      <c r="A47" s="109" t="s">
        <v>142</v>
      </c>
      <c r="B47" s="110"/>
      <c r="C47" s="106"/>
      <c r="D47" s="61">
        <f>SUM(D35,D44:D46)</f>
        <v>-661535</v>
      </c>
      <c r="E47" s="58"/>
      <c r="F47" s="61">
        <f>SUM(F35,F44:F46)</f>
        <v>170790</v>
      </c>
    </row>
    <row r="48" spans="1:10" ht="20.25" customHeight="1">
      <c r="A48" s="109"/>
      <c r="B48" s="110"/>
      <c r="C48" s="106"/>
      <c r="D48" s="62"/>
      <c r="E48" s="58"/>
      <c r="F48" s="62"/>
    </row>
    <row r="49" spans="1:7" ht="20.25" customHeight="1">
      <c r="A49" s="105" t="s">
        <v>59</v>
      </c>
      <c r="B49" s="105"/>
      <c r="C49" s="106"/>
      <c r="D49" s="128"/>
      <c r="E49" s="107"/>
      <c r="F49" s="107"/>
    </row>
    <row r="50" spans="1:7" ht="20.25" customHeight="1">
      <c r="A50" s="101" t="s">
        <v>80</v>
      </c>
      <c r="B50" s="105"/>
      <c r="C50" s="106"/>
      <c r="D50" s="54">
        <v>-2396</v>
      </c>
      <c r="E50" s="54"/>
      <c r="F50" s="54">
        <v>-15868</v>
      </c>
    </row>
    <row r="51" spans="1:7" ht="20.25" customHeight="1">
      <c r="A51" s="108" t="s">
        <v>138</v>
      </c>
      <c r="B51" s="105"/>
      <c r="C51" s="106"/>
      <c r="D51" s="54">
        <v>0</v>
      </c>
      <c r="E51" s="54"/>
      <c r="F51" s="54">
        <v>-15</v>
      </c>
    </row>
    <row r="52" spans="1:7" ht="20.25" customHeight="1">
      <c r="A52" s="108" t="s">
        <v>143</v>
      </c>
      <c r="B52" s="105"/>
      <c r="C52" s="106"/>
      <c r="D52" s="57">
        <v>24</v>
      </c>
      <c r="E52" s="54"/>
      <c r="F52" s="57">
        <v>0</v>
      </c>
    </row>
    <row r="53" spans="1:7" ht="20.25" customHeight="1">
      <c r="A53" s="109" t="s">
        <v>87</v>
      </c>
      <c r="B53" s="110"/>
      <c r="C53" s="106"/>
      <c r="D53" s="61">
        <f>SUM(D50:D52)</f>
        <v>-2372</v>
      </c>
      <c r="E53" s="58"/>
      <c r="F53" s="61">
        <f>SUM(F50:F51)</f>
        <v>-15883</v>
      </c>
    </row>
    <row r="54" spans="1:7" ht="20.25" customHeight="1">
      <c r="A54" s="109"/>
      <c r="B54" s="110"/>
      <c r="C54" s="106"/>
      <c r="D54" s="62"/>
      <c r="E54" s="58"/>
      <c r="F54" s="62"/>
    </row>
    <row r="55" spans="1:7" ht="20.25" customHeight="1">
      <c r="A55" s="105" t="s">
        <v>60</v>
      </c>
      <c r="B55" s="105"/>
      <c r="C55" s="106"/>
      <c r="D55" s="54"/>
      <c r="E55" s="54"/>
      <c r="F55" s="54"/>
    </row>
    <row r="56" spans="1:7" ht="20.25" customHeight="1">
      <c r="A56" s="108" t="s">
        <v>88</v>
      </c>
      <c r="B56" s="101"/>
      <c r="C56" s="106"/>
      <c r="D56" s="55">
        <v>-107376</v>
      </c>
      <c r="E56" s="55"/>
      <c r="F56" s="55">
        <v>-113126</v>
      </c>
    </row>
    <row r="57" spans="1:7" ht="20.25" customHeight="1">
      <c r="A57" s="108" t="s">
        <v>139</v>
      </c>
      <c r="B57" s="101"/>
      <c r="C57" s="106"/>
      <c r="D57" s="55">
        <v>-65616</v>
      </c>
      <c r="E57" s="55"/>
      <c r="F57" s="55">
        <v>-65616</v>
      </c>
    </row>
    <row r="58" spans="1:7" ht="20.25" customHeight="1">
      <c r="A58" s="101" t="s">
        <v>61</v>
      </c>
      <c r="B58" s="101"/>
      <c r="C58" s="106"/>
      <c r="D58" s="59">
        <v>3425000</v>
      </c>
      <c r="E58" s="55"/>
      <c r="F58" s="59">
        <v>3370000</v>
      </c>
    </row>
    <row r="59" spans="1:7" ht="20.25" customHeight="1">
      <c r="A59" s="101" t="s">
        <v>62</v>
      </c>
      <c r="B59" s="101"/>
      <c r="C59" s="106"/>
      <c r="D59" s="55">
        <v>-3040000</v>
      </c>
      <c r="E59" s="55"/>
      <c r="F59" s="55">
        <v>-2330000</v>
      </c>
    </row>
    <row r="60" spans="1:7" ht="20.25" customHeight="1">
      <c r="A60" s="101" t="s">
        <v>119</v>
      </c>
      <c r="B60" s="101"/>
      <c r="C60" s="106"/>
      <c r="D60" s="55">
        <v>500000</v>
      </c>
      <c r="E60" s="55"/>
      <c r="F60" s="139">
        <v>0</v>
      </c>
    </row>
    <row r="61" spans="1:7" ht="20.25" customHeight="1">
      <c r="A61" s="101" t="s">
        <v>64</v>
      </c>
      <c r="B61" s="101"/>
      <c r="C61" s="106"/>
      <c r="D61" s="56">
        <v>-200000</v>
      </c>
      <c r="E61" s="55"/>
      <c r="F61" s="56">
        <v>-1500000</v>
      </c>
    </row>
    <row r="62" spans="1:7" ht="20.25" customHeight="1">
      <c r="A62" s="108" t="s">
        <v>91</v>
      </c>
      <c r="B62" s="101"/>
      <c r="C62" s="106"/>
      <c r="D62" s="56">
        <v>800000</v>
      </c>
      <c r="E62" s="55"/>
      <c r="F62" s="56">
        <v>1000000</v>
      </c>
    </row>
    <row r="63" spans="1:7" ht="20.25" customHeight="1">
      <c r="A63" s="108" t="s">
        <v>89</v>
      </c>
      <c r="B63" s="101"/>
      <c r="C63" s="106"/>
      <c r="D63" s="130">
        <v>-671997</v>
      </c>
      <c r="E63" s="55"/>
      <c r="F63" s="111">
        <v>-463667</v>
      </c>
      <c r="G63" s="112"/>
    </row>
    <row r="64" spans="1:7" ht="20.25" customHeight="1">
      <c r="A64" s="108" t="s">
        <v>106</v>
      </c>
      <c r="B64" s="101"/>
      <c r="C64" s="106"/>
      <c r="D64" s="59">
        <v>-5647</v>
      </c>
      <c r="E64" s="55"/>
      <c r="F64" s="59">
        <v>-7755</v>
      </c>
    </row>
    <row r="65" spans="1:6" ht="20.25" customHeight="1">
      <c r="A65" s="109" t="s">
        <v>145</v>
      </c>
      <c r="B65" s="110"/>
      <c r="C65" s="106"/>
      <c r="D65" s="61">
        <f>SUM(D56:D64)</f>
        <v>634364</v>
      </c>
      <c r="E65" s="62">
        <v>0</v>
      </c>
      <c r="F65" s="61">
        <f>SUM(F56:F64)</f>
        <v>-110164</v>
      </c>
    </row>
    <row r="66" spans="1:6" ht="20.25" customHeight="1">
      <c r="A66" s="110"/>
      <c r="B66" s="110"/>
      <c r="C66" s="106"/>
      <c r="D66" s="55"/>
      <c r="E66" s="58"/>
      <c r="F66" s="55"/>
    </row>
    <row r="67" spans="1:6" ht="20.25" customHeight="1">
      <c r="A67" s="110" t="s">
        <v>121</v>
      </c>
      <c r="B67" s="110"/>
      <c r="C67" s="113"/>
      <c r="D67" s="63">
        <f>SUM(D47+D53+D65)</f>
        <v>-29543</v>
      </c>
      <c r="E67" s="58"/>
      <c r="F67" s="63">
        <f>SUM(F47+F53+F65)</f>
        <v>44743</v>
      </c>
    </row>
    <row r="68" spans="1:6" ht="20.25" customHeight="1">
      <c r="A68" s="101" t="s">
        <v>65</v>
      </c>
      <c r="B68" s="101"/>
      <c r="C68" s="106"/>
      <c r="D68" s="59">
        <v>101481</v>
      </c>
      <c r="E68" s="55"/>
      <c r="F68" s="59">
        <v>69223</v>
      </c>
    </row>
    <row r="69" spans="1:6" ht="20.25" customHeight="1" thickBot="1">
      <c r="A69" s="110" t="s">
        <v>137</v>
      </c>
      <c r="B69" s="110"/>
      <c r="C69" s="114"/>
      <c r="D69" s="64">
        <f>SUM(D67:D68)</f>
        <v>71938</v>
      </c>
      <c r="E69" s="58"/>
      <c r="F69" s="64">
        <f>SUM(F67:F68)</f>
        <v>113966</v>
      </c>
    </row>
    <row r="70" spans="1:6" ht="20.25" customHeight="1" thickTop="1"/>
    <row r="73" spans="1:6" ht="20.25" customHeight="1">
      <c r="D73" s="130">
        <f>D69-'BL-2-3'!D9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SH6-7</vt:lpstr>
      <vt:lpstr>CF8-9</vt:lpstr>
      <vt:lpstr>'BL-2-3'!Print_Area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2023-08-09T06:55:41Z</cp:lastPrinted>
  <dcterms:created xsi:type="dcterms:W3CDTF">2011-03-31T03:33:17Z</dcterms:created>
  <dcterms:modified xsi:type="dcterms:W3CDTF">2023-08-09T06:55:44Z</dcterms:modified>
</cp:coreProperties>
</file>