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87AF0B77-A320-4EC6-84C5-78BC1AA1453D}" xr6:coauthVersionLast="47" xr6:coauthVersionMax="47" xr10:uidLastSave="{00000000-0000-0000-0000-000000000000}"/>
  <bookViews>
    <workbookView xWindow="28680" yWindow="-120" windowWidth="21840" windowHeight="13140" tabRatio="740" activeTab="4" xr2:uid="{00000000-000D-0000-FFFF-FFFF00000000}"/>
  </bookViews>
  <sheets>
    <sheet name="BS 3-5" sheetId="10" r:id="rId1"/>
    <sheet name="PL 6" sheetId="11" r:id="rId2"/>
    <sheet name="PL 7" sheetId="15" r:id="rId3"/>
    <sheet name="SCE 8-9" sheetId="12" r:id="rId4"/>
    <sheet name="CF 10-11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4">#REF!</definedName>
    <definedName name="\a">#REF!</definedName>
    <definedName name="\m" localSheetId="4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4">'CF 10-11'!$A$1:$E$64</definedName>
    <definedName name="_xlnm.Print_Area" localSheetId="1">'PL 6'!$A$1:$H$52</definedName>
    <definedName name="_xlnm.Print_Area" localSheetId="2">'PL 7'!$A$1:$H$52</definedName>
    <definedName name="_xlnm.Print_Area" localSheetId="3">'SCE 8-9'!$A$1:$N$41</definedName>
    <definedName name="Print_Area_MI" localSheetId="4">#REF!</definedName>
    <definedName name="Print_Area_MI">#REF!</definedName>
    <definedName name="_xlnm.Print_Titles" localSheetId="3">'SCE 8-9'!$1:$11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4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4">#REF!</definedName>
    <definedName name="TextRefCopy50">#REF!</definedName>
    <definedName name="TextRefCopy51" localSheetId="4">[7]CRJE!#REF!</definedName>
    <definedName name="TextRefCopy51">[7]CRJE!#REF!</definedName>
    <definedName name="TextRefCopy52" localSheetId="4">[7]PL!#REF!</definedName>
    <definedName name="TextRefCopy52">[7]PL!#REF!</definedName>
    <definedName name="TextRefCopy53" localSheetId="4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4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4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7" i="12" l="1"/>
  <c r="J36" i="12"/>
  <c r="C19" i="14" l="1"/>
  <c r="F13" i="11" l="1"/>
  <c r="N32" i="12" l="1"/>
  <c r="N33" i="12" s="1"/>
  <c r="D33" i="12"/>
  <c r="F33" i="12"/>
  <c r="H33" i="12"/>
  <c r="J33" i="12"/>
  <c r="L33" i="12"/>
  <c r="N36" i="12"/>
  <c r="N37" i="12"/>
  <c r="D38" i="12"/>
  <c r="F38" i="12"/>
  <c r="F40" i="12" s="1"/>
  <c r="H38" i="12"/>
  <c r="H40" i="12" s="1"/>
  <c r="J38" i="12"/>
  <c r="J40" i="12" s="1"/>
  <c r="L38" i="12"/>
  <c r="L40" i="12" s="1"/>
  <c r="D40" i="12"/>
  <c r="H48" i="15"/>
  <c r="F48" i="15"/>
  <c r="H21" i="15"/>
  <c r="F21" i="15"/>
  <c r="H13" i="15"/>
  <c r="F13" i="15"/>
  <c r="F23" i="15" l="1"/>
  <c r="F40" i="15" s="1"/>
  <c r="F42" i="15" s="1"/>
  <c r="F49" i="15" s="1"/>
  <c r="N38" i="12"/>
  <c r="N40" i="12"/>
  <c r="O28" i="12"/>
  <c r="H23" i="15"/>
  <c r="H40" i="15" s="1"/>
  <c r="H42" i="15" s="1"/>
  <c r="H51" i="15" s="1"/>
  <c r="F51" i="15" l="1"/>
  <c r="H49" i="15"/>
  <c r="C66" i="14" l="1"/>
  <c r="E20" i="10"/>
  <c r="E21" i="10" l="1"/>
  <c r="E72" i="10" l="1"/>
  <c r="F21" i="11" l="1"/>
  <c r="E56" i="14" l="1"/>
  <c r="C56" i="14"/>
  <c r="E46" i="14"/>
  <c r="C46" i="14"/>
  <c r="N17" i="12"/>
  <c r="N18" i="12" l="1"/>
  <c r="L18" i="12"/>
  <c r="J18" i="12"/>
  <c r="H18" i="12"/>
  <c r="F18" i="12"/>
  <c r="D18" i="12"/>
  <c r="E47" i="10" l="1"/>
  <c r="E42" i="10"/>
  <c r="E22" i="10"/>
  <c r="E14" i="10"/>
  <c r="H48" i="11"/>
  <c r="H21" i="11"/>
  <c r="H13" i="11"/>
  <c r="C47" i="10"/>
  <c r="C42" i="10"/>
  <c r="C22" i="10"/>
  <c r="C14" i="10"/>
  <c r="H23" i="11" l="1"/>
  <c r="H40" i="11" s="1"/>
  <c r="H42" i="11" s="1"/>
  <c r="E24" i="10"/>
  <c r="E49" i="10"/>
  <c r="E74" i="10" s="1"/>
  <c r="C49" i="10"/>
  <c r="C24" i="10"/>
  <c r="E76" i="10" l="1"/>
  <c r="J23" i="12"/>
  <c r="J25" i="12" s="1"/>
  <c r="E19" i="14"/>
  <c r="E28" i="14" s="1"/>
  <c r="E31" i="14" s="1"/>
  <c r="E58" i="14" s="1"/>
  <c r="E60" i="14" s="1"/>
  <c r="E67" i="14" s="1"/>
  <c r="H49" i="11"/>
  <c r="H51" i="11"/>
  <c r="N22" i="12" l="1"/>
  <c r="O22" i="12" s="1"/>
  <c r="L23" i="12" l="1"/>
  <c r="L25" i="12" s="1"/>
  <c r="N21" i="12"/>
  <c r="O21" i="12" s="1"/>
  <c r="F48" i="11"/>
  <c r="N23" i="12" l="1"/>
  <c r="H23" i="12"/>
  <c r="H25" i="12" s="1"/>
  <c r="F23" i="12"/>
  <c r="F25" i="12" s="1"/>
  <c r="D23" i="12"/>
  <c r="D25" i="12" s="1"/>
  <c r="N13" i="12" l="1"/>
  <c r="N25" i="12" s="1"/>
  <c r="F23" i="11" l="1"/>
  <c r="F40" i="11" s="1"/>
  <c r="F42" i="11" s="1"/>
  <c r="C28" i="14" l="1"/>
  <c r="C31" i="14" s="1"/>
  <c r="C58" i="14" s="1"/>
  <c r="C60" i="14" s="1"/>
  <c r="F49" i="11"/>
  <c r="F51" i="11"/>
  <c r="H60" i="14" l="1"/>
  <c r="C67" i="14"/>
  <c r="C72" i="10"/>
  <c r="C74" i="10" s="1"/>
  <c r="C76" i="10" s="1"/>
</calcChain>
</file>

<file path=xl/sharedStrings.xml><?xml version="1.0" encoding="utf-8"?>
<sst xmlns="http://schemas.openxmlformats.org/spreadsheetml/2006/main" count="261" uniqueCount="166">
  <si>
    <t>บริษัท ไฟน์ เม็ททัล เทคโนโลยีส์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</si>
  <si>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</si>
  <si>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</si>
  <si>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</si>
  <si>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</si>
  <si>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</si>
  <si>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</si>
  <si>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</si>
  <si>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</si>
  <si>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</si>
  <si>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</si>
  <si>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</si>
  <si>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</si>
  <si>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</si>
  <si>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</si>
  <si>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</si>
  <si>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</si>
  <si>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</si>
  <si>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</si>
  <si>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</si>
  <si>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</si>
  <si>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</si>
  <si>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</si>
  <si>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</si>
  <si>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</si>
  <si>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</si>
  <si>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</si>
  <si>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</si>
  <si>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</si>
  <si>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</si>
  <si>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</si>
  <si>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</si>
  <si>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</si>
  <si>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</si>
  <si>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</si>
  <si>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</si>
  <si>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</si>
  <si>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</si>
  <si>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</si>
  <si>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</si>
  <si>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</si>
  <si>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</si>
  <si>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</si>
  <si>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</si>
  <si>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</si>
  <si>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</si>
  <si>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</si>
  <si>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</si>
  <si>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</si>
  <si>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</si>
  <si>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</si>
  <si>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</si>
  <si>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</si>
  <si>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</si>
  <si>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</si>
  <si>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</si>
  <si>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</si>
  <si>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</si>
  <si>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</si>
  <si>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</si>
  <si>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</si>
  <si>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</si>
  <si>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</si>
  <si>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</si>
  <si>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</si>
  <si>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</si>
  <si>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</si>
  <si>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</si>
  <si>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</si>
  <si>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</si>
  <si>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</si>
  <si>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</si>
  <si>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</si>
  <si>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</si>
  <si>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</si>
  <si>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</si>
  <si>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</si>
  <si>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</si>
  <si>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</si>
  <si>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</si>
  <si>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</si>
  <si>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</si>
  <si>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</si>
  <si>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</si>
  <si>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</si>
  <si>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</si>
  <si>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</si>
  <si>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ผลกำไร (ขาดทุน)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</si>
  <si>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</si>
  <si>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</si>
  <si>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</si>
  <si>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</si>
  <si>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</si>
  <si>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</si>
  <si>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</si>
  <si>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</si>
  <si>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</si>
  <si>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</si>
  <si>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</si>
  <si>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</si>
  <si>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</si>
  <si>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</si>
  <si>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</si>
  <si>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</si>
  <si>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</si>
  <si>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</si>
  <si>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</si>
  <si>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</si>
  <si>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</si>
  <si>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</si>
  <si>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</si>
  <si>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</si>
  <si>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</si>
  <si>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</si>
  <si>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</si>
  <si>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</si>
  <si>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</si>
  <si>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</si>
  <si>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</si>
  <si>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</si>
  <si>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</si>
  <si>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</si>
  <si>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</si>
  <si>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</si>
  <si>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</si>
  <si>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</si>
  <si>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</si>
  <si>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</si>
  <si>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</si>
  <si>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</si>
  <si>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</si>
  <si>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</si>
  <si>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</si>
  <si>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</si>
  <si>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</si>
  <si>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</si>
  <si>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</si>
  <si>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</si>
  <si>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</si>
  <si>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การดำเนินงาน</t>
  </si>
  <si>
    <t>รวมเงินทุนที่จัดสรรส่วนทุนให้ผู้ถือหุ้นของบริษัท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</si>
  <si>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</si>
  <si>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</si>
  <si>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3, 4</t>
  </si>
  <si>
    <t>ภาษีเงินได้นิติบุคคลค้างจ่าย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</si>
  <si>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</si>
  <si>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</si>
  <si>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เงินสดสุทธิใช้ไปในกิจกรรมลงทุน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</si>
  <si>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</si>
  <si>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</si>
  <si>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ผลกำไร (ขาดทุน) สำหรับการป้องกันความเสี่ยงของกลุ่มของรายการของฐานะสุทธิ</t>
  </si>
  <si>
    <t>ยอดคงเหลือ ณ วันที่ 1 มกราคม 2566</t>
  </si>
  <si>
    <t>ส่วนของหนี้สินตามสัญญาเช่าที่ถึงกำหนดชำระภายในหนึ่งปี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</si>
  <si>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</si>
  <si>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</si>
  <si>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</si>
  <si>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</si>
  <si>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</si>
  <si>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</si>
  <si>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30 มิถุนายน </t>
  </si>
  <si>
    <t xml:space="preserve">   ผลกำไร (ขาดทุน) จากการป้องกันความเสี่ยงกระแสเงินสด</t>
  </si>
  <si>
    <t>ผลกำไรจากการป้องกันความเสี่ยงกระแสเงินสด</t>
  </si>
  <si>
    <t>ขาดทุนจากอัตราแลกเปลี่ยนที่ยังไม่เกิดขึ้นจริง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</si>
  <si>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</si>
  <si>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>สินทรัพย์สิทธิการใช้เพิ่มขึ้น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</si>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</sst>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62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170" fontId="0" fillId="26" borderId="0" xfId="30" applyNumberFormat="1" applyFont="1" applyFill="1" applyAlignment="1"/>
    <xf numFmtId="0" fontId="0" fillId="26" borderId="0" xfId="0" applyFill="1" applyBorder="1" applyAlignment="1">
      <alignment horizontal="center"/>
    </xf>
    <xf numFmtId="170" fontId="61" fillId="26" borderId="0" xfId="30" applyNumberFormat="1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43" fontId="0" fillId="26" borderId="0" xfId="30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43" fontId="0" fillId="0" borderId="0" xfId="30" applyFont="1" applyFill="1" applyAlignment="1"/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49" fontId="0" fillId="26" borderId="0" xfId="0" applyNumberFormat="1" applyFill="1"/>
    <xf numFmtId="49" fontId="0" fillId="0" borderId="0" xfId="0" applyNumberFormat="1"/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164" fontId="64" fillId="26" borderId="0" xfId="0" applyNumberFormat="1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5" fillId="0" borderId="0" xfId="30" applyNumberFormat="1" applyFont="1" applyFill="1" applyBorder="1" applyAlignment="1">
      <alignment horizontal="center"/>
    </xf>
    <xf numFmtId="170" fontId="4" fillId="0" borderId="5" xfId="30" applyNumberFormat="1" applyFont="1" applyFill="1" applyBorder="1" applyAlignment="1">
      <alignment horizontal="center"/>
    </xf>
    <xf numFmtId="170" fontId="65" fillId="26" borderId="0" xfId="30" applyNumberFormat="1" applyFont="1" applyFill="1" applyAlignment="1">
      <alignment horizontal="right"/>
    </xf>
    <xf numFmtId="49" fontId="3" fillId="26" borderId="0" xfId="0" applyNumberFormat="1" applyFont="1" applyFill="1"/>
    <xf numFmtId="0" fontId="3" fillId="26" borderId="0" xfId="0" applyFont="1" applyFill="1"/>
    <xf numFmtId="0" fontId="58" fillId="26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59" fillId="26" borderId="0" xfId="0" applyFont="1" applyFill="1"/>
    <xf numFmtId="0" fontId="60" fillId="26" borderId="0" xfId="0" applyFont="1" applyFill="1" applyAlignment="1">
      <alignment horizontal="center"/>
    </xf>
    <xf numFmtId="0" fontId="61" fillId="26" borderId="0" xfId="0" applyFont="1" applyFill="1"/>
    <xf numFmtId="37" fontId="0" fillId="27" borderId="0" xfId="0" applyNumberFormat="1" applyFill="1"/>
    <xf numFmtId="37" fontId="0" fillId="27" borderId="0" xfId="0" applyNumberFormat="1" applyFill="1" applyAlignment="1">
      <alignment horizontal="right"/>
    </xf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37" fontId="0" fillId="27" borderId="16" xfId="0" applyNumberFormat="1" applyFill="1" applyBorder="1"/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37" fontId="0" fillId="27" borderId="0" xfId="0" applyNumberFormat="1" applyFill="1" applyBorder="1"/>
    <xf numFmtId="37" fontId="0" fillId="27" borderId="0" xfId="117" applyNumberFormat="1" applyFont="1" applyFill="1" applyBorder="1"/>
    <xf numFmtId="37" fontId="0" fillId="27" borderId="18" xfId="0" applyNumberFormat="1" applyFill="1" applyBorder="1"/>
    <xf numFmtId="170" fontId="0" fillId="26" borderId="0" xfId="0" applyNumberFormat="1" applyFill="1"/>
    <xf numFmtId="0" fontId="58" fillId="0" borderId="0" xfId="0" applyFont="1"/>
    <xf numFmtId="49" fontId="4" fillId="26" borderId="0" xfId="0" applyNumberFormat="1" applyFont="1" applyFill="1"/>
    <xf numFmtId="49" fontId="6" fillId="26" borderId="0" xfId="0" applyNumberFormat="1" applyFont="1" applyFill="1"/>
    <xf numFmtId="164" fontId="0" fillId="26" borderId="0" xfId="0" applyNumberFormat="1" applyFill="1" applyAlignment="1">
      <alignment horizontal="right"/>
    </xf>
    <xf numFmtId="49" fontId="5" fillId="26" borderId="0" xfId="0" applyNumberFormat="1" applyFont="1" applyFill="1"/>
    <xf numFmtId="0" fontId="64" fillId="26" borderId="0" xfId="0" applyFont="1" applyFill="1"/>
    <xf numFmtId="164" fontId="0" fillId="26" borderId="1" xfId="0" applyNumberFormat="1" applyFill="1" applyBorder="1" applyAlignment="1">
      <alignment horizontal="right"/>
    </xf>
    <xf numFmtId="170" fontId="0" fillId="26" borderId="0" xfId="0" applyNumberFormat="1" applyFill="1" applyAlignment="1">
      <alignment horizontal="right"/>
    </xf>
    <xf numFmtId="164" fontId="0" fillId="26" borderId="17" xfId="0" applyNumberForma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37" fontId="0" fillId="26" borderId="0" xfId="0" applyNumberForma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16" xfId="0" applyNumberFormat="1" applyFont="1" applyBorder="1" applyAlignment="1">
      <alignment horizontal="right"/>
    </xf>
    <xf numFmtId="49" fontId="2" fillId="26" borderId="0" xfId="0" applyNumberFormat="1" applyFont="1" applyFill="1"/>
    <xf numFmtId="0" fontId="2" fillId="26" borderId="0" xfId="0" applyFont="1" applyFill="1"/>
    <xf numFmtId="164" fontId="2" fillId="26" borderId="0" xfId="0" applyNumberFormat="1" applyFont="1" applyFill="1"/>
    <xf numFmtId="0" fontId="2" fillId="0" borderId="0" xfId="0" applyFont="1"/>
    <xf numFmtId="0" fontId="5" fillId="27" borderId="0" xfId="0" applyFont="1" applyFill="1" applyAlignment="1">
      <alignment horizontal="center"/>
    </xf>
    <xf numFmtId="0" fontId="5" fillId="27" borderId="0" xfId="0" applyFont="1" applyFill="1" applyBorder="1" applyAlignment="1">
      <alignment horizontal="center"/>
    </xf>
    <xf numFmtId="43" fontId="4" fillId="0" borderId="0" xfId="32" applyFont="1" applyFill="1" applyBorder="1" applyAlignment="1">
      <alignment horizontal="center"/>
    </xf>
    <xf numFmtId="170" fontId="4" fillId="0" borderId="0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43" fontId="2" fillId="0" borderId="0" xfId="30" applyFont="1" applyFill="1" applyBorder="1" applyAlignment="1"/>
    <xf numFmtId="170" fontId="0" fillId="0" borderId="0" xfId="30" applyNumberFormat="1" applyFont="1" applyFill="1" applyAlignment="1">
      <alignment horizontal="right"/>
    </xf>
    <xf numFmtId="43" fontId="0" fillId="26" borderId="0" xfId="30" applyFont="1" applyFill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0" fontId="0" fillId="0" borderId="0" xfId="0" applyFill="1"/>
    <xf numFmtId="0" fontId="5" fillId="0" borderId="0" xfId="0" applyFont="1" applyFill="1"/>
    <xf numFmtId="49" fontId="0" fillId="0" borderId="0" xfId="0" applyNumberFormat="1" applyFill="1"/>
    <xf numFmtId="37" fontId="0" fillId="0" borderId="17" xfId="0" applyNumberFormat="1" applyFill="1" applyBorder="1"/>
    <xf numFmtId="170" fontId="2" fillId="26" borderId="0" xfId="30" applyNumberFormat="1" applyFont="1" applyFill="1"/>
    <xf numFmtId="43" fontId="2" fillId="26" borderId="0" xfId="30" applyFont="1" applyFill="1"/>
    <xf numFmtId="170" fontId="4" fillId="26" borderId="0" xfId="30" applyNumberFormat="1" applyFont="1" applyFill="1" applyAlignment="1">
      <alignment horizontal="right"/>
    </xf>
    <xf numFmtId="0" fontId="5" fillId="27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170" fontId="2" fillId="26" borderId="0" xfId="0" applyNumberFormat="1" applyFont="1" applyFill="1"/>
    <xf numFmtId="49" fontId="0" fillId="0" borderId="0" xfId="0" applyNumberFormat="1" applyFont="1" applyFill="1"/>
    <xf numFmtId="0" fontId="3" fillId="0" borderId="0" xfId="0" applyFont="1"/>
    <xf numFmtId="0" fontId="6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7" xfId="0" applyBorder="1" applyAlignment="1">
      <alignment horizontal="center" wrapText="1"/>
    </xf>
    <xf numFmtId="164" fontId="5" fillId="0" borderId="0" xfId="0" applyNumberFormat="1" applyFont="1" applyAlignment="1">
      <alignment horizontal="center"/>
    </xf>
    <xf numFmtId="37" fontId="4" fillId="0" borderId="0" xfId="0" applyNumberFormat="1" applyFont="1"/>
    <xf numFmtId="0" fontId="0" fillId="0" borderId="0" xfId="0" applyAlignment="1">
      <alignment horizontal="left"/>
    </xf>
    <xf numFmtId="37" fontId="0" fillId="0" borderId="0" xfId="0" applyNumberFormat="1"/>
    <xf numFmtId="170" fontId="0" fillId="0" borderId="0" xfId="0" applyNumberFormat="1"/>
    <xf numFmtId="0" fontId="6" fillId="0" borderId="0" xfId="0" applyFont="1" applyAlignment="1">
      <alignment horizontal="center"/>
    </xf>
    <xf numFmtId="37" fontId="4" fillId="0" borderId="16" xfId="0" applyNumberFormat="1" applyFont="1" applyBorder="1"/>
    <xf numFmtId="164" fontId="6" fillId="0" borderId="0" xfId="0" applyNumberFormat="1" applyFont="1" applyAlignment="1">
      <alignment horizontal="center"/>
    </xf>
    <xf numFmtId="0" fontId="5" fillId="27" borderId="0" xfId="0" applyFont="1" applyFill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0" fillId="0" borderId="17" xfId="0" applyBorder="1" applyAlignment="1">
      <alignment horizontal="center"/>
    </xf>
    <xf numFmtId="0" fontId="0" fillId="26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HO"/>
      <sheetName val="sampling_plan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FGC"/>
      <sheetName val="ＣＡＭＹ　ＭⅢ"/>
      <sheetName val="M_Maincomp"/>
      <sheetName val="FG"/>
      <sheetName val="Subsequent_2003"/>
      <sheetName val="F041"/>
      <sheetName val="CST1198"/>
      <sheetName val="Content"/>
      <sheetName val="menu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Header"/>
      <sheetName val="Database"/>
      <sheetName val="เงินกู้ MGC"/>
      <sheetName val="ADVANCE-STAFF"/>
      <sheetName val="วิเคราะห์"/>
      <sheetName val="CIPA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10-1 M"/>
      <sheetName val="ยอดยกมา"/>
      <sheetName val="data budget04"/>
      <sheetName val="TABLEQ204 "/>
      <sheetName val="m doc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Co info"/>
      <sheetName val="QMCT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DETAIL "/>
      <sheetName val="EDP-Master"/>
      <sheetName val="Book 1 Summary"/>
      <sheetName val="COST (ACC.ขาย10-2005)"/>
      <sheetName val="Bill No. 2 - Carpark"/>
      <sheetName val="Parts List"/>
      <sheetName val="PRMT"/>
      <sheetName val="CN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Z41,Z42 이외total"/>
      <sheetName val="Selection"/>
      <sheetName val="FA Report"/>
      <sheetName val="expenses"/>
      <sheetName val="TB"/>
      <sheetName val="보고자료종합"/>
      <sheetName val="BasicRule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10-1 Media:10-cut"/>
      <sheetName val="AGRO-DATA"/>
      <sheetName val="REPOR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y-Apr 2009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LCoduNodu@_x001e__x001e_"/>
      <sheetName val="สง.1"/>
      <sheetName val="สง.2.2_แนบ1"/>
      <sheetName val="NEW-Code"/>
      <sheetName val="HK TP"/>
      <sheetName val="PSI T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ALES"/>
      <sheetName val="Setup"/>
      <sheetName val="LCoduNodu@_x001e__x001e___"/>
      <sheetName val="Cash Flow - CY Workings"/>
      <sheetName val="Stock Aging"/>
      <sheetName val="NC"/>
      <sheetName val="PL CE"/>
      <sheetName val="PL FR"/>
      <sheetName val="RW"/>
      <sheetName val="PL UK"/>
      <sheetName val="PIVOT"/>
      <sheetName val="Feedmill pur"/>
      <sheetName val="validation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Cost center"/>
      <sheetName val="6 Sigma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Reference"/>
      <sheetName val="AP"/>
      <sheetName val="조직및_인원계획1"/>
      <sheetName val="견적내역-미화_(2)1"/>
      <sheetName val="견적내역-보안_(2)1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Detail Movment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ef Ext"/>
      <sheetName val="Lookup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鮮之味搭贈"/>
      <sheetName val="Cal_b"/>
      <sheetName val="Confirmed 2002"/>
      <sheetName val="IFIC"/>
      <sheetName val="P&amp;L"/>
      <sheetName val="NOV"/>
      <sheetName val="K001 - Lead example"/>
      <sheetName val="Gross 2004"/>
      <sheetName val="BTHDT"/>
      <sheetName val="Building_Land"/>
      <sheetName val="Floors_Parcels"/>
      <sheetName val="Property"/>
      <sheetName val="3-FOB Grower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 refreshError="1"/>
      <sheetData sheetId="237" refreshError="1"/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 refreshError="1"/>
      <sheetData sheetId="243" refreshError="1"/>
      <sheetData sheetId="244" refreshError="1"/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CARAT MEDIA SERVICES (THAILAND) CO., LTD.</v>
          </cell>
        </row>
      </sheetData>
      <sheetData sheetId="375" refreshError="1"/>
      <sheetData sheetId="376" refreshError="1"/>
      <sheetData sheetId="377">
        <row r="1">
          <cell r="A1" t="str">
            <v>CARAT MEDIA SERVICES (THAILAND) CO., LTD.</v>
          </cell>
        </row>
      </sheetData>
      <sheetData sheetId="378">
        <row r="1">
          <cell r="A1" t="str">
            <v>CARAT MEDIA SERVICES (THAILAND) CO., LTD.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CARAT MEDIA SERVICES (THAILAND) CO., LTD.</v>
          </cell>
        </row>
      </sheetData>
      <sheetData sheetId="434" refreshError="1"/>
      <sheetData sheetId="435">
        <row r="1">
          <cell r="A1" t="str">
            <v>CARAT MEDIA SERVICES (THAILAND) CO., LTD.</v>
          </cell>
        </row>
      </sheetData>
      <sheetData sheetId="436">
        <row r="1">
          <cell r="A1" t="str">
            <v>CARAT MEDIA SERVICES (THAILAND) CO., LTD.</v>
          </cell>
        </row>
      </sheetData>
      <sheetData sheetId="437">
        <row r="1">
          <cell r="A1" t="str">
            <v>CARAT MEDIA SERVICES (THAILAND) CO., LTD.</v>
          </cell>
        </row>
      </sheetData>
      <sheetData sheetId="438">
        <row r="1">
          <cell r="A1" t="str">
            <v>CARAT MEDIA SERVICES (THAILAND) CO., LTD.</v>
          </cell>
        </row>
      </sheetData>
      <sheetData sheetId="439">
        <row r="1">
          <cell r="A1" t="str">
            <v>CARAT MEDIA SERVICES (THAILAND) CO., LTD.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1">
          <cell r="A1" t="str">
            <v>CARAT MEDIA SERVICES (THAILAND) CO., LTD.</v>
          </cell>
        </row>
      </sheetData>
      <sheetData sheetId="449">
        <row r="1">
          <cell r="A1" t="str">
            <v>CARAT MEDIA SERVICES (THAILAND) CO., LTD.</v>
          </cell>
        </row>
      </sheetData>
      <sheetData sheetId="450">
        <row r="1">
          <cell r="A1" t="str">
            <v>CARAT MEDIA SERVICES (THAILAND) CO., LTD.</v>
          </cell>
        </row>
      </sheetData>
      <sheetData sheetId="451">
        <row r="1">
          <cell r="A1" t="str">
            <v>CARAT MEDIA SERVICES (THAILAND) CO., LTD.</v>
          </cell>
        </row>
      </sheetData>
      <sheetData sheetId="452">
        <row r="1">
          <cell r="A1" t="str">
            <v>CARAT MEDIA SERVICES (THAILAND) CO., LTD.</v>
          </cell>
        </row>
      </sheetData>
      <sheetData sheetId="453">
        <row r="1">
          <cell r="A1" t="str">
            <v>CARAT MEDIA SERVICES (THAILAND) CO., LTD.</v>
          </cell>
        </row>
      </sheetData>
      <sheetData sheetId="454">
        <row r="1">
          <cell r="A1" t="str">
            <v>CARAT MEDIA SERVICES (THAILAND) CO., LTD.</v>
          </cell>
        </row>
      </sheetData>
      <sheetData sheetId="455">
        <row r="1">
          <cell r="A1" t="str">
            <v>CARAT MEDIA SERVICES (THAILAND) CO., LTD.</v>
          </cell>
        </row>
      </sheetData>
      <sheetData sheetId="456">
        <row r="1">
          <cell r="A1" t="str">
            <v>CARAT MEDIA SERVICES (THAILAND) CO., LTD.</v>
          </cell>
        </row>
      </sheetData>
      <sheetData sheetId="457">
        <row r="1">
          <cell r="A1" t="str">
            <v>CARAT MEDIA SERVICES (THAILAND) CO., LTD.</v>
          </cell>
        </row>
      </sheetData>
      <sheetData sheetId="458">
        <row r="1">
          <cell r="A1" t="str">
            <v>CARAT MEDIA SERVICES (THAILAND) CO., LTD.</v>
          </cell>
        </row>
      </sheetData>
      <sheetData sheetId="459">
        <row r="1">
          <cell r="A1" t="str">
            <v>CARAT MEDIA SERVICES (THAILAND) CO., LTD.</v>
          </cell>
        </row>
      </sheetData>
      <sheetData sheetId="460">
        <row r="1">
          <cell r="A1" t="str">
            <v>CARAT MEDIA SERVICES (THAILAND) CO., LTD.</v>
          </cell>
        </row>
      </sheetData>
      <sheetData sheetId="461">
        <row r="1">
          <cell r="A1" t="str">
            <v>CARAT MEDIA SERVICES (THAILAND) CO., LTD.</v>
          </cell>
        </row>
      </sheetData>
      <sheetData sheetId="462">
        <row r="1">
          <cell r="A1" t="str">
            <v>CARAT MEDIA SERVICES (THAILAND) CO., LTD.</v>
          </cell>
        </row>
      </sheetData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>
        <row r="1">
          <cell r="A1" t="str">
            <v>CARAT MEDIA SERVICES (THAILAND) CO., LTD.</v>
          </cell>
        </row>
      </sheetData>
      <sheetData sheetId="612">
        <row r="1">
          <cell r="A1" t="str">
            <v>CARAT MEDIA SERVICES (THAILAND) CO., LTD.</v>
          </cell>
        </row>
      </sheetData>
      <sheetData sheetId="613">
        <row r="1">
          <cell r="A1" t="str">
            <v>CARAT MEDIA SERVICES (THAILAND) CO., LTD.</v>
          </cell>
        </row>
      </sheetData>
      <sheetData sheetId="614">
        <row r="1">
          <cell r="A1" t="str">
            <v>CARAT MEDIA SERVICES (THAILAND) CO., LTD.</v>
          </cell>
        </row>
      </sheetData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>
        <row r="1">
          <cell r="A1" t="str">
            <v>CARAT MEDIA SERVICES (THAILAND) CO., LTD.</v>
          </cell>
        </row>
      </sheetData>
      <sheetData sheetId="711" refreshError="1"/>
      <sheetData sheetId="712" refreshError="1"/>
      <sheetData sheetId="713" refreshError="1"/>
      <sheetData sheetId="714" refreshError="1"/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/>
      <sheetData sheetId="956">
        <row r="1">
          <cell r="A1" t="str">
            <v>CARAT MEDIA SERVICES (THAILAND) CO., LTD.</v>
          </cell>
        </row>
      </sheetData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>
        <row r="2">
          <cell r="L2">
            <v>0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1">
          <cell r="A1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A1">
            <v>0</v>
          </cell>
        </row>
      </sheetData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/>
      <sheetData sheetId="1172"/>
      <sheetData sheetId="1173"/>
      <sheetData sheetId="1174"/>
      <sheetData sheetId="1175"/>
      <sheetData sheetId="1176"/>
      <sheetData sheetId="1177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#REF"/>
      <sheetName val="SCB 1 - Current"/>
      <sheetName val="SCB 2 - Current"/>
      <sheetName val="M_Maincomp"/>
      <sheetName val="CONSOLIDATED ACCOUNTS 2003"/>
      <sheetName val="MOLD-WinsFA31122005"/>
      <sheetName val="CST1198"/>
      <sheetName val="Parts List"/>
      <sheetName val="ยานพาหนะ"/>
      <sheetName val="เครื่องมือ"/>
      <sheetName val="manual"/>
      <sheetName val="FG-ISSUED"/>
      <sheetName val="Echangerates"/>
      <sheetName val="Trial Balance"/>
      <sheetName val="part-import"/>
      <sheetName val="BS-FULL"/>
      <sheetName val="Oreo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Drawing Approve"/>
      <sheetName val="Sheet4"/>
      <sheetName val="Mthly"/>
      <sheetName val="ops tb"/>
      <sheetName val="DIST "/>
      <sheetName val="09_รายการระหว่างธนาคารฯ_asset"/>
      <sheetName val="ops_tb"/>
      <sheetName val="S33"/>
      <sheetName val="PL _ ผลงานใหม่รวม"/>
      <sheetName val="cu_วัน"/>
      <sheetName val="cu_รหัส"/>
      <sheetName val="Sheet1"/>
      <sheetName val="14年3月末"/>
      <sheetName val="MMAsst"/>
      <sheetName val="Macros"/>
      <sheetName val="10-1 Media:10-cut"/>
      <sheetName val="menu"/>
      <sheetName val="SGUN"/>
      <sheetName val="SLUN"/>
      <sheetName val="TANKS STOCK"/>
      <sheetName val="应收帐款 AR "/>
      <sheetName val="master"/>
      <sheetName val="Main"/>
      <sheetName val="บันทึก"/>
      <sheetName val="แบบฟอร์มA_ขายสินค้า"/>
      <sheetName val="PMT sche 7039"/>
      <sheetName val="MENU-DOP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SCB_1_-_Current1"/>
      <sheetName val="SCB_2_-_Current1"/>
      <sheetName val="CONSOLIDATED_ACCOUNTS_20031"/>
      <sheetName val="Trial_Balance1"/>
      <sheetName val="P_MAN1"/>
      <sheetName val="I_MAN1"/>
      <sheetName val="RENTAL_CTB1"/>
      <sheetName val="RENTAL_PBG1"/>
      <sheetName val="CST_253_-may051"/>
      <sheetName val="CST-614_May051"/>
      <sheetName val="Drawing_Approve"/>
      <sheetName val="10-1 Media_10-cu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TB as of Sep 2002"/>
      <sheetName val="Configuration"/>
      <sheetName val="10-1 Media"/>
      <sheetName val="10-cut"/>
      <sheetName val="ยานพาหนะ"/>
      <sheetName val="เครื่องมือ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X_BOI."/>
      <sheetName val="Debt"/>
      <sheetName val="BS ATTACH"/>
      <sheetName val="M_Maincomp"/>
      <sheetName val="DATA"/>
      <sheetName val="PLs"/>
      <sheetName val="TBBR"/>
      <sheetName val="Data Exp ทั้งหมด"/>
      <sheetName val="DEP12"/>
      <sheetName val="TB Worksheet"/>
      <sheetName val="Sum"/>
      <sheetName val="TB_as_of_Sep_2002"/>
      <sheetName val="#REF"/>
      <sheetName val="437"/>
      <sheetName val="asset write-off#3"/>
      <sheetName val="시산표"/>
      <sheetName val="การใช้"/>
      <sheetName val="Group"/>
      <sheetName val="L3-AAA"/>
      <sheetName val="2002 Intra-group CA"/>
      <sheetName val="Véhicule"/>
      <sheetName val="PC till Aug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rialBalance Q3-2002"/>
      <sheetName val="P3bis"/>
      <sheetName val="P4"/>
      <sheetName val="P1"/>
      <sheetName val="TEMP2"/>
      <sheetName val="17200010"/>
      <sheetName val="T115 0910-1"/>
      <sheetName val="T116 0910-1"/>
      <sheetName val="T117 0910-1"/>
      <sheetName val="งบทดลองปภพ 4-47"/>
      <sheetName val="mflvv(Kia)"/>
      <sheetName val="sm_รหัส"/>
      <sheetName val="f_test_รหัส"/>
      <sheetName val="v_cut_วัน"/>
      <sheetName val="CST1198"/>
      <sheetName val="TABLE"/>
      <sheetName val="J2"/>
      <sheetName val="J1"/>
      <sheetName val="incom tax 2005"/>
      <sheetName val="14130-0003"/>
      <sheetName val="number-tel csc "/>
      <sheetName val="TELDISCOUNT"/>
      <sheetName val="B&amp;S 1999"/>
      <sheetName val="Gia vat tu"/>
      <sheetName val="LIA-JUN04"/>
      <sheetName val="1046"/>
      <sheetName val="TONGKE1P"/>
      <sheetName val="CONSO ACCOUNTS 2004 DEC_3"/>
      <sheetName val="Act8"/>
      <sheetName val="#511BkRec"/>
      <sheetName val="PL BSSH"/>
      <sheetName val="Valuation - DCF"/>
      <sheetName val="2002"/>
      <sheetName val="Tool and Die"/>
      <sheetName val="PC_till_Aug"/>
      <sheetName val="T115_0910-1"/>
      <sheetName val="T116_0910-1"/>
      <sheetName val="T117_0910-1"/>
      <sheetName val="TrialBalance_Q3-2002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6"/>
  <sheetViews>
    <sheetView showGridLines="0" view="pageBreakPreview" topLeftCell="A7" zoomScaleNormal="85" zoomScaleSheetLayoutView="100" workbookViewId="0">
      <selection activeCell="G13" sqref="G13"/>
    </sheetView>
  </sheetViews>
  <sheetFormatPr defaultColWidth="9.09765625" defaultRowHeight="20.5" customHeight="1"/>
  <cols>
    <col min="1" max="1" width="54.09765625" style="55" customWidth="1"/>
    <col min="2" max="2" width="9.69921875" style="53" customWidth="1"/>
    <col min="3" max="3" width="14.8984375" style="19" customWidth="1"/>
    <col min="4" max="4" width="1.8984375" style="55" customWidth="1"/>
    <col min="5" max="5" width="15.69921875" style="55" customWidth="1"/>
    <col min="6" max="6" width="14.09765625" style="55" bestFit="1" customWidth="1"/>
    <col min="7" max="7" width="13.8984375" style="55" customWidth="1"/>
    <col min="8" max="8" width="17.69921875" style="55" customWidth="1"/>
    <col min="9" max="9" width="20.3984375" style="55" customWidth="1"/>
    <col min="10" max="16384" width="9.09765625" style="55"/>
  </cols>
  <sheetData>
    <row r="1" spans="1:9" ht="23.25" customHeight="1">
      <c r="A1" s="77" t="s">
        <v>0</v>
      </c>
    </row>
    <row r="2" spans="1:9" ht="23.25" customHeight="1">
      <c r="A2" s="78" t="s">
        <v>1</v>
      </c>
    </row>
    <row r="3" spans="1:9" ht="15" customHeight="1">
      <c r="A3" s="78"/>
    </row>
    <row r="4" spans="1:9" ht="23.25" customHeight="1">
      <c r="A4" s="79"/>
      <c r="C4" s="80" t="s">
        <v>153</v>
      </c>
      <c r="D4" s="81"/>
      <c r="E4" s="80" t="s">
        <v>2</v>
      </c>
    </row>
    <row r="5" spans="1:9" ht="23.25" customHeight="1">
      <c r="A5" s="78" t="s">
        <v>3</v>
      </c>
      <c r="B5" s="53" t="s">
        <v>4</v>
      </c>
      <c r="C5" s="27">
        <v>2566</v>
      </c>
      <c r="D5" s="27"/>
      <c r="E5" s="27">
        <v>2565</v>
      </c>
    </row>
    <row r="6" spans="1:9" ht="23.25" customHeight="1">
      <c r="A6" s="78"/>
      <c r="C6" s="27" t="s">
        <v>5</v>
      </c>
      <c r="D6" s="27"/>
      <c r="E6" s="27"/>
    </row>
    <row r="7" spans="1:9" ht="23.25" customHeight="1">
      <c r="C7" s="154" t="s">
        <v>6</v>
      </c>
      <c r="D7" s="154"/>
      <c r="E7" s="154"/>
    </row>
    <row r="8" spans="1:9" ht="23.25" customHeight="1">
      <c r="A8" s="52" t="s">
        <v>7</v>
      </c>
      <c r="D8" s="54"/>
      <c r="E8" s="54"/>
    </row>
    <row r="9" spans="1:9" ht="23.25" customHeight="1">
      <c r="A9" s="55" t="s">
        <v>8</v>
      </c>
      <c r="C9" s="19">
        <v>50820</v>
      </c>
      <c r="D9" s="54"/>
      <c r="E9" s="19">
        <v>27014</v>
      </c>
      <c r="H9" s="18"/>
      <c r="I9" s="126"/>
    </row>
    <row r="10" spans="1:9" ht="23.25" customHeight="1">
      <c r="A10" s="55" t="s">
        <v>9</v>
      </c>
      <c r="B10" s="53" t="s">
        <v>143</v>
      </c>
      <c r="C10" s="19">
        <v>1610657</v>
      </c>
      <c r="D10" s="54"/>
      <c r="E10" s="19">
        <v>1389414</v>
      </c>
      <c r="H10" s="18"/>
      <c r="I10" s="126"/>
    </row>
    <row r="11" spans="1:9" ht="23.25" customHeight="1">
      <c r="A11" s="55" t="s">
        <v>10</v>
      </c>
      <c r="B11" s="53">
        <v>3</v>
      </c>
      <c r="C11" s="19">
        <v>30525</v>
      </c>
      <c r="E11" s="19">
        <v>63319</v>
      </c>
      <c r="H11" s="18"/>
      <c r="I11" s="126"/>
    </row>
    <row r="12" spans="1:9" ht="23.25" customHeight="1">
      <c r="A12" s="55" t="s">
        <v>11</v>
      </c>
      <c r="C12" s="19">
        <v>1261221</v>
      </c>
      <c r="D12" s="54"/>
      <c r="E12" s="19">
        <v>1112334</v>
      </c>
      <c r="H12" s="18"/>
      <c r="I12" s="126"/>
    </row>
    <row r="13" spans="1:9" ht="23.25" customHeight="1">
      <c r="A13" s="55" t="s">
        <v>12</v>
      </c>
      <c r="B13" s="53">
        <v>8</v>
      </c>
      <c r="C13" s="19">
        <v>59620</v>
      </c>
      <c r="D13" s="54"/>
      <c r="E13" s="19">
        <v>23457</v>
      </c>
      <c r="H13" s="18"/>
      <c r="I13" s="126"/>
    </row>
    <row r="14" spans="1:9" ht="23.25" customHeight="1">
      <c r="A14" s="56" t="s">
        <v>13</v>
      </c>
      <c r="C14" s="82">
        <f>SUM(C9:C13)</f>
        <v>3012843</v>
      </c>
      <c r="D14" s="57"/>
      <c r="E14" s="82">
        <f>SUM(E9:E13)</f>
        <v>2615538</v>
      </c>
      <c r="H14" s="18"/>
      <c r="I14" s="126"/>
    </row>
    <row r="15" spans="1:9" ht="15" customHeight="1">
      <c r="A15" s="56"/>
      <c r="D15" s="54"/>
      <c r="E15" s="19"/>
    </row>
    <row r="16" spans="1:9" ht="23.25" customHeight="1">
      <c r="A16" s="52" t="s">
        <v>14</v>
      </c>
      <c r="D16" s="54"/>
      <c r="E16" s="19"/>
    </row>
    <row r="17" spans="1:9" ht="23.25" customHeight="1">
      <c r="A17" s="55" t="s">
        <v>15</v>
      </c>
      <c r="C17" s="19">
        <v>357223</v>
      </c>
      <c r="D17" s="54"/>
      <c r="E17" s="19">
        <v>361104</v>
      </c>
      <c r="H17" s="126"/>
      <c r="I17" s="126"/>
    </row>
    <row r="18" spans="1:9" ht="23.25" customHeight="1">
      <c r="A18" s="55" t="s">
        <v>16</v>
      </c>
      <c r="C18" s="19">
        <v>21766</v>
      </c>
      <c r="D18" s="54"/>
      <c r="E18" s="19">
        <v>13748</v>
      </c>
      <c r="H18" s="126"/>
      <c r="I18" s="126"/>
    </row>
    <row r="19" spans="1:9" ht="23.25" customHeight="1">
      <c r="A19" s="55" t="s">
        <v>17</v>
      </c>
      <c r="C19" s="19">
        <v>15355</v>
      </c>
      <c r="D19" s="54"/>
      <c r="E19" s="19">
        <v>12351</v>
      </c>
      <c r="H19" s="126"/>
      <c r="I19" s="126"/>
    </row>
    <row r="20" spans="1:9" ht="23.25" customHeight="1">
      <c r="A20" s="55" t="s">
        <v>18</v>
      </c>
      <c r="C20" s="19">
        <v>25047</v>
      </c>
      <c r="D20" s="54"/>
      <c r="E20" s="19">
        <f>30046</f>
        <v>30046</v>
      </c>
      <c r="H20" s="126"/>
      <c r="I20" s="126"/>
    </row>
    <row r="21" spans="1:9" ht="23.25" customHeight="1">
      <c r="A21" s="55" t="s">
        <v>19</v>
      </c>
      <c r="C21" s="19">
        <v>2447</v>
      </c>
      <c r="D21" s="58"/>
      <c r="E21" s="19">
        <f>2447</f>
        <v>2447</v>
      </c>
      <c r="H21" s="126"/>
      <c r="I21" s="126"/>
    </row>
    <row r="22" spans="1:9" ht="23.25" customHeight="1">
      <c r="A22" s="56" t="s">
        <v>20</v>
      </c>
      <c r="C22" s="82">
        <f>SUM(C17:C21)</f>
        <v>421838</v>
      </c>
      <c r="D22" s="59"/>
      <c r="E22" s="82">
        <f>SUM(E17:E21)</f>
        <v>419696</v>
      </c>
      <c r="H22" s="126"/>
      <c r="I22" s="126"/>
    </row>
    <row r="23" spans="1:9" ht="15" customHeight="1">
      <c r="A23" s="56"/>
      <c r="D23" s="54"/>
      <c r="E23" s="19"/>
    </row>
    <row r="24" spans="1:9" ht="23.25" customHeight="1" thickBot="1">
      <c r="A24" s="56" t="s">
        <v>21</v>
      </c>
      <c r="C24" s="83">
        <f>SUM(C14+C22)</f>
        <v>3434681</v>
      </c>
      <c r="D24" s="57"/>
      <c r="E24" s="83">
        <f>SUM(E14+E22)</f>
        <v>3035234</v>
      </c>
      <c r="H24" s="126"/>
    </row>
    <row r="25" spans="1:9" ht="23.25" customHeight="1" thickTop="1"/>
    <row r="26" spans="1:9" ht="23.25" customHeight="1">
      <c r="A26" s="77" t="s">
        <v>0</v>
      </c>
    </row>
    <row r="27" spans="1:9" ht="23.25" customHeight="1">
      <c r="A27" s="78" t="s">
        <v>1</v>
      </c>
    </row>
    <row r="28" spans="1:9" s="86" customFormat="1" ht="15" customHeight="1">
      <c r="A28" s="84"/>
      <c r="B28" s="85"/>
      <c r="C28" s="21"/>
    </row>
    <row r="29" spans="1:9" ht="23.25" customHeight="1">
      <c r="A29" s="79"/>
      <c r="C29" s="138" t="s">
        <v>153</v>
      </c>
      <c r="D29" s="81"/>
      <c r="E29" s="80" t="s">
        <v>2</v>
      </c>
    </row>
    <row r="30" spans="1:9" ht="23.25" customHeight="1">
      <c r="A30" s="78" t="s">
        <v>22</v>
      </c>
      <c r="B30" s="53" t="s">
        <v>4</v>
      </c>
      <c r="C30" s="27">
        <v>2566</v>
      </c>
      <c r="D30" s="27"/>
      <c r="E30" s="27">
        <v>2565</v>
      </c>
    </row>
    <row r="31" spans="1:9" ht="23.25" customHeight="1">
      <c r="A31" s="78"/>
      <c r="C31" s="27" t="s">
        <v>5</v>
      </c>
      <c r="D31" s="27"/>
      <c r="E31" s="27"/>
    </row>
    <row r="32" spans="1:9" ht="23.25" customHeight="1">
      <c r="C32" s="154" t="s">
        <v>6</v>
      </c>
      <c r="D32" s="154"/>
      <c r="E32" s="154"/>
    </row>
    <row r="33" spans="1:5" ht="23.15" customHeight="1">
      <c r="A33" s="52" t="s">
        <v>23</v>
      </c>
      <c r="D33" s="54"/>
      <c r="E33" s="54"/>
    </row>
    <row r="34" spans="1:5" ht="23.25" customHeight="1">
      <c r="A34" s="55" t="s">
        <v>24</v>
      </c>
      <c r="B34" s="53">
        <v>5</v>
      </c>
      <c r="C34" s="19">
        <v>980000</v>
      </c>
      <c r="D34" s="58"/>
      <c r="E34" s="19">
        <v>615000</v>
      </c>
    </row>
    <row r="35" spans="1:5" ht="23.25" customHeight="1">
      <c r="A35" s="55" t="s">
        <v>25</v>
      </c>
      <c r="C35" s="19">
        <v>513154</v>
      </c>
      <c r="D35" s="58"/>
      <c r="E35" s="19">
        <v>472284</v>
      </c>
    </row>
    <row r="36" spans="1:5" ht="23.15" customHeight="1">
      <c r="A36" s="60" t="s">
        <v>26</v>
      </c>
      <c r="B36" s="53">
        <v>3</v>
      </c>
      <c r="C36" s="19">
        <v>79068</v>
      </c>
      <c r="D36" s="58"/>
      <c r="E36" s="19">
        <v>53233</v>
      </c>
    </row>
    <row r="37" spans="1:5" ht="23.15" customHeight="1">
      <c r="A37" s="61" t="s">
        <v>152</v>
      </c>
      <c r="C37" s="19">
        <v>6767</v>
      </c>
      <c r="D37" s="58"/>
      <c r="E37" s="19">
        <v>4898</v>
      </c>
    </row>
    <row r="38" spans="1:5" ht="21.5" hidden="1">
      <c r="A38" s="61" t="s">
        <v>27</v>
      </c>
      <c r="D38" s="58"/>
      <c r="E38" s="19">
        <v>0</v>
      </c>
    </row>
    <row r="39" spans="1:5" ht="23.25" customHeight="1">
      <c r="A39" s="61" t="s">
        <v>144</v>
      </c>
      <c r="C39" s="19">
        <v>15360</v>
      </c>
      <c r="D39" s="58"/>
      <c r="E39" s="19">
        <v>9755</v>
      </c>
    </row>
    <row r="40" spans="1:5" ht="23.25" customHeight="1">
      <c r="A40" s="61" t="s">
        <v>28</v>
      </c>
      <c r="B40" s="53">
        <v>8</v>
      </c>
      <c r="C40" s="19">
        <v>57106</v>
      </c>
      <c r="D40" s="58"/>
      <c r="E40" s="19">
        <v>40609</v>
      </c>
    </row>
    <row r="41" spans="1:5" ht="23.25" customHeight="1">
      <c r="A41" s="55" t="s">
        <v>29</v>
      </c>
      <c r="C41" s="19">
        <v>11004</v>
      </c>
      <c r="D41" s="58"/>
      <c r="E41" s="19">
        <v>17577</v>
      </c>
    </row>
    <row r="42" spans="1:5" ht="23.15" customHeight="1">
      <c r="A42" s="56" t="s">
        <v>30</v>
      </c>
      <c r="C42" s="82">
        <f>SUM(C34:C41)</f>
        <v>1662459</v>
      </c>
      <c r="D42" s="59"/>
      <c r="E42" s="82">
        <f>SUM(E34:E41)</f>
        <v>1213356</v>
      </c>
    </row>
    <row r="43" spans="1:5" ht="10" customHeight="1">
      <c r="C43" s="16"/>
      <c r="D43" s="58"/>
      <c r="E43" s="16"/>
    </row>
    <row r="44" spans="1:5" ht="23.15" customHeight="1">
      <c r="A44" s="52" t="s">
        <v>31</v>
      </c>
      <c r="D44" s="58"/>
      <c r="E44" s="19"/>
    </row>
    <row r="45" spans="1:5" ht="23.25" customHeight="1">
      <c r="A45" s="55" t="s">
        <v>32</v>
      </c>
      <c r="B45" s="118"/>
      <c r="C45" s="87">
        <v>15352</v>
      </c>
      <c r="D45" s="88"/>
      <c r="E45" s="87">
        <v>9087</v>
      </c>
    </row>
    <row r="46" spans="1:5" ht="23.25" customHeight="1">
      <c r="A46" t="s">
        <v>108</v>
      </c>
      <c r="B46" s="118"/>
      <c r="C46" s="89">
        <v>127256</v>
      </c>
      <c r="D46" s="87"/>
      <c r="E46" s="89">
        <v>132697</v>
      </c>
    </row>
    <row r="47" spans="1:5" ht="23.15" customHeight="1">
      <c r="A47" s="56" t="s">
        <v>33</v>
      </c>
      <c r="C47" s="90">
        <f>SUM(C45:C46)</f>
        <v>142608</v>
      </c>
      <c r="D47" s="59"/>
      <c r="E47" s="90">
        <f>SUM(E45:E46)</f>
        <v>141784</v>
      </c>
    </row>
    <row r="48" spans="1:5" ht="14.4" customHeight="1">
      <c r="A48" s="56"/>
      <c r="C48" s="22"/>
      <c r="D48" s="59"/>
      <c r="E48" s="22"/>
    </row>
    <row r="49" spans="1:5" ht="23.15" customHeight="1">
      <c r="A49" s="56" t="s">
        <v>34</v>
      </c>
      <c r="C49" s="90">
        <f>SUM(C42+C47)</f>
        <v>1805067</v>
      </c>
      <c r="D49" s="59"/>
      <c r="E49" s="90">
        <f>SUM(E42+E47)</f>
        <v>1355140</v>
      </c>
    </row>
    <row r="50" spans="1:5" ht="15" customHeight="1">
      <c r="D50" s="58"/>
      <c r="E50" s="19"/>
    </row>
    <row r="51" spans="1:5" ht="23.25" customHeight="1">
      <c r="A51" s="77" t="s">
        <v>0</v>
      </c>
    </row>
    <row r="52" spans="1:5" ht="23.25" customHeight="1">
      <c r="A52" s="78" t="s">
        <v>1</v>
      </c>
    </row>
    <row r="53" spans="1:5" s="86" customFormat="1" ht="15" customHeight="1">
      <c r="A53" s="84"/>
      <c r="B53" s="85"/>
      <c r="C53" s="21"/>
    </row>
    <row r="54" spans="1:5" ht="23.25" customHeight="1">
      <c r="A54" s="79"/>
      <c r="C54" s="138" t="s">
        <v>153</v>
      </c>
      <c r="D54" s="81"/>
      <c r="E54" s="80" t="s">
        <v>2</v>
      </c>
    </row>
    <row r="55" spans="1:5" ht="23.25" customHeight="1">
      <c r="A55" s="78" t="s">
        <v>22</v>
      </c>
      <c r="C55" s="27">
        <v>2566</v>
      </c>
      <c r="D55" s="27"/>
      <c r="E55" s="27">
        <v>2565</v>
      </c>
    </row>
    <row r="56" spans="1:5" ht="23.25" customHeight="1">
      <c r="A56" s="78"/>
      <c r="C56" s="27" t="s">
        <v>5</v>
      </c>
      <c r="D56" s="27"/>
      <c r="E56" s="27"/>
    </row>
    <row r="57" spans="1:5" ht="23.25" customHeight="1">
      <c r="C57" s="154" t="s">
        <v>6</v>
      </c>
      <c r="D57" s="154"/>
      <c r="E57" s="154"/>
    </row>
    <row r="58" spans="1:5" ht="23.15" customHeight="1">
      <c r="A58" s="52" t="s">
        <v>35</v>
      </c>
      <c r="D58" s="58"/>
      <c r="E58" s="19"/>
    </row>
    <row r="59" spans="1:5" ht="23.25" customHeight="1">
      <c r="A59" s="55" t="s">
        <v>36</v>
      </c>
      <c r="D59" s="58"/>
      <c r="E59" s="19"/>
    </row>
    <row r="60" spans="1:5" ht="23.25" customHeight="1">
      <c r="A60" s="130" t="s">
        <v>37</v>
      </c>
      <c r="D60" s="58"/>
      <c r="E60" s="19"/>
    </row>
    <row r="61" spans="1:5" ht="23.25" customHeight="1" thickBot="1">
      <c r="A61" s="131" t="s">
        <v>38</v>
      </c>
      <c r="C61" s="91">
        <v>480000</v>
      </c>
      <c r="D61" s="88"/>
      <c r="E61" s="91">
        <v>480000</v>
      </c>
    </row>
    <row r="62" spans="1:5" ht="23.25" customHeight="1" thickTop="1">
      <c r="A62" s="130" t="s">
        <v>39</v>
      </c>
      <c r="C62" s="98"/>
      <c r="D62" s="88"/>
      <c r="E62" s="96"/>
    </row>
    <row r="63" spans="1:5" ht="23.25" customHeight="1">
      <c r="A63" s="131" t="s">
        <v>38</v>
      </c>
      <c r="C63" s="97">
        <v>480000</v>
      </c>
      <c r="D63" s="88"/>
      <c r="E63" s="97">
        <v>480000</v>
      </c>
    </row>
    <row r="64" spans="1:5" ht="23.25" customHeight="1">
      <c r="A64" s="132" t="s">
        <v>40</v>
      </c>
      <c r="C64" s="81"/>
      <c r="D64" s="81"/>
      <c r="E64" s="81"/>
    </row>
    <row r="65" spans="1:8" ht="23.25" customHeight="1">
      <c r="A65" s="132" t="s">
        <v>41</v>
      </c>
      <c r="C65" s="87">
        <v>507500</v>
      </c>
      <c r="D65" s="88"/>
      <c r="E65" s="87">
        <v>507500</v>
      </c>
    </row>
    <row r="66" spans="1:8" ht="23.25" customHeight="1">
      <c r="A66" s="132" t="s">
        <v>42</v>
      </c>
      <c r="C66" s="87"/>
      <c r="D66" s="88"/>
      <c r="E66" s="87"/>
    </row>
    <row r="67" spans="1:8" ht="23.25" customHeight="1">
      <c r="A67" s="55" t="s">
        <v>43</v>
      </c>
      <c r="C67" s="87"/>
      <c r="D67" s="88"/>
      <c r="E67" s="87"/>
    </row>
    <row r="68" spans="1:8" ht="23.25" customHeight="1">
      <c r="A68" s="60" t="s">
        <v>44</v>
      </c>
      <c r="C68" s="127">
        <v>48000</v>
      </c>
      <c r="D68" s="128"/>
      <c r="E68" s="127">
        <v>48000</v>
      </c>
    </row>
    <row r="69" spans="1:8" ht="23.25" customHeight="1">
      <c r="A69" s="60" t="s">
        <v>45</v>
      </c>
      <c r="C69" s="127">
        <v>590703</v>
      </c>
      <c r="D69" s="128"/>
      <c r="E69" s="127">
        <v>653774</v>
      </c>
    </row>
    <row r="70" spans="1:8" ht="23.25" customHeight="1">
      <c r="A70" s="60" t="s">
        <v>46</v>
      </c>
      <c r="C70" s="127"/>
      <c r="D70" s="128"/>
      <c r="E70" s="127"/>
    </row>
    <row r="71" spans="1:8" ht="23.25" customHeight="1">
      <c r="A71" s="60" t="s">
        <v>160</v>
      </c>
      <c r="C71" s="133">
        <v>3411</v>
      </c>
      <c r="D71" s="128"/>
      <c r="E71" s="133">
        <v>-9180</v>
      </c>
    </row>
    <row r="72" spans="1:8" ht="23.15" customHeight="1">
      <c r="A72" s="56" t="s">
        <v>47</v>
      </c>
      <c r="C72" s="90">
        <f>SUM(C63:C71)</f>
        <v>1629614</v>
      </c>
      <c r="D72" s="59"/>
      <c r="E72" s="90">
        <f>SUM(E63:E71)</f>
        <v>1680094</v>
      </c>
    </row>
    <row r="73" spans="1:8" ht="15" customHeight="1">
      <c r="A73" s="56"/>
      <c r="C73" s="22"/>
      <c r="D73" s="59"/>
      <c r="E73" s="22"/>
    </row>
    <row r="74" spans="1:8" ht="23.15" customHeight="1" thickBot="1">
      <c r="A74" s="56" t="s">
        <v>48</v>
      </c>
      <c r="C74" s="83">
        <f>SUM(C49+C72)</f>
        <v>3434681</v>
      </c>
      <c r="D74" s="59"/>
      <c r="E74" s="83">
        <f>SUM(E49+E72)</f>
        <v>3035234</v>
      </c>
      <c r="F74" s="99"/>
      <c r="G74" s="99"/>
      <c r="H74" s="99"/>
    </row>
    <row r="75" spans="1:8" ht="20.5" customHeight="1" thickTop="1"/>
    <row r="76" spans="1:8" ht="20.5" customHeight="1">
      <c r="C76" s="99">
        <f>C74-C24</f>
        <v>0</v>
      </c>
      <c r="E76" s="99">
        <f>E74-E24</f>
        <v>0</v>
      </c>
    </row>
  </sheetData>
  <mergeCells count="3">
    <mergeCell ref="C32:E32"/>
    <mergeCell ref="C7:E7"/>
    <mergeCell ref="C57:E57"/>
  </mergeCells>
  <pageMargins left="0.8" right="0.8" top="0.48" bottom="0.5" header="0.5" footer="0.5"/>
  <pageSetup paperSize="9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2"/>
  <sheetViews>
    <sheetView view="pageBreakPreview" topLeftCell="A45" zoomScale="80" zoomScaleNormal="100" zoomScaleSheetLayoutView="80" workbookViewId="0">
      <selection activeCell="C11" sqref="C11"/>
    </sheetView>
  </sheetViews>
  <sheetFormatPr defaultColWidth="9.09765625" defaultRowHeight="23.25" customHeight="1"/>
  <cols>
    <col min="1" max="1" width="48.69921875" style="7" customWidth="1"/>
    <col min="2" max="2" width="10.09765625" style="1" customWidth="1"/>
    <col min="3" max="3" width="1.59765625" style="12" customWidth="1"/>
    <col min="4" max="4" width="10.69921875" style="12" customWidth="1"/>
    <col min="5" max="5" width="2" style="12" customWidth="1"/>
    <col min="6" max="6" width="14.09765625" style="12" customWidth="1"/>
    <col min="7" max="7" width="2" style="12" customWidth="1"/>
    <col min="8" max="8" width="14.09765625" style="12" customWidth="1"/>
    <col min="9" max="10" width="9.09765625" style="12"/>
    <col min="11" max="11" width="16" style="14" bestFit="1" customWidth="1"/>
    <col min="12" max="16384" width="9.09765625" style="12"/>
  </cols>
  <sheetData>
    <row r="1" spans="1:11" s="28" customFormat="1" ht="23.25" customHeight="1">
      <c r="A1" s="77" t="s">
        <v>0</v>
      </c>
      <c r="B1" s="53"/>
      <c r="K1" s="29"/>
    </row>
    <row r="2" spans="1:11" s="29" customFormat="1" ht="23.25" customHeight="1">
      <c r="A2" s="2" t="s">
        <v>49</v>
      </c>
      <c r="B2" s="30"/>
      <c r="C2" s="28"/>
      <c r="D2" s="28"/>
      <c r="E2" s="155"/>
      <c r="F2" s="155"/>
      <c r="G2" s="28"/>
      <c r="H2" s="28"/>
      <c r="I2" s="28"/>
      <c r="J2" s="28"/>
    </row>
    <row r="3" spans="1:11" s="17" customFormat="1" ht="9" customHeight="1">
      <c r="A3" s="3"/>
      <c r="B3" s="8"/>
      <c r="E3" s="31"/>
      <c r="F3" s="31"/>
      <c r="H3" s="31"/>
      <c r="K3" s="18"/>
    </row>
    <row r="4" spans="1:11" s="17" customFormat="1" ht="22.75" customHeight="1">
      <c r="A4" s="3"/>
      <c r="B4" s="1"/>
      <c r="D4" s="32"/>
      <c r="E4" s="32"/>
      <c r="F4" s="156" t="s">
        <v>50</v>
      </c>
      <c r="G4" s="156"/>
      <c r="H4" s="156"/>
      <c r="K4" s="18"/>
    </row>
    <row r="5" spans="1:11" s="17" customFormat="1" ht="19.399999999999999" customHeight="1">
      <c r="A5" s="3"/>
      <c r="B5" s="1"/>
      <c r="D5" s="32"/>
      <c r="E5" s="32"/>
      <c r="F5" s="157" t="s">
        <v>153</v>
      </c>
      <c r="G5" s="157"/>
      <c r="H5" s="157"/>
      <c r="K5" s="18"/>
    </row>
    <row r="6" spans="1:11" s="17" customFormat="1" ht="19.649999999999999" customHeight="1">
      <c r="A6" s="33"/>
      <c r="B6" s="1"/>
      <c r="C6" s="24"/>
      <c r="D6" s="1" t="s">
        <v>4</v>
      </c>
      <c r="E6" s="15"/>
      <c r="F6" s="20">
        <v>2566</v>
      </c>
      <c r="G6" s="15"/>
      <c r="H6" s="20">
        <v>2565</v>
      </c>
      <c r="K6" s="18"/>
    </row>
    <row r="7" spans="1:11" s="17" customFormat="1" ht="18.75" customHeight="1">
      <c r="A7" s="33"/>
      <c r="B7" s="1"/>
      <c r="C7" s="24"/>
      <c r="D7" s="1"/>
      <c r="E7" s="11"/>
      <c r="F7" s="158" t="s">
        <v>6</v>
      </c>
      <c r="G7" s="158"/>
      <c r="H7" s="158"/>
      <c r="K7" s="18"/>
    </row>
    <row r="8" spans="1:11" s="17" customFormat="1" ht="23.25" customHeight="1">
      <c r="A8" s="6" t="s">
        <v>51</v>
      </c>
      <c r="B8" s="1"/>
      <c r="C8" s="24"/>
      <c r="D8" s="1"/>
      <c r="E8" s="34"/>
      <c r="K8" s="18"/>
    </row>
    <row r="9" spans="1:11" s="17" customFormat="1" ht="23.25" customHeight="1">
      <c r="A9" s="33" t="s">
        <v>52</v>
      </c>
      <c r="B9" s="1"/>
      <c r="D9" s="1">
        <v>6</v>
      </c>
      <c r="F9" s="35">
        <v>1852884</v>
      </c>
      <c r="G9" s="36"/>
      <c r="H9" s="35">
        <v>1920295</v>
      </c>
      <c r="K9" s="18"/>
    </row>
    <row r="10" spans="1:11" s="17" customFormat="1" ht="23.25" customHeight="1">
      <c r="A10" s="33" t="s">
        <v>53</v>
      </c>
      <c r="B10" s="1"/>
      <c r="D10" s="1"/>
      <c r="F10" s="37">
        <v>1109</v>
      </c>
      <c r="G10" s="36"/>
      <c r="H10" s="37">
        <v>9497</v>
      </c>
      <c r="K10" s="18"/>
    </row>
    <row r="11" spans="1:11" s="17" customFormat="1" ht="23.25" customHeight="1">
      <c r="A11" s="33" t="s">
        <v>54</v>
      </c>
      <c r="B11" s="1"/>
      <c r="D11" s="1"/>
      <c r="F11" s="37">
        <v>2016</v>
      </c>
      <c r="G11" s="36"/>
      <c r="H11" s="37">
        <v>5287</v>
      </c>
      <c r="K11" s="18"/>
    </row>
    <row r="12" spans="1:11" s="17" customFormat="1" ht="23.25" customHeight="1">
      <c r="A12" s="33" t="s">
        <v>55</v>
      </c>
      <c r="B12" s="1"/>
      <c r="D12" s="1"/>
      <c r="F12" s="35">
        <v>804</v>
      </c>
      <c r="G12" s="36"/>
      <c r="H12" s="35">
        <v>664</v>
      </c>
      <c r="K12" s="18"/>
    </row>
    <row r="13" spans="1:11" s="17" customFormat="1" ht="23.25" customHeight="1">
      <c r="A13" s="3" t="s">
        <v>56</v>
      </c>
      <c r="B13" s="1"/>
      <c r="D13" s="1"/>
      <c r="F13" s="9">
        <f>SUM(F9:F12)</f>
        <v>1856813</v>
      </c>
      <c r="G13" s="38"/>
      <c r="H13" s="9">
        <f>SUM(H9:H12)</f>
        <v>1935743</v>
      </c>
      <c r="K13" s="18"/>
    </row>
    <row r="14" spans="1:11" s="17" customFormat="1" ht="10.65" customHeight="1">
      <c r="A14" s="3"/>
      <c r="B14" s="1"/>
      <c r="D14" s="1"/>
      <c r="F14" s="35"/>
      <c r="G14" s="36"/>
      <c r="H14" s="35"/>
      <c r="K14" s="18"/>
    </row>
    <row r="15" spans="1:11" s="17" customFormat="1" ht="23.25" customHeight="1">
      <c r="A15" s="6" t="s">
        <v>57</v>
      </c>
      <c r="B15" s="1"/>
      <c r="D15" s="1"/>
      <c r="F15" s="35"/>
      <c r="G15" s="36"/>
      <c r="H15" s="35"/>
      <c r="K15" s="18"/>
    </row>
    <row r="16" spans="1:11" s="17" customFormat="1" ht="23.25" customHeight="1">
      <c r="A16" s="33" t="s">
        <v>58</v>
      </c>
      <c r="B16" s="1"/>
      <c r="D16" s="1"/>
      <c r="F16" s="37">
        <v>1746639</v>
      </c>
      <c r="G16" s="39"/>
      <c r="H16" s="37">
        <v>1851566</v>
      </c>
      <c r="K16" s="18"/>
    </row>
    <row r="17" spans="1:11" s="17" customFormat="1" ht="23.25" customHeight="1">
      <c r="A17" s="33" t="s">
        <v>59</v>
      </c>
      <c r="B17" s="1"/>
      <c r="D17" s="1"/>
      <c r="F17" s="37">
        <v>29633</v>
      </c>
      <c r="G17" s="39"/>
      <c r="H17" s="37">
        <v>25305</v>
      </c>
      <c r="K17" s="18"/>
    </row>
    <row r="18" spans="1:11" s="17" customFormat="1" ht="23.25" customHeight="1">
      <c r="A18" s="33" t="s">
        <v>60</v>
      </c>
      <c r="B18" s="1"/>
      <c r="D18" s="1"/>
      <c r="F18" s="37">
        <v>26371</v>
      </c>
      <c r="G18" s="39"/>
      <c r="H18" s="37">
        <v>26217</v>
      </c>
      <c r="K18" s="18"/>
    </row>
    <row r="19" spans="1:11" s="17" customFormat="1" ht="23.25" hidden="1" customHeight="1">
      <c r="A19" s="33" t="s">
        <v>61</v>
      </c>
      <c r="B19" s="1"/>
      <c r="D19" s="1"/>
      <c r="F19" s="37">
        <v>0</v>
      </c>
      <c r="G19" s="39"/>
      <c r="H19" s="37">
        <v>0</v>
      </c>
      <c r="K19" s="18"/>
    </row>
    <row r="20" spans="1:11" s="17" customFormat="1" ht="23.25" hidden="1" customHeight="1">
      <c r="A20" s="40" t="s">
        <v>62</v>
      </c>
      <c r="B20" s="1"/>
      <c r="D20" s="1"/>
      <c r="F20" s="37">
        <v>0</v>
      </c>
      <c r="G20" s="39"/>
      <c r="H20" s="37">
        <v>0</v>
      </c>
      <c r="K20" s="18"/>
    </row>
    <row r="21" spans="1:11" s="17" customFormat="1" ht="23.25" customHeight="1">
      <c r="A21" s="3" t="s">
        <v>63</v>
      </c>
      <c r="B21" s="1"/>
      <c r="D21" s="1"/>
      <c r="F21" s="9">
        <f>SUM(F16:F20)</f>
        <v>1802643</v>
      </c>
      <c r="G21" s="38"/>
      <c r="H21" s="9">
        <f>SUM(H16:H20)</f>
        <v>1903088</v>
      </c>
      <c r="K21" s="18"/>
    </row>
    <row r="22" spans="1:11" s="17" customFormat="1" ht="9.75" customHeight="1">
      <c r="A22" s="3"/>
      <c r="B22" s="1"/>
      <c r="D22" s="1"/>
      <c r="F22" s="4"/>
      <c r="G22" s="38"/>
      <c r="H22" s="4"/>
      <c r="K22" s="18"/>
    </row>
    <row r="23" spans="1:11" s="17" customFormat="1" ht="23.25" customHeight="1">
      <c r="A23" s="3" t="s">
        <v>64</v>
      </c>
      <c r="B23" s="1"/>
      <c r="D23" s="1"/>
      <c r="F23" s="4">
        <f>F13-F21</f>
        <v>54170</v>
      </c>
      <c r="G23" s="38"/>
      <c r="H23" s="4">
        <f>H13-H21</f>
        <v>32655</v>
      </c>
      <c r="K23" s="18"/>
    </row>
    <row r="24" spans="1:11" s="17" customFormat="1" ht="23.25" hidden="1" customHeight="1">
      <c r="A24" s="33" t="s">
        <v>65</v>
      </c>
      <c r="B24" s="1"/>
      <c r="D24" s="1"/>
      <c r="F24" s="34"/>
      <c r="G24" s="36"/>
      <c r="H24" s="34"/>
      <c r="K24" s="18"/>
    </row>
    <row r="25" spans="1:11" s="17" customFormat="1" ht="23.25" hidden="1" customHeight="1">
      <c r="A25" s="33" t="s">
        <v>66</v>
      </c>
      <c r="B25" s="1"/>
      <c r="D25" s="1"/>
      <c r="F25" s="62">
        <v>0</v>
      </c>
      <c r="G25" s="63"/>
      <c r="H25" s="62">
        <v>0</v>
      </c>
      <c r="K25" s="18"/>
    </row>
    <row r="26" spans="1:11" s="17" customFormat="1" ht="23.25" hidden="1" customHeight="1">
      <c r="A26" s="33" t="s">
        <v>67</v>
      </c>
      <c r="B26" s="1"/>
      <c r="D26" s="1"/>
      <c r="F26" s="62">
        <v>0</v>
      </c>
      <c r="G26" s="63"/>
      <c r="H26" s="62">
        <v>0</v>
      </c>
      <c r="K26" s="18"/>
    </row>
    <row r="27" spans="1:11" s="17" customFormat="1" ht="23.25" customHeight="1">
      <c r="A27" s="33" t="s">
        <v>68</v>
      </c>
      <c r="B27" s="1"/>
      <c r="D27" s="1"/>
      <c r="F27" s="50">
        <v>-11900</v>
      </c>
      <c r="G27" s="63"/>
      <c r="H27" s="50">
        <v>-5900</v>
      </c>
      <c r="K27" s="18"/>
    </row>
    <row r="28" spans="1:11" s="17" customFormat="1" ht="23.25" hidden="1" customHeight="1">
      <c r="A28" s="33" t="s">
        <v>69</v>
      </c>
      <c r="B28" s="1"/>
      <c r="D28" s="1"/>
      <c r="F28" s="62"/>
      <c r="G28" s="63"/>
      <c r="H28" s="62"/>
      <c r="K28" s="18"/>
    </row>
    <row r="29" spans="1:11" s="17" customFormat="1" ht="23.25" hidden="1" customHeight="1">
      <c r="A29" s="33" t="s">
        <v>70</v>
      </c>
      <c r="B29" s="1"/>
      <c r="D29" s="1"/>
      <c r="F29" s="62"/>
      <c r="G29" s="63"/>
      <c r="H29" s="62"/>
      <c r="K29" s="18"/>
    </row>
    <row r="30" spans="1:11" s="17" customFormat="1" ht="23.25" hidden="1" customHeight="1">
      <c r="A30" s="33" t="s">
        <v>71</v>
      </c>
      <c r="B30" s="1"/>
      <c r="D30" s="1"/>
      <c r="F30" s="62"/>
      <c r="G30" s="63"/>
      <c r="H30" s="62"/>
      <c r="K30" s="18"/>
    </row>
    <row r="31" spans="1:11" s="17" customFormat="1" ht="23.25" hidden="1" customHeight="1">
      <c r="A31" s="33" t="s">
        <v>72</v>
      </c>
      <c r="B31" s="1"/>
      <c r="D31" s="1"/>
      <c r="F31" s="62"/>
      <c r="G31" s="63"/>
      <c r="H31" s="62"/>
      <c r="K31" s="18"/>
    </row>
    <row r="32" spans="1:11" s="17" customFormat="1" ht="23.25" hidden="1" customHeight="1">
      <c r="A32" s="33" t="s">
        <v>73</v>
      </c>
      <c r="B32" s="1"/>
      <c r="D32" s="1"/>
      <c r="F32" s="62"/>
      <c r="G32" s="63"/>
      <c r="H32" s="62"/>
      <c r="K32" s="18"/>
    </row>
    <row r="33" spans="1:11" s="17" customFormat="1" ht="23.25" hidden="1" customHeight="1">
      <c r="A33" s="33" t="s">
        <v>74</v>
      </c>
      <c r="B33" s="1"/>
      <c r="D33" s="1"/>
      <c r="F33" s="62"/>
      <c r="G33" s="63"/>
      <c r="H33" s="62"/>
      <c r="K33" s="18"/>
    </row>
    <row r="34" spans="1:11" s="17" customFormat="1" ht="23.25" hidden="1" customHeight="1">
      <c r="A34" s="33" t="s">
        <v>75</v>
      </c>
      <c r="B34" s="1"/>
      <c r="D34" s="1"/>
      <c r="F34" s="62"/>
      <c r="G34" s="63"/>
      <c r="H34" s="62"/>
      <c r="K34" s="18"/>
    </row>
    <row r="35" spans="1:11" s="17" customFormat="1" ht="23.25" hidden="1" customHeight="1">
      <c r="A35" s="33" t="s">
        <v>76</v>
      </c>
      <c r="B35" s="1"/>
      <c r="D35" s="1"/>
      <c r="F35" s="62"/>
      <c r="G35" s="63"/>
      <c r="H35" s="62"/>
      <c r="K35" s="18"/>
    </row>
    <row r="36" spans="1:11" s="17" customFormat="1" ht="23.25" hidden="1" customHeight="1">
      <c r="A36" s="33" t="s">
        <v>77</v>
      </c>
      <c r="B36" s="1"/>
      <c r="D36" s="1"/>
      <c r="F36" s="62"/>
      <c r="G36" s="63"/>
      <c r="H36" s="62"/>
      <c r="K36" s="18"/>
    </row>
    <row r="37" spans="1:11" s="17" customFormat="1" ht="23.25" hidden="1" customHeight="1">
      <c r="A37" s="33" t="s">
        <v>78</v>
      </c>
      <c r="B37" s="1"/>
      <c r="D37" s="1"/>
      <c r="F37" s="62"/>
      <c r="G37" s="63"/>
      <c r="H37" s="62"/>
      <c r="K37" s="18"/>
    </row>
    <row r="38" spans="1:11" s="17" customFormat="1" ht="23.25" hidden="1" customHeight="1">
      <c r="A38" s="33" t="s">
        <v>79</v>
      </c>
      <c r="B38" s="1"/>
      <c r="D38" s="1"/>
      <c r="F38" s="62"/>
      <c r="G38" s="63"/>
      <c r="H38" s="62"/>
      <c r="K38" s="18"/>
    </row>
    <row r="39" spans="1:11" s="17" customFormat="1" ht="23.25" customHeight="1">
      <c r="A39" s="33" t="s">
        <v>150</v>
      </c>
      <c r="B39" s="1"/>
      <c r="D39" s="1"/>
      <c r="F39" s="42">
        <v>-6402</v>
      </c>
      <c r="G39" s="26"/>
      <c r="H39" s="42">
        <v>73474</v>
      </c>
      <c r="K39" s="18"/>
    </row>
    <row r="40" spans="1:11" s="17" customFormat="1" ht="23.25" customHeight="1">
      <c r="A40" s="3" t="s">
        <v>133</v>
      </c>
      <c r="B40" s="1"/>
      <c r="C40" s="13"/>
      <c r="D40" s="8"/>
      <c r="F40" s="136">
        <f>SUM(F23:F39)</f>
        <v>35868</v>
      </c>
      <c r="G40" s="38"/>
      <c r="H40" s="5">
        <f>SUM(H23:H39)</f>
        <v>100229</v>
      </c>
      <c r="K40" s="18"/>
    </row>
    <row r="41" spans="1:11" s="17" customFormat="1" ht="23.25" customHeight="1">
      <c r="A41" s="41" t="s">
        <v>134</v>
      </c>
      <c r="B41" s="1"/>
      <c r="D41" s="1"/>
      <c r="F41" s="42">
        <v>-7175</v>
      </c>
      <c r="G41" s="26"/>
      <c r="H41" s="42">
        <v>-20045</v>
      </c>
      <c r="K41" s="18"/>
    </row>
    <row r="42" spans="1:11" s="17" customFormat="1" ht="23.25" customHeight="1">
      <c r="A42" s="3" t="s">
        <v>135</v>
      </c>
      <c r="B42" s="1"/>
      <c r="D42" s="1"/>
      <c r="F42" s="9">
        <f>F40+F41</f>
        <v>28693</v>
      </c>
      <c r="G42" s="38"/>
      <c r="H42" s="9">
        <f>H40+H41</f>
        <v>80184</v>
      </c>
      <c r="K42" s="18"/>
    </row>
    <row r="43" spans="1:11" s="17" customFormat="1" ht="9" customHeight="1">
      <c r="A43" s="3"/>
      <c r="B43" s="1"/>
      <c r="D43" s="1"/>
      <c r="F43" s="4"/>
      <c r="G43" s="38"/>
      <c r="H43" s="4"/>
      <c r="K43" s="18"/>
    </row>
    <row r="44" spans="1:11" s="17" customFormat="1" ht="22.75" customHeight="1">
      <c r="A44" s="3" t="s">
        <v>80</v>
      </c>
      <c r="B44" s="1"/>
      <c r="D44" s="1"/>
      <c r="F44" s="4"/>
      <c r="G44" s="38"/>
      <c r="H44" s="4"/>
      <c r="K44" s="18"/>
    </row>
    <row r="45" spans="1:11" s="17" customFormat="1" ht="23.25" customHeight="1">
      <c r="A45" s="6" t="s">
        <v>81</v>
      </c>
      <c r="B45" s="1"/>
      <c r="D45" s="1"/>
      <c r="F45" s="4"/>
      <c r="G45" s="38"/>
      <c r="H45" s="4"/>
      <c r="K45" s="18"/>
    </row>
    <row r="46" spans="1:11" s="17" customFormat="1" ht="23.25" customHeight="1">
      <c r="A46" s="33" t="s">
        <v>161</v>
      </c>
      <c r="B46" s="1"/>
      <c r="D46" s="1"/>
      <c r="F46" s="34">
        <v>14093</v>
      </c>
      <c r="G46" s="38"/>
      <c r="H46" s="34">
        <v>9199</v>
      </c>
      <c r="K46" s="18"/>
    </row>
    <row r="47" spans="1:11" s="17" customFormat="1" ht="23.25" customHeight="1">
      <c r="A47" s="33" t="s">
        <v>82</v>
      </c>
      <c r="B47" s="1"/>
      <c r="D47" s="1"/>
      <c r="F47" s="65">
        <v>-2818</v>
      </c>
      <c r="G47" s="38"/>
      <c r="H47" s="65">
        <v>-1839</v>
      </c>
      <c r="K47" s="18"/>
    </row>
    <row r="48" spans="1:11" s="13" customFormat="1" ht="23.25" customHeight="1">
      <c r="A48" s="3" t="s">
        <v>148</v>
      </c>
      <c r="B48" s="8"/>
      <c r="D48" s="8"/>
      <c r="F48" s="66">
        <f>SUM(F46:F47)</f>
        <v>11275</v>
      </c>
      <c r="G48" s="38"/>
      <c r="H48" s="66">
        <f>SUM(H46:H47)</f>
        <v>7360</v>
      </c>
      <c r="K48" s="67"/>
    </row>
    <row r="49" spans="1:11" s="17" customFormat="1" ht="23.25" customHeight="1" thickBot="1">
      <c r="A49" s="3" t="s">
        <v>149</v>
      </c>
      <c r="B49" s="1"/>
      <c r="D49" s="1"/>
      <c r="F49" s="10">
        <f>SUM(F42:F47)</f>
        <v>39968</v>
      </c>
      <c r="G49" s="38"/>
      <c r="H49" s="10">
        <f>SUM(H42:H47)</f>
        <v>87544</v>
      </c>
      <c r="K49" s="18"/>
    </row>
    <row r="50" spans="1:11" s="17" customFormat="1" ht="12.65" customHeight="1" thickTop="1">
      <c r="A50" s="3"/>
      <c r="B50" s="1"/>
      <c r="D50" s="1"/>
      <c r="F50" s="35"/>
      <c r="G50" s="36"/>
      <c r="H50" s="35"/>
      <c r="K50" s="18"/>
    </row>
    <row r="51" spans="1:11" s="17" customFormat="1" ht="25" customHeight="1" thickBot="1">
      <c r="A51" s="3" t="s">
        <v>136</v>
      </c>
      <c r="B51" s="1"/>
      <c r="D51" s="119"/>
      <c r="F51" s="43">
        <f>F42/48000</f>
        <v>0.59777083333333336</v>
      </c>
      <c r="G51" s="44"/>
      <c r="H51" s="43">
        <f>H42/48000</f>
        <v>1.6705000000000001</v>
      </c>
      <c r="K51" s="18"/>
    </row>
    <row r="52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AAE7-83D0-451B-91B4-11156B34788E}">
  <sheetPr>
    <pageSetUpPr fitToPage="1"/>
  </sheetPr>
  <dimension ref="A1:K52"/>
  <sheetViews>
    <sheetView view="pageBreakPreview" topLeftCell="A45" zoomScale="80" zoomScaleNormal="100" zoomScaleSheetLayoutView="80" workbookViewId="0">
      <selection activeCell="C11" sqref="C11"/>
    </sheetView>
  </sheetViews>
  <sheetFormatPr defaultColWidth="9.09765625" defaultRowHeight="23.25" customHeight="1"/>
  <cols>
    <col min="1" max="1" width="48.69921875" style="7" customWidth="1"/>
    <col min="2" max="2" width="10.09765625" style="1" customWidth="1"/>
    <col min="3" max="3" width="1.59765625" style="12" customWidth="1"/>
    <col min="4" max="4" width="10.69921875" style="12" customWidth="1"/>
    <col min="5" max="5" width="2" style="12" customWidth="1"/>
    <col min="6" max="6" width="14.09765625" style="12" customWidth="1"/>
    <col min="7" max="7" width="2" style="12" customWidth="1"/>
    <col min="8" max="8" width="14.09765625" style="12" customWidth="1"/>
    <col min="9" max="10" width="9.09765625" style="12"/>
    <col min="11" max="11" width="16" style="14" bestFit="1" customWidth="1"/>
    <col min="12" max="16384" width="9.09765625" style="12"/>
  </cols>
  <sheetData>
    <row r="1" spans="1:11" s="28" customFormat="1" ht="23.25" customHeight="1">
      <c r="A1" s="77" t="s">
        <v>0</v>
      </c>
      <c r="B1" s="53"/>
      <c r="K1" s="29"/>
    </row>
    <row r="2" spans="1:11" s="29" customFormat="1" ht="23.25" customHeight="1">
      <c r="A2" s="2" t="s">
        <v>49</v>
      </c>
      <c r="B2" s="30"/>
      <c r="C2" s="28"/>
      <c r="D2" s="28"/>
      <c r="E2" s="155"/>
      <c r="F2" s="155"/>
      <c r="G2" s="28"/>
      <c r="H2" s="28"/>
      <c r="I2" s="28"/>
      <c r="J2" s="28"/>
    </row>
    <row r="3" spans="1:11" s="17" customFormat="1" ht="9" customHeight="1">
      <c r="A3" s="3"/>
      <c r="B3" s="8"/>
      <c r="E3" s="31"/>
      <c r="F3" s="31"/>
      <c r="H3" s="31"/>
      <c r="K3" s="18"/>
    </row>
    <row r="4" spans="1:11" s="17" customFormat="1" ht="22.75" customHeight="1">
      <c r="A4" s="3"/>
      <c r="B4" s="1"/>
      <c r="D4" s="32"/>
      <c r="E4" s="32"/>
      <c r="F4" s="156" t="s">
        <v>154</v>
      </c>
      <c r="G4" s="156"/>
      <c r="H4" s="156"/>
      <c r="K4" s="18"/>
    </row>
    <row r="5" spans="1:11" s="17" customFormat="1" ht="19.399999999999999" customHeight="1">
      <c r="A5" s="3"/>
      <c r="B5" s="1"/>
      <c r="D5" s="32"/>
      <c r="E5" s="32"/>
      <c r="F5" s="157" t="s">
        <v>153</v>
      </c>
      <c r="G5" s="157"/>
      <c r="H5" s="157"/>
      <c r="K5" s="18"/>
    </row>
    <row r="6" spans="1:11" s="17" customFormat="1" ht="19.649999999999999" customHeight="1">
      <c r="A6" s="33"/>
      <c r="B6" s="1"/>
      <c r="C6" s="24"/>
      <c r="D6" s="1" t="s">
        <v>4</v>
      </c>
      <c r="E6" s="15"/>
      <c r="F6" s="20">
        <v>2566</v>
      </c>
      <c r="G6" s="15"/>
      <c r="H6" s="20">
        <v>2565</v>
      </c>
      <c r="K6" s="18"/>
    </row>
    <row r="7" spans="1:11" s="17" customFormat="1" ht="18.75" customHeight="1">
      <c r="A7" s="33"/>
      <c r="B7" s="1"/>
      <c r="C7" s="24"/>
      <c r="D7" s="1"/>
      <c r="E7" s="11"/>
      <c r="F7" s="158" t="s">
        <v>6</v>
      </c>
      <c r="G7" s="158"/>
      <c r="H7" s="158"/>
      <c r="K7" s="18"/>
    </row>
    <row r="8" spans="1:11" s="17" customFormat="1" ht="23.25" customHeight="1">
      <c r="A8" s="6" t="s">
        <v>51</v>
      </c>
      <c r="B8" s="1"/>
      <c r="C8" s="24"/>
      <c r="D8" s="1"/>
      <c r="E8" s="34"/>
      <c r="K8" s="18"/>
    </row>
    <row r="9" spans="1:11" s="17" customFormat="1" ht="23.25" customHeight="1">
      <c r="A9" s="33" t="s">
        <v>52</v>
      </c>
      <c r="B9" s="1"/>
      <c r="D9" s="1">
        <v>6</v>
      </c>
      <c r="F9" s="35">
        <v>3921482</v>
      </c>
      <c r="G9" s="36"/>
      <c r="H9" s="35">
        <v>3984328</v>
      </c>
      <c r="K9" s="18"/>
    </row>
    <row r="10" spans="1:11" s="17" customFormat="1" ht="23.25" customHeight="1">
      <c r="A10" s="33" t="s">
        <v>53</v>
      </c>
      <c r="B10" s="1"/>
      <c r="D10" s="1"/>
      <c r="F10" s="37">
        <v>0</v>
      </c>
      <c r="G10" s="36"/>
      <c r="H10" s="37">
        <v>18209</v>
      </c>
      <c r="K10" s="18"/>
    </row>
    <row r="11" spans="1:11" s="17" customFormat="1" ht="23.25" customHeight="1">
      <c r="A11" s="33" t="s">
        <v>54</v>
      </c>
      <c r="B11" s="1"/>
      <c r="D11" s="1"/>
      <c r="F11" s="37">
        <v>0</v>
      </c>
      <c r="G11" s="36"/>
      <c r="H11" s="37">
        <v>8973</v>
      </c>
      <c r="K11" s="18"/>
    </row>
    <row r="12" spans="1:11" s="17" customFormat="1" ht="23.25" customHeight="1">
      <c r="A12" s="33" t="s">
        <v>55</v>
      </c>
      <c r="B12" s="1"/>
      <c r="D12" s="1"/>
      <c r="F12" s="35">
        <v>1143</v>
      </c>
      <c r="G12" s="36"/>
      <c r="H12" s="35">
        <v>1390</v>
      </c>
      <c r="K12" s="18"/>
    </row>
    <row r="13" spans="1:11" s="17" customFormat="1" ht="23.25" customHeight="1">
      <c r="A13" s="3" t="s">
        <v>56</v>
      </c>
      <c r="B13" s="1"/>
      <c r="D13" s="1"/>
      <c r="F13" s="9">
        <f>SUM(F9:F12)</f>
        <v>3922625</v>
      </c>
      <c r="G13" s="38"/>
      <c r="H13" s="9">
        <f>SUM(H9:H12)</f>
        <v>4012900</v>
      </c>
      <c r="K13" s="18"/>
    </row>
    <row r="14" spans="1:11" s="17" customFormat="1" ht="10.65" customHeight="1">
      <c r="A14" s="3"/>
      <c r="B14" s="1"/>
      <c r="D14" s="1"/>
      <c r="F14" s="35"/>
      <c r="G14" s="36"/>
      <c r="H14" s="35"/>
      <c r="K14" s="18"/>
    </row>
    <row r="15" spans="1:11" s="17" customFormat="1" ht="23.25" customHeight="1">
      <c r="A15" s="6" t="s">
        <v>57</v>
      </c>
      <c r="B15" s="1"/>
      <c r="D15" s="1"/>
      <c r="F15" s="35"/>
      <c r="G15" s="36"/>
      <c r="H15" s="35"/>
      <c r="K15" s="18"/>
    </row>
    <row r="16" spans="1:11" s="17" customFormat="1" ht="23.25" customHeight="1">
      <c r="A16" s="33" t="s">
        <v>58</v>
      </c>
      <c r="B16" s="1"/>
      <c r="D16" s="1"/>
      <c r="F16" s="37">
        <v>3689919</v>
      </c>
      <c r="G16" s="39"/>
      <c r="H16" s="37">
        <v>3813955</v>
      </c>
      <c r="K16" s="18"/>
    </row>
    <row r="17" spans="1:11" s="17" customFormat="1" ht="23.25" customHeight="1">
      <c r="A17" s="33" t="s">
        <v>59</v>
      </c>
      <c r="B17" s="1"/>
      <c r="D17" s="1"/>
      <c r="F17" s="37">
        <v>61799</v>
      </c>
      <c r="G17" s="39"/>
      <c r="H17" s="37">
        <v>59782</v>
      </c>
      <c r="K17" s="18"/>
    </row>
    <row r="18" spans="1:11" s="17" customFormat="1" ht="23.25" customHeight="1">
      <c r="A18" s="33" t="s">
        <v>60</v>
      </c>
      <c r="B18" s="1"/>
      <c r="D18" s="1"/>
      <c r="F18" s="37">
        <v>59040</v>
      </c>
      <c r="G18" s="39"/>
      <c r="H18" s="37">
        <v>51879</v>
      </c>
      <c r="K18" s="18"/>
    </row>
    <row r="19" spans="1:11" s="17" customFormat="1" ht="23.25" customHeight="1">
      <c r="A19" s="33" t="s">
        <v>61</v>
      </c>
      <c r="B19" s="1"/>
      <c r="D19" s="1"/>
      <c r="F19" s="37">
        <v>1309</v>
      </c>
      <c r="G19" s="39"/>
      <c r="H19" s="37">
        <v>0</v>
      </c>
      <c r="K19" s="18"/>
    </row>
    <row r="20" spans="1:11" s="17" customFormat="1" ht="23.25" customHeight="1">
      <c r="A20" s="40" t="s">
        <v>62</v>
      </c>
      <c r="B20" s="1"/>
      <c r="D20" s="1"/>
      <c r="F20" s="37">
        <v>10974</v>
      </c>
      <c r="G20" s="39"/>
      <c r="H20" s="37">
        <v>0</v>
      </c>
      <c r="K20" s="18"/>
    </row>
    <row r="21" spans="1:11" s="17" customFormat="1" ht="23.25" customHeight="1">
      <c r="A21" s="3" t="s">
        <v>63</v>
      </c>
      <c r="B21" s="1"/>
      <c r="D21" s="1"/>
      <c r="F21" s="9">
        <f>SUM(F16:F20)</f>
        <v>3823041</v>
      </c>
      <c r="G21" s="38"/>
      <c r="H21" s="9">
        <f>SUM(H16:H20)</f>
        <v>3925616</v>
      </c>
      <c r="K21" s="18"/>
    </row>
    <row r="22" spans="1:11" s="17" customFormat="1" ht="9.75" customHeight="1">
      <c r="A22" s="3"/>
      <c r="B22" s="1"/>
      <c r="D22" s="1"/>
      <c r="F22" s="4"/>
      <c r="G22" s="38"/>
      <c r="H22" s="4"/>
      <c r="K22" s="18"/>
    </row>
    <row r="23" spans="1:11" s="17" customFormat="1" ht="23.25" customHeight="1">
      <c r="A23" s="3" t="s">
        <v>64</v>
      </c>
      <c r="B23" s="1"/>
      <c r="D23" s="1"/>
      <c r="F23" s="4">
        <f>F13-F21</f>
        <v>99584</v>
      </c>
      <c r="G23" s="38"/>
      <c r="H23" s="4">
        <f>H13-H21</f>
        <v>87284</v>
      </c>
      <c r="K23" s="18"/>
    </row>
    <row r="24" spans="1:11" s="17" customFormat="1" ht="23.25" hidden="1" customHeight="1">
      <c r="A24" s="33" t="s">
        <v>65</v>
      </c>
      <c r="B24" s="1"/>
      <c r="D24" s="1"/>
      <c r="F24" s="34"/>
      <c r="G24" s="36"/>
      <c r="H24" s="34"/>
      <c r="K24" s="18"/>
    </row>
    <row r="25" spans="1:11" s="17" customFormat="1" ht="23.25" hidden="1" customHeight="1">
      <c r="A25" s="33" t="s">
        <v>66</v>
      </c>
      <c r="B25" s="1"/>
      <c r="D25" s="1"/>
      <c r="F25" s="62">
        <v>0</v>
      </c>
      <c r="G25" s="63"/>
      <c r="H25" s="62">
        <v>0</v>
      </c>
      <c r="K25" s="18"/>
    </row>
    <row r="26" spans="1:11" s="17" customFormat="1" ht="23.25" hidden="1" customHeight="1">
      <c r="A26" s="33" t="s">
        <v>67</v>
      </c>
      <c r="B26" s="1"/>
      <c r="D26" s="1"/>
      <c r="F26" s="62">
        <v>0</v>
      </c>
      <c r="G26" s="63"/>
      <c r="H26" s="62">
        <v>0</v>
      </c>
      <c r="K26" s="18"/>
    </row>
    <row r="27" spans="1:11" s="17" customFormat="1" ht="23.25" customHeight="1">
      <c r="A27" s="33" t="s">
        <v>68</v>
      </c>
      <c r="B27" s="1"/>
      <c r="D27" s="1"/>
      <c r="F27" s="50">
        <v>-17461</v>
      </c>
      <c r="G27" s="63"/>
      <c r="H27" s="50">
        <v>-10079</v>
      </c>
      <c r="K27" s="18"/>
    </row>
    <row r="28" spans="1:11" s="17" customFormat="1" ht="23.25" hidden="1" customHeight="1">
      <c r="A28" s="33" t="s">
        <v>69</v>
      </c>
      <c r="B28" s="1"/>
      <c r="D28" s="1"/>
      <c r="F28" s="62"/>
      <c r="G28" s="63"/>
      <c r="H28" s="62"/>
      <c r="K28" s="18"/>
    </row>
    <row r="29" spans="1:11" s="17" customFormat="1" ht="23.25" hidden="1" customHeight="1">
      <c r="A29" s="33" t="s">
        <v>70</v>
      </c>
      <c r="B29" s="1"/>
      <c r="D29" s="1"/>
      <c r="F29" s="62"/>
      <c r="G29" s="63"/>
      <c r="H29" s="62"/>
      <c r="K29" s="18"/>
    </row>
    <row r="30" spans="1:11" s="17" customFormat="1" ht="23.25" hidden="1" customHeight="1">
      <c r="A30" s="33" t="s">
        <v>71</v>
      </c>
      <c r="B30" s="1"/>
      <c r="D30" s="1"/>
      <c r="F30" s="62"/>
      <c r="G30" s="63"/>
      <c r="H30" s="62"/>
      <c r="K30" s="18"/>
    </row>
    <row r="31" spans="1:11" s="17" customFormat="1" ht="23.25" hidden="1" customHeight="1">
      <c r="A31" s="33" t="s">
        <v>72</v>
      </c>
      <c r="B31" s="1"/>
      <c r="D31" s="1"/>
      <c r="F31" s="62"/>
      <c r="G31" s="63"/>
      <c r="H31" s="62"/>
      <c r="K31" s="18"/>
    </row>
    <row r="32" spans="1:11" s="17" customFormat="1" ht="23.25" hidden="1" customHeight="1">
      <c r="A32" s="33" t="s">
        <v>73</v>
      </c>
      <c r="B32" s="1"/>
      <c r="D32" s="1"/>
      <c r="F32" s="62"/>
      <c r="G32" s="63"/>
      <c r="H32" s="62"/>
      <c r="K32" s="18"/>
    </row>
    <row r="33" spans="1:11" s="17" customFormat="1" ht="23.25" hidden="1" customHeight="1">
      <c r="A33" s="33" t="s">
        <v>74</v>
      </c>
      <c r="B33" s="1"/>
      <c r="D33" s="1"/>
      <c r="F33" s="62"/>
      <c r="G33" s="63"/>
      <c r="H33" s="62"/>
      <c r="K33" s="18"/>
    </row>
    <row r="34" spans="1:11" s="17" customFormat="1" ht="23.25" hidden="1" customHeight="1">
      <c r="A34" s="33" t="s">
        <v>75</v>
      </c>
      <c r="B34" s="1"/>
      <c r="D34" s="1"/>
      <c r="F34" s="62"/>
      <c r="G34" s="63"/>
      <c r="H34" s="62"/>
      <c r="K34" s="18"/>
    </row>
    <row r="35" spans="1:11" s="17" customFormat="1" ht="23.25" hidden="1" customHeight="1">
      <c r="A35" s="33" t="s">
        <v>76</v>
      </c>
      <c r="B35" s="1"/>
      <c r="D35" s="1"/>
      <c r="F35" s="62"/>
      <c r="G35" s="63"/>
      <c r="H35" s="62"/>
      <c r="K35" s="18"/>
    </row>
    <row r="36" spans="1:11" s="17" customFormat="1" ht="23.25" hidden="1" customHeight="1">
      <c r="A36" s="33" t="s">
        <v>77</v>
      </c>
      <c r="B36" s="1"/>
      <c r="D36" s="1"/>
      <c r="F36" s="62"/>
      <c r="G36" s="63"/>
      <c r="H36" s="62"/>
      <c r="K36" s="18"/>
    </row>
    <row r="37" spans="1:11" s="17" customFormat="1" ht="23.25" hidden="1" customHeight="1">
      <c r="A37" s="33" t="s">
        <v>78</v>
      </c>
      <c r="B37" s="1"/>
      <c r="D37" s="1"/>
      <c r="F37" s="62"/>
      <c r="G37" s="63"/>
      <c r="H37" s="62"/>
      <c r="K37" s="18"/>
    </row>
    <row r="38" spans="1:11" s="17" customFormat="1" ht="23.25" hidden="1" customHeight="1">
      <c r="A38" s="33" t="s">
        <v>79</v>
      </c>
      <c r="B38" s="1"/>
      <c r="D38" s="1"/>
      <c r="F38" s="62"/>
      <c r="G38" s="63"/>
      <c r="H38" s="62"/>
      <c r="K38" s="18"/>
    </row>
    <row r="39" spans="1:11" s="17" customFormat="1" ht="23.25" customHeight="1">
      <c r="A39" s="33" t="s">
        <v>79</v>
      </c>
      <c r="B39" s="1"/>
      <c r="D39" s="1"/>
      <c r="F39" s="42">
        <v>3928</v>
      </c>
      <c r="G39" s="26"/>
      <c r="H39" s="42">
        <v>65272</v>
      </c>
      <c r="K39" s="18"/>
    </row>
    <row r="40" spans="1:11" s="17" customFormat="1" ht="23.25" customHeight="1">
      <c r="A40" s="3" t="s">
        <v>133</v>
      </c>
      <c r="B40" s="1"/>
      <c r="C40" s="13"/>
      <c r="D40" s="8"/>
      <c r="F40" s="136">
        <f>SUM(F23:F39)</f>
        <v>86051</v>
      </c>
      <c r="G40" s="38"/>
      <c r="H40" s="5">
        <f>SUM(H23:H39)</f>
        <v>142477</v>
      </c>
      <c r="K40" s="18"/>
    </row>
    <row r="41" spans="1:11" s="17" customFormat="1" ht="23.25" customHeight="1">
      <c r="A41" s="41" t="s">
        <v>134</v>
      </c>
      <c r="B41" s="1"/>
      <c r="D41" s="1"/>
      <c r="F41" s="42">
        <v>-17122</v>
      </c>
      <c r="G41" s="26"/>
      <c r="H41" s="42">
        <v>-28496</v>
      </c>
      <c r="K41" s="18"/>
    </row>
    <row r="42" spans="1:11" s="17" customFormat="1" ht="23.25" customHeight="1">
      <c r="A42" s="3" t="s">
        <v>135</v>
      </c>
      <c r="B42" s="1"/>
      <c r="D42" s="1"/>
      <c r="F42" s="9">
        <f>F40+F41</f>
        <v>68929</v>
      </c>
      <c r="G42" s="38"/>
      <c r="H42" s="9">
        <f>H40+H41</f>
        <v>113981</v>
      </c>
      <c r="K42" s="18"/>
    </row>
    <row r="43" spans="1:11" s="17" customFormat="1" ht="9" customHeight="1">
      <c r="A43" s="3"/>
      <c r="B43" s="1"/>
      <c r="D43" s="1"/>
      <c r="F43" s="4"/>
      <c r="G43" s="38"/>
      <c r="H43" s="4"/>
      <c r="K43" s="18"/>
    </row>
    <row r="44" spans="1:11" s="17" customFormat="1" ht="22.75" customHeight="1">
      <c r="A44" s="3" t="s">
        <v>80</v>
      </c>
      <c r="B44" s="1"/>
      <c r="D44" s="1"/>
      <c r="F44" s="4"/>
      <c r="G44" s="38"/>
      <c r="H44" s="4"/>
      <c r="K44" s="18"/>
    </row>
    <row r="45" spans="1:11" s="17" customFormat="1" ht="23.25" customHeight="1">
      <c r="A45" s="6" t="s">
        <v>81</v>
      </c>
      <c r="B45" s="1"/>
      <c r="D45" s="1"/>
      <c r="F45" s="4"/>
      <c r="G45" s="38"/>
      <c r="H45" s="4"/>
      <c r="K45" s="18"/>
    </row>
    <row r="46" spans="1:11" s="17" customFormat="1" ht="23.25" customHeight="1">
      <c r="A46" s="33" t="s">
        <v>161</v>
      </c>
      <c r="B46" s="1"/>
      <c r="D46" s="1"/>
      <c r="F46" s="34">
        <v>15738</v>
      </c>
      <c r="G46" s="38"/>
      <c r="H46" s="34">
        <v>7713</v>
      </c>
      <c r="K46" s="18"/>
    </row>
    <row r="47" spans="1:11" s="17" customFormat="1" ht="23.25" customHeight="1">
      <c r="A47" s="33" t="s">
        <v>82</v>
      </c>
      <c r="B47" s="1"/>
      <c r="D47" s="1"/>
      <c r="F47" s="65">
        <v>-3147</v>
      </c>
      <c r="G47" s="38"/>
      <c r="H47" s="65">
        <v>-1542</v>
      </c>
      <c r="K47" s="18"/>
    </row>
    <row r="48" spans="1:11" s="13" customFormat="1" ht="23.25" customHeight="1">
      <c r="A48" s="3" t="s">
        <v>148</v>
      </c>
      <c r="B48" s="8"/>
      <c r="D48" s="8"/>
      <c r="F48" s="66">
        <f>SUM(F46:F47)</f>
        <v>12591</v>
      </c>
      <c r="G48" s="38"/>
      <c r="H48" s="66">
        <f>SUM(H46:H47)</f>
        <v>6171</v>
      </c>
      <c r="K48" s="67"/>
    </row>
    <row r="49" spans="1:11" s="17" customFormat="1" ht="23.25" customHeight="1" thickBot="1">
      <c r="A49" s="3" t="s">
        <v>149</v>
      </c>
      <c r="B49" s="1"/>
      <c r="D49" s="1"/>
      <c r="F49" s="10">
        <f>SUM(F42:F47)</f>
        <v>81520</v>
      </c>
      <c r="G49" s="38"/>
      <c r="H49" s="10">
        <f>SUM(H42:H47)</f>
        <v>120152</v>
      </c>
      <c r="K49" s="18"/>
    </row>
    <row r="50" spans="1:11" s="17" customFormat="1" ht="12.65" customHeight="1" thickTop="1">
      <c r="A50" s="3"/>
      <c r="B50" s="1"/>
      <c r="D50" s="1"/>
      <c r="F50" s="35"/>
      <c r="G50" s="36"/>
      <c r="H50" s="35"/>
      <c r="K50" s="18"/>
    </row>
    <row r="51" spans="1:11" s="17" customFormat="1" ht="25" customHeight="1" thickBot="1">
      <c r="A51" s="3" t="s">
        <v>136</v>
      </c>
      <c r="B51" s="1"/>
      <c r="D51" s="137"/>
      <c r="F51" s="43">
        <f>F42/48000</f>
        <v>1.4360208333333333</v>
      </c>
      <c r="G51" s="44"/>
      <c r="H51" s="43">
        <f>H42/48000</f>
        <v>2.3746041666666668</v>
      </c>
      <c r="K51" s="18"/>
    </row>
    <row r="52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4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3"/>
  <sheetViews>
    <sheetView showGridLines="0" view="pageBreakPreview" zoomScale="74" zoomScaleNormal="70" zoomScaleSheetLayoutView="74" zoomScalePageLayoutView="55" workbookViewId="0">
      <selection activeCell="L15" sqref="L15"/>
    </sheetView>
  </sheetViews>
  <sheetFormatPr defaultColWidth="9.09765625" defaultRowHeight="22.65" customHeight="1"/>
  <cols>
    <col min="1" max="1" width="49.8984375" customWidth="1"/>
    <col min="2" max="2" width="7.09765625" style="144" customWidth="1"/>
    <col min="3" max="3" width="2.796875" customWidth="1"/>
    <col min="4" max="4" width="18.09765625" customWidth="1"/>
    <col min="5" max="5" width="2.8984375" customWidth="1"/>
    <col min="6" max="6" width="18.09765625" customWidth="1"/>
    <col min="7" max="7" width="2.8984375" customWidth="1"/>
    <col min="8" max="8" width="18.09765625" customWidth="1"/>
    <col min="9" max="9" width="2.8984375" customWidth="1"/>
    <col min="10" max="10" width="18.09765625" customWidth="1"/>
    <col min="11" max="11" width="2.8984375" customWidth="1"/>
    <col min="12" max="12" width="18.09765625" customWidth="1"/>
    <col min="13" max="13" width="2.8984375" customWidth="1"/>
    <col min="14" max="14" width="18.09765625" customWidth="1"/>
    <col min="15" max="15" width="9.8984375" bestFit="1" customWidth="1"/>
  </cols>
  <sheetData>
    <row r="1" spans="1:14" s="100" customFormat="1" ht="22.65" customHeight="1">
      <c r="A1" s="77" t="s">
        <v>0</v>
      </c>
      <c r="B1" s="53"/>
    </row>
    <row r="2" spans="1:14" s="100" customFormat="1" ht="22.65" customHeight="1">
      <c r="A2" s="142" t="s">
        <v>83</v>
      </c>
      <c r="B2" s="143"/>
    </row>
    <row r="3" spans="1:14" ht="11.25" customHeight="1">
      <c r="A3" s="142"/>
    </row>
    <row r="4" spans="1:14" ht="21.65" customHeight="1">
      <c r="A4" s="142"/>
      <c r="L4" s="138" t="s">
        <v>84</v>
      </c>
    </row>
    <row r="5" spans="1:14" ht="20.5" customHeight="1">
      <c r="A5" s="142"/>
      <c r="L5" s="138" t="s">
        <v>85</v>
      </c>
    </row>
    <row r="6" spans="1:14" s="138" customFormat="1" ht="21.5">
      <c r="B6" s="144"/>
      <c r="H6" s="160" t="s">
        <v>42</v>
      </c>
      <c r="I6" s="160"/>
      <c r="J6" s="160"/>
      <c r="L6" s="145" t="s">
        <v>86</v>
      </c>
    </row>
    <row r="7" spans="1:14" s="138" customFormat="1" ht="21.5">
      <c r="B7" s="144"/>
      <c r="L7" s="138" t="s">
        <v>87</v>
      </c>
    </row>
    <row r="8" spans="1:14" s="138" customFormat="1" ht="21.5">
      <c r="B8" s="144"/>
      <c r="D8" s="138" t="s">
        <v>36</v>
      </c>
      <c r="L8" s="138" t="s">
        <v>88</v>
      </c>
    </row>
    <row r="9" spans="1:14" s="138" customFormat="1" ht="22.65" customHeight="1">
      <c r="B9" s="144"/>
      <c r="D9" s="138" t="s">
        <v>89</v>
      </c>
      <c r="F9" s="138" t="s">
        <v>90</v>
      </c>
      <c r="H9" s="138" t="s">
        <v>91</v>
      </c>
      <c r="L9" s="138" t="s">
        <v>92</v>
      </c>
      <c r="N9" s="138" t="s">
        <v>93</v>
      </c>
    </row>
    <row r="10" spans="1:14" s="138" customFormat="1" ht="22.5" customHeight="1">
      <c r="B10" s="144" t="s">
        <v>4</v>
      </c>
      <c r="D10" s="138" t="s">
        <v>94</v>
      </c>
      <c r="F10" s="138" t="s">
        <v>95</v>
      </c>
      <c r="H10" s="138" t="s">
        <v>96</v>
      </c>
      <c r="J10" s="138" t="s">
        <v>97</v>
      </c>
      <c r="L10" s="138" t="s">
        <v>98</v>
      </c>
      <c r="N10" s="138" t="s">
        <v>35</v>
      </c>
    </row>
    <row r="11" spans="1:14" ht="19.399999999999999" customHeight="1">
      <c r="D11" s="159" t="s">
        <v>6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</row>
    <row r="12" spans="1:14" ht="22.65" customHeight="1">
      <c r="A12" s="139" t="s">
        <v>155</v>
      </c>
      <c r="D12" s="146"/>
      <c r="E12" s="146"/>
      <c r="F12" s="146"/>
      <c r="G12" s="146"/>
      <c r="H12" s="146"/>
      <c r="I12" s="146"/>
      <c r="J12" s="146"/>
      <c r="K12" s="146"/>
      <c r="L12" s="74"/>
      <c r="M12" s="74"/>
      <c r="N12" s="74"/>
    </row>
    <row r="13" spans="1:14" ht="22.25" customHeight="1">
      <c r="A13" s="139"/>
      <c r="C13" s="139"/>
      <c r="D13" s="147">
        <v>480000</v>
      </c>
      <c r="E13" s="147"/>
      <c r="F13" s="147">
        <v>507500</v>
      </c>
      <c r="G13" s="147"/>
      <c r="H13" s="147">
        <v>48000</v>
      </c>
      <c r="I13" s="147"/>
      <c r="J13" s="147">
        <v>680820</v>
      </c>
      <c r="K13" s="147"/>
      <c r="L13" s="69">
        <v>1617</v>
      </c>
      <c r="M13" s="69"/>
      <c r="N13" s="69">
        <f>SUM(D13:L13)</f>
        <v>1717937</v>
      </c>
    </row>
    <row r="14" spans="1:14" ht="7.4" customHeight="1">
      <c r="A14" s="139"/>
      <c r="C14" s="139"/>
      <c r="D14" s="147"/>
      <c r="E14" s="147"/>
      <c r="F14" s="147"/>
      <c r="G14" s="147"/>
      <c r="H14" s="147"/>
      <c r="I14" s="147"/>
      <c r="J14" s="147"/>
      <c r="K14" s="147"/>
      <c r="L14" s="69"/>
      <c r="M14" s="69"/>
      <c r="N14" s="69"/>
    </row>
    <row r="15" spans="1:14" ht="22.65" customHeight="1">
      <c r="A15" s="110" t="s">
        <v>99</v>
      </c>
      <c r="C15" s="139"/>
      <c r="D15" s="147"/>
      <c r="E15" s="147"/>
      <c r="F15" s="147"/>
      <c r="G15" s="147"/>
      <c r="H15" s="147"/>
      <c r="I15" s="147"/>
      <c r="J15" s="147"/>
      <c r="K15" s="147"/>
      <c r="L15" s="69"/>
      <c r="M15" s="69"/>
      <c r="N15" s="69"/>
    </row>
    <row r="16" spans="1:14" ht="22.65" hidden="1" customHeight="1">
      <c r="A16" s="123" t="s">
        <v>100</v>
      </c>
      <c r="C16" s="139"/>
      <c r="D16" s="147"/>
      <c r="E16" s="147"/>
      <c r="F16" s="147"/>
      <c r="G16" s="147"/>
      <c r="H16" s="147"/>
      <c r="I16" s="147"/>
      <c r="J16" s="147"/>
      <c r="K16" s="147"/>
      <c r="L16" s="69"/>
      <c r="M16" s="69"/>
      <c r="N16" s="69"/>
    </row>
    <row r="17" spans="1:15" ht="22.65" customHeight="1">
      <c r="A17" s="148" t="s">
        <v>101</v>
      </c>
      <c r="B17" s="144">
        <v>7</v>
      </c>
      <c r="C17" s="139"/>
      <c r="D17" s="124">
        <v>0</v>
      </c>
      <c r="E17" s="147"/>
      <c r="F17" s="124">
        <v>0</v>
      </c>
      <c r="G17" s="147"/>
      <c r="H17" s="124">
        <v>0</v>
      </c>
      <c r="I17" s="147"/>
      <c r="J17" s="149">
        <v>-126000</v>
      </c>
      <c r="K17" s="147"/>
      <c r="L17" s="124">
        <v>0</v>
      </c>
      <c r="M17" s="69"/>
      <c r="N17" s="71">
        <f>SUM(D17:L17)</f>
        <v>-126000</v>
      </c>
    </row>
    <row r="18" spans="1:15" ht="24" customHeight="1">
      <c r="A18" s="110" t="s">
        <v>140</v>
      </c>
      <c r="C18" s="139"/>
      <c r="D18" s="47">
        <f>SUM(D16:D17)</f>
        <v>0</v>
      </c>
      <c r="E18" s="48"/>
      <c r="F18" s="47">
        <f>SUM(F16:F17)</f>
        <v>0</v>
      </c>
      <c r="G18" s="48"/>
      <c r="H18" s="47">
        <f>SUM(H16:H17)</f>
        <v>0</v>
      </c>
      <c r="I18" s="147"/>
      <c r="J18" s="68">
        <f>SUM(J16:J17)</f>
        <v>-126000</v>
      </c>
      <c r="K18" s="147"/>
      <c r="L18" s="75">
        <f>SUM(L16:L17)</f>
        <v>0</v>
      </c>
      <c r="M18" s="69"/>
      <c r="N18" s="75">
        <f>SUM(N16:N17)</f>
        <v>-126000</v>
      </c>
    </row>
    <row r="19" spans="1:15" ht="3.65" customHeight="1">
      <c r="A19" s="123"/>
      <c r="C19" s="139"/>
      <c r="D19" s="120"/>
      <c r="E19" s="48"/>
      <c r="F19" s="120"/>
      <c r="G19" s="48"/>
      <c r="H19" s="120"/>
      <c r="I19" s="147"/>
      <c r="J19" s="121"/>
      <c r="K19" s="147"/>
      <c r="L19" s="122"/>
      <c r="M19" s="69"/>
      <c r="N19" s="122"/>
    </row>
    <row r="20" spans="1:15" ht="24" customHeight="1">
      <c r="A20" s="110" t="s">
        <v>102</v>
      </c>
      <c r="C20" s="139"/>
      <c r="D20" s="147"/>
      <c r="E20" s="147"/>
      <c r="F20" s="147"/>
      <c r="G20" s="147"/>
      <c r="H20" s="147"/>
      <c r="I20" s="147"/>
      <c r="J20" s="147"/>
      <c r="K20" s="147"/>
      <c r="L20" s="69"/>
      <c r="M20" s="70"/>
      <c r="N20" s="69"/>
    </row>
    <row r="21" spans="1:15" ht="24" customHeight="1">
      <c r="A21" s="148" t="s">
        <v>103</v>
      </c>
      <c r="D21" s="45">
        <v>0</v>
      </c>
      <c r="E21" s="46"/>
      <c r="F21" s="45">
        <v>0</v>
      </c>
      <c r="G21" s="46"/>
      <c r="H21" s="45">
        <v>0</v>
      </c>
      <c r="I21" s="149"/>
      <c r="J21" s="149">
        <v>113981</v>
      </c>
      <c r="K21" s="149"/>
      <c r="L21" s="71">
        <v>0</v>
      </c>
      <c r="M21" s="72"/>
      <c r="N21" s="71">
        <f>SUM(D21:L21)</f>
        <v>113981</v>
      </c>
      <c r="O21" s="150">
        <f>'PL 7'!H42-N21</f>
        <v>0</v>
      </c>
    </row>
    <row r="22" spans="1:15" ht="22.65" customHeight="1">
      <c r="A22" s="148" t="s">
        <v>145</v>
      </c>
      <c r="D22" s="45">
        <v>0</v>
      </c>
      <c r="E22" s="46"/>
      <c r="F22" s="45">
        <v>0</v>
      </c>
      <c r="G22" s="46"/>
      <c r="H22" s="45">
        <v>0</v>
      </c>
      <c r="I22" s="149"/>
      <c r="J22" s="45">
        <v>0</v>
      </c>
      <c r="K22" s="149"/>
      <c r="L22" s="71">
        <v>6171</v>
      </c>
      <c r="M22" s="72"/>
      <c r="N22" s="71">
        <f>SUM(D22:L22)</f>
        <v>6171</v>
      </c>
      <c r="O22" s="150">
        <f>N22-'PL 7'!H48</f>
        <v>0</v>
      </c>
    </row>
    <row r="23" spans="1:15" ht="22.5" customHeight="1">
      <c r="A23" s="110" t="s">
        <v>146</v>
      </c>
      <c r="B23" s="151"/>
      <c r="C23" s="139"/>
      <c r="D23" s="47">
        <f>SUM(D21:D22)</f>
        <v>0</v>
      </c>
      <c r="E23" s="48"/>
      <c r="F23" s="47">
        <f>SUM(F21:F22)</f>
        <v>0</v>
      </c>
      <c r="G23" s="48"/>
      <c r="H23" s="47">
        <f>SUM(H21:H22)</f>
        <v>0</v>
      </c>
      <c r="I23" s="147"/>
      <c r="J23" s="68">
        <f>SUM(J21:J22)</f>
        <v>113981</v>
      </c>
      <c r="K23" s="147"/>
      <c r="L23" s="75">
        <f>SUM(L21:L22)</f>
        <v>6171</v>
      </c>
      <c r="M23" s="69"/>
      <c r="N23" s="75">
        <f>SUM(N21:N22)</f>
        <v>120152</v>
      </c>
      <c r="O23" s="150"/>
    </row>
    <row r="24" spans="1:15" ht="10" customHeight="1">
      <c r="A24" s="139"/>
      <c r="B24" s="151"/>
      <c r="C24" s="13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5" ht="22.5" customHeight="1" thickBot="1">
      <c r="A25" s="110" t="s">
        <v>156</v>
      </c>
      <c r="D25" s="152">
        <f>SUM(D23,D13)</f>
        <v>480000</v>
      </c>
      <c r="E25" s="147"/>
      <c r="F25" s="152">
        <f>SUM(F23,F13)</f>
        <v>507500</v>
      </c>
      <c r="G25" s="147"/>
      <c r="H25" s="152">
        <f>SUM(H23,H13)</f>
        <v>48000</v>
      </c>
      <c r="I25" s="147"/>
      <c r="J25" s="152">
        <f>SUM(J23,J13,J18)</f>
        <v>668801</v>
      </c>
      <c r="K25" s="147"/>
      <c r="L25" s="152">
        <f>SUM(L23,L13)</f>
        <v>7788</v>
      </c>
      <c r="M25" s="69"/>
      <c r="N25" s="152">
        <f>SUM(N23,N18,N13)</f>
        <v>1712089</v>
      </c>
    </row>
    <row r="26" spans="1:15" ht="10" customHeight="1" thickTop="1"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15" ht="22.65" customHeight="1">
      <c r="A27" s="139" t="s">
        <v>157</v>
      </c>
      <c r="D27" s="153"/>
      <c r="E27" s="153"/>
      <c r="F27" s="153"/>
      <c r="G27" s="153"/>
      <c r="H27" s="153"/>
      <c r="I27" s="153"/>
      <c r="J27" s="153"/>
      <c r="K27" s="153"/>
      <c r="L27" s="94"/>
      <c r="M27" s="94"/>
      <c r="N27" s="94"/>
    </row>
    <row r="28" spans="1:15" ht="22.65" customHeight="1">
      <c r="A28" s="139" t="s">
        <v>151</v>
      </c>
      <c r="C28" s="139"/>
      <c r="D28" s="69">
        <v>480000</v>
      </c>
      <c r="E28" s="69"/>
      <c r="F28" s="69">
        <v>507500</v>
      </c>
      <c r="G28" s="69"/>
      <c r="H28" s="69">
        <v>48000</v>
      </c>
      <c r="I28" s="69"/>
      <c r="J28" s="69">
        <v>653774</v>
      </c>
      <c r="K28" s="92"/>
      <c r="L28" s="69">
        <v>-9180</v>
      </c>
      <c r="M28" s="69"/>
      <c r="N28" s="69">
        <v>1680094</v>
      </c>
      <c r="O28" s="150">
        <f>N28-'BS 3-5'!E72</f>
        <v>0</v>
      </c>
    </row>
    <row r="29" spans="1:15" ht="3.65" customHeight="1">
      <c r="A29" s="139"/>
      <c r="C29" s="139"/>
      <c r="D29" s="69"/>
      <c r="E29" s="69"/>
      <c r="F29" s="69"/>
      <c r="G29" s="69"/>
      <c r="H29" s="69"/>
      <c r="I29" s="69"/>
      <c r="J29" s="69"/>
      <c r="K29" s="92"/>
      <c r="L29" s="69"/>
      <c r="M29" s="69"/>
      <c r="N29" s="69"/>
    </row>
    <row r="30" spans="1:15" ht="22.65" customHeight="1">
      <c r="A30" s="110" t="s">
        <v>99</v>
      </c>
      <c r="C30" s="139"/>
      <c r="D30" s="147"/>
      <c r="E30" s="147"/>
      <c r="F30" s="147"/>
      <c r="G30" s="147"/>
      <c r="H30" s="147"/>
      <c r="I30" s="147"/>
      <c r="J30" s="147"/>
      <c r="K30" s="147"/>
      <c r="L30" s="69"/>
      <c r="M30" s="69"/>
      <c r="N30" s="69"/>
    </row>
    <row r="31" spans="1:15" ht="22.65" hidden="1" customHeight="1">
      <c r="A31" s="123" t="s">
        <v>100</v>
      </c>
      <c r="C31" s="139"/>
      <c r="D31" s="147"/>
      <c r="E31" s="147"/>
      <c r="F31" s="147"/>
      <c r="G31" s="147"/>
      <c r="H31" s="147"/>
      <c r="I31" s="147"/>
      <c r="J31" s="147"/>
      <c r="K31" s="147"/>
      <c r="L31" s="69"/>
      <c r="M31" s="69"/>
      <c r="N31" s="69"/>
    </row>
    <row r="32" spans="1:15" ht="22.65" customHeight="1">
      <c r="A32" s="148" t="s">
        <v>101</v>
      </c>
      <c r="B32" s="144">
        <v>7</v>
      </c>
      <c r="C32" s="139"/>
      <c r="D32" s="95">
        <v>0</v>
      </c>
      <c r="E32" s="72"/>
      <c r="F32" s="95">
        <v>0</v>
      </c>
      <c r="G32" s="72"/>
      <c r="H32" s="95">
        <v>0</v>
      </c>
      <c r="I32" s="147"/>
      <c r="J32" s="149">
        <v>-132000</v>
      </c>
      <c r="K32" s="147"/>
      <c r="L32" s="95">
        <v>0</v>
      </c>
      <c r="M32" s="69"/>
      <c r="N32" s="71">
        <f>SUM(D32:L32)</f>
        <v>-132000</v>
      </c>
    </row>
    <row r="33" spans="1:15" ht="24" customHeight="1">
      <c r="A33" s="110" t="s">
        <v>140</v>
      </c>
      <c r="C33" s="139"/>
      <c r="D33" s="47">
        <f>SUM(D31:D32)</f>
        <v>0</v>
      </c>
      <c r="E33" s="48"/>
      <c r="F33" s="47">
        <f>SUM(F31:F32)</f>
        <v>0</v>
      </c>
      <c r="G33" s="48"/>
      <c r="H33" s="47">
        <f>SUM(H31:H32)</f>
        <v>0</v>
      </c>
      <c r="I33" s="147"/>
      <c r="J33" s="68">
        <f>SUM(J31:J32)</f>
        <v>-132000</v>
      </c>
      <c r="K33" s="147"/>
      <c r="L33" s="75">
        <f>SUM(L31:L32)</f>
        <v>0</v>
      </c>
      <c r="M33" s="69"/>
      <c r="N33" s="75">
        <f>SUM(N31:N32)</f>
        <v>-132000</v>
      </c>
    </row>
    <row r="34" spans="1:15" ht="3.65" customHeight="1">
      <c r="A34" s="123"/>
      <c r="C34" s="139"/>
      <c r="D34" s="120"/>
      <c r="E34" s="48"/>
      <c r="F34" s="120"/>
      <c r="G34" s="48"/>
      <c r="H34" s="120"/>
      <c r="I34" s="147"/>
      <c r="J34" s="121"/>
      <c r="K34" s="147"/>
      <c r="L34" s="122"/>
      <c r="M34" s="69"/>
      <c r="N34" s="122"/>
    </row>
    <row r="35" spans="1:15" ht="22.65" customHeight="1">
      <c r="A35" s="110" t="s">
        <v>102</v>
      </c>
      <c r="C35" s="139"/>
      <c r="D35" s="147"/>
      <c r="E35" s="147"/>
      <c r="F35" s="147"/>
      <c r="G35" s="147"/>
      <c r="H35" s="147"/>
      <c r="I35" s="147"/>
      <c r="J35" s="147"/>
      <c r="K35" s="147"/>
      <c r="L35" s="69"/>
      <c r="M35" s="70"/>
      <c r="N35" s="69"/>
    </row>
    <row r="36" spans="1:15" ht="22.65" customHeight="1">
      <c r="A36" s="148" t="s">
        <v>103</v>
      </c>
      <c r="D36" s="95">
        <v>0</v>
      </c>
      <c r="E36" s="72"/>
      <c r="F36" s="95">
        <v>0</v>
      </c>
      <c r="G36" s="72"/>
      <c r="H36" s="95">
        <v>0</v>
      </c>
      <c r="I36" s="72"/>
      <c r="J36" s="71">
        <f>'PL 7'!F42</f>
        <v>68929</v>
      </c>
      <c r="K36" s="72"/>
      <c r="L36" s="71">
        <v>0</v>
      </c>
      <c r="M36" s="72"/>
      <c r="N36" s="71">
        <f>SUM(D36:L36)</f>
        <v>68929</v>
      </c>
    </row>
    <row r="37" spans="1:15" ht="22.65" customHeight="1">
      <c r="A37" s="148" t="s">
        <v>145</v>
      </c>
      <c r="D37" s="95">
        <v>0</v>
      </c>
      <c r="E37" s="72"/>
      <c r="F37" s="95">
        <v>0</v>
      </c>
      <c r="G37" s="72"/>
      <c r="H37" s="95">
        <v>0</v>
      </c>
      <c r="I37" s="72"/>
      <c r="J37" s="95">
        <v>0</v>
      </c>
      <c r="K37" s="72"/>
      <c r="L37" s="71">
        <f>'PL 7'!F48</f>
        <v>12591</v>
      </c>
      <c r="M37" s="72"/>
      <c r="N37" s="71">
        <f>SUM(D37:L37)</f>
        <v>12591</v>
      </c>
    </row>
    <row r="38" spans="1:15" ht="22.65" customHeight="1">
      <c r="A38" s="110" t="s">
        <v>146</v>
      </c>
      <c r="B38" s="151"/>
      <c r="C38" s="139"/>
      <c r="D38" s="75">
        <f>SUM(D36:D37)</f>
        <v>0</v>
      </c>
      <c r="E38" s="69"/>
      <c r="F38" s="75">
        <f>SUM(F36:F37)</f>
        <v>0</v>
      </c>
      <c r="G38" s="69"/>
      <c r="H38" s="75">
        <f>SUM(H36:H37)</f>
        <v>0</v>
      </c>
      <c r="I38" s="69"/>
      <c r="J38" s="75">
        <f>SUM(J36:J37)</f>
        <v>68929</v>
      </c>
      <c r="K38" s="69"/>
      <c r="L38" s="75">
        <f>SUM(L36:L37)</f>
        <v>12591</v>
      </c>
      <c r="M38" s="69"/>
      <c r="N38" s="93">
        <f>SUM(D38:L38)</f>
        <v>81520</v>
      </c>
      <c r="O38" s="150"/>
    </row>
    <row r="39" spans="1:15" ht="10" customHeight="1">
      <c r="A39" s="139"/>
      <c r="B39" s="151"/>
      <c r="C39" s="13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</row>
    <row r="40" spans="1:15" ht="22.5" customHeight="1" thickBot="1">
      <c r="A40" s="110" t="s">
        <v>158</v>
      </c>
      <c r="D40" s="73">
        <f>D28+D38</f>
        <v>480000</v>
      </c>
      <c r="E40" s="69"/>
      <c r="F40" s="73">
        <f>F28+F38</f>
        <v>507500</v>
      </c>
      <c r="G40" s="69"/>
      <c r="H40" s="73">
        <f>H28+H38</f>
        <v>48000</v>
      </c>
      <c r="I40" s="69"/>
      <c r="J40" s="73">
        <f>J28+J33+J38</f>
        <v>590703</v>
      </c>
      <c r="K40" s="69"/>
      <c r="L40" s="73">
        <f>L28+L38</f>
        <v>3411</v>
      </c>
      <c r="M40" s="69"/>
      <c r="N40" s="73">
        <f>SUM(D40:L40)</f>
        <v>1629614</v>
      </c>
    </row>
    <row r="41" spans="1:15" ht="11.5" customHeight="1" thickTop="1"/>
    <row r="43" spans="1:15" ht="22.65" customHeight="1">
      <c r="J43" s="150"/>
      <c r="L43" s="150"/>
      <c r="N43" s="150"/>
    </row>
    <row r="73" spans="3:3" ht="22.65" customHeight="1">
      <c r="C73" t="s">
        <v>165</v>
      </c>
    </row>
  </sheetData>
  <mergeCells count="2">
    <mergeCell ref="D11:N11"/>
    <mergeCell ref="H6:J6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pageSetUpPr fitToPage="1"/>
  </sheetPr>
  <dimension ref="A1:J68"/>
  <sheetViews>
    <sheetView showGridLines="0" tabSelected="1" view="pageBreakPreview" zoomScale="70" zoomScaleNormal="85" zoomScaleSheetLayoutView="70" workbookViewId="0">
      <selection activeCell="C11" sqref="C11"/>
    </sheetView>
  </sheetViews>
  <sheetFormatPr defaultColWidth="9.09765625" defaultRowHeight="23.25" customHeight="1"/>
  <cols>
    <col min="1" max="1" width="70" style="114" customWidth="1"/>
    <col min="2" max="2" width="1.8984375" style="115" customWidth="1"/>
    <col min="3" max="3" width="13.69921875" style="115" customWidth="1"/>
    <col min="4" max="4" width="2" style="115" customWidth="1"/>
    <col min="5" max="5" width="13.69921875" style="115" customWidth="1"/>
    <col min="6" max="6" width="14.09765625" style="117" customWidth="1"/>
    <col min="7" max="7" width="1.8984375" style="14" customWidth="1"/>
    <col min="8" max="8" width="12.09765625" style="115" customWidth="1"/>
    <col min="9" max="9" width="9.09765625" style="115"/>
    <col min="10" max="10" width="16" style="14" bestFit="1" customWidth="1"/>
    <col min="11" max="16384" width="9.09765625" style="115"/>
  </cols>
  <sheetData>
    <row r="1" spans="1:10" s="79" customFormat="1" ht="23.25" customHeight="1">
      <c r="A1" s="77" t="s">
        <v>0</v>
      </c>
      <c r="F1" s="100"/>
      <c r="G1" s="29"/>
      <c r="J1" s="29"/>
    </row>
    <row r="2" spans="1:10" s="79" customFormat="1" ht="23.25" customHeight="1">
      <c r="A2" s="77" t="s">
        <v>104</v>
      </c>
      <c r="F2" s="100"/>
      <c r="G2" s="29"/>
      <c r="J2" s="29"/>
    </row>
    <row r="3" spans="1:10" s="55" customFormat="1" ht="22.65" customHeight="1">
      <c r="A3" s="101"/>
      <c r="F3"/>
      <c r="G3" s="18"/>
      <c r="J3" s="18"/>
    </row>
    <row r="4" spans="1:10" s="55" customFormat="1" ht="23.25" customHeight="1">
      <c r="A4" s="101"/>
      <c r="C4" s="161" t="s">
        <v>154</v>
      </c>
      <c r="D4" s="161"/>
      <c r="E4" s="161"/>
      <c r="F4"/>
      <c r="G4" s="18"/>
      <c r="J4" s="18"/>
    </row>
    <row r="5" spans="1:10" s="55" customFormat="1" ht="23.25" customHeight="1">
      <c r="A5" s="101"/>
      <c r="C5" s="161" t="s">
        <v>153</v>
      </c>
      <c r="D5" s="161"/>
      <c r="E5" s="161"/>
      <c r="F5"/>
      <c r="G5" s="18"/>
      <c r="J5" s="18"/>
    </row>
    <row r="6" spans="1:10" s="55" customFormat="1" ht="23.25" customHeight="1">
      <c r="A6" s="60"/>
      <c r="C6" s="27">
        <v>2566</v>
      </c>
      <c r="D6" s="27"/>
      <c r="E6" s="27">
        <v>2565</v>
      </c>
      <c r="F6"/>
      <c r="G6" s="18"/>
      <c r="J6" s="18"/>
    </row>
    <row r="7" spans="1:10" s="55" customFormat="1" ht="23.25" customHeight="1">
      <c r="A7" s="60"/>
      <c r="C7" s="154" t="s">
        <v>6</v>
      </c>
      <c r="D7" s="154"/>
      <c r="E7" s="154"/>
      <c r="F7"/>
      <c r="G7" s="18"/>
      <c r="J7" s="18"/>
    </row>
    <row r="8" spans="1:10" s="55" customFormat="1" ht="23.25" customHeight="1">
      <c r="A8" s="102" t="s">
        <v>105</v>
      </c>
      <c r="C8" s="103"/>
      <c r="D8" s="103"/>
      <c r="E8" s="103"/>
      <c r="F8"/>
      <c r="G8" s="18"/>
      <c r="J8" s="18"/>
    </row>
    <row r="9" spans="1:10" s="55" customFormat="1" ht="23.25" customHeight="1">
      <c r="A9" s="60" t="s">
        <v>135</v>
      </c>
      <c r="C9" s="103">
        <v>68929</v>
      </c>
      <c r="D9" s="103"/>
      <c r="E9" s="103">
        <v>113981</v>
      </c>
      <c r="F9"/>
      <c r="G9" s="18"/>
      <c r="J9" s="18"/>
    </row>
    <row r="10" spans="1:10" s="55" customFormat="1" ht="23.25" customHeight="1">
      <c r="A10" s="104" t="s">
        <v>137</v>
      </c>
      <c r="C10" s="103"/>
      <c r="D10" s="103"/>
      <c r="E10" s="103"/>
      <c r="F10"/>
      <c r="G10" s="18"/>
      <c r="J10" s="18"/>
    </row>
    <row r="11" spans="1:10" s="55" customFormat="1" ht="23.25" customHeight="1">
      <c r="A11" t="s">
        <v>134</v>
      </c>
      <c r="C11" s="25">
        <v>17122</v>
      </c>
      <c r="D11" s="103"/>
      <c r="E11" s="25">
        <v>28496</v>
      </c>
      <c r="F11"/>
      <c r="G11" s="18"/>
      <c r="J11" s="18"/>
    </row>
    <row r="12" spans="1:10" s="55" customFormat="1" ht="23.25" customHeight="1">
      <c r="A12" s="60" t="s">
        <v>68</v>
      </c>
      <c r="C12" s="37">
        <v>17461</v>
      </c>
      <c r="D12" s="103"/>
      <c r="E12" s="37">
        <v>10079</v>
      </c>
      <c r="F12"/>
      <c r="G12" s="18"/>
      <c r="J12" s="18"/>
    </row>
    <row r="13" spans="1:10" s="55" customFormat="1" ht="23.25" customHeight="1">
      <c r="A13" s="60" t="s">
        <v>106</v>
      </c>
      <c r="C13" s="37">
        <v>25899</v>
      </c>
      <c r="D13" s="103"/>
      <c r="E13" s="37">
        <v>33277</v>
      </c>
      <c r="F13"/>
      <c r="G13" s="18"/>
      <c r="J13" s="18"/>
    </row>
    <row r="14" spans="1:10" s="55" customFormat="1" ht="23.25" hidden="1" customHeight="1">
      <c r="A14" s="60" t="s">
        <v>107</v>
      </c>
      <c r="C14" s="37"/>
      <c r="D14" s="103"/>
      <c r="E14" s="37">
        <v>0</v>
      </c>
      <c r="F14"/>
      <c r="G14" s="18"/>
      <c r="J14" s="18"/>
    </row>
    <row r="15" spans="1:10" s="55" customFormat="1" ht="23.25" customHeight="1">
      <c r="A15" t="s">
        <v>108</v>
      </c>
      <c r="C15" s="25">
        <v>5039</v>
      </c>
      <c r="D15" s="103"/>
      <c r="E15" s="25">
        <v>5455</v>
      </c>
      <c r="F15"/>
      <c r="G15" s="18"/>
      <c r="J15" s="18"/>
    </row>
    <row r="16" spans="1:10" s="55" customFormat="1" ht="23.25" customHeight="1">
      <c r="A16" s="60" t="s">
        <v>162</v>
      </c>
      <c r="C16" s="37">
        <v>4528</v>
      </c>
      <c r="D16" s="103"/>
      <c r="E16" s="37">
        <v>2908</v>
      </c>
      <c r="F16"/>
      <c r="G16" s="18"/>
      <c r="J16" s="18"/>
    </row>
    <row r="17" spans="1:10" s="55" customFormat="1" ht="23.25" customHeight="1">
      <c r="A17" s="60" t="s">
        <v>163</v>
      </c>
      <c r="B17" s="105"/>
      <c r="C17" s="76">
        <v>-3928</v>
      </c>
      <c r="D17" s="64"/>
      <c r="E17" s="76">
        <v>-65272</v>
      </c>
      <c r="F17"/>
      <c r="G17" s="18"/>
      <c r="J17" s="18"/>
    </row>
    <row r="18" spans="1:10" s="55" customFormat="1" ht="23.25" customHeight="1">
      <c r="A18" s="61" t="s">
        <v>109</v>
      </c>
      <c r="C18" s="42">
        <v>-45</v>
      </c>
      <c r="D18" s="103"/>
      <c r="E18" s="42">
        <v>0</v>
      </c>
      <c r="F18"/>
      <c r="G18" s="18"/>
      <c r="J18" s="18"/>
    </row>
    <row r="19" spans="1:10" s="55" customFormat="1" ht="23.25" customHeight="1">
      <c r="A19" s="101"/>
      <c r="C19" s="106">
        <f>SUM(C9:C18)</f>
        <v>135005</v>
      </c>
      <c r="D19" s="103"/>
      <c r="E19" s="106">
        <f>SUM(E9:E18)</f>
        <v>128924</v>
      </c>
      <c r="F19"/>
      <c r="G19" s="18"/>
      <c r="J19" s="18"/>
    </row>
    <row r="20" spans="1:10" s="55" customFormat="1" ht="23.25" customHeight="1">
      <c r="A20" s="104" t="s">
        <v>110</v>
      </c>
      <c r="C20" s="103"/>
      <c r="D20" s="103"/>
      <c r="E20" s="103"/>
      <c r="F20"/>
      <c r="G20" s="18"/>
      <c r="J20" s="18"/>
    </row>
    <row r="21" spans="1:10" s="55" customFormat="1" ht="23.25" customHeight="1">
      <c r="A21" s="55" t="s">
        <v>111</v>
      </c>
      <c r="C21" s="103">
        <v>-225258</v>
      </c>
      <c r="D21" s="103"/>
      <c r="E21" s="103">
        <v>175581</v>
      </c>
      <c r="F21"/>
      <c r="G21" s="49"/>
      <c r="J21" s="49"/>
    </row>
    <row r="22" spans="1:10" s="55" customFormat="1" ht="23.25" customHeight="1">
      <c r="A22" s="60" t="s">
        <v>10</v>
      </c>
      <c r="C22" s="103">
        <v>32794</v>
      </c>
      <c r="D22" s="103"/>
      <c r="E22" s="103">
        <v>27813</v>
      </c>
      <c r="F22"/>
      <c r="G22" s="49"/>
      <c r="J22" s="49"/>
    </row>
    <row r="23" spans="1:10" s="55" customFormat="1" ht="23.25" customHeight="1">
      <c r="A23" s="55" t="s">
        <v>112</v>
      </c>
      <c r="C23" s="103">
        <v>-148887</v>
      </c>
      <c r="D23" s="103"/>
      <c r="E23" s="103">
        <v>-250732</v>
      </c>
      <c r="F23"/>
      <c r="G23" s="49"/>
      <c r="J23" s="49"/>
    </row>
    <row r="24" spans="1:10" s="55" customFormat="1" ht="23.25" hidden="1" customHeight="1">
      <c r="A24" s="55" t="s">
        <v>19</v>
      </c>
      <c r="C24" s="50"/>
      <c r="D24" s="107"/>
      <c r="E24" s="50">
        <v>0</v>
      </c>
      <c r="F24"/>
      <c r="G24" s="49"/>
      <c r="J24" s="49"/>
    </row>
    <row r="25" spans="1:10" s="55" customFormat="1" ht="23.25" customHeight="1">
      <c r="A25" s="55" t="s">
        <v>25</v>
      </c>
      <c r="C25" s="103">
        <v>40357</v>
      </c>
      <c r="D25" s="103"/>
      <c r="E25" s="103">
        <v>-28768</v>
      </c>
      <c r="F25"/>
      <c r="G25" s="18"/>
      <c r="J25" s="18"/>
    </row>
    <row r="26" spans="1:10" s="55" customFormat="1" ht="23.25" customHeight="1">
      <c r="A26" s="60" t="s">
        <v>26</v>
      </c>
      <c r="C26" s="103">
        <v>25238</v>
      </c>
      <c r="D26" s="103"/>
      <c r="E26" s="103">
        <v>40411</v>
      </c>
      <c r="F26"/>
      <c r="G26" s="18"/>
      <c r="J26" s="18"/>
    </row>
    <row r="27" spans="1:10" s="55" customFormat="1" ht="23.25" customHeight="1">
      <c r="A27" s="55" t="s">
        <v>113</v>
      </c>
      <c r="C27" s="108">
        <v>-6631</v>
      </c>
      <c r="D27" s="103"/>
      <c r="E27" s="108">
        <v>-6276</v>
      </c>
      <c r="F27"/>
      <c r="G27" s="18"/>
      <c r="J27" s="18"/>
    </row>
    <row r="28" spans="1:10" s="55" customFormat="1" ht="23.25" customHeight="1">
      <c r="A28" s="60" t="s">
        <v>139</v>
      </c>
      <c r="C28" s="109">
        <f>SUM(C19:C27)</f>
        <v>-147382</v>
      </c>
      <c r="D28" s="103"/>
      <c r="E28" s="109">
        <f>SUM(E19:E27)</f>
        <v>86953</v>
      </c>
      <c r="F28"/>
      <c r="G28" s="18"/>
      <c r="J28" s="18"/>
    </row>
    <row r="29" spans="1:10" s="55" customFormat="1" ht="23.25" customHeight="1">
      <c r="A29" s="60" t="s">
        <v>114</v>
      </c>
      <c r="C29" s="109">
        <v>-10480</v>
      </c>
      <c r="D29" s="103"/>
      <c r="E29" s="109">
        <v>-8667</v>
      </c>
      <c r="F29"/>
      <c r="G29" s="18"/>
      <c r="J29" s="18"/>
    </row>
    <row r="30" spans="1:10" s="55" customFormat="1" ht="23.25" customHeight="1">
      <c r="A30" s="60" t="s">
        <v>115</v>
      </c>
      <c r="C30" s="125">
        <v>-9666</v>
      </c>
      <c r="D30" s="103"/>
      <c r="E30" s="125">
        <v>-30648</v>
      </c>
      <c r="F30"/>
      <c r="G30" s="18"/>
      <c r="J30" s="18"/>
    </row>
    <row r="31" spans="1:10" s="55" customFormat="1" ht="23.25" customHeight="1">
      <c r="A31" s="110" t="s">
        <v>138</v>
      </c>
      <c r="C31" s="9">
        <f>SUM(C28:C30)</f>
        <v>-167528</v>
      </c>
      <c r="D31" s="5"/>
      <c r="E31" s="9">
        <f>SUM(E28:E30)</f>
        <v>47638</v>
      </c>
      <c r="F31"/>
      <c r="G31" s="18"/>
      <c r="J31" s="18"/>
    </row>
    <row r="32" spans="1:10" s="55" customFormat="1" ht="23.25" customHeight="1">
      <c r="A32" s="101"/>
      <c r="C32" s="103"/>
      <c r="D32" s="103"/>
      <c r="E32" s="103"/>
      <c r="F32"/>
      <c r="G32" s="18"/>
      <c r="J32" s="18"/>
    </row>
    <row r="33" spans="1:10" s="79" customFormat="1" ht="23.25" customHeight="1">
      <c r="A33" s="77" t="s">
        <v>0</v>
      </c>
      <c r="F33" s="100"/>
      <c r="G33" s="29"/>
      <c r="J33" s="29"/>
    </row>
    <row r="34" spans="1:10" s="79" customFormat="1" ht="23.25" customHeight="1">
      <c r="A34" s="77" t="s">
        <v>104</v>
      </c>
      <c r="F34" s="100"/>
      <c r="G34" s="29"/>
      <c r="J34" s="29"/>
    </row>
    <row r="35" spans="1:10" s="55" customFormat="1" ht="22.65" customHeight="1">
      <c r="A35" s="101"/>
      <c r="F35"/>
      <c r="G35" s="18"/>
      <c r="J35" s="18"/>
    </row>
    <row r="36" spans="1:10" s="55" customFormat="1" ht="23.25" customHeight="1">
      <c r="A36" s="101"/>
      <c r="C36" s="161" t="s">
        <v>154</v>
      </c>
      <c r="D36" s="161"/>
      <c r="E36" s="161"/>
      <c r="F36"/>
      <c r="G36" s="18"/>
      <c r="J36" s="18"/>
    </row>
    <row r="37" spans="1:10" s="55" customFormat="1" ht="23.25" customHeight="1">
      <c r="A37" s="101"/>
      <c r="C37" s="161" t="s">
        <v>159</v>
      </c>
      <c r="D37" s="161"/>
      <c r="E37" s="161"/>
      <c r="F37"/>
      <c r="G37" s="18"/>
      <c r="J37" s="18"/>
    </row>
    <row r="38" spans="1:10" s="55" customFormat="1" ht="23.25" customHeight="1">
      <c r="A38" s="60"/>
      <c r="C38" s="27">
        <v>2566</v>
      </c>
      <c r="D38" s="27"/>
      <c r="E38" s="27">
        <v>2565</v>
      </c>
      <c r="F38"/>
      <c r="G38" s="18"/>
      <c r="J38" s="18"/>
    </row>
    <row r="39" spans="1:10" s="55" customFormat="1" ht="23.25" customHeight="1">
      <c r="A39" s="60"/>
      <c r="C39" s="154" t="s">
        <v>6</v>
      </c>
      <c r="D39" s="154"/>
      <c r="E39" s="154"/>
      <c r="F39"/>
      <c r="G39" s="18"/>
      <c r="J39" s="18"/>
    </row>
    <row r="40" spans="1:10" s="55" customFormat="1" ht="23.25" customHeight="1">
      <c r="A40" s="102" t="s">
        <v>116</v>
      </c>
      <c r="C40" s="103"/>
      <c r="D40" s="103"/>
      <c r="E40" s="103"/>
      <c r="F40"/>
      <c r="G40" s="18"/>
      <c r="J40" s="18"/>
    </row>
    <row r="41" spans="1:10" s="55" customFormat="1" ht="23.25" customHeight="1">
      <c r="A41" s="60" t="s">
        <v>117</v>
      </c>
      <c r="C41" s="103">
        <v>-18132</v>
      </c>
      <c r="D41" s="103"/>
      <c r="E41" s="103">
        <v>-38091</v>
      </c>
      <c r="F41"/>
      <c r="G41" s="18"/>
      <c r="J41" s="18"/>
    </row>
    <row r="42" spans="1:10" s="55" customFormat="1" ht="23" customHeight="1">
      <c r="A42" s="60" t="s">
        <v>118</v>
      </c>
      <c r="C42" s="37">
        <v>-4508</v>
      </c>
      <c r="D42" s="103"/>
      <c r="E42" s="37">
        <v>-1233</v>
      </c>
      <c r="F42"/>
      <c r="G42" s="18"/>
      <c r="J42" s="18"/>
    </row>
    <row r="43" spans="1:10" s="55" customFormat="1" ht="23.25" hidden="1" customHeight="1">
      <c r="A43" s="60" t="s">
        <v>118</v>
      </c>
      <c r="C43" s="37"/>
      <c r="D43" s="103"/>
      <c r="E43" s="37"/>
      <c r="F43"/>
      <c r="G43" s="18"/>
      <c r="J43" s="18"/>
    </row>
    <row r="44" spans="1:10" s="55" customFormat="1" ht="23.25" hidden="1" customHeight="1">
      <c r="A44" s="60" t="s">
        <v>119</v>
      </c>
      <c r="C44" s="37"/>
      <c r="D44" s="103"/>
      <c r="E44" s="37">
        <v>0</v>
      </c>
      <c r="F44"/>
      <c r="G44" s="18"/>
      <c r="J44" s="18"/>
    </row>
    <row r="45" spans="1:10" s="55" customFormat="1" ht="23.25" customHeight="1">
      <c r="A45" s="60" t="s">
        <v>120</v>
      </c>
      <c r="C45" s="37">
        <v>45</v>
      </c>
      <c r="D45" s="103"/>
      <c r="E45" s="37">
        <v>0</v>
      </c>
      <c r="F45"/>
      <c r="G45" s="18"/>
      <c r="J45" s="18"/>
    </row>
    <row r="46" spans="1:10" s="55" customFormat="1" ht="23.25" customHeight="1">
      <c r="A46" s="101" t="s">
        <v>147</v>
      </c>
      <c r="C46" s="9">
        <f>SUM(C41:C45)</f>
        <v>-22595</v>
      </c>
      <c r="D46" s="5"/>
      <c r="E46" s="9">
        <f>SUM(E41:E45)</f>
        <v>-39324</v>
      </c>
      <c r="F46"/>
      <c r="G46" s="18"/>
      <c r="J46" s="18"/>
    </row>
    <row r="47" spans="1:10" s="55" customFormat="1" ht="23.25" customHeight="1">
      <c r="A47" s="101"/>
      <c r="C47" s="5"/>
      <c r="D47" s="5"/>
      <c r="E47" s="5"/>
      <c r="F47"/>
      <c r="G47" s="18"/>
      <c r="J47" s="18"/>
    </row>
    <row r="48" spans="1:10" s="55" customFormat="1" ht="23.25" customHeight="1">
      <c r="A48" s="102" t="s">
        <v>121</v>
      </c>
      <c r="C48" s="103"/>
      <c r="D48" s="103"/>
      <c r="E48" s="103"/>
      <c r="F48"/>
      <c r="G48" s="18"/>
      <c r="J48" s="18"/>
    </row>
    <row r="49" spans="1:10" s="55" customFormat="1" ht="23.25" customHeight="1">
      <c r="A49" s="60" t="s">
        <v>122</v>
      </c>
      <c r="C49" s="103">
        <v>-16167</v>
      </c>
      <c r="D49" s="103"/>
      <c r="E49" s="103">
        <v>-9545</v>
      </c>
      <c r="F49"/>
      <c r="G49" s="18"/>
      <c r="J49" s="18"/>
    </row>
    <row r="50" spans="1:10" s="55" customFormat="1" ht="23.25" customHeight="1">
      <c r="A50" s="61" t="s">
        <v>123</v>
      </c>
      <c r="C50" s="37">
        <v>-131942</v>
      </c>
      <c r="D50" s="103"/>
      <c r="E50" s="37">
        <v>-125947</v>
      </c>
      <c r="F50"/>
      <c r="G50" s="18"/>
      <c r="J50" s="18"/>
    </row>
    <row r="51" spans="1:10" s="55" customFormat="1" ht="23.25" customHeight="1">
      <c r="A51" s="60" t="s">
        <v>124</v>
      </c>
      <c r="C51" s="37">
        <v>4420000</v>
      </c>
      <c r="D51" s="103"/>
      <c r="E51" s="37">
        <v>1555000</v>
      </c>
      <c r="F51"/>
      <c r="G51" s="18"/>
      <c r="J51" s="18"/>
    </row>
    <row r="52" spans="1:10" s="55" customFormat="1" ht="23.25" customHeight="1">
      <c r="A52" s="60" t="s">
        <v>125</v>
      </c>
      <c r="C52" s="37">
        <v>-4055000</v>
      </c>
      <c r="D52" s="103"/>
      <c r="E52" s="37">
        <v>-1428000</v>
      </c>
      <c r="F52"/>
      <c r="G52" s="18"/>
      <c r="J52" s="18"/>
    </row>
    <row r="53" spans="1:10" s="55" customFormat="1" ht="23.25" hidden="1" customHeight="1">
      <c r="A53" s="60" t="s">
        <v>126</v>
      </c>
      <c r="C53" s="23"/>
      <c r="D53" s="111"/>
      <c r="E53" s="37"/>
      <c r="F53"/>
      <c r="G53" s="18"/>
      <c r="J53" s="18"/>
    </row>
    <row r="54" spans="1:10" s="55" customFormat="1" ht="23.25" hidden="1" customHeight="1">
      <c r="A54" s="60" t="s">
        <v>127</v>
      </c>
      <c r="C54" s="23"/>
      <c r="D54" s="111"/>
      <c r="E54" s="37"/>
      <c r="F54"/>
      <c r="G54" s="18"/>
      <c r="J54" s="18"/>
    </row>
    <row r="55" spans="1:10" s="55" customFormat="1" ht="23.25" customHeight="1">
      <c r="A55" s="60" t="s">
        <v>128</v>
      </c>
      <c r="C55" s="103">
        <v>-2962</v>
      </c>
      <c r="D55" s="111"/>
      <c r="E55" s="103">
        <v>-2488</v>
      </c>
      <c r="F55"/>
      <c r="G55" s="18"/>
      <c r="J55" s="18"/>
    </row>
    <row r="56" spans="1:10" s="55" customFormat="1" ht="23.25" customHeight="1">
      <c r="A56" s="110" t="s">
        <v>141</v>
      </c>
      <c r="C56" s="9">
        <f>SUM(C49:C55)</f>
        <v>213929</v>
      </c>
      <c r="D56" s="5"/>
      <c r="E56" s="9">
        <f>SUM(E49:E55)</f>
        <v>-10980</v>
      </c>
      <c r="F56"/>
      <c r="G56" s="18"/>
      <c r="J56" s="18"/>
    </row>
    <row r="57" spans="1:10" s="55" customFormat="1" ht="23.25" customHeight="1">
      <c r="A57" s="101"/>
      <c r="C57" s="5"/>
      <c r="D57" s="5"/>
      <c r="E57" s="5"/>
      <c r="F57"/>
      <c r="G57" s="18"/>
      <c r="J57" s="18"/>
    </row>
    <row r="58" spans="1:10" s="55" customFormat="1" ht="23.25" customHeight="1">
      <c r="A58" s="101" t="s">
        <v>142</v>
      </c>
      <c r="C58" s="112">
        <f>+C31+C46+C56</f>
        <v>23806</v>
      </c>
      <c r="D58" s="5"/>
      <c r="E58" s="112">
        <f>+E31+E46+E56</f>
        <v>-2666</v>
      </c>
      <c r="F58"/>
      <c r="G58" s="18"/>
      <c r="J58" s="18"/>
    </row>
    <row r="59" spans="1:10" s="55" customFormat="1" ht="23.25" customHeight="1">
      <c r="A59" s="60" t="s">
        <v>129</v>
      </c>
      <c r="C59" s="108">
        <v>27014</v>
      </c>
      <c r="D59" s="103"/>
      <c r="E59" s="129">
        <v>104012</v>
      </c>
      <c r="F59"/>
      <c r="G59" s="18"/>
      <c r="J59" s="18"/>
    </row>
    <row r="60" spans="1:10" s="55" customFormat="1" ht="23.25" customHeight="1" thickBot="1">
      <c r="A60" s="101" t="s">
        <v>130</v>
      </c>
      <c r="C60" s="113">
        <f>SUM(C58:C59)</f>
        <v>50820</v>
      </c>
      <c r="D60" s="5"/>
      <c r="E60" s="113">
        <f>SUM(E58:E59)</f>
        <v>101346</v>
      </c>
      <c r="F60" s="51"/>
      <c r="G60" s="18"/>
      <c r="H60" s="126">
        <f>C60-'BS 3-5'!C9</f>
        <v>0</v>
      </c>
      <c r="J60" s="18"/>
    </row>
    <row r="61" spans="1:10" ht="23.25" customHeight="1" thickTop="1">
      <c r="C61" s="116"/>
      <c r="E61" s="116"/>
    </row>
    <row r="62" spans="1:10" ht="23.25" customHeight="1">
      <c r="A62" s="102" t="s">
        <v>131</v>
      </c>
    </row>
    <row r="63" spans="1:10" ht="23.25" customHeight="1">
      <c r="A63" s="60" t="s">
        <v>132</v>
      </c>
      <c r="C63" s="116">
        <v>4354</v>
      </c>
      <c r="E63" s="116">
        <v>1935</v>
      </c>
    </row>
    <row r="64" spans="1:10" ht="23.25" customHeight="1">
      <c r="A64" s="141" t="s">
        <v>164</v>
      </c>
      <c r="C64" s="134">
        <v>11096</v>
      </c>
      <c r="D64" s="140"/>
      <c r="E64" s="134">
        <v>89</v>
      </c>
    </row>
    <row r="66" spans="3:5" ht="23.25" customHeight="1">
      <c r="C66" s="115">
        <f>'BS 3-5'!C9</f>
        <v>50820</v>
      </c>
      <c r="E66" s="134">
        <v>101346</v>
      </c>
    </row>
    <row r="67" spans="3:5" ht="23.25" customHeight="1">
      <c r="C67" s="135">
        <f>C60-C66</f>
        <v>0</v>
      </c>
      <c r="E67" s="134">
        <f>E66-E60</f>
        <v>0</v>
      </c>
    </row>
    <row r="68" spans="3:5" ht="23.25" customHeight="1">
      <c r="E68" s="134"/>
    </row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scale="96" firstPageNumber="1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F6D2B-11D1-435B-816A-F4135714DB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4F2278-CF74-4E27-A3EA-81AD01708D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 6</vt:lpstr>
      <vt:lpstr>PL 7</vt:lpstr>
      <vt:lpstr>SCE 8-9</vt:lpstr>
      <vt:lpstr>CF 10-11</vt:lpstr>
      <vt:lpstr>'BS 3-5'!Print_Area</vt:lpstr>
      <vt:lpstr>'CF 10-11'!Print_Area</vt:lpstr>
      <vt:lpstr>'PL 6'!Print_Area</vt:lpstr>
      <vt:lpstr>'PL 7'!Print_Area</vt:lpstr>
      <vt:lpstr>'SCE 8-9'!Print_Area</vt:lpstr>
      <vt:lpstr>'SCE 8-9'!Print_Titles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Orathai, Nuchprasert</cp:lastModifiedBy>
  <cp:revision/>
  <cp:lastPrinted>2023-08-02T09:32:15Z</cp:lastPrinted>
  <dcterms:created xsi:type="dcterms:W3CDTF">2005-04-09T03:45:34Z</dcterms:created>
  <dcterms:modified xsi:type="dcterms:W3CDTF">2023-08-02T09:32:21Z</dcterms:modified>
  <cp:category/>
  <cp:contentStatus/>
</cp:coreProperties>
</file>