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6\"/>
    </mc:Choice>
  </mc:AlternateContent>
  <xr:revisionPtr revIDLastSave="0" documentId="13_ncr:1_{45847245-EBCD-4786-B6F5-BD19091A8E19}" xr6:coauthVersionLast="47" xr6:coauthVersionMax="47" xr10:uidLastSave="{00000000-0000-0000-0000-000000000000}"/>
  <bookViews>
    <workbookView xWindow="28680" yWindow="-120" windowWidth="21840" windowHeight="13140" activeTab="4" xr2:uid="{00000000-000D-0000-FFFF-FFFF00000000}"/>
  </bookViews>
  <sheets>
    <sheet name="BS 2-4" sheetId="1" r:id="rId1"/>
    <sheet name="PL 5" sheetId="6" r:id="rId2"/>
    <sheet name="PL 6" sheetId="9" r:id="rId3"/>
    <sheet name="SH 7" sheetId="8" r:id="rId4"/>
    <sheet name="CF 8-9" sheetId="3" r:id="rId5"/>
  </sheets>
  <definedNames>
    <definedName name="_xlnm.Print_Area" localSheetId="0">'BS 2-4'!$A$1:$E$77</definedName>
    <definedName name="_xlnm.Print_Area" localSheetId="4">'CF 8-9'!$A$1:$E$65</definedName>
    <definedName name="_xlnm.Print_Area" localSheetId="1">'PL 5'!$A$1:$F$40</definedName>
    <definedName name="_xlnm.Print_Area" localSheetId="2">'PL 6'!$A$1:$F$40</definedName>
    <definedName name="_xlnm.Print_Area" localSheetId="3">'SH 7'!$A$1:$M$37</definedName>
    <definedName name="Title2nd" localSheetId="0">'BS 2-4'!#REF!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8" l="1"/>
  <c r="E36" i="8"/>
  <c r="C36" i="8"/>
  <c r="B67" i="3"/>
  <c r="B45" i="3" l="1"/>
  <c r="B19" i="3"/>
  <c r="C22" i="1"/>
  <c r="C14" i="1"/>
  <c r="N19" i="8"/>
  <c r="N18" i="8"/>
  <c r="D19" i="3"/>
  <c r="I22" i="8"/>
  <c r="C22" i="8"/>
  <c r="E22" i="8"/>
  <c r="F36" i="9"/>
  <c r="F21" i="9"/>
  <c r="D21" i="9"/>
  <c r="F13" i="9"/>
  <c r="F23" i="9" s="1"/>
  <c r="F27" i="9" s="1"/>
  <c r="F29" i="9" s="1"/>
  <c r="C24" i="1" l="1"/>
  <c r="F39" i="9"/>
  <c r="F37" i="9"/>
  <c r="F36" i="6" l="1"/>
  <c r="M25" i="8" l="1"/>
  <c r="N25" i="8" s="1"/>
  <c r="I50" i="3" l="1"/>
  <c r="I53" i="3"/>
  <c r="I52" i="3"/>
  <c r="I51" i="3"/>
  <c r="I46" i="3"/>
  <c r="J46" i="3" s="1"/>
  <c r="O27" i="3"/>
  <c r="O37" i="3"/>
  <c r="O38" i="3"/>
  <c r="O21" i="3"/>
  <c r="I29" i="3"/>
  <c r="O33" i="3"/>
  <c r="O34" i="3"/>
  <c r="O32" i="3"/>
  <c r="O26" i="3"/>
  <c r="O20" i="3"/>
  <c r="O15" i="3"/>
  <c r="O17" i="3"/>
  <c r="O13" i="3"/>
  <c r="O9" i="3"/>
  <c r="O8" i="3"/>
  <c r="O7" i="3"/>
  <c r="I39" i="3"/>
  <c r="I40" i="3"/>
  <c r="I38" i="3"/>
  <c r="I33" i="3"/>
  <c r="I35" i="3"/>
  <c r="I32" i="3"/>
  <c r="I22" i="3"/>
  <c r="I27" i="3"/>
  <c r="I23" i="3"/>
  <c r="J23" i="3" s="1"/>
  <c r="I28" i="3" l="1"/>
  <c r="K28" i="3" s="1"/>
  <c r="K29" i="3" s="1"/>
  <c r="P34" i="3"/>
  <c r="J40" i="3"/>
  <c r="P17" i="3"/>
  <c r="J53" i="3"/>
  <c r="J35" i="3"/>
  <c r="P9" i="3"/>
  <c r="I20" i="3"/>
  <c r="I15" i="3"/>
  <c r="I16" i="3"/>
  <c r="I13" i="3"/>
  <c r="I17" i="3" l="1"/>
  <c r="J17" i="3" s="1"/>
  <c r="K15" i="8" l="1"/>
  <c r="C15" i="8"/>
  <c r="E15" i="8"/>
  <c r="G15" i="8"/>
  <c r="I15" i="8"/>
  <c r="M11" i="8"/>
  <c r="M14" i="8"/>
  <c r="M15" i="8" s="1"/>
  <c r="M19" i="8"/>
  <c r="C20" i="8"/>
  <c r="E20" i="8"/>
  <c r="G20" i="8"/>
  <c r="K20" i="8" l="1"/>
  <c r="K22" i="8"/>
  <c r="G22" i="8"/>
  <c r="E73" i="1" l="1"/>
  <c r="E48" i="1"/>
  <c r="C48" i="1"/>
  <c r="E43" i="1"/>
  <c r="E22" i="1"/>
  <c r="E14" i="1"/>
  <c r="E50" i="1" l="1"/>
  <c r="E75" i="1"/>
  <c r="E24" i="1"/>
  <c r="E78" i="1" s="1"/>
  <c r="D56" i="3" l="1"/>
  <c r="D45" i="3"/>
  <c r="F21" i="6"/>
  <c r="F13" i="6"/>
  <c r="G34" i="8"/>
  <c r="E34" i="8"/>
  <c r="C34" i="8"/>
  <c r="K29" i="8"/>
  <c r="I29" i="8"/>
  <c r="G29" i="8"/>
  <c r="E29" i="8"/>
  <c r="C29" i="8"/>
  <c r="M28" i="8"/>
  <c r="F23" i="6" l="1"/>
  <c r="M29" i="8"/>
  <c r="F27" i="6" l="1"/>
  <c r="F29" i="6" s="1"/>
  <c r="B56" i="3"/>
  <c r="F37" i="6" l="1"/>
  <c r="D28" i="3"/>
  <c r="D31" i="3" s="1"/>
  <c r="D58" i="3" s="1"/>
  <c r="D60" i="3" s="1"/>
  <c r="D68" i="3" s="1"/>
  <c r="I20" i="8"/>
  <c r="F39" i="6"/>
  <c r="M18" i="8"/>
  <c r="M20" i="8" s="1"/>
  <c r="M22" i="8" s="1"/>
  <c r="D36" i="6"/>
  <c r="D21" i="6"/>
  <c r="O39" i="3" l="1"/>
  <c r="B28" i="3"/>
  <c r="B31" i="3" s="1"/>
  <c r="B58" i="3" s="1"/>
  <c r="B60" i="3" s="1"/>
  <c r="B68" i="3" s="1"/>
  <c r="F60" i="3" l="1"/>
  <c r="D36" i="9" l="1"/>
  <c r="K33" i="8" s="1"/>
  <c r="M33" i="8" l="1"/>
  <c r="N33" i="8" s="1"/>
  <c r="K34" i="8"/>
  <c r="K36" i="8" s="1"/>
  <c r="D13" i="6"/>
  <c r="D23" i="6" s="1"/>
  <c r="D27" i="6" s="1"/>
  <c r="D29" i="6" s="1"/>
  <c r="D13" i="9"/>
  <c r="D23" i="9" s="1"/>
  <c r="D27" i="9" s="1"/>
  <c r="D29" i="9" s="1"/>
  <c r="I32" i="8" s="1"/>
  <c r="O28" i="3"/>
  <c r="P28" i="3" s="1"/>
  <c r="M32" i="8" l="1"/>
  <c r="M34" i="8" s="1"/>
  <c r="M36" i="8" s="1"/>
  <c r="I34" i="8"/>
  <c r="D39" i="6"/>
  <c r="D37" i="6"/>
  <c r="D37" i="9"/>
  <c r="D39" i="9"/>
  <c r="O22" i="3"/>
  <c r="P22" i="3" s="1"/>
  <c r="C43" i="1"/>
  <c r="C50" i="1" s="1"/>
  <c r="I36" i="8" l="1"/>
  <c r="O40" i="3" s="1"/>
  <c r="P40" i="3" s="1"/>
  <c r="Q28" i="3" s="1"/>
  <c r="C73" i="1"/>
  <c r="N36" i="8" l="1"/>
  <c r="C75" i="1"/>
  <c r="C78" i="1" s="1"/>
</calcChain>
</file>

<file path=xl/sharedStrings.xml><?xml version="1.0" encoding="utf-8"?>
<sst xmlns="http://schemas.openxmlformats.org/spreadsheetml/2006/main" count="331" uniqueCount="188">
  <si>
    <t>Fine Metal Technologies Public Company Limited</t>
  </si>
  <si>
    <t>Statement of financial position</t>
  </si>
  <si>
    <t>30 June</t>
  </si>
  <si>
    <t>31 December</t>
  </si>
  <si>
    <t>Assets</t>
  </si>
  <si>
    <t>Note</t>
  </si>
  <si>
    <t>(Unaudited)</t>
  </si>
  <si>
    <t xml:space="preserve"> </t>
  </si>
  <si>
    <t>(in thousand Baht)</t>
  </si>
  <si>
    <t>Current assets</t>
  </si>
  <si>
    <t>Cash and cash equivalents</t>
  </si>
  <si>
    <t>Trade accounts receivable</t>
  </si>
  <si>
    <t>3, 4</t>
  </si>
  <si>
    <t>Other receivables</t>
  </si>
  <si>
    <t xml:space="preserve">Inventories </t>
  </si>
  <si>
    <t xml:space="preserve">Other current financial assets </t>
  </si>
  <si>
    <t>Total current assets</t>
  </si>
  <si>
    <t>Non-current assets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</si>
  <si>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</si>
  <si>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</si>
  <si>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</si>
  <si>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</si>
  <si>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</si>
  <si>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</si>
  <si>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</si>
  <si>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</si>
  <si>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</si>
  <si>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</si>
  <si>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accounts payable</t>
  </si>
  <si>
    <t>Other payables</t>
  </si>
  <si>
    <t>Current portion of lease liabilities</t>
  </si>
  <si>
    <t>Short-term borrowings from related party</t>
  </si>
  <si>
    <t>6, 13, 27</t>
  </si>
  <si>
    <t>Other current financial liabilities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</si>
  <si>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</si>
  <si>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</si>
  <si>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</si>
  <si>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</si>
  <si>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</si>
  <si>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</si>
  <si>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</si>
  <si>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</si>
  <si>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</si>
  <si>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</si>
  <si>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(48,000,000 ordinary shares, par value at Baht 10 per share)</t>
  </si>
  <si>
    <t xml:space="preserve">   Issued and paid-up share capital </t>
  </si>
  <si>
    <t>Share premium :</t>
  </si>
  <si>
    <t xml:space="preserve">   Share premium on ordinary shares</t>
  </si>
  <si>
    <t>Retained earnings</t>
  </si>
  <si>
    <t xml:space="preserve">   Appropriated  </t>
  </si>
  <si>
    <t xml:space="preserve">      Legal reserve</t>
  </si>
  <si>
    <t xml:space="preserve">   Unappropriated </t>
  </si>
  <si>
    <t>Other components of equity</t>
  </si>
  <si>
    <t>Total equity</t>
  </si>
  <si>
    <t xml:space="preserve">Total liabilities and equity </t>
  </si>
  <si>
    <t>Statement of comprehensive income (Unaudited)</t>
  </si>
  <si>
    <t>Three-month period ended</t>
  </si>
  <si>
    <t>Revenue from sale of goods</t>
  </si>
  <si>
    <t>Gain on copper hedging and service fee</t>
  </si>
  <si>
    <t>Net gain on foreign exchange</t>
  </si>
  <si>
    <t>Other income</t>
  </si>
  <si>
    <t>Expenses</t>
  </si>
  <si>
    <t xml:space="preserve">Cost of sale of goods </t>
  </si>
  <si>
    <t>Distribution costs</t>
  </si>
  <si>
    <t xml:space="preserve">Administrative expenses </t>
  </si>
  <si>
    <t>Net loss on foreign exchange</t>
  </si>
  <si>
    <t>Loss on copper hedging and service fee</t>
  </si>
  <si>
    <t>Total expenses</t>
  </si>
  <si>
    <t>Profit from operating activities</t>
  </si>
  <si>
    <t>Finance costs</t>
  </si>
  <si>
    <t xml:space="preserve">Hedging gain (loss) for hedge of group of items with </t>
  </si>
  <si>
    <t xml:space="preserve">   off-setting risk positions</t>
  </si>
  <si>
    <t>Profit before income tax expense</t>
  </si>
  <si>
    <t>Tax expense</t>
  </si>
  <si>
    <t>Profit for the period</t>
  </si>
  <si>
    <t>Other comprehensive income</t>
  </si>
  <si>
    <t>Items that will be reclassified subsequently to profit or loss</t>
  </si>
  <si>
    <t xml:space="preserve">Income tax relating to items that will be reclassified subsequently </t>
  </si>
  <si>
    <t xml:space="preserve">   to profit or loss</t>
  </si>
  <si>
    <t>Other comprehensive income for the period, net of tax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</si>
  <si>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</si>
  <si>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</si>
  <si>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</si>
  <si>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Statement of changes in equity (Unaudited)</t>
  </si>
  <si>
    <t xml:space="preserve">Other </t>
  </si>
  <si>
    <t xml:space="preserve">components </t>
  </si>
  <si>
    <t xml:space="preserve">Issued and </t>
  </si>
  <si>
    <t xml:space="preserve">Retained earnings </t>
  </si>
  <si>
    <t>of equity</t>
  </si>
  <si>
    <t>paid-up</t>
  </si>
  <si>
    <t>Share</t>
  </si>
  <si>
    <t>Gain (loss) on</t>
  </si>
  <si>
    <t xml:space="preserve">Total </t>
  </si>
  <si>
    <t>share capital</t>
  </si>
  <si>
    <t>premium</t>
  </si>
  <si>
    <t>Legal reserve</t>
  </si>
  <si>
    <t xml:space="preserve"> Unappropriated </t>
  </si>
  <si>
    <t>cash flow hedges</t>
  </si>
  <si>
    <t>equity</t>
  </si>
  <si>
    <t>Six-month period ended 30 June 2022</t>
  </si>
  <si>
    <t>Balance at 1 January 2022</t>
  </si>
  <si>
    <t>Transaction with owners, recorded directly in equity</t>
  </si>
  <si>
    <t xml:space="preserve">    Dividends to owners of the Company</t>
  </si>
  <si>
    <t>7</t>
  </si>
  <si>
    <t>Total distribution to owners of the Company</t>
  </si>
  <si>
    <t>Comprehensive income for the period</t>
  </si>
  <si>
    <t xml:space="preserve">    Profit</t>
  </si>
  <si>
    <t xml:space="preserve">    Other comprehensive income</t>
  </si>
  <si>
    <t>Balance at 30 June 2022</t>
  </si>
  <si>
    <t>Six-month period ended 30 June 2023</t>
  </si>
  <si>
    <t>Balance at 1 January 2023</t>
  </si>
  <si>
    <t>Balance at 30 June 2023</t>
  </si>
  <si>
    <t>Statement of cash flows (Unaudited)</t>
  </si>
  <si>
    <t>[7]</t>
  </si>
  <si>
    <t>Inventories</t>
  </si>
  <si>
    <t>Cash flows from operating activities</t>
  </si>
  <si>
    <t>BF</t>
  </si>
  <si>
    <t>Add</t>
  </si>
  <si>
    <t>Adjustments to reconcile profit to cash receipts (payments)</t>
  </si>
  <si>
    <t>CF</t>
  </si>
  <si>
    <t>[3]</t>
  </si>
  <si>
    <t>Reversal of allowance for decline in value of inventories</t>
  </si>
  <si>
    <t>[9]</t>
  </si>
  <si>
    <t>[2]</t>
  </si>
  <si>
    <t>[8]</t>
  </si>
  <si>
    <t>Depreciation and amortisation</t>
  </si>
  <si>
    <t>[1]</t>
  </si>
  <si>
    <t>S300</t>
  </si>
  <si>
    <t>(Reversal of) impairment loss recognised in profit or loss</t>
  </si>
  <si>
    <t>Movement</t>
  </si>
  <si>
    <t>[4] - [8] revalue</t>
  </si>
  <si>
    <t>Less</t>
  </si>
  <si>
    <t>Revalue</t>
  </si>
  <si>
    <t>Gain on disposal of equipment</t>
  </si>
  <si>
    <t>Changes in operating assets and liabilities</t>
  </si>
  <si>
    <t>[4]</t>
  </si>
  <si>
    <t>[6]</t>
  </si>
  <si>
    <t>[10]</t>
  </si>
  <si>
    <t>DF Tax</t>
  </si>
  <si>
    <t>OCI</t>
  </si>
  <si>
    <t>Add/(Less)</t>
  </si>
  <si>
    <t>Employee benefit paid</t>
  </si>
  <si>
    <t>Income tax paid</t>
  </si>
  <si>
    <t xml:space="preserve">Net cash from (used in) operating activities </t>
  </si>
  <si>
    <t>AR</t>
  </si>
  <si>
    <t>[11]</t>
  </si>
  <si>
    <t>Loan</t>
  </si>
  <si>
    <t>movement</t>
  </si>
  <si>
    <t>SCF</t>
  </si>
  <si>
    <t>[12]</t>
  </si>
  <si>
    <t>Other AR</t>
  </si>
  <si>
    <t>Dividend</t>
  </si>
  <si>
    <t>Profit</t>
  </si>
  <si>
    <t>Cash flows from investing activities</t>
  </si>
  <si>
    <t>Cash payments to purchase of plant and equipment</t>
  </si>
  <si>
    <t>Cash payments to purchase of intangible assets</t>
  </si>
  <si>
    <t xml:space="preserve">Cash receipts from sale of equipment </t>
  </si>
  <si>
    <t>PPE</t>
  </si>
  <si>
    <t>Dividend received</t>
  </si>
  <si>
    <t xml:space="preserve">Net cash used in investing activities  </t>
  </si>
  <si>
    <t>ROU</t>
  </si>
  <si>
    <t>Cash flows from financing activities</t>
  </si>
  <si>
    <t>Interest paid</t>
  </si>
  <si>
    <t>PPE+Intang+ROU</t>
  </si>
  <si>
    <t>Dividends paid</t>
  </si>
  <si>
    <t>Dividend paid</t>
  </si>
  <si>
    <t>Proceeds from borrowings from financial institutions</t>
  </si>
  <si>
    <t>Depre</t>
  </si>
  <si>
    <t>Repayments of borrowings from financial institutions</t>
  </si>
  <si>
    <t>Proceeds from borrowings from related party</t>
  </si>
  <si>
    <t>Repayments of borrowings from related party</t>
  </si>
  <si>
    <t>Payment of lease liabilities</t>
  </si>
  <si>
    <t xml:space="preserve">Net cash from (used in) financing activities  </t>
  </si>
  <si>
    <t>Net increase (decrease) in cash and cash equivalents</t>
  </si>
  <si>
    <t>Cash and cash equivalents at beginning of period</t>
  </si>
  <si>
    <t>Cash and cash equivalents at ending of period</t>
  </si>
  <si>
    <t>Non-cash transaction</t>
  </si>
  <si>
    <t>Payable for fixed assets purchased</t>
  </si>
  <si>
    <t xml:space="preserve">   Gain (loss) on cash flow hedges</t>
  </si>
  <si>
    <t>Gain on cash flow hedges</t>
  </si>
  <si>
    <t xml:space="preserve">Hedging gain for hedge of group of items with </t>
  </si>
  <si>
    <t>Unrealised gain on derivatives</t>
  </si>
  <si>
    <t xml:space="preserve">Unrealised loss on foreign exchange </t>
  </si>
  <si>
    <t>Income</t>
  </si>
  <si>
    <t>Total income</t>
  </si>
  <si>
    <t>Net cash generated from (used in) operations</t>
  </si>
  <si>
    <t>Increase in right-of-use assets</t>
  </si>
  <si>
    <t>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</si>
</sst>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3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color rgb="FF242424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194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/>
    <xf numFmtId="37" fontId="2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37" fontId="2" fillId="0" borderId="1" xfId="0" applyNumberFormat="1" applyFont="1" applyBorder="1" applyAlignment="1">
      <alignment horizontal="right"/>
    </xf>
    <xf numFmtId="37" fontId="2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2" fillId="2" borderId="0" xfId="0" applyNumberFormat="1" applyFont="1" applyFill="1"/>
    <xf numFmtId="37" fontId="2" fillId="0" borderId="0" xfId="0" applyNumberFormat="1" applyFont="1"/>
    <xf numFmtId="0" fontId="2" fillId="0" borderId="0" xfId="0" applyFont="1" applyAlignment="1">
      <alignment horizontal="left"/>
    </xf>
    <xf numFmtId="49" fontId="12" fillId="0" borderId="0" xfId="0" applyNumberFormat="1" applyFont="1"/>
    <xf numFmtId="0" fontId="2" fillId="0" borderId="0" xfId="6" applyFont="1" applyAlignment="1">
      <alignment horizontal="left"/>
    </xf>
    <xf numFmtId="0" fontId="2" fillId="0" borderId="0" xfId="7" applyFont="1" applyAlignment="1">
      <alignment horizontal="left"/>
    </xf>
    <xf numFmtId="164" fontId="2" fillId="0" borderId="2" xfId="0" applyNumberFormat="1" applyFont="1" applyBorder="1"/>
    <xf numFmtId="164" fontId="0" fillId="0" borderId="0" xfId="0" applyNumberFormat="1"/>
    <xf numFmtId="37" fontId="2" fillId="0" borderId="3" xfId="0" applyNumberFormat="1" applyFont="1" applyBorder="1"/>
    <xf numFmtId="165" fontId="2" fillId="0" borderId="3" xfId="1" applyNumberFormat="1" applyFont="1" applyBorder="1" applyAlignment="1">
      <alignment horizontal="center"/>
    </xf>
    <xf numFmtId="0" fontId="11" fillId="3" borderId="0" xfId="0" applyFont="1" applyFill="1"/>
    <xf numFmtId="0" fontId="8" fillId="3" borderId="0" xfId="0" applyFont="1" applyFill="1"/>
    <xf numFmtId="0" fontId="9" fillId="3" borderId="0" xfId="0" applyFont="1" applyFill="1"/>
    <xf numFmtId="165" fontId="11" fillId="3" borderId="0" xfId="1" applyNumberFormat="1" applyFont="1" applyFill="1" applyBorder="1" applyAlignment="1"/>
    <xf numFmtId="0" fontId="7" fillId="3" borderId="0" xfId="0" applyFont="1" applyFill="1"/>
    <xf numFmtId="165" fontId="8" fillId="3" borderId="0" xfId="1" applyNumberFormat="1" applyFont="1" applyFill="1" applyBorder="1" applyAlignment="1"/>
    <xf numFmtId="0" fontId="2" fillId="3" borderId="0" xfId="0" applyFont="1" applyFill="1"/>
    <xf numFmtId="164" fontId="2" fillId="3" borderId="3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/>
    <xf numFmtId="0" fontId="0" fillId="3" borderId="0" xfId="0" applyFill="1"/>
    <xf numFmtId="0" fontId="0" fillId="0" borderId="0" xfId="0" applyAlignment="1">
      <alignment horizontal="center"/>
    </xf>
    <xf numFmtId="164" fontId="2" fillId="0" borderId="3" xfId="0" applyNumberFormat="1" applyFont="1" applyBorder="1"/>
    <xf numFmtId="0" fontId="5" fillId="3" borderId="0" xfId="0" applyFont="1" applyFill="1"/>
    <xf numFmtId="0" fontId="16" fillId="3" borderId="0" xfId="0" applyFont="1" applyFill="1"/>
    <xf numFmtId="37" fontId="0" fillId="3" borderId="0" xfId="0" applyNumberFormat="1" applyFill="1" applyAlignment="1">
      <alignment horizontal="right"/>
    </xf>
    <xf numFmtId="165" fontId="3" fillId="3" borderId="0" xfId="1" applyNumberFormat="1" applyFont="1" applyFill="1" applyBorder="1" applyAlignment="1"/>
    <xf numFmtId="0" fontId="0" fillId="0" borderId="1" xfId="0" applyBorder="1"/>
    <xf numFmtId="0" fontId="0" fillId="0" borderId="0" xfId="0" applyAlignment="1">
      <alignment horizontal="left"/>
    </xf>
    <xf numFmtId="165" fontId="0" fillId="0" borderId="0" xfId="1" applyNumberFormat="1" applyFont="1" applyBorder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1" applyNumberFormat="1" applyFont="1" applyFill="1" applyBorder="1" applyAlignment="1"/>
    <xf numFmtId="37" fontId="0" fillId="0" borderId="1" xfId="0" applyNumberFormat="1" applyBorder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37" fontId="0" fillId="0" borderId="0" xfId="0" applyNumberFormat="1" applyAlignment="1">
      <alignment horizontal="center"/>
    </xf>
    <xf numFmtId="0" fontId="3" fillId="3" borderId="0" xfId="0" applyFont="1" applyFill="1"/>
    <xf numFmtId="0" fontId="0" fillId="3" borderId="0" xfId="0" applyFill="1" applyAlignment="1">
      <alignment horizontal="center"/>
    </xf>
    <xf numFmtId="49" fontId="6" fillId="3" borderId="0" xfId="0" applyNumberFormat="1" applyFont="1" applyFill="1"/>
    <xf numFmtId="37" fontId="3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164" fontId="3" fillId="3" borderId="0" xfId="0" applyNumberFormat="1" applyFont="1" applyFill="1"/>
    <xf numFmtId="164" fontId="3" fillId="3" borderId="0" xfId="0" applyNumberFormat="1" applyFont="1" applyFill="1" applyAlignment="1">
      <alignment horizontal="right"/>
    </xf>
    <xf numFmtId="49" fontId="0" fillId="3" borderId="0" xfId="0" applyNumberFormat="1" applyFill="1"/>
    <xf numFmtId="49" fontId="2" fillId="3" borderId="0" xfId="0" applyNumberFormat="1" applyFont="1" applyFill="1"/>
    <xf numFmtId="164" fontId="2" fillId="3" borderId="0" xfId="0" applyNumberFormat="1" applyFont="1" applyFill="1" applyAlignment="1">
      <alignment horizontal="right"/>
    </xf>
    <xf numFmtId="37" fontId="3" fillId="3" borderId="0" xfId="0" applyNumberFormat="1" applyFont="1" applyFill="1"/>
    <xf numFmtId="37" fontId="2" fillId="3" borderId="0" xfId="0" applyNumberFormat="1" applyFont="1" applyFill="1" applyAlignment="1">
      <alignment horizontal="center"/>
    </xf>
    <xf numFmtId="0" fontId="10" fillId="3" borderId="0" xfId="0" applyFont="1" applyFill="1"/>
    <xf numFmtId="37" fontId="2" fillId="3" borderId="3" xfId="0" applyNumberFormat="1" applyFont="1" applyFill="1" applyBorder="1"/>
    <xf numFmtId="37" fontId="2" fillId="3" borderId="0" xfId="0" applyNumberFormat="1" applyFont="1" applyFill="1" applyAlignment="1">
      <alignment horizontal="right"/>
    </xf>
    <xf numFmtId="37" fontId="2" fillId="3" borderId="0" xfId="0" applyNumberFormat="1" applyFont="1" applyFill="1"/>
    <xf numFmtId="37" fontId="2" fillId="3" borderId="5" xfId="0" applyNumberFormat="1" applyFont="1" applyFill="1" applyBorder="1"/>
    <xf numFmtId="37" fontId="2" fillId="3" borderId="1" xfId="0" applyNumberFormat="1" applyFont="1" applyFill="1" applyBorder="1"/>
    <xf numFmtId="16" fontId="0" fillId="3" borderId="0" xfId="0" quotePrefix="1" applyNumberFormat="1" applyFill="1" applyAlignment="1">
      <alignment horizontal="center"/>
    </xf>
    <xf numFmtId="43" fontId="3" fillId="3" borderId="0" xfId="1" applyFont="1" applyFill="1"/>
    <xf numFmtId="0" fontId="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165" fontId="3" fillId="0" borderId="0" xfId="1" applyNumberFormat="1" applyFont="1" applyFill="1" applyBorder="1" applyAlignment="1"/>
    <xf numFmtId="165" fontId="3" fillId="2" borderId="1" xfId="1" applyNumberFormat="1" applyFont="1" applyFill="1" applyBorder="1" applyAlignment="1"/>
    <xf numFmtId="164" fontId="3" fillId="0" borderId="0" xfId="0" applyNumberFormat="1" applyFont="1"/>
    <xf numFmtId="43" fontId="0" fillId="0" borderId="0" xfId="1" applyFont="1" applyBorder="1" applyAlignment="1"/>
    <xf numFmtId="43" fontId="2" fillId="3" borderId="0" xfId="1" applyFont="1" applyFill="1"/>
    <xf numFmtId="0" fontId="0" fillId="0" borderId="1" xfId="0" applyBorder="1" applyAlignment="1">
      <alignment horizontal="center" wrapText="1"/>
    </xf>
    <xf numFmtId="165" fontId="0" fillId="0" borderId="0" xfId="1" applyNumberFormat="1" applyFont="1" applyFill="1" applyAlignment="1"/>
    <xf numFmtId="9" fontId="3" fillId="0" borderId="0" xfId="9" applyFont="1" applyFill="1" applyBorder="1" applyAlignment="1"/>
    <xf numFmtId="0" fontId="17" fillId="0" borderId="0" xfId="0" applyFont="1"/>
    <xf numFmtId="165" fontId="17" fillId="0" borderId="0" xfId="1" applyNumberFormat="1" applyFont="1" applyFill="1" applyBorder="1" applyAlignment="1"/>
    <xf numFmtId="165" fontId="2" fillId="0" borderId="0" xfId="1" applyNumberFormat="1" applyFont="1" applyFill="1" applyBorder="1" applyAlignment="1"/>
    <xf numFmtId="37" fontId="2" fillId="0" borderId="5" xfId="0" applyNumberFormat="1" applyFont="1" applyBorder="1"/>
    <xf numFmtId="43" fontId="3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165" fontId="18" fillId="0" borderId="0" xfId="1" applyNumberFormat="1" applyFont="1" applyFill="1" applyAlignment="1"/>
    <xf numFmtId="37" fontId="18" fillId="0" borderId="0" xfId="0" applyNumberFormat="1" applyFont="1" applyAlignment="1">
      <alignment horizontal="right"/>
    </xf>
    <xf numFmtId="37" fontId="2" fillId="0" borderId="3" xfId="0" applyNumberFormat="1" applyFont="1" applyBorder="1" applyAlignment="1">
      <alignment horizontal="right"/>
    </xf>
    <xf numFmtId="49" fontId="20" fillId="0" borderId="0" xfId="0" applyNumberFormat="1" applyFont="1" applyAlignment="1">
      <alignment horizontal="center"/>
    </xf>
    <xf numFmtId="49" fontId="21" fillId="0" borderId="0" xfId="0" applyNumberFormat="1" applyFont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7" applyFont="1" applyAlignment="1">
      <alignment horizontal="center"/>
    </xf>
    <xf numFmtId="0" fontId="6" fillId="0" borderId="0" xfId="0" applyFont="1" applyAlignment="1">
      <alignment horizontal="center"/>
    </xf>
    <xf numFmtId="49" fontId="21" fillId="0" borderId="0" xfId="8" applyNumberFormat="1" applyFont="1" applyAlignment="1">
      <alignment horizontal="center"/>
    </xf>
    <xf numFmtId="37" fontId="3" fillId="3" borderId="2" xfId="0" applyNumberFormat="1" applyFont="1" applyFill="1" applyBorder="1"/>
    <xf numFmtId="0" fontId="5" fillId="3" borderId="0" xfId="0" applyFont="1" applyFill="1" applyAlignment="1">
      <alignment horizontal="center"/>
    </xf>
    <xf numFmtId="165" fontId="0" fillId="0" borderId="0" xfId="0" applyNumberFormat="1"/>
    <xf numFmtId="37" fontId="3" fillId="0" borderId="0" xfId="0" applyNumberFormat="1" applyFont="1"/>
    <xf numFmtId="0" fontId="5" fillId="0" borderId="0" xfId="0" applyFont="1" applyAlignment="1">
      <alignment horizontal="right"/>
    </xf>
    <xf numFmtId="43" fontId="5" fillId="0" borderId="0" xfId="1" applyFont="1" applyFill="1" applyBorder="1"/>
    <xf numFmtId="0" fontId="3" fillId="3" borderId="0" xfId="0" applyFont="1" applyFill="1" applyAlignment="1">
      <alignment horizontal="center"/>
    </xf>
    <xf numFmtId="49" fontId="0" fillId="0" borderId="0" xfId="0" applyNumberFormat="1"/>
    <xf numFmtId="37" fontId="3" fillId="3" borderId="1" xfId="0" applyNumberFormat="1" applyFont="1" applyFill="1" applyBorder="1"/>
    <xf numFmtId="37" fontId="3" fillId="3" borderId="6" xfId="10" applyNumberFormat="1" applyFill="1" applyBorder="1"/>
    <xf numFmtId="37" fontId="3" fillId="3" borderId="0" xfId="10" applyNumberFormat="1" applyFill="1"/>
    <xf numFmtId="37" fontId="5" fillId="3" borderId="0" xfId="0" applyNumberFormat="1" applyFont="1" applyFill="1" applyAlignment="1">
      <alignment horizontal="center"/>
    </xf>
    <xf numFmtId="37" fontId="0" fillId="3" borderId="0" xfId="0" applyNumberFormat="1" applyFill="1"/>
    <xf numFmtId="37" fontId="3" fillId="3" borderId="0" xfId="0" applyNumberFormat="1" applyFont="1" applyFill="1" applyAlignment="1">
      <alignment horizontal="center"/>
    </xf>
    <xf numFmtId="37" fontId="0" fillId="3" borderId="1" xfId="0" applyNumberFormat="1" applyFill="1" applyBorder="1"/>
    <xf numFmtId="43" fontId="2" fillId="0" borderId="0" xfId="1" applyFont="1" applyBorder="1" applyAlignment="1"/>
    <xf numFmtId="43" fontId="0" fillId="0" borderId="0" xfId="0" applyNumberFormat="1"/>
    <xf numFmtId="0" fontId="8" fillId="0" borderId="0" xfId="0" applyFont="1" applyAlignment="1">
      <alignment horizontal="center"/>
    </xf>
    <xf numFmtId="37" fontId="8" fillId="0" borderId="0" xfId="0" applyNumberFormat="1" applyFont="1"/>
    <xf numFmtId="43" fontId="8" fillId="0" borderId="0" xfId="1" applyFont="1" applyBorder="1" applyAlignment="1"/>
    <xf numFmtId="165" fontId="3" fillId="0" borderId="0" xfId="0" applyNumberFormat="1" applyFont="1"/>
    <xf numFmtId="165" fontId="0" fillId="0" borderId="4" xfId="0" applyNumberFormat="1" applyBorder="1"/>
    <xf numFmtId="165" fontId="2" fillId="2" borderId="0" xfId="1" applyNumberFormat="1" applyFont="1" applyFill="1" applyBorder="1" applyAlignment="1"/>
    <xf numFmtId="4" fontId="22" fillId="0" borderId="0" xfId="0" applyNumberFormat="1" applyFont="1"/>
    <xf numFmtId="165" fontId="5" fillId="3" borderId="0" xfId="1" applyNumberFormat="1" applyFont="1" applyFill="1"/>
    <xf numFmtId="165" fontId="16" fillId="3" borderId="0" xfId="1" applyNumberFormat="1" applyFont="1" applyFill="1"/>
    <xf numFmtId="165" fontId="5" fillId="3" borderId="0" xfId="1" applyNumberFormat="1" applyFont="1" applyFill="1" applyBorder="1"/>
    <xf numFmtId="165" fontId="15" fillId="3" borderId="0" xfId="1" applyNumberFormat="1" applyFont="1" applyFill="1"/>
    <xf numFmtId="43" fontId="3" fillId="0" borderId="0" xfId="9" applyNumberFormat="1" applyFont="1" applyFill="1" applyBorder="1" applyAlignment="1"/>
    <xf numFmtId="43" fontId="3" fillId="0" borderId="0" xfId="0" applyNumberFormat="1" applyFont="1"/>
    <xf numFmtId="165" fontId="0" fillId="2" borderId="0" xfId="0" applyNumberFormat="1" applyFill="1"/>
    <xf numFmtId="0" fontId="0" fillId="2" borderId="0" xfId="0" applyFill="1"/>
    <xf numFmtId="49" fontId="3" fillId="0" borderId="0" xfId="0" applyNumberFormat="1" applyFo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43" fontId="3" fillId="0" borderId="0" xfId="1" applyFont="1" applyBorder="1" applyAlignment="1"/>
    <xf numFmtId="165" fontId="2" fillId="3" borderId="1" xfId="1" applyNumberFormat="1" applyFont="1" applyFill="1" applyBorder="1" applyAlignment="1">
      <alignment horizontal="right"/>
    </xf>
    <xf numFmtId="165" fontId="2" fillId="3" borderId="0" xfId="0" applyNumberFormat="1" applyFont="1" applyFill="1" applyAlignment="1">
      <alignment horizontal="right"/>
    </xf>
    <xf numFmtId="165" fontId="2" fillId="3" borderId="2" xfId="1" applyNumberFormat="1" applyFont="1" applyFill="1" applyBorder="1" applyAlignment="1">
      <alignment horizontal="right"/>
    </xf>
    <xf numFmtId="165" fontId="2" fillId="3" borderId="5" xfId="0" applyNumberFormat="1" applyFont="1" applyFill="1" applyBorder="1"/>
    <xf numFmtId="165" fontId="2" fillId="3" borderId="1" xfId="1" applyNumberFormat="1" applyFont="1" applyFill="1" applyBorder="1"/>
    <xf numFmtId="165" fontId="2" fillId="3" borderId="3" xfId="1" applyNumberFormat="1" applyFont="1" applyFill="1" applyBorder="1" applyAlignment="1">
      <alignment horizontal="right"/>
    </xf>
    <xf numFmtId="165" fontId="3" fillId="3" borderId="0" xfId="0" applyNumberFormat="1" applyFont="1" applyFill="1"/>
    <xf numFmtId="165" fontId="2" fillId="0" borderId="3" xfId="1" applyNumberFormat="1" applyFont="1" applyFill="1" applyBorder="1" applyAlignment="1">
      <alignment horizontal="right"/>
    </xf>
    <xf numFmtId="165" fontId="2" fillId="0" borderId="0" xfId="0" applyNumberFormat="1" applyFont="1"/>
    <xf numFmtId="165" fontId="2" fillId="0" borderId="5" xfId="1" applyNumberFormat="1" applyFont="1" applyFill="1" applyBorder="1" applyAlignment="1"/>
    <xf numFmtId="165" fontId="2" fillId="0" borderId="3" xfId="1" applyNumberFormat="1" applyFont="1" applyFill="1" applyBorder="1" applyAlignment="1"/>
    <xf numFmtId="165" fontId="0" fillId="3" borderId="0" xfId="0" applyNumberFormat="1" applyFill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0" fillId="0" borderId="0" xfId="1" applyNumberFormat="1" applyFont="1" applyBorder="1" applyAlignment="1"/>
    <xf numFmtId="165" fontId="2" fillId="0" borderId="2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3" fillId="0" borderId="1" xfId="1" applyNumberFormat="1" applyFont="1" applyFill="1" applyBorder="1" applyAlignment="1"/>
    <xf numFmtId="165" fontId="2" fillId="0" borderId="4" xfId="1" applyNumberFormat="1" applyFont="1" applyFill="1" applyBorder="1" applyAlignment="1"/>
    <xf numFmtId="37" fontId="2" fillId="0" borderId="4" xfId="0" applyNumberFormat="1" applyFont="1" applyBorder="1"/>
    <xf numFmtId="39" fontId="2" fillId="0" borderId="2" xfId="0" applyNumberFormat="1" applyFont="1" applyBorder="1"/>
    <xf numFmtId="39" fontId="2" fillId="0" borderId="0" xfId="0" applyNumberFormat="1" applyFont="1" applyAlignment="1">
      <alignment horizontal="right"/>
    </xf>
    <xf numFmtId="0" fontId="11" fillId="0" borderId="0" xfId="0" applyFont="1"/>
    <xf numFmtId="165" fontId="3" fillId="0" borderId="0" xfId="9" applyNumberFormat="1" applyFont="1" applyFill="1" applyBorder="1" applyAlignment="1"/>
    <xf numFmtId="164" fontId="3" fillId="0" borderId="1" xfId="0" applyNumberFormat="1" applyFont="1" applyBorder="1"/>
    <xf numFmtId="165" fontId="2" fillId="0" borderId="3" xfId="1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right"/>
    </xf>
    <xf numFmtId="37" fontId="3" fillId="0" borderId="1" xfId="0" applyNumberFormat="1" applyFont="1" applyBorder="1"/>
    <xf numFmtId="165" fontId="2" fillId="0" borderId="3" xfId="1" applyNumberFormat="1" applyFont="1" applyFill="1" applyBorder="1"/>
    <xf numFmtId="165" fontId="3" fillId="0" borderId="1" xfId="0" applyNumberFormat="1" applyFont="1" applyBorder="1"/>
    <xf numFmtId="165" fontId="5" fillId="0" borderId="0" xfId="1" applyNumberFormat="1" applyFont="1" applyFill="1" applyBorder="1"/>
    <xf numFmtId="43" fontId="3" fillId="0" borderId="0" xfId="1" applyFont="1" applyFill="1"/>
    <xf numFmtId="43" fontId="0" fillId="2" borderId="0" xfId="1" applyFont="1" applyFill="1"/>
    <xf numFmtId="16" fontId="0" fillId="0" borderId="0" xfId="0" quotePrefix="1" applyNumberFormat="1" applyAlignment="1">
      <alignment horizontal="center"/>
    </xf>
    <xf numFmtId="49" fontId="12" fillId="0" borderId="0" xfId="8" applyNumberFormat="1" applyFont="1"/>
    <xf numFmtId="165" fontId="0" fillId="0" borderId="5" xfId="1" applyNumberFormat="1" applyFont="1" applyFill="1" applyBorder="1" applyAlignment="1">
      <alignment horizontal="right"/>
    </xf>
    <xf numFmtId="164" fontId="3" fillId="0" borderId="0" xfId="0" applyNumberFormat="1" applyFont="1" applyFill="1"/>
    <xf numFmtId="165" fontId="3" fillId="0" borderId="0" xfId="0" applyNumberFormat="1" applyFont="1" applyFill="1"/>
    <xf numFmtId="165" fontId="3" fillId="0" borderId="0" xfId="1" applyNumberFormat="1" applyFont="1" applyFill="1" applyAlignment="1"/>
    <xf numFmtId="37" fontId="0" fillId="0" borderId="0" xfId="0" applyNumberForma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37" fontId="0" fillId="0" borderId="0" xfId="0" applyNumberFormat="1" applyFill="1"/>
    <xf numFmtId="37" fontId="18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5" fillId="3" borderId="0" xfId="0" applyFont="1" applyFill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16" fontId="0" fillId="3" borderId="0" xfId="0" quotePrefix="1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CC99"/>
  </sheetPr>
  <dimension ref="A1:H89"/>
  <sheetViews>
    <sheetView showGridLines="0" view="pageBreakPreview" zoomScale="72" zoomScaleNormal="90" zoomScaleSheetLayoutView="72" zoomScalePageLayoutView="85" workbookViewId="0">
      <selection activeCell="H18" sqref="H18"/>
    </sheetView>
  </sheetViews>
  <sheetFormatPr defaultColWidth="9.1796875" defaultRowHeight="20.25" customHeight="1" x14ac:dyDescent="0.3"/>
  <cols>
    <col min="1" max="1" width="51.1796875" style="52" customWidth="1"/>
    <col min="2" max="2" width="11.453125" style="2" customWidth="1"/>
    <col min="3" max="3" width="13.81640625" style="52" customWidth="1"/>
    <col min="4" max="4" width="1.81640625" style="52" customWidth="1"/>
    <col min="5" max="5" width="13.81640625" style="52" customWidth="1"/>
    <col min="6" max="6" width="17.26953125" style="125" customWidth="1"/>
    <col min="7" max="7" width="10.1796875" style="52" bestFit="1" customWidth="1"/>
    <col min="8" max="8" width="35.1796875" style="52" customWidth="1"/>
    <col min="9" max="16384" width="9.1796875" style="52"/>
  </cols>
  <sheetData>
    <row r="1" spans="1:8" ht="20.25" customHeight="1" x14ac:dyDescent="0.35">
      <c r="A1" s="24" t="s">
        <v>0</v>
      </c>
    </row>
    <row r="2" spans="1:8" s="23" customFormat="1" ht="20.25" customHeight="1" x14ac:dyDescent="0.35">
      <c r="A2" s="26" t="s">
        <v>1</v>
      </c>
      <c r="B2" s="7"/>
      <c r="F2" s="126"/>
    </row>
    <row r="3" spans="1:8" s="23" customFormat="1" ht="20.25" customHeight="1" x14ac:dyDescent="0.35">
      <c r="A3" s="26"/>
      <c r="B3" s="7"/>
      <c r="F3" s="126"/>
    </row>
    <row r="4" spans="1:8" s="23" customFormat="1" ht="20.25" customHeight="1" x14ac:dyDescent="0.35">
      <c r="A4" s="26"/>
      <c r="B4"/>
      <c r="C4" s="169" t="s">
        <v>2</v>
      </c>
      <c r="D4" s="70"/>
      <c r="E4" s="70" t="s">
        <v>3</v>
      </c>
      <c r="F4" s="126"/>
    </row>
    <row r="5" spans="1:8" ht="20.25" customHeight="1" x14ac:dyDescent="0.3">
      <c r="A5" s="26" t="s">
        <v>4</v>
      </c>
      <c r="B5" s="72" t="s">
        <v>5</v>
      </c>
      <c r="C5" s="53">
        <v>2023</v>
      </c>
      <c r="D5" s="53"/>
      <c r="E5" s="53">
        <v>2022</v>
      </c>
    </row>
    <row r="6" spans="1:8" ht="19.75" customHeight="1" x14ac:dyDescent="0.3">
      <c r="A6" s="26"/>
      <c r="B6" s="72"/>
      <c r="C6" s="53" t="s">
        <v>6</v>
      </c>
      <c r="D6" s="53"/>
      <c r="E6" s="53" t="s">
        <v>7</v>
      </c>
    </row>
    <row r="7" spans="1:8" ht="20.25" customHeight="1" x14ac:dyDescent="0.3">
      <c r="A7" s="28"/>
      <c r="B7" s="72"/>
      <c r="C7" s="185" t="s">
        <v>8</v>
      </c>
      <c r="D7" s="185"/>
      <c r="E7" s="185"/>
    </row>
    <row r="8" spans="1:8" ht="20.25" customHeight="1" x14ac:dyDescent="0.3">
      <c r="A8" s="54" t="s">
        <v>9</v>
      </c>
      <c r="B8" s="107"/>
      <c r="C8" s="55"/>
      <c r="D8" s="55"/>
      <c r="E8" s="55"/>
      <c r="F8" s="127"/>
    </row>
    <row r="9" spans="1:8" s="2" customFormat="1" ht="20.25" customHeight="1" x14ac:dyDescent="0.3">
      <c r="A9" s="133" t="s">
        <v>10</v>
      </c>
      <c r="B9" s="72"/>
      <c r="C9" s="77">
        <v>50820</v>
      </c>
      <c r="D9" s="162"/>
      <c r="E9" s="77">
        <v>27014</v>
      </c>
      <c r="F9" s="166"/>
      <c r="G9" s="130"/>
    </row>
    <row r="10" spans="1:8" s="2" customFormat="1" ht="20.25" customHeight="1" x14ac:dyDescent="0.3">
      <c r="A10" s="108" t="s">
        <v>11</v>
      </c>
      <c r="B10" s="72" t="s">
        <v>12</v>
      </c>
      <c r="C10" s="77">
        <v>1610657</v>
      </c>
      <c r="D10" s="162"/>
      <c r="E10" s="77">
        <v>1389414</v>
      </c>
      <c r="F10" s="166"/>
      <c r="H10" s="167"/>
    </row>
    <row r="11" spans="1:8" s="2" customFormat="1" ht="20.25" customHeight="1" x14ac:dyDescent="0.3">
      <c r="A11" s="108" t="s">
        <v>13</v>
      </c>
      <c r="B11" s="183">
        <v>3</v>
      </c>
      <c r="C11" s="77">
        <v>30525</v>
      </c>
      <c r="D11" s="162"/>
      <c r="E11" s="77">
        <v>63319</v>
      </c>
      <c r="F11" s="166"/>
    </row>
    <row r="12" spans="1:8" s="2" customFormat="1" ht="20.25" customHeight="1" x14ac:dyDescent="0.3">
      <c r="A12" s="133" t="s">
        <v>14</v>
      </c>
      <c r="B12" s="72"/>
      <c r="C12" s="77">
        <v>1261221</v>
      </c>
      <c r="D12" s="77"/>
      <c r="E12" s="77">
        <v>1112334</v>
      </c>
      <c r="F12" s="166"/>
    </row>
    <row r="13" spans="1:8" s="2" customFormat="1" ht="20.25" customHeight="1" x14ac:dyDescent="0.3">
      <c r="A13" s="108" t="s">
        <v>15</v>
      </c>
      <c r="B13" s="72">
        <v>8</v>
      </c>
      <c r="C13" s="172">
        <v>59620</v>
      </c>
      <c r="D13" s="77"/>
      <c r="E13" s="77">
        <v>23457</v>
      </c>
      <c r="F13" s="166"/>
    </row>
    <row r="14" spans="1:8" ht="20.25" customHeight="1" x14ac:dyDescent="0.3">
      <c r="A14" s="60" t="s">
        <v>16</v>
      </c>
      <c r="B14" s="102"/>
      <c r="C14" s="142">
        <f>SUM(C9:C13)</f>
        <v>3012843</v>
      </c>
      <c r="D14" s="58"/>
      <c r="E14" s="29">
        <f>SUM(E9:E13)</f>
        <v>2615538</v>
      </c>
      <c r="F14" s="127"/>
    </row>
    <row r="15" spans="1:8" ht="20.25" customHeight="1" x14ac:dyDescent="0.3">
      <c r="A15" s="60"/>
      <c r="B15" s="102"/>
      <c r="C15" s="143"/>
      <c r="D15" s="58"/>
      <c r="E15" s="57"/>
      <c r="F15" s="127"/>
    </row>
    <row r="16" spans="1:8" ht="20.25" customHeight="1" x14ac:dyDescent="0.3">
      <c r="A16" s="54" t="s">
        <v>17</v>
      </c>
      <c r="B16" s="102"/>
      <c r="C16" s="143"/>
      <c r="D16" s="58"/>
      <c r="E16" s="57"/>
      <c r="F16" s="127"/>
    </row>
    <row r="17" spans="1:6" ht="20.25" customHeight="1" x14ac:dyDescent="0.3">
      <c r="A17" s="59" t="s">
        <v>18</v>
      </c>
      <c r="B17" s="102"/>
      <c r="C17" s="173">
        <v>357223</v>
      </c>
      <c r="D17" s="58"/>
      <c r="E17" s="57">
        <v>361104</v>
      </c>
      <c r="F17" s="127"/>
    </row>
    <row r="18" spans="1:6" ht="20.25" customHeight="1" x14ac:dyDescent="0.3">
      <c r="A18" s="108" t="s">
        <v>19</v>
      </c>
      <c r="B18" s="102"/>
      <c r="C18" s="121">
        <v>21766</v>
      </c>
      <c r="D18" s="58"/>
      <c r="E18" s="57">
        <v>13748</v>
      </c>
      <c r="F18" s="127"/>
    </row>
    <row r="19" spans="1:6" ht="20.25" customHeight="1" x14ac:dyDescent="0.3">
      <c r="A19" s="59" t="s">
        <v>20</v>
      </c>
      <c r="B19" s="102"/>
      <c r="C19" s="121">
        <v>15355</v>
      </c>
      <c r="D19" s="58"/>
      <c r="E19" s="19">
        <v>12351</v>
      </c>
      <c r="F19" s="127"/>
    </row>
    <row r="20" spans="1:6" ht="20.25" customHeight="1" x14ac:dyDescent="0.3">
      <c r="A20" s="108" t="s">
        <v>21</v>
      </c>
      <c r="B20" s="102"/>
      <c r="C20" s="121">
        <v>25047</v>
      </c>
      <c r="D20" s="58"/>
      <c r="E20" s="77">
        <v>30046</v>
      </c>
      <c r="F20" s="127"/>
    </row>
    <row r="21" spans="1:6" ht="20.25" customHeight="1" x14ac:dyDescent="0.3">
      <c r="A21" s="59" t="s">
        <v>22</v>
      </c>
      <c r="B21" s="102"/>
      <c r="C21" s="165">
        <v>2447</v>
      </c>
      <c r="D21" s="58"/>
      <c r="E21" s="160">
        <v>2447</v>
      </c>
      <c r="F21" s="127"/>
    </row>
    <row r="22" spans="1:6" ht="20.25" customHeight="1" x14ac:dyDescent="0.3">
      <c r="A22" s="60" t="s">
        <v>23</v>
      </c>
      <c r="B22" s="102"/>
      <c r="C22" s="137">
        <f>SUM(C17:C21)</f>
        <v>421838</v>
      </c>
      <c r="D22" s="61"/>
      <c r="E22" s="30">
        <f>SUM(E17:E21)</f>
        <v>419696</v>
      </c>
      <c r="F22" s="127"/>
    </row>
    <row r="23" spans="1:6" ht="20.25" customHeight="1" x14ac:dyDescent="0.3">
      <c r="A23" s="60"/>
      <c r="B23" s="102"/>
      <c r="C23" s="143"/>
      <c r="D23" s="55"/>
      <c r="E23" s="62"/>
      <c r="F23" s="127"/>
    </row>
    <row r="24" spans="1:6" ht="20.25" customHeight="1" thickBot="1" x14ac:dyDescent="0.35">
      <c r="A24" s="60" t="s">
        <v>24</v>
      </c>
      <c r="B24" s="102"/>
      <c r="C24" s="139">
        <f>SUM(C14+C22)</f>
        <v>3434681</v>
      </c>
      <c r="D24" s="63"/>
      <c r="E24" s="31">
        <f>SUM(E14+E22)</f>
        <v>3035234</v>
      </c>
      <c r="F24" s="127"/>
    </row>
    <row r="25" spans="1:6" ht="20.25" customHeight="1" thickTop="1" x14ac:dyDescent="0.3">
      <c r="A25" s="60"/>
      <c r="B25" s="72"/>
      <c r="C25" s="66"/>
      <c r="D25" s="63"/>
      <c r="E25" s="66"/>
      <c r="F25" s="127"/>
    </row>
    <row r="26" spans="1:6" ht="15" customHeight="1" x14ac:dyDescent="0.3">
      <c r="B26" s="4"/>
    </row>
    <row r="27" spans="1:6" s="64" customFormat="1" ht="20.25" customHeight="1" x14ac:dyDescent="0.4">
      <c r="A27" s="24" t="s">
        <v>0</v>
      </c>
      <c r="B27" s="73"/>
      <c r="F27" s="128"/>
    </row>
    <row r="28" spans="1:6" s="23" customFormat="1" ht="20.25" customHeight="1" x14ac:dyDescent="0.35">
      <c r="A28" s="26" t="s">
        <v>1</v>
      </c>
      <c r="B28" s="74"/>
      <c r="F28" s="126"/>
    </row>
    <row r="29" spans="1:6" s="23" customFormat="1" ht="20.25" customHeight="1" x14ac:dyDescent="0.35">
      <c r="A29" s="26"/>
      <c r="B29" s="74"/>
      <c r="F29" s="126"/>
    </row>
    <row r="30" spans="1:6" s="23" customFormat="1" ht="20.25" customHeight="1" x14ac:dyDescent="0.35">
      <c r="A30" s="26"/>
      <c r="B30" s="74"/>
      <c r="C30" s="169" t="s">
        <v>2</v>
      </c>
      <c r="D30" s="70"/>
      <c r="E30" s="70" t="s">
        <v>3</v>
      </c>
      <c r="F30" s="126"/>
    </row>
    <row r="31" spans="1:6" ht="20.25" customHeight="1" x14ac:dyDescent="0.3">
      <c r="A31" s="26" t="s">
        <v>25</v>
      </c>
      <c r="B31" s="72" t="s">
        <v>5</v>
      </c>
      <c r="C31" s="53">
        <v>2023</v>
      </c>
      <c r="D31" s="53"/>
      <c r="E31" s="53">
        <v>2022</v>
      </c>
    </row>
    <row r="32" spans="1:6" ht="19.75" customHeight="1" x14ac:dyDescent="0.3">
      <c r="A32" s="26"/>
      <c r="B32" s="72"/>
      <c r="C32" s="53" t="s">
        <v>6</v>
      </c>
      <c r="D32" s="53"/>
      <c r="E32" s="53" t="s">
        <v>7</v>
      </c>
    </row>
    <row r="33" spans="1:8" ht="20.25" customHeight="1" x14ac:dyDescent="0.3">
      <c r="A33" s="28"/>
      <c r="B33" s="72"/>
      <c r="C33" s="185" t="s">
        <v>8</v>
      </c>
      <c r="D33" s="185"/>
      <c r="E33" s="185"/>
    </row>
    <row r="34" spans="1:8" ht="20.25" customHeight="1" x14ac:dyDescent="0.3">
      <c r="A34" s="54" t="s">
        <v>26</v>
      </c>
      <c r="B34" s="102"/>
      <c r="C34" s="55"/>
      <c r="D34" s="55"/>
      <c r="E34" s="55"/>
    </row>
    <row r="35" spans="1:8" ht="20.25" customHeight="1" x14ac:dyDescent="0.3">
      <c r="A35" s="59" t="s">
        <v>27</v>
      </c>
      <c r="B35" s="102">
        <v>5</v>
      </c>
      <c r="C35" s="77">
        <v>980000</v>
      </c>
      <c r="D35" s="55"/>
      <c r="E35" s="62">
        <v>615000</v>
      </c>
      <c r="F35" s="127"/>
    </row>
    <row r="36" spans="1:8" ht="20.25" customHeight="1" x14ac:dyDescent="0.3">
      <c r="A36" s="59" t="s">
        <v>28</v>
      </c>
      <c r="B36" s="102"/>
      <c r="C36" s="77">
        <v>513154</v>
      </c>
      <c r="D36" s="55"/>
      <c r="E36" s="62">
        <v>472284</v>
      </c>
      <c r="F36" s="127"/>
      <c r="G36" s="143"/>
    </row>
    <row r="37" spans="1:8" ht="20.25" customHeight="1" x14ac:dyDescent="0.3">
      <c r="A37" s="59" t="s">
        <v>29</v>
      </c>
      <c r="B37" s="102">
        <v>3</v>
      </c>
      <c r="C37" s="77">
        <v>79068</v>
      </c>
      <c r="D37" s="55"/>
      <c r="E37" s="62">
        <v>53233</v>
      </c>
      <c r="F37" s="127"/>
      <c r="H37" s="71"/>
    </row>
    <row r="38" spans="1:8" ht="20.25" customHeight="1" x14ac:dyDescent="0.3">
      <c r="A38" s="108" t="s">
        <v>30</v>
      </c>
      <c r="B38" s="102"/>
      <c r="C38" s="77">
        <v>6767</v>
      </c>
      <c r="D38" s="55"/>
      <c r="E38" s="62">
        <v>4898</v>
      </c>
      <c r="F38" s="127"/>
      <c r="H38" s="71"/>
    </row>
    <row r="39" spans="1:8" ht="20.25" hidden="1" customHeight="1" x14ac:dyDescent="0.3">
      <c r="A39" s="59" t="s">
        <v>31</v>
      </c>
      <c r="B39" s="102" t="s">
        <v>32</v>
      </c>
      <c r="C39" s="77"/>
      <c r="D39" s="55"/>
      <c r="E39" s="40">
        <v>0</v>
      </c>
      <c r="F39" s="127"/>
      <c r="H39" s="71"/>
    </row>
    <row r="40" spans="1:8" ht="20.25" customHeight="1" x14ac:dyDescent="0.3">
      <c r="A40" s="59" t="s">
        <v>187</v>
      </c>
      <c r="B40" s="102"/>
      <c r="C40" s="77">
        <v>15360</v>
      </c>
      <c r="D40" s="55"/>
      <c r="E40" s="62">
        <v>9755</v>
      </c>
      <c r="F40" s="127"/>
    </row>
    <row r="41" spans="1:8" ht="20.25" customHeight="1" x14ac:dyDescent="0.3">
      <c r="A41" s="59" t="s">
        <v>33</v>
      </c>
      <c r="B41" s="102">
        <v>8</v>
      </c>
      <c r="C41" s="172">
        <v>57106</v>
      </c>
      <c r="D41" s="55"/>
      <c r="E41" s="40">
        <v>40609</v>
      </c>
      <c r="F41" s="127"/>
      <c r="G41" s="143"/>
    </row>
    <row r="42" spans="1:8" ht="20.25" customHeight="1" x14ac:dyDescent="0.3">
      <c r="A42" s="56" t="s">
        <v>34</v>
      </c>
      <c r="B42" s="102"/>
      <c r="C42" s="163">
        <v>11004</v>
      </c>
      <c r="D42" s="55"/>
      <c r="E42" s="109">
        <v>17577</v>
      </c>
      <c r="F42" s="127"/>
    </row>
    <row r="43" spans="1:8" ht="20.25" customHeight="1" x14ac:dyDescent="0.3">
      <c r="A43" s="60" t="s">
        <v>35</v>
      </c>
      <c r="B43" s="102"/>
      <c r="C43" s="164">
        <f>SUM(C35:C42)</f>
        <v>1662459</v>
      </c>
      <c r="D43" s="66"/>
      <c r="E43" s="65">
        <f>SUM(E35:E42)</f>
        <v>1213356</v>
      </c>
      <c r="F43" s="127"/>
    </row>
    <row r="44" spans="1:8" ht="20.25" customHeight="1" x14ac:dyDescent="0.3">
      <c r="A44" s="60"/>
      <c r="B44" s="102"/>
      <c r="C44" s="13"/>
      <c r="D44" s="66"/>
      <c r="E44" s="67"/>
      <c r="F44" s="127"/>
    </row>
    <row r="45" spans="1:8" ht="20.25" customHeight="1" x14ac:dyDescent="0.3">
      <c r="A45" s="54" t="s">
        <v>36</v>
      </c>
      <c r="B45" s="102"/>
      <c r="C45" s="104"/>
      <c r="D45" s="55"/>
      <c r="E45" s="62"/>
      <c r="F45" s="127"/>
    </row>
    <row r="46" spans="1:8" ht="20.25" customHeight="1" x14ac:dyDescent="0.3">
      <c r="A46" s="108" t="s">
        <v>37</v>
      </c>
      <c r="B46" s="102"/>
      <c r="C46" s="77">
        <v>15352</v>
      </c>
      <c r="D46" s="55"/>
      <c r="E46" s="62">
        <v>9087</v>
      </c>
      <c r="F46" s="127"/>
    </row>
    <row r="47" spans="1:8" ht="20.25" customHeight="1" x14ac:dyDescent="0.3">
      <c r="A47" s="59" t="s">
        <v>38</v>
      </c>
      <c r="B47" s="102"/>
      <c r="C47" s="163">
        <v>127256</v>
      </c>
      <c r="D47" s="62"/>
      <c r="E47" s="62">
        <v>132697</v>
      </c>
      <c r="F47" s="127"/>
    </row>
    <row r="48" spans="1:8" ht="20.25" customHeight="1" x14ac:dyDescent="0.3">
      <c r="A48" s="60" t="s">
        <v>39</v>
      </c>
      <c r="B48" s="102"/>
      <c r="C48" s="164">
        <f>SUM(C46:C47)</f>
        <v>142608</v>
      </c>
      <c r="D48" s="62"/>
      <c r="E48" s="65">
        <f>SUM(E46:E47)</f>
        <v>141784</v>
      </c>
      <c r="F48" s="127"/>
    </row>
    <row r="49" spans="1:8" ht="20.25" customHeight="1" x14ac:dyDescent="0.3">
      <c r="A49" s="60"/>
      <c r="B49" s="102"/>
      <c r="C49" s="140"/>
      <c r="D49" s="62"/>
      <c r="E49" s="68"/>
      <c r="F49" s="127"/>
    </row>
    <row r="50" spans="1:8" ht="20.25" customHeight="1" x14ac:dyDescent="0.3">
      <c r="A50" s="60" t="s">
        <v>40</v>
      </c>
      <c r="B50" s="102"/>
      <c r="C50" s="141">
        <f>C43+C48</f>
        <v>1805067</v>
      </c>
      <c r="D50" s="66"/>
      <c r="E50" s="69">
        <f>E43+E48</f>
        <v>1355140</v>
      </c>
      <c r="F50" s="127"/>
    </row>
    <row r="51" spans="1:8" ht="20.25" customHeight="1" x14ac:dyDescent="0.3">
      <c r="A51" s="60"/>
      <c r="B51" s="105"/>
      <c r="C51" s="67"/>
      <c r="D51" s="66"/>
      <c r="E51" s="67"/>
      <c r="F51" s="127"/>
    </row>
    <row r="52" spans="1:8" s="64" customFormat="1" ht="20.25" customHeight="1" x14ac:dyDescent="0.4">
      <c r="A52" s="24" t="s">
        <v>0</v>
      </c>
      <c r="B52" s="73"/>
      <c r="F52" s="128"/>
    </row>
    <row r="53" spans="1:8" s="23" customFormat="1" ht="20.25" customHeight="1" x14ac:dyDescent="0.35">
      <c r="A53" s="26" t="s">
        <v>1</v>
      </c>
      <c r="B53" s="74"/>
      <c r="F53" s="126"/>
    </row>
    <row r="54" spans="1:8" s="23" customFormat="1" ht="20.25" customHeight="1" x14ac:dyDescent="0.35">
      <c r="A54" s="26"/>
      <c r="B54" s="74"/>
      <c r="F54" s="126"/>
    </row>
    <row r="55" spans="1:8" s="23" customFormat="1" ht="20.25" customHeight="1" x14ac:dyDescent="0.35">
      <c r="A55" s="26"/>
      <c r="B55" s="74"/>
      <c r="C55" s="169" t="s">
        <v>2</v>
      </c>
      <c r="D55" s="70"/>
      <c r="E55" s="70" t="s">
        <v>3</v>
      </c>
      <c r="F55" s="126"/>
    </row>
    <row r="56" spans="1:8" ht="20.25" customHeight="1" x14ac:dyDescent="0.3">
      <c r="A56" s="26" t="s">
        <v>25</v>
      </c>
      <c r="B56" s="72"/>
      <c r="C56" s="53">
        <v>2023</v>
      </c>
      <c r="D56" s="53"/>
      <c r="E56" s="53">
        <v>2022</v>
      </c>
    </row>
    <row r="57" spans="1:8" ht="19.75" customHeight="1" x14ac:dyDescent="0.3">
      <c r="A57" s="26"/>
      <c r="B57" s="72"/>
      <c r="C57" s="53" t="s">
        <v>6</v>
      </c>
      <c r="D57" s="53"/>
      <c r="E57" s="53" t="s">
        <v>7</v>
      </c>
    </row>
    <row r="58" spans="1:8" ht="20.25" customHeight="1" x14ac:dyDescent="0.3">
      <c r="A58" s="28"/>
      <c r="B58" s="72"/>
      <c r="C58" s="185" t="s">
        <v>8</v>
      </c>
      <c r="D58" s="185"/>
      <c r="E58" s="185"/>
    </row>
    <row r="59" spans="1:8" ht="20.25" customHeight="1" x14ac:dyDescent="0.3">
      <c r="A59" s="54" t="s">
        <v>41</v>
      </c>
      <c r="B59" s="102"/>
      <c r="C59" s="62"/>
      <c r="D59" s="55"/>
      <c r="E59" s="62"/>
    </row>
    <row r="60" spans="1:8" ht="20.25" customHeight="1" x14ac:dyDescent="0.3">
      <c r="A60" s="133" t="s">
        <v>42</v>
      </c>
      <c r="B60" s="72"/>
      <c r="C60" s="62"/>
      <c r="D60" s="55"/>
      <c r="E60" s="62"/>
      <c r="F60" s="127"/>
    </row>
    <row r="61" spans="1:8" ht="20.25" customHeight="1" x14ac:dyDescent="0.3">
      <c r="A61" s="108" t="s">
        <v>43</v>
      </c>
      <c r="B61" s="72"/>
      <c r="C61" s="62"/>
      <c r="D61" s="55"/>
      <c r="E61" s="62"/>
      <c r="F61" s="127"/>
    </row>
    <row r="62" spans="1:8" ht="19.75" customHeight="1" thickBot="1" x14ac:dyDescent="0.35">
      <c r="A62" s="184" t="s">
        <v>44</v>
      </c>
      <c r="B62" s="184"/>
      <c r="C62" s="101">
        <v>480000</v>
      </c>
      <c r="D62" s="55"/>
      <c r="E62" s="101">
        <v>480000</v>
      </c>
      <c r="F62" s="127"/>
    </row>
    <row r="63" spans="1:8" ht="19.75" customHeight="1" thickTop="1" x14ac:dyDescent="0.3">
      <c r="A63" s="108" t="s">
        <v>45</v>
      </c>
      <c r="B63" s="72"/>
      <c r="C63" s="110"/>
      <c r="D63" s="55"/>
      <c r="E63" s="110"/>
      <c r="F63" s="127"/>
    </row>
    <row r="64" spans="1:8" ht="20.25" customHeight="1" x14ac:dyDescent="0.3">
      <c r="A64" s="184" t="s">
        <v>44</v>
      </c>
      <c r="B64" s="184"/>
      <c r="C64" s="111">
        <v>480000</v>
      </c>
      <c r="D64" s="55"/>
      <c r="E64" s="111">
        <v>480000</v>
      </c>
      <c r="F64" s="127"/>
      <c r="H64" s="79"/>
    </row>
    <row r="65" spans="1:7" ht="20.25" customHeight="1" x14ac:dyDescent="0.3">
      <c r="A65" s="108" t="s">
        <v>46</v>
      </c>
      <c r="B65" s="134"/>
      <c r="F65" s="127"/>
    </row>
    <row r="66" spans="1:7" ht="20.25" customHeight="1" x14ac:dyDescent="0.3">
      <c r="A66" s="135" t="s">
        <v>47</v>
      </c>
      <c r="B66" s="72"/>
      <c r="C66" s="62">
        <v>507500</v>
      </c>
      <c r="D66" s="55"/>
      <c r="E66" s="62">
        <v>507500</v>
      </c>
      <c r="F66" s="127"/>
    </row>
    <row r="67" spans="1:7" ht="20.25" customHeight="1" x14ac:dyDescent="0.3">
      <c r="A67" s="133" t="s">
        <v>48</v>
      </c>
      <c r="B67" s="72"/>
      <c r="C67" s="62"/>
      <c r="D67" s="55"/>
      <c r="E67" s="62"/>
      <c r="F67" s="127"/>
    </row>
    <row r="68" spans="1:7" ht="20.25" customHeight="1" x14ac:dyDescent="0.3">
      <c r="A68" s="133" t="s">
        <v>49</v>
      </c>
      <c r="B68" s="72"/>
      <c r="C68" s="62"/>
      <c r="D68" s="55"/>
      <c r="E68" s="62"/>
      <c r="F68" s="127"/>
    </row>
    <row r="69" spans="1:7" s="2" customFormat="1" ht="20.25" customHeight="1" x14ac:dyDescent="0.3">
      <c r="A69" s="59" t="s">
        <v>50</v>
      </c>
      <c r="B69" s="102"/>
      <c r="C69" s="62">
        <v>48000</v>
      </c>
      <c r="D69" s="55"/>
      <c r="E69" s="62">
        <v>48000</v>
      </c>
      <c r="F69" s="127"/>
      <c r="G69" s="106"/>
    </row>
    <row r="70" spans="1:7" s="2" customFormat="1" ht="20.25" customHeight="1" x14ac:dyDescent="0.3">
      <c r="A70" s="104" t="s">
        <v>51</v>
      </c>
      <c r="B70" s="112"/>
      <c r="C70" s="113">
        <v>590703</v>
      </c>
      <c r="D70" s="55"/>
      <c r="E70" s="62">
        <v>653774</v>
      </c>
      <c r="F70" s="127"/>
    </row>
    <row r="71" spans="1:7" s="2" customFormat="1" ht="20.25" customHeight="1" x14ac:dyDescent="0.3">
      <c r="A71" s="113" t="s">
        <v>52</v>
      </c>
      <c r="B71" s="114"/>
      <c r="C71" s="62"/>
      <c r="D71" s="55"/>
      <c r="E71" s="62"/>
      <c r="F71" s="127"/>
    </row>
    <row r="72" spans="1:7" ht="20.25" customHeight="1" x14ac:dyDescent="0.3">
      <c r="A72" s="178" t="s">
        <v>178</v>
      </c>
      <c r="B72" s="112"/>
      <c r="C72" s="115">
        <v>3411</v>
      </c>
      <c r="D72" s="55"/>
      <c r="E72" s="115">
        <v>-9180</v>
      </c>
      <c r="F72" s="127"/>
      <c r="G72" s="143"/>
    </row>
    <row r="73" spans="1:7" ht="20.25" customHeight="1" x14ac:dyDescent="0.3">
      <c r="A73" s="60" t="s">
        <v>53</v>
      </c>
      <c r="B73" s="102"/>
      <c r="C73" s="137">
        <f>SUM(C64:C72)</f>
        <v>1629614</v>
      </c>
      <c r="D73" s="66"/>
      <c r="E73" s="32">
        <f>SUM(E64:E72)</f>
        <v>1680094</v>
      </c>
      <c r="F73" s="127"/>
    </row>
    <row r="74" spans="1:7" ht="20.25" customHeight="1" x14ac:dyDescent="0.3">
      <c r="A74" s="60"/>
      <c r="B74" s="102"/>
      <c r="C74" s="138"/>
      <c r="D74" s="66"/>
      <c r="E74" s="66"/>
      <c r="F74" s="127"/>
    </row>
    <row r="75" spans="1:7" ht="20.25" customHeight="1" thickBot="1" x14ac:dyDescent="0.35">
      <c r="A75" s="60" t="s">
        <v>54</v>
      </c>
      <c r="B75" s="102"/>
      <c r="C75" s="139">
        <f>SUM(C50+C73)</f>
        <v>3434681</v>
      </c>
      <c r="D75" s="66"/>
      <c r="E75" s="31">
        <f>SUM(E50+E73)</f>
        <v>3035234</v>
      </c>
      <c r="F75" s="127"/>
    </row>
    <row r="76" spans="1:7" ht="20.25" customHeight="1" thickTop="1" x14ac:dyDescent="0.3">
      <c r="B76" s="4"/>
      <c r="C76" s="62"/>
      <c r="E76" s="62"/>
      <c r="F76" s="127"/>
    </row>
    <row r="77" spans="1:7" ht="20.25" customHeight="1" x14ac:dyDescent="0.3">
      <c r="B77" s="4"/>
      <c r="F77" s="127"/>
    </row>
    <row r="78" spans="1:7" ht="20.25" customHeight="1" x14ac:dyDescent="0.3">
      <c r="B78" s="4"/>
      <c r="C78" s="168">
        <f>C75-C24</f>
        <v>0</v>
      </c>
      <c r="D78" s="132"/>
      <c r="E78" s="131">
        <f>E75-E24</f>
        <v>0</v>
      </c>
      <c r="F78" s="127"/>
    </row>
    <row r="79" spans="1:7" ht="20.25" customHeight="1" x14ac:dyDescent="0.3">
      <c r="B79" s="4"/>
      <c r="F79" s="127"/>
    </row>
    <row r="80" spans="1:7" ht="20.25" customHeight="1" x14ac:dyDescent="0.3">
      <c r="B80" s="4"/>
      <c r="F80" s="127"/>
    </row>
    <row r="81" spans="2:6" ht="20.25" customHeight="1" x14ac:dyDescent="0.3">
      <c r="B81" s="4"/>
      <c r="F81" s="127"/>
    </row>
    <row r="82" spans="2:6" ht="20.25" customHeight="1" x14ac:dyDescent="0.3">
      <c r="B82" s="4"/>
    </row>
    <row r="83" spans="2:6" ht="20.25" customHeight="1" x14ac:dyDescent="0.3">
      <c r="B83" s="4"/>
    </row>
    <row r="84" spans="2:6" ht="20.25" customHeight="1" x14ac:dyDescent="0.3">
      <c r="B84" s="4"/>
    </row>
    <row r="85" spans="2:6" ht="20.25" customHeight="1" x14ac:dyDescent="0.3">
      <c r="B85" s="4"/>
    </row>
    <row r="86" spans="2:6" ht="20.25" customHeight="1" x14ac:dyDescent="0.3">
      <c r="B86" s="4"/>
    </row>
    <row r="87" spans="2:6" ht="20.25" customHeight="1" x14ac:dyDescent="0.3">
      <c r="B87" s="4"/>
    </row>
    <row r="88" spans="2:6" ht="20.25" customHeight="1" x14ac:dyDescent="0.3">
      <c r="B88" s="4"/>
    </row>
    <row r="89" spans="2:6" ht="20.25" customHeight="1" x14ac:dyDescent="0.3">
      <c r="B89" s="4"/>
    </row>
  </sheetData>
  <mergeCells count="5">
    <mergeCell ref="A62:B62"/>
    <mergeCell ref="A64:B64"/>
    <mergeCell ref="C7:E7"/>
    <mergeCell ref="C58:E58"/>
    <mergeCell ref="C33:E33"/>
  </mergeCells>
  <phoneticPr fontId="4" type="noConversion"/>
  <pageMargins left="0.8" right="0.81565616797900298" top="0.48" bottom="0.5" header="0.5" footer="0.5"/>
  <pageSetup paperSize="9" scale="93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CC99"/>
  </sheetPr>
  <dimension ref="A1:I68"/>
  <sheetViews>
    <sheetView showGridLines="0" view="pageBreakPreview" topLeftCell="A3" zoomScale="80" zoomScaleNormal="85" zoomScaleSheetLayoutView="80" zoomScalePageLayoutView="55" workbookViewId="0">
      <selection activeCell="A29" sqref="A29"/>
    </sheetView>
  </sheetViews>
  <sheetFormatPr defaultColWidth="9.1796875" defaultRowHeight="20.25" customHeight="1" x14ac:dyDescent="0.3"/>
  <cols>
    <col min="1" max="1" width="58.453125" style="22" customWidth="1"/>
    <col min="2" max="2" width="7.1796875" style="34" customWidth="1"/>
    <col min="3" max="3" width="1.453125" style="22" customWidth="1"/>
    <col min="4" max="4" width="13.81640625" style="22" customWidth="1"/>
    <col min="5" max="5" width="1.453125" style="22" customWidth="1"/>
    <col min="6" max="6" width="13.81640625" style="22" customWidth="1"/>
    <col min="7" max="7" width="16.1796875" style="22" bestFit="1" customWidth="1"/>
    <col min="8" max="8" width="14.81640625" style="22" customWidth="1"/>
    <col min="9" max="9" width="14" style="25" bestFit="1" customWidth="1"/>
    <col min="10" max="10" width="12" style="22" bestFit="1" customWidth="1"/>
    <col min="11" max="16384" width="9.1796875" style="22"/>
  </cols>
  <sheetData>
    <row r="1" spans="1:9" ht="21.75" customHeight="1" x14ac:dyDescent="0.35">
      <c r="A1" s="24" t="s">
        <v>0</v>
      </c>
      <c r="B1" s="37"/>
      <c r="C1" s="52"/>
      <c r="D1" s="52"/>
      <c r="E1" s="52"/>
      <c r="F1" s="52"/>
      <c r="G1" s="52"/>
      <c r="H1" s="52"/>
      <c r="I1" s="40"/>
    </row>
    <row r="2" spans="1:9" s="23" customFormat="1" ht="21.75" customHeight="1" x14ac:dyDescent="0.35">
      <c r="A2" s="26" t="s">
        <v>55</v>
      </c>
      <c r="B2" s="38"/>
      <c r="I2" s="27"/>
    </row>
    <row r="3" spans="1:9" s="34" customFormat="1" ht="14.5" customHeight="1" x14ac:dyDescent="0.3">
      <c r="A3" s="28"/>
      <c r="B3" s="37"/>
      <c r="I3" s="40"/>
    </row>
    <row r="4" spans="1:9" s="34" customFormat="1" ht="18.75" customHeight="1" x14ac:dyDescent="0.3">
      <c r="A4" s="28"/>
      <c r="B4" s="37"/>
      <c r="D4" s="186" t="s">
        <v>56</v>
      </c>
      <c r="E4" s="186"/>
      <c r="F4" s="186"/>
      <c r="I4" s="40"/>
    </row>
    <row r="5" spans="1:9" s="34" customFormat="1" ht="18.75" customHeight="1" x14ac:dyDescent="0.3">
      <c r="A5" s="28"/>
      <c r="D5" s="187" t="s">
        <v>2</v>
      </c>
      <c r="E5" s="188"/>
      <c r="F5" s="188"/>
      <c r="I5" s="40"/>
    </row>
    <row r="6" spans="1:9" s="34" customFormat="1" ht="18.75" customHeight="1" x14ac:dyDescent="0.3">
      <c r="B6" s="102" t="s">
        <v>5</v>
      </c>
      <c r="D6" s="53">
        <v>2023</v>
      </c>
      <c r="E6" s="53"/>
      <c r="F6" s="53">
        <v>2022</v>
      </c>
      <c r="I6" s="40"/>
    </row>
    <row r="7" spans="1:9" s="34" customFormat="1" ht="16.899999999999999" customHeight="1" x14ac:dyDescent="0.3">
      <c r="B7" s="102"/>
      <c r="D7" s="185" t="s">
        <v>8</v>
      </c>
      <c r="E7" s="185"/>
      <c r="F7" s="185"/>
      <c r="I7" s="40"/>
    </row>
    <row r="8" spans="1:9" s="34" customFormat="1" ht="21.75" customHeight="1" x14ac:dyDescent="0.3">
      <c r="A8" s="33" t="s">
        <v>183</v>
      </c>
      <c r="D8" s="148"/>
      <c r="E8" s="39"/>
      <c r="F8" s="39"/>
      <c r="I8" s="40"/>
    </row>
    <row r="9" spans="1:9" customFormat="1" ht="21.75" customHeight="1" x14ac:dyDescent="0.3">
      <c r="A9" t="s">
        <v>57</v>
      </c>
      <c r="B9" s="72">
        <v>6</v>
      </c>
      <c r="D9" s="81">
        <v>1852884</v>
      </c>
      <c r="E9" s="44"/>
      <c r="F9" s="81">
        <v>1920295</v>
      </c>
      <c r="G9" s="129"/>
      <c r="I9" s="75"/>
    </row>
    <row r="10" spans="1:9" customFormat="1" ht="21.75" customHeight="1" x14ac:dyDescent="0.3">
      <c r="A10" t="s">
        <v>58</v>
      </c>
      <c r="B10" s="72"/>
      <c r="D10" s="81">
        <v>1109</v>
      </c>
      <c r="E10" s="44"/>
      <c r="F10" s="81">
        <v>9497</v>
      </c>
      <c r="G10" s="129"/>
      <c r="I10" s="75"/>
    </row>
    <row r="11" spans="1:9" customFormat="1" ht="21.75" customHeight="1" x14ac:dyDescent="0.3">
      <c r="A11" t="s">
        <v>59</v>
      </c>
      <c r="B11" s="72"/>
      <c r="D11" s="81">
        <v>2016</v>
      </c>
      <c r="E11" s="44"/>
      <c r="F11" s="81">
        <v>5287</v>
      </c>
      <c r="G11" s="129"/>
      <c r="I11" s="75"/>
    </row>
    <row r="12" spans="1:9" customFormat="1" ht="21.75" customHeight="1" x14ac:dyDescent="0.3">
      <c r="A12" t="s">
        <v>60</v>
      </c>
      <c r="B12" s="72"/>
      <c r="D12" s="50">
        <v>804</v>
      </c>
      <c r="E12" s="44"/>
      <c r="F12" s="50">
        <v>664</v>
      </c>
      <c r="G12" s="129"/>
      <c r="I12" s="75"/>
    </row>
    <row r="13" spans="1:9" customFormat="1" ht="21.75" customHeight="1" x14ac:dyDescent="0.3">
      <c r="A13" s="1" t="s">
        <v>184</v>
      </c>
      <c r="B13" s="72"/>
      <c r="D13" s="149">
        <f>SUM(D9:D12)</f>
        <v>1856813</v>
      </c>
      <c r="E13" s="5"/>
      <c r="F13" s="9">
        <f>SUM(F9:F12)</f>
        <v>1935743</v>
      </c>
      <c r="G13" s="129"/>
      <c r="I13" s="75"/>
    </row>
    <row r="14" spans="1:9" customFormat="1" ht="9.75" customHeight="1" x14ac:dyDescent="0.3">
      <c r="B14" s="72"/>
      <c r="D14" s="45"/>
      <c r="E14" s="44"/>
      <c r="F14" s="45"/>
      <c r="G14" s="82"/>
      <c r="I14" s="75"/>
    </row>
    <row r="15" spans="1:9" customFormat="1" ht="21.75" customHeight="1" x14ac:dyDescent="0.3">
      <c r="A15" s="3" t="s">
        <v>61</v>
      </c>
      <c r="B15" s="72"/>
      <c r="D15" s="45"/>
      <c r="E15" s="44"/>
      <c r="F15" s="45"/>
      <c r="G15" s="82"/>
      <c r="I15" s="75"/>
    </row>
    <row r="16" spans="1:9" customFormat="1" ht="21.75" customHeight="1" x14ac:dyDescent="0.3">
      <c r="A16" t="s">
        <v>62</v>
      </c>
      <c r="B16" s="72"/>
      <c r="D16" s="81">
        <v>1746639</v>
      </c>
      <c r="E16" s="44"/>
      <c r="F16" s="81">
        <v>1851566</v>
      </c>
      <c r="G16" s="129"/>
      <c r="I16" s="75"/>
    </row>
    <row r="17" spans="1:9" customFormat="1" ht="21.75" customHeight="1" x14ac:dyDescent="0.3">
      <c r="A17" t="s">
        <v>63</v>
      </c>
      <c r="B17" s="72"/>
      <c r="D17" s="81">
        <v>29633</v>
      </c>
      <c r="E17" s="44"/>
      <c r="F17" s="81">
        <v>25305</v>
      </c>
      <c r="G17" s="129"/>
      <c r="I17" s="75"/>
    </row>
    <row r="18" spans="1:9" customFormat="1" ht="21.75" customHeight="1" x14ac:dyDescent="0.3">
      <c r="A18" t="s">
        <v>64</v>
      </c>
      <c r="B18" s="72"/>
      <c r="D18" s="81">
        <v>26371</v>
      </c>
      <c r="E18" s="44"/>
      <c r="F18" s="81">
        <v>26217</v>
      </c>
      <c r="G18" s="129"/>
      <c r="H18" s="117"/>
      <c r="I18" s="75"/>
    </row>
    <row r="19" spans="1:9" customFormat="1" ht="21.75" hidden="1" customHeight="1" x14ac:dyDescent="0.3">
      <c r="A19" t="s">
        <v>65</v>
      </c>
      <c r="B19" s="72"/>
      <c r="D19" s="81">
        <v>0</v>
      </c>
      <c r="E19" s="44"/>
      <c r="F19" s="81">
        <v>0</v>
      </c>
      <c r="G19" s="87"/>
      <c r="I19" s="75"/>
    </row>
    <row r="20" spans="1:9" s="83" customFormat="1" ht="21.75" hidden="1" customHeight="1" x14ac:dyDescent="0.3">
      <c r="A20" s="90" t="s">
        <v>66</v>
      </c>
      <c r="B20" s="91"/>
      <c r="C20" s="90"/>
      <c r="D20" s="50">
        <v>0</v>
      </c>
      <c r="E20" s="93"/>
      <c r="F20" s="92">
        <v>0</v>
      </c>
      <c r="G20" s="87"/>
      <c r="I20" s="84"/>
    </row>
    <row r="21" spans="1:9" customFormat="1" ht="21.65" customHeight="1" x14ac:dyDescent="0.3">
      <c r="A21" s="1" t="s">
        <v>67</v>
      </c>
      <c r="B21" s="72"/>
      <c r="D21" s="144">
        <f>SUM(D16:D20)</f>
        <v>1802643</v>
      </c>
      <c r="E21" s="5"/>
      <c r="F21" s="94">
        <f>SUM(F16:F20)</f>
        <v>1903088</v>
      </c>
      <c r="G21" s="129"/>
      <c r="I21" s="75"/>
    </row>
    <row r="22" spans="1:9" customFormat="1" ht="18.649999999999999" customHeight="1" x14ac:dyDescent="0.3">
      <c r="A22" s="1"/>
      <c r="B22" s="72"/>
      <c r="D22" s="145"/>
      <c r="E22" s="45"/>
      <c r="F22" s="13"/>
      <c r="G22" s="82"/>
      <c r="I22" s="75"/>
    </row>
    <row r="23" spans="1:9" customFormat="1" ht="21.75" customHeight="1" x14ac:dyDescent="0.3">
      <c r="A23" s="1" t="s">
        <v>68</v>
      </c>
      <c r="B23" s="72"/>
      <c r="D23" s="85">
        <f>D13-D21</f>
        <v>54170</v>
      </c>
      <c r="E23" s="5"/>
      <c r="F23" s="13">
        <f>F13-F21</f>
        <v>32655</v>
      </c>
      <c r="G23" s="129"/>
      <c r="I23" s="75"/>
    </row>
    <row r="24" spans="1:9" customFormat="1" ht="21.75" customHeight="1" x14ac:dyDescent="0.3">
      <c r="A24" t="s">
        <v>69</v>
      </c>
      <c r="B24" s="72"/>
      <c r="D24" s="81">
        <v>-11900</v>
      </c>
      <c r="E24" s="5"/>
      <c r="F24" s="75">
        <v>-5900</v>
      </c>
      <c r="G24" s="129"/>
      <c r="I24" s="75"/>
    </row>
    <row r="25" spans="1:9" customFormat="1" ht="21.75" customHeight="1" x14ac:dyDescent="0.3">
      <c r="A25" t="s">
        <v>70</v>
      </c>
      <c r="B25" s="72"/>
      <c r="D25" s="85"/>
      <c r="E25" s="5"/>
      <c r="F25" s="85"/>
      <c r="G25" s="82"/>
      <c r="I25" s="75"/>
    </row>
    <row r="26" spans="1:9" customFormat="1" ht="21.75" customHeight="1" x14ac:dyDescent="0.3">
      <c r="A26" t="s">
        <v>71</v>
      </c>
      <c r="B26" s="72"/>
      <c r="D26" s="50">
        <v>-6402</v>
      </c>
      <c r="E26" s="5"/>
      <c r="F26" s="47">
        <v>73474</v>
      </c>
      <c r="G26" s="129"/>
      <c r="I26" s="75"/>
    </row>
    <row r="27" spans="1:9" customFormat="1" ht="21.75" customHeight="1" x14ac:dyDescent="0.3">
      <c r="A27" s="1" t="s">
        <v>72</v>
      </c>
      <c r="B27" s="72"/>
      <c r="D27" s="146">
        <f>SUM(D23:D26)</f>
        <v>35868</v>
      </c>
      <c r="E27" s="45"/>
      <c r="F27" s="86">
        <f>SUM(F23:F26)</f>
        <v>100229</v>
      </c>
      <c r="G27" s="75"/>
      <c r="H27" s="47"/>
      <c r="I27" s="75"/>
    </row>
    <row r="28" spans="1:9" customFormat="1" ht="21.75" customHeight="1" x14ac:dyDescent="0.3">
      <c r="A28" t="s">
        <v>73</v>
      </c>
      <c r="B28" s="72"/>
      <c r="D28" s="50">
        <v>-7175</v>
      </c>
      <c r="E28" s="44"/>
      <c r="F28" s="75">
        <v>-20045</v>
      </c>
      <c r="G28" s="129"/>
      <c r="H28" s="47"/>
      <c r="I28" s="75"/>
    </row>
    <row r="29" spans="1:9" customFormat="1" ht="21.75" customHeight="1" x14ac:dyDescent="0.3">
      <c r="A29" s="1" t="s">
        <v>74</v>
      </c>
      <c r="B29" s="72"/>
      <c r="D29" s="147">
        <f>SUM(D27:D28)</f>
        <v>28693</v>
      </c>
      <c r="E29" s="45"/>
      <c r="F29" s="20">
        <f>SUM(F27:F28)</f>
        <v>80184</v>
      </c>
      <c r="G29" s="159"/>
      <c r="H29" s="47"/>
      <c r="I29" s="75"/>
    </row>
    <row r="30" spans="1:9" customFormat="1" ht="18.649999999999999" customHeight="1" x14ac:dyDescent="0.3">
      <c r="A30" s="1"/>
      <c r="B30" s="72"/>
      <c r="D30" s="13"/>
      <c r="E30" s="45"/>
      <c r="F30" s="13"/>
      <c r="G30" s="82"/>
      <c r="I30" s="75"/>
    </row>
    <row r="31" spans="1:9" customFormat="1" ht="21.75" customHeight="1" x14ac:dyDescent="0.3">
      <c r="A31" s="1" t="s">
        <v>75</v>
      </c>
      <c r="B31" s="72"/>
      <c r="D31" s="87"/>
      <c r="E31" s="45"/>
      <c r="F31" s="87"/>
      <c r="G31" s="82"/>
      <c r="I31" s="75"/>
    </row>
    <row r="32" spans="1:9" customFormat="1" ht="21.75" customHeight="1" x14ac:dyDescent="0.3">
      <c r="A32" s="3" t="s">
        <v>76</v>
      </c>
      <c r="B32" s="72"/>
      <c r="D32" s="87"/>
      <c r="E32" s="45"/>
      <c r="F32" s="87"/>
      <c r="G32" s="82"/>
      <c r="I32" s="75"/>
    </row>
    <row r="33" spans="1:9" customFormat="1" ht="21.75" customHeight="1" x14ac:dyDescent="0.3">
      <c r="A33" t="s">
        <v>179</v>
      </c>
      <c r="B33" s="72"/>
      <c r="D33" s="81">
        <v>14093</v>
      </c>
      <c r="E33" s="45"/>
      <c r="F33" s="75">
        <v>9199</v>
      </c>
      <c r="G33" s="129"/>
      <c r="I33" s="75"/>
    </row>
    <row r="34" spans="1:9" customFormat="1" ht="21.75" customHeight="1" x14ac:dyDescent="0.3">
      <c r="A34" t="s">
        <v>77</v>
      </c>
      <c r="B34" s="72"/>
      <c r="D34" s="75"/>
      <c r="E34" s="45"/>
      <c r="F34" s="75"/>
      <c r="G34" s="129"/>
      <c r="I34" s="75"/>
    </row>
    <row r="35" spans="1:9" customFormat="1" ht="21.75" customHeight="1" x14ac:dyDescent="0.3">
      <c r="A35" s="180" t="s">
        <v>78</v>
      </c>
      <c r="B35" s="181"/>
      <c r="C35" s="180"/>
      <c r="D35" s="50">
        <v>-2818</v>
      </c>
      <c r="E35" s="45"/>
      <c r="F35" s="153">
        <v>-1839</v>
      </c>
      <c r="G35" s="129"/>
      <c r="I35" s="75"/>
    </row>
    <row r="36" spans="1:9" customFormat="1" ht="21.75" customHeight="1" x14ac:dyDescent="0.3">
      <c r="A36" s="1" t="s">
        <v>79</v>
      </c>
      <c r="B36" s="72"/>
      <c r="D36" s="85">
        <f>SUM(D33:D35)</f>
        <v>11275</v>
      </c>
      <c r="E36" s="13"/>
      <c r="F36" s="85">
        <f>SUM(F33:F35)</f>
        <v>7360</v>
      </c>
      <c r="G36" s="129"/>
      <c r="I36" s="75"/>
    </row>
    <row r="37" spans="1:9" customFormat="1" ht="21.75" customHeight="1" thickBot="1" x14ac:dyDescent="0.35">
      <c r="A37" s="1" t="s">
        <v>80</v>
      </c>
      <c r="B37" s="72"/>
      <c r="D37" s="154">
        <f>SUM(D29,D36)</f>
        <v>39968</v>
      </c>
      <c r="E37" s="45"/>
      <c r="F37" s="155">
        <f>SUM(F29,F36)</f>
        <v>87544</v>
      </c>
      <c r="G37" s="129"/>
      <c r="I37" s="75"/>
    </row>
    <row r="38" spans="1:9" customFormat="1" ht="7" customHeight="1" thickTop="1" x14ac:dyDescent="0.3">
      <c r="A38" s="1"/>
      <c r="B38" s="72"/>
      <c r="D38" s="13"/>
      <c r="E38" s="45"/>
      <c r="F38" s="13"/>
      <c r="G38" s="129"/>
      <c r="I38" s="75"/>
    </row>
    <row r="39" spans="1:9" customFormat="1" ht="21.75" customHeight="1" thickBot="1" x14ac:dyDescent="0.35">
      <c r="A39" s="1" t="s">
        <v>81</v>
      </c>
      <c r="B39" s="72"/>
      <c r="D39" s="156">
        <f>D29/48000</f>
        <v>0.59777083333333336</v>
      </c>
      <c r="E39" s="157"/>
      <c r="F39" s="156">
        <f>F29/48000</f>
        <v>1.6705000000000001</v>
      </c>
      <c r="G39" s="129"/>
      <c r="I39" s="75"/>
    </row>
    <row r="40" spans="1:9" customFormat="1" ht="21.75" customHeight="1" thickTop="1" x14ac:dyDescent="0.3">
      <c r="B40" s="4"/>
      <c r="D40" s="45"/>
      <c r="F40" s="45"/>
      <c r="I40" s="75"/>
    </row>
    <row r="41" spans="1:9" s="158" customFormat="1" ht="21.75" customHeight="1" x14ac:dyDescent="0.3">
      <c r="A41" s="2"/>
      <c r="B41" s="4"/>
      <c r="C41" s="2"/>
      <c r="D41" s="2"/>
      <c r="E41" s="2"/>
      <c r="F41" s="2"/>
      <c r="G41" s="2"/>
      <c r="H41" s="2"/>
      <c r="I41" s="75"/>
    </row>
    <row r="42" spans="1:9" s="158" customFormat="1" ht="21.75" customHeight="1" x14ac:dyDescent="0.3">
      <c r="A42" s="2"/>
      <c r="B42" s="4"/>
      <c r="C42" s="2"/>
      <c r="D42" s="2"/>
      <c r="E42" s="2"/>
      <c r="F42" s="2"/>
      <c r="G42" s="2"/>
      <c r="H42" s="2"/>
      <c r="I42" s="75"/>
    </row>
    <row r="43" spans="1:9" s="158" customFormat="1" ht="21.75" customHeight="1" x14ac:dyDescent="0.3">
      <c r="A43" s="2"/>
      <c r="B43" s="4"/>
      <c r="C43" s="2"/>
      <c r="D43" s="2"/>
      <c r="E43" s="2"/>
      <c r="F43" s="2"/>
      <c r="G43" s="2"/>
      <c r="H43" s="2"/>
      <c r="I43" s="75"/>
    </row>
    <row r="44" spans="1:9" s="158" customFormat="1" ht="21.75" customHeight="1" x14ac:dyDescent="0.3">
      <c r="A44" s="2"/>
      <c r="B44" s="4"/>
      <c r="C44" s="2"/>
      <c r="D44" s="2"/>
      <c r="E44" s="2"/>
      <c r="F44" s="2"/>
      <c r="G44" s="2"/>
      <c r="H44" s="2"/>
      <c r="I44" s="75"/>
    </row>
    <row r="45" spans="1:9" s="158" customFormat="1" ht="21.75" customHeight="1" x14ac:dyDescent="0.3">
      <c r="A45" s="2"/>
      <c r="B45" s="4"/>
      <c r="C45" s="2"/>
      <c r="D45" s="2"/>
      <c r="E45" s="2"/>
      <c r="F45" s="2"/>
      <c r="G45" s="2"/>
      <c r="H45" s="2"/>
      <c r="I45" s="75"/>
    </row>
    <row r="46" spans="1:9" s="158" customFormat="1" ht="21.75" customHeight="1" x14ac:dyDescent="0.3">
      <c r="A46" s="2"/>
      <c r="B46" s="4"/>
      <c r="C46" s="2"/>
      <c r="D46" s="2"/>
      <c r="E46" s="2"/>
      <c r="F46" s="2"/>
      <c r="G46" s="2"/>
      <c r="H46" s="2"/>
      <c r="I46" s="75"/>
    </row>
    <row r="47" spans="1:9" s="158" customFormat="1" ht="21.75" customHeight="1" x14ac:dyDescent="0.3">
      <c r="A47" s="2"/>
      <c r="B47" s="4"/>
      <c r="C47" s="2"/>
      <c r="D47" s="2"/>
      <c r="E47" s="2"/>
      <c r="F47" s="2"/>
      <c r="G47" s="2"/>
      <c r="H47" s="2"/>
      <c r="I47" s="75"/>
    </row>
    <row r="48" spans="1:9" s="158" customFormat="1" ht="21.75" customHeight="1" x14ac:dyDescent="0.3">
      <c r="A48" s="2"/>
      <c r="B48" s="4"/>
      <c r="C48" s="2"/>
      <c r="D48" s="2"/>
      <c r="E48" s="2"/>
      <c r="F48" s="2"/>
      <c r="G48" s="2"/>
      <c r="H48" s="2"/>
      <c r="I48" s="75"/>
    </row>
    <row r="49" spans="2:9" s="158" customFormat="1" ht="21.75" customHeight="1" x14ac:dyDescent="0.3">
      <c r="B49" s="4"/>
      <c r="C49" s="2"/>
      <c r="D49" s="2"/>
      <c r="E49" s="2"/>
      <c r="F49" s="2"/>
      <c r="G49" s="2"/>
      <c r="H49" s="2"/>
      <c r="I49" s="75"/>
    </row>
    <row r="50" spans="2:9" s="158" customFormat="1" ht="21.75" customHeight="1" x14ac:dyDescent="0.3">
      <c r="B50" s="4"/>
      <c r="C50" s="2"/>
      <c r="D50" s="2"/>
      <c r="E50" s="2"/>
      <c r="F50" s="2"/>
      <c r="G50" s="2"/>
      <c r="H50" s="2"/>
      <c r="I50" s="75"/>
    </row>
    <row r="51" spans="2:9" s="158" customFormat="1" ht="21.75" customHeight="1" x14ac:dyDescent="0.3">
      <c r="B51" s="4"/>
      <c r="C51" s="2"/>
      <c r="D51" s="2"/>
      <c r="E51" s="2"/>
      <c r="F51" s="2"/>
      <c r="G51" s="2"/>
      <c r="H51" s="2"/>
      <c r="I51" s="75"/>
    </row>
    <row r="52" spans="2:9" s="158" customFormat="1" ht="21.75" customHeight="1" x14ac:dyDescent="0.3">
      <c r="B52" s="4"/>
      <c r="C52" s="2"/>
      <c r="D52" s="2"/>
      <c r="E52" s="2"/>
      <c r="F52" s="2"/>
      <c r="G52" s="2"/>
      <c r="H52" s="2"/>
      <c r="I52" s="75"/>
    </row>
    <row r="53" spans="2:9" s="158" customFormat="1" ht="21.75" customHeight="1" x14ac:dyDescent="0.3">
      <c r="B53" s="4"/>
      <c r="C53" s="2"/>
      <c r="D53" s="2"/>
      <c r="E53" s="2"/>
      <c r="F53" s="2"/>
      <c r="G53" s="2"/>
      <c r="H53" s="2"/>
      <c r="I53" s="75"/>
    </row>
    <row r="54" spans="2:9" ht="21.75" customHeight="1" x14ac:dyDescent="0.3">
      <c r="B54" s="37"/>
      <c r="C54" s="52"/>
      <c r="D54" s="52"/>
      <c r="E54" s="52"/>
      <c r="F54" s="52"/>
      <c r="G54" s="52"/>
      <c r="H54" s="52"/>
      <c r="I54" s="40"/>
    </row>
    <row r="55" spans="2:9" ht="21.75" customHeight="1" x14ac:dyDescent="0.3">
      <c r="B55" s="37"/>
      <c r="C55" s="52"/>
      <c r="D55" s="52"/>
      <c r="E55" s="52"/>
      <c r="F55" s="52"/>
      <c r="G55" s="52"/>
      <c r="H55" s="52"/>
      <c r="I55" s="40"/>
    </row>
    <row r="56" spans="2:9" ht="21.75" customHeight="1" x14ac:dyDescent="0.3">
      <c r="B56" s="37"/>
      <c r="C56" s="52"/>
      <c r="D56" s="52"/>
      <c r="E56" s="52"/>
      <c r="F56" s="52"/>
      <c r="G56" s="52"/>
      <c r="H56" s="52"/>
      <c r="I56" s="40"/>
    </row>
    <row r="57" spans="2:9" ht="21.75" customHeight="1" x14ac:dyDescent="0.3">
      <c r="B57" s="37"/>
      <c r="C57" s="52"/>
      <c r="D57" s="52"/>
      <c r="E57" s="52"/>
      <c r="F57" s="52"/>
      <c r="G57" s="52"/>
      <c r="H57" s="52"/>
      <c r="I57" s="40"/>
    </row>
    <row r="58" spans="2:9" ht="21.75" customHeight="1" x14ac:dyDescent="0.3">
      <c r="B58" s="37"/>
      <c r="C58" s="52"/>
      <c r="D58" s="52"/>
      <c r="E58" s="52"/>
      <c r="F58" s="52"/>
      <c r="G58" s="52"/>
      <c r="H58" s="52"/>
      <c r="I58" s="40"/>
    </row>
    <row r="59" spans="2:9" ht="21.75" customHeight="1" x14ac:dyDescent="0.3">
      <c r="B59" s="37"/>
      <c r="C59" s="52"/>
      <c r="D59" s="52"/>
      <c r="E59" s="52"/>
      <c r="F59" s="52"/>
      <c r="G59" s="52"/>
      <c r="H59" s="52"/>
      <c r="I59" s="40"/>
    </row>
    <row r="60" spans="2:9" ht="21.75" customHeight="1" x14ac:dyDescent="0.3">
      <c r="B60" s="37"/>
      <c r="C60" s="52"/>
      <c r="D60" s="52"/>
      <c r="E60" s="52"/>
      <c r="F60" s="52"/>
      <c r="G60" s="52"/>
      <c r="H60" s="52"/>
      <c r="I60" s="40"/>
    </row>
    <row r="61" spans="2:9" ht="21.75" customHeight="1" x14ac:dyDescent="0.3">
      <c r="B61" s="37"/>
      <c r="C61" s="52"/>
      <c r="D61" s="52"/>
      <c r="E61" s="52"/>
      <c r="F61" s="52"/>
      <c r="G61" s="52"/>
      <c r="H61" s="52"/>
      <c r="I61" s="40"/>
    </row>
    <row r="62" spans="2:9" ht="21.75" customHeight="1" x14ac:dyDescent="0.3">
      <c r="B62" s="37"/>
      <c r="C62" s="52"/>
      <c r="D62" s="52"/>
      <c r="E62" s="52"/>
      <c r="F62" s="52"/>
      <c r="G62" s="52"/>
      <c r="H62" s="52"/>
      <c r="I62" s="40"/>
    </row>
    <row r="63" spans="2:9" ht="21.75" customHeight="1" x14ac:dyDescent="0.3">
      <c r="B63" s="37"/>
      <c r="C63" s="52"/>
      <c r="D63" s="52"/>
      <c r="E63" s="52"/>
      <c r="F63" s="52"/>
      <c r="G63" s="52"/>
      <c r="H63" s="52"/>
      <c r="I63" s="40"/>
    </row>
    <row r="64" spans="2:9" ht="21.75" customHeight="1" x14ac:dyDescent="0.3">
      <c r="B64" s="37"/>
      <c r="C64" s="52"/>
      <c r="D64" s="52"/>
      <c r="E64" s="52"/>
      <c r="F64" s="52"/>
      <c r="G64" s="52"/>
      <c r="H64" s="52"/>
      <c r="I64" s="40"/>
    </row>
    <row r="65" spans="2:2" ht="21.75" customHeight="1" x14ac:dyDescent="0.3">
      <c r="B65" s="37"/>
    </row>
    <row r="66" spans="2:2" ht="21.75" customHeight="1" x14ac:dyDescent="0.3">
      <c r="B66" s="37"/>
    </row>
    <row r="67" spans="2:2" ht="21.75" customHeight="1" x14ac:dyDescent="0.3"/>
    <row r="68" spans="2:2" ht="21.75" customHeight="1" x14ac:dyDescent="0.3"/>
  </sheetData>
  <mergeCells count="3">
    <mergeCell ref="D4:F4"/>
    <mergeCell ref="D5:F5"/>
    <mergeCell ref="D7:F7"/>
  </mergeCells>
  <pageMargins left="0.8" right="0.8" top="0.48" bottom="0.5" header="0.5" footer="0.5"/>
  <pageSetup paperSize="9" scale="89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A100B-4234-4105-A3AD-4768170B239A}">
  <sheetPr>
    <tabColor rgb="FF00CC99"/>
  </sheetPr>
  <dimension ref="A1:I68"/>
  <sheetViews>
    <sheetView showGridLines="0" view="pageBreakPreview" topLeftCell="A25" zoomScale="80" zoomScaleNormal="85" zoomScaleSheetLayoutView="80" zoomScalePageLayoutView="55" workbookViewId="0">
      <selection activeCell="A64" sqref="A64:B64"/>
    </sheetView>
  </sheetViews>
  <sheetFormatPr defaultColWidth="9.1796875" defaultRowHeight="20.25" customHeight="1" x14ac:dyDescent="0.3"/>
  <cols>
    <col min="1" max="1" width="58.453125" style="22" customWidth="1"/>
    <col min="2" max="2" width="7.1796875" style="34" customWidth="1"/>
    <col min="3" max="3" width="1.453125" style="22" customWidth="1"/>
    <col min="4" max="4" width="13.81640625" style="22" customWidth="1"/>
    <col min="5" max="5" width="1.453125" style="22" customWidth="1"/>
    <col min="6" max="6" width="13.81640625" style="22" customWidth="1"/>
    <col min="7" max="7" width="16.1796875" style="22" bestFit="1" customWidth="1"/>
    <col min="8" max="8" width="14.81640625" style="22" customWidth="1"/>
    <col min="9" max="9" width="14" style="25" bestFit="1" customWidth="1"/>
    <col min="10" max="10" width="12" style="22" bestFit="1" customWidth="1"/>
    <col min="11" max="16384" width="9.1796875" style="22"/>
  </cols>
  <sheetData>
    <row r="1" spans="1:9" ht="21.75" customHeight="1" x14ac:dyDescent="0.35">
      <c r="A1" s="24" t="s">
        <v>0</v>
      </c>
      <c r="B1" s="37"/>
      <c r="C1" s="52"/>
      <c r="D1" s="52"/>
      <c r="E1" s="52"/>
      <c r="F1" s="52"/>
      <c r="G1" s="52"/>
      <c r="H1" s="52"/>
      <c r="I1" s="40"/>
    </row>
    <row r="2" spans="1:9" s="23" customFormat="1" ht="21.75" customHeight="1" x14ac:dyDescent="0.35">
      <c r="A2" s="26" t="s">
        <v>55</v>
      </c>
      <c r="B2" s="38"/>
      <c r="I2" s="27"/>
    </row>
    <row r="3" spans="1:9" s="34" customFormat="1" ht="14.5" customHeight="1" x14ac:dyDescent="0.3">
      <c r="A3" s="28"/>
      <c r="B3" s="37"/>
      <c r="I3" s="40"/>
    </row>
    <row r="4" spans="1:9" s="34" customFormat="1" ht="18.75" customHeight="1" x14ac:dyDescent="0.3">
      <c r="A4" s="28"/>
      <c r="B4" s="37"/>
      <c r="D4" s="186" t="s">
        <v>82</v>
      </c>
      <c r="E4" s="186"/>
      <c r="F4" s="186"/>
      <c r="I4" s="40"/>
    </row>
    <row r="5" spans="1:9" s="34" customFormat="1" ht="18.75" customHeight="1" x14ac:dyDescent="0.3">
      <c r="A5" s="28"/>
      <c r="D5" s="187" t="s">
        <v>2</v>
      </c>
      <c r="E5" s="188"/>
      <c r="F5" s="188"/>
      <c r="I5" s="40"/>
    </row>
    <row r="6" spans="1:9" s="34" customFormat="1" ht="18.75" customHeight="1" x14ac:dyDescent="0.3">
      <c r="B6" s="102" t="s">
        <v>5</v>
      </c>
      <c r="D6" s="53">
        <v>2023</v>
      </c>
      <c r="E6" s="53"/>
      <c r="F6" s="53">
        <v>2022</v>
      </c>
      <c r="I6" s="40"/>
    </row>
    <row r="7" spans="1:9" s="34" customFormat="1" ht="16.899999999999999" customHeight="1" x14ac:dyDescent="0.3">
      <c r="B7" s="102"/>
      <c r="D7" s="185" t="s">
        <v>8</v>
      </c>
      <c r="E7" s="185"/>
      <c r="F7" s="185"/>
      <c r="I7" s="40"/>
    </row>
    <row r="8" spans="1:9" s="34" customFormat="1" ht="21.75" customHeight="1" x14ac:dyDescent="0.3">
      <c r="A8" s="33" t="s">
        <v>183</v>
      </c>
      <c r="D8" s="148"/>
      <c r="E8" s="39"/>
      <c r="F8" s="39"/>
      <c r="I8" s="40"/>
    </row>
    <row r="9" spans="1:9" customFormat="1" ht="21.75" customHeight="1" x14ac:dyDescent="0.3">
      <c r="A9" t="s">
        <v>57</v>
      </c>
      <c r="B9" s="72">
        <v>6</v>
      </c>
      <c r="D9" s="81">
        <v>3921482</v>
      </c>
      <c r="E9" s="44"/>
      <c r="F9" s="81">
        <v>3984328</v>
      </c>
      <c r="G9" s="129"/>
      <c r="I9" s="75"/>
    </row>
    <row r="10" spans="1:9" customFormat="1" ht="21.75" customHeight="1" x14ac:dyDescent="0.3">
      <c r="A10" t="s">
        <v>58</v>
      </c>
      <c r="B10" s="72"/>
      <c r="D10" s="81">
        <v>0</v>
      </c>
      <c r="E10" s="175"/>
      <c r="F10" s="81">
        <v>18209</v>
      </c>
      <c r="G10" s="129"/>
      <c r="I10" s="75"/>
    </row>
    <row r="11" spans="1:9" customFormat="1" ht="21.75" customHeight="1" x14ac:dyDescent="0.3">
      <c r="A11" t="s">
        <v>59</v>
      </c>
      <c r="B11" s="72"/>
      <c r="D11" s="81">
        <v>0</v>
      </c>
      <c r="E11" s="175"/>
      <c r="F11" s="81">
        <v>8973</v>
      </c>
      <c r="G11" s="129"/>
      <c r="I11" s="75"/>
    </row>
    <row r="12" spans="1:9" customFormat="1" ht="21.75" customHeight="1" x14ac:dyDescent="0.3">
      <c r="A12" t="s">
        <v>60</v>
      </c>
      <c r="B12" s="72"/>
      <c r="D12" s="50">
        <v>1143</v>
      </c>
      <c r="E12" s="175"/>
      <c r="F12" s="50">
        <v>1390</v>
      </c>
      <c r="G12" s="129"/>
      <c r="I12" s="75"/>
    </row>
    <row r="13" spans="1:9" customFormat="1" ht="21.75" customHeight="1" x14ac:dyDescent="0.3">
      <c r="A13" s="1" t="s">
        <v>184</v>
      </c>
      <c r="B13" s="72"/>
      <c r="D13" s="149">
        <f>SUM(D9:D12)</f>
        <v>3922625</v>
      </c>
      <c r="E13" s="176"/>
      <c r="F13" s="177">
        <f>SUM(F9:F12)</f>
        <v>4012900</v>
      </c>
      <c r="G13" s="129"/>
      <c r="I13" s="75"/>
    </row>
    <row r="14" spans="1:9" customFormat="1" ht="9.75" customHeight="1" x14ac:dyDescent="0.3">
      <c r="B14" s="72"/>
      <c r="D14" s="178"/>
      <c r="E14" s="175"/>
      <c r="F14" s="178"/>
      <c r="G14" s="82"/>
      <c r="I14" s="75"/>
    </row>
    <row r="15" spans="1:9" customFormat="1" ht="21.75" customHeight="1" x14ac:dyDescent="0.3">
      <c r="A15" s="3" t="s">
        <v>61</v>
      </c>
      <c r="B15" s="72"/>
      <c r="D15" s="178"/>
      <c r="E15" s="175"/>
      <c r="F15" s="178"/>
      <c r="G15" s="82"/>
      <c r="I15" s="75"/>
    </row>
    <row r="16" spans="1:9" customFormat="1" ht="21.75" customHeight="1" x14ac:dyDescent="0.3">
      <c r="A16" t="s">
        <v>62</v>
      </c>
      <c r="B16" s="72"/>
      <c r="D16" s="81">
        <v>3689919</v>
      </c>
      <c r="E16" s="175"/>
      <c r="F16" s="81">
        <v>3813955</v>
      </c>
      <c r="G16" s="129"/>
      <c r="I16" s="75"/>
    </row>
    <row r="17" spans="1:9" customFormat="1" ht="21.75" customHeight="1" x14ac:dyDescent="0.3">
      <c r="A17" t="s">
        <v>63</v>
      </c>
      <c r="B17" s="72"/>
      <c r="D17" s="81">
        <v>61799</v>
      </c>
      <c r="E17" s="175"/>
      <c r="F17" s="81">
        <v>59782</v>
      </c>
      <c r="G17" s="129"/>
      <c r="I17" s="75"/>
    </row>
    <row r="18" spans="1:9" customFormat="1" ht="21.75" customHeight="1" x14ac:dyDescent="0.3">
      <c r="A18" t="s">
        <v>64</v>
      </c>
      <c r="B18" s="72"/>
      <c r="D18" s="81">
        <v>59040</v>
      </c>
      <c r="E18" s="175"/>
      <c r="F18" s="81">
        <v>51879</v>
      </c>
      <c r="G18" s="129"/>
      <c r="H18" s="117"/>
      <c r="I18" s="75"/>
    </row>
    <row r="19" spans="1:9" customFormat="1" ht="21.75" customHeight="1" x14ac:dyDescent="0.3">
      <c r="A19" t="s">
        <v>65</v>
      </c>
      <c r="B19" s="72"/>
      <c r="D19" s="174">
        <v>1309</v>
      </c>
      <c r="E19" s="175"/>
      <c r="F19" s="81">
        <v>0</v>
      </c>
      <c r="G19" s="87"/>
      <c r="I19" s="75"/>
    </row>
    <row r="20" spans="1:9" s="83" customFormat="1" ht="21.75" customHeight="1" x14ac:dyDescent="0.3">
      <c r="A20" s="90" t="s">
        <v>66</v>
      </c>
      <c r="B20" s="91"/>
      <c r="C20" s="90"/>
      <c r="D20" s="50">
        <v>10974</v>
      </c>
      <c r="E20" s="179"/>
      <c r="F20" s="92">
        <v>0</v>
      </c>
      <c r="G20" s="87"/>
      <c r="I20" s="84"/>
    </row>
    <row r="21" spans="1:9" customFormat="1" ht="21.65" customHeight="1" x14ac:dyDescent="0.3">
      <c r="A21" s="1" t="s">
        <v>67</v>
      </c>
      <c r="B21" s="72"/>
      <c r="D21" s="144">
        <f>SUM(D16:D20)</f>
        <v>3823041</v>
      </c>
      <c r="E21" s="5"/>
      <c r="F21" s="94">
        <f>SUM(F16:F20)</f>
        <v>3925616</v>
      </c>
      <c r="G21" s="129"/>
      <c r="I21" s="75"/>
    </row>
    <row r="22" spans="1:9" customFormat="1" ht="18.649999999999999" customHeight="1" x14ac:dyDescent="0.3">
      <c r="A22" s="1"/>
      <c r="B22" s="72"/>
      <c r="D22" s="145"/>
      <c r="E22" s="45"/>
      <c r="F22" s="13"/>
      <c r="G22" s="82"/>
      <c r="I22" s="75"/>
    </row>
    <row r="23" spans="1:9" customFormat="1" ht="21.75" customHeight="1" x14ac:dyDescent="0.3">
      <c r="A23" s="1" t="s">
        <v>68</v>
      </c>
      <c r="B23" s="72"/>
      <c r="D23" s="13">
        <f>D13-D21</f>
        <v>99584</v>
      </c>
      <c r="E23" s="5"/>
      <c r="F23" s="13">
        <f>F13-F21</f>
        <v>87284</v>
      </c>
      <c r="G23" s="129"/>
      <c r="I23" s="75"/>
    </row>
    <row r="24" spans="1:9" customFormat="1" ht="21.75" customHeight="1" x14ac:dyDescent="0.3">
      <c r="A24" t="s">
        <v>69</v>
      </c>
      <c r="B24" s="72"/>
      <c r="D24" s="81">
        <v>-17461</v>
      </c>
      <c r="E24" s="5"/>
      <c r="F24" s="75">
        <v>-10079</v>
      </c>
      <c r="G24" s="129"/>
      <c r="I24" s="75"/>
    </row>
    <row r="25" spans="1:9" customFormat="1" ht="21.75" customHeight="1" x14ac:dyDescent="0.3">
      <c r="A25" t="s">
        <v>180</v>
      </c>
      <c r="B25" s="72"/>
      <c r="D25" s="85"/>
      <c r="E25" s="5"/>
      <c r="F25" s="85"/>
      <c r="G25" s="82"/>
      <c r="I25" s="75"/>
    </row>
    <row r="26" spans="1:9" customFormat="1" ht="21.75" customHeight="1" x14ac:dyDescent="0.3">
      <c r="A26" t="s">
        <v>71</v>
      </c>
      <c r="B26" s="72"/>
      <c r="D26" s="50">
        <v>3928</v>
      </c>
      <c r="E26" s="5"/>
      <c r="F26" s="47">
        <v>65272</v>
      </c>
      <c r="G26" s="129"/>
      <c r="I26" s="75"/>
    </row>
    <row r="27" spans="1:9" customFormat="1" ht="21.75" customHeight="1" x14ac:dyDescent="0.3">
      <c r="A27" s="1" t="s">
        <v>72</v>
      </c>
      <c r="B27" s="72"/>
      <c r="D27" s="146">
        <f>SUM(D23:D26)</f>
        <v>86051</v>
      </c>
      <c r="E27" s="45"/>
      <c r="F27" s="86">
        <f>SUM(F23:F26)</f>
        <v>142477</v>
      </c>
      <c r="G27" s="75"/>
      <c r="H27" s="47"/>
      <c r="I27" s="75"/>
    </row>
    <row r="28" spans="1:9" customFormat="1" ht="21.75" customHeight="1" x14ac:dyDescent="0.3">
      <c r="A28" t="s">
        <v>73</v>
      </c>
      <c r="B28" s="72"/>
      <c r="D28" s="50">
        <v>-17122</v>
      </c>
      <c r="E28" s="44"/>
      <c r="F28" s="75">
        <v>-28496</v>
      </c>
      <c r="G28" s="129"/>
      <c r="H28" s="47"/>
      <c r="I28" s="75"/>
    </row>
    <row r="29" spans="1:9" customFormat="1" ht="21.75" customHeight="1" x14ac:dyDescent="0.3">
      <c r="A29" s="1" t="s">
        <v>74</v>
      </c>
      <c r="B29" s="72"/>
      <c r="D29" s="147">
        <f>SUM(D27:D28)</f>
        <v>68929</v>
      </c>
      <c r="E29" s="45"/>
      <c r="F29" s="20">
        <f>SUM(F27:F28)</f>
        <v>113981</v>
      </c>
      <c r="G29" s="159"/>
      <c r="H29" s="47"/>
      <c r="I29" s="75"/>
    </row>
    <row r="30" spans="1:9" customFormat="1" ht="18.649999999999999" customHeight="1" x14ac:dyDescent="0.3">
      <c r="A30" s="1"/>
      <c r="B30" s="72"/>
      <c r="D30" s="13"/>
      <c r="E30" s="45"/>
      <c r="F30" s="13"/>
      <c r="G30" s="82"/>
      <c r="I30" s="75"/>
    </row>
    <row r="31" spans="1:9" customFormat="1" ht="21.75" customHeight="1" x14ac:dyDescent="0.3">
      <c r="A31" s="1" t="s">
        <v>75</v>
      </c>
      <c r="B31" s="72"/>
      <c r="D31" s="87"/>
      <c r="E31" s="45"/>
      <c r="F31" s="87"/>
      <c r="G31" s="82"/>
      <c r="I31" s="75"/>
    </row>
    <row r="32" spans="1:9" customFormat="1" ht="21.75" customHeight="1" x14ac:dyDescent="0.3">
      <c r="A32" s="3" t="s">
        <v>76</v>
      </c>
      <c r="B32" s="72"/>
      <c r="D32" s="87"/>
      <c r="E32" s="45"/>
      <c r="F32" s="87"/>
      <c r="G32" s="82"/>
      <c r="I32" s="75"/>
    </row>
    <row r="33" spans="1:9" customFormat="1" ht="21.75" customHeight="1" x14ac:dyDescent="0.3">
      <c r="A33" t="s">
        <v>179</v>
      </c>
      <c r="B33" s="72"/>
      <c r="D33" s="81">
        <v>15738</v>
      </c>
      <c r="E33" s="45"/>
      <c r="F33" s="75">
        <v>7713</v>
      </c>
      <c r="G33" s="129"/>
      <c r="I33" s="75"/>
    </row>
    <row r="34" spans="1:9" customFormat="1" ht="21.75" customHeight="1" x14ac:dyDescent="0.3">
      <c r="A34" t="s">
        <v>77</v>
      </c>
      <c r="B34" s="72"/>
      <c r="D34" s="75"/>
      <c r="E34" s="45"/>
      <c r="F34" s="75"/>
      <c r="G34" s="129"/>
      <c r="I34" s="75"/>
    </row>
    <row r="35" spans="1:9" customFormat="1" ht="21.75" customHeight="1" x14ac:dyDescent="0.3">
      <c r="A35" t="s">
        <v>78</v>
      </c>
      <c r="B35" s="72"/>
      <c r="D35" s="50">
        <v>-3147</v>
      </c>
      <c r="E35" s="45"/>
      <c r="F35" s="153">
        <v>-1542</v>
      </c>
      <c r="G35" s="129"/>
      <c r="I35" s="75"/>
    </row>
    <row r="36" spans="1:9" customFormat="1" ht="21.75" customHeight="1" x14ac:dyDescent="0.3">
      <c r="A36" s="1" t="s">
        <v>79</v>
      </c>
      <c r="B36" s="72"/>
      <c r="D36" s="85">
        <f>SUM(D33:D35)</f>
        <v>12591</v>
      </c>
      <c r="E36" s="13"/>
      <c r="F36" s="85">
        <f>SUM(F33:F35)</f>
        <v>6171</v>
      </c>
      <c r="G36" s="129"/>
      <c r="I36" s="75"/>
    </row>
    <row r="37" spans="1:9" customFormat="1" ht="21.75" customHeight="1" thickBot="1" x14ac:dyDescent="0.35">
      <c r="A37" s="1" t="s">
        <v>80</v>
      </c>
      <c r="B37" s="72"/>
      <c r="D37" s="154">
        <f>SUM(D29,D36)</f>
        <v>81520</v>
      </c>
      <c r="E37" s="45"/>
      <c r="F37" s="155">
        <f>SUM(F29,F36)</f>
        <v>120152</v>
      </c>
      <c r="G37" s="129"/>
      <c r="I37" s="75"/>
    </row>
    <row r="38" spans="1:9" customFormat="1" ht="7" customHeight="1" thickTop="1" x14ac:dyDescent="0.3">
      <c r="A38" s="1"/>
      <c r="B38" s="72"/>
      <c r="D38" s="13"/>
      <c r="E38" s="45"/>
      <c r="F38" s="13"/>
      <c r="G38" s="129"/>
      <c r="I38" s="75"/>
    </row>
    <row r="39" spans="1:9" customFormat="1" ht="21.75" customHeight="1" thickBot="1" x14ac:dyDescent="0.35">
      <c r="A39" s="1" t="s">
        <v>81</v>
      </c>
      <c r="B39" s="72"/>
      <c r="D39" s="156">
        <f>D29/48000</f>
        <v>1.4360208333333333</v>
      </c>
      <c r="E39" s="157"/>
      <c r="F39" s="156">
        <f>F29/48000</f>
        <v>2.3746041666666668</v>
      </c>
      <c r="G39" s="129"/>
      <c r="I39" s="75"/>
    </row>
    <row r="40" spans="1:9" customFormat="1" ht="21.75" customHeight="1" thickTop="1" x14ac:dyDescent="0.3">
      <c r="B40" s="4"/>
      <c r="D40" s="45"/>
      <c r="F40" s="45"/>
      <c r="I40" s="75"/>
    </row>
    <row r="41" spans="1:9" s="158" customFormat="1" ht="21.75" customHeight="1" x14ac:dyDescent="0.3">
      <c r="A41" s="2"/>
      <c r="B41" s="4"/>
      <c r="C41" s="2"/>
      <c r="D41" s="2"/>
      <c r="E41" s="2"/>
      <c r="F41" s="2"/>
      <c r="G41" s="2"/>
      <c r="H41" s="2"/>
      <c r="I41" s="75"/>
    </row>
    <row r="42" spans="1:9" s="158" customFormat="1" ht="21.75" customHeight="1" x14ac:dyDescent="0.3">
      <c r="A42" s="2"/>
      <c r="B42" s="4"/>
      <c r="C42" s="2"/>
      <c r="D42" s="2"/>
      <c r="E42" s="2"/>
      <c r="F42" s="2"/>
      <c r="G42" s="2"/>
      <c r="H42" s="2"/>
      <c r="I42" s="75"/>
    </row>
    <row r="43" spans="1:9" s="158" customFormat="1" ht="21.75" customHeight="1" x14ac:dyDescent="0.3">
      <c r="A43" s="2"/>
      <c r="B43" s="4"/>
      <c r="C43" s="2"/>
      <c r="D43" s="2"/>
      <c r="E43" s="2"/>
      <c r="F43" s="2"/>
      <c r="G43" s="2"/>
      <c r="H43" s="2"/>
      <c r="I43" s="75"/>
    </row>
    <row r="44" spans="1:9" s="158" customFormat="1" ht="21.75" customHeight="1" x14ac:dyDescent="0.3">
      <c r="A44" s="2"/>
      <c r="B44" s="4"/>
      <c r="C44" s="2"/>
      <c r="D44" s="2"/>
      <c r="E44" s="2"/>
      <c r="F44" s="2"/>
      <c r="G44" s="2"/>
      <c r="H44" s="2"/>
      <c r="I44" s="75"/>
    </row>
    <row r="45" spans="1:9" s="158" customFormat="1" ht="21.75" customHeight="1" x14ac:dyDescent="0.3">
      <c r="A45" s="2"/>
      <c r="B45" s="4"/>
      <c r="C45" s="2"/>
      <c r="D45" s="2"/>
      <c r="E45" s="2"/>
      <c r="F45" s="2"/>
      <c r="G45" s="2"/>
      <c r="H45" s="2"/>
      <c r="I45" s="75"/>
    </row>
    <row r="46" spans="1:9" s="158" customFormat="1" ht="21.75" customHeight="1" x14ac:dyDescent="0.3">
      <c r="A46" s="2"/>
      <c r="B46" s="4"/>
      <c r="C46" s="2"/>
      <c r="D46" s="2"/>
      <c r="E46" s="2"/>
      <c r="F46" s="2"/>
      <c r="G46" s="2"/>
      <c r="H46" s="2"/>
      <c r="I46" s="75"/>
    </row>
    <row r="47" spans="1:9" s="158" customFormat="1" ht="21.75" customHeight="1" x14ac:dyDescent="0.3">
      <c r="A47" s="2"/>
      <c r="B47" s="4"/>
      <c r="C47" s="2"/>
      <c r="D47" s="2"/>
      <c r="E47" s="2"/>
      <c r="F47" s="2"/>
      <c r="G47" s="2"/>
      <c r="H47" s="2"/>
      <c r="I47" s="75"/>
    </row>
    <row r="48" spans="1:9" s="158" customFormat="1" ht="21.75" customHeight="1" x14ac:dyDescent="0.3">
      <c r="A48" s="2"/>
      <c r="B48" s="4"/>
      <c r="C48" s="2"/>
      <c r="D48" s="2"/>
      <c r="E48" s="2"/>
      <c r="F48" s="2"/>
      <c r="G48" s="2"/>
      <c r="H48" s="2"/>
      <c r="I48" s="75"/>
    </row>
    <row r="49" spans="2:9" s="158" customFormat="1" ht="21.75" customHeight="1" x14ac:dyDescent="0.3">
      <c r="B49" s="4"/>
      <c r="C49" s="2"/>
      <c r="D49" s="2"/>
      <c r="E49" s="2"/>
      <c r="F49" s="2"/>
      <c r="G49" s="2"/>
      <c r="H49" s="2"/>
      <c r="I49" s="75"/>
    </row>
    <row r="50" spans="2:9" s="158" customFormat="1" ht="21.75" customHeight="1" x14ac:dyDescent="0.3">
      <c r="B50" s="4"/>
      <c r="C50" s="2"/>
      <c r="D50" s="2"/>
      <c r="E50" s="2"/>
      <c r="F50" s="2"/>
      <c r="G50" s="2"/>
      <c r="H50" s="2"/>
      <c r="I50" s="75"/>
    </row>
    <row r="51" spans="2:9" s="158" customFormat="1" ht="21.75" customHeight="1" x14ac:dyDescent="0.3">
      <c r="B51" s="4"/>
      <c r="C51" s="2"/>
      <c r="D51" s="2"/>
      <c r="E51" s="2"/>
      <c r="F51" s="2"/>
      <c r="G51" s="2"/>
      <c r="H51" s="2"/>
      <c r="I51" s="75"/>
    </row>
    <row r="52" spans="2:9" s="158" customFormat="1" ht="21.75" customHeight="1" x14ac:dyDescent="0.3">
      <c r="B52" s="4"/>
      <c r="C52" s="2"/>
      <c r="D52" s="2"/>
      <c r="E52" s="2"/>
      <c r="F52" s="2"/>
      <c r="G52" s="2"/>
      <c r="H52" s="2"/>
      <c r="I52" s="75"/>
    </row>
    <row r="53" spans="2:9" s="158" customFormat="1" ht="21.75" customHeight="1" x14ac:dyDescent="0.3">
      <c r="B53" s="4"/>
      <c r="C53" s="2"/>
      <c r="D53" s="2"/>
      <c r="E53" s="2"/>
      <c r="F53" s="2"/>
      <c r="G53" s="2"/>
      <c r="H53" s="2"/>
      <c r="I53" s="75"/>
    </row>
    <row r="54" spans="2:9" ht="21.75" customHeight="1" x14ac:dyDescent="0.3">
      <c r="B54" s="37"/>
      <c r="C54" s="52"/>
      <c r="D54" s="52"/>
      <c r="E54" s="52"/>
      <c r="F54" s="52"/>
      <c r="G54" s="52"/>
      <c r="H54" s="52"/>
      <c r="I54" s="40"/>
    </row>
    <row r="55" spans="2:9" ht="21.75" customHeight="1" x14ac:dyDescent="0.3">
      <c r="B55" s="37"/>
      <c r="C55" s="52"/>
      <c r="D55" s="52"/>
      <c r="E55" s="52"/>
      <c r="F55" s="52"/>
      <c r="G55" s="52"/>
      <c r="H55" s="52"/>
      <c r="I55" s="40"/>
    </row>
    <row r="56" spans="2:9" ht="21.75" customHeight="1" x14ac:dyDescent="0.3">
      <c r="B56" s="37"/>
      <c r="C56" s="52"/>
      <c r="D56" s="52"/>
      <c r="E56" s="52"/>
      <c r="F56" s="52"/>
      <c r="G56" s="52"/>
      <c r="H56" s="52"/>
      <c r="I56" s="40"/>
    </row>
    <row r="57" spans="2:9" ht="21.75" customHeight="1" x14ac:dyDescent="0.3">
      <c r="B57" s="37"/>
      <c r="C57" s="52"/>
      <c r="D57" s="52"/>
      <c r="E57" s="52"/>
      <c r="F57" s="52"/>
      <c r="G57" s="52"/>
      <c r="H57" s="52"/>
      <c r="I57" s="40"/>
    </row>
    <row r="58" spans="2:9" ht="21.75" customHeight="1" x14ac:dyDescent="0.3">
      <c r="B58" s="37"/>
      <c r="C58" s="52"/>
      <c r="D58" s="52"/>
      <c r="E58" s="52"/>
      <c r="F58" s="52"/>
      <c r="G58" s="52"/>
      <c r="H58" s="52"/>
      <c r="I58" s="40"/>
    </row>
    <row r="59" spans="2:9" ht="21.75" customHeight="1" x14ac:dyDescent="0.3">
      <c r="B59" s="37"/>
      <c r="C59" s="52"/>
      <c r="D59" s="52"/>
      <c r="E59" s="52"/>
      <c r="F59" s="52"/>
      <c r="G59" s="52"/>
      <c r="H59" s="52"/>
      <c r="I59" s="40"/>
    </row>
    <row r="60" spans="2:9" ht="21.75" customHeight="1" x14ac:dyDescent="0.3">
      <c r="B60" s="37"/>
      <c r="C60" s="52"/>
      <c r="D60" s="52"/>
      <c r="E60" s="52"/>
      <c r="F60" s="52"/>
      <c r="G60" s="52"/>
      <c r="H60" s="52"/>
      <c r="I60" s="40"/>
    </row>
    <row r="61" spans="2:9" ht="21.75" customHeight="1" x14ac:dyDescent="0.3">
      <c r="B61" s="37"/>
      <c r="C61" s="52"/>
      <c r="D61" s="52"/>
      <c r="E61" s="52"/>
      <c r="F61" s="52"/>
      <c r="G61" s="52"/>
      <c r="H61" s="52"/>
      <c r="I61" s="40"/>
    </row>
    <row r="62" spans="2:9" ht="21.75" customHeight="1" x14ac:dyDescent="0.3">
      <c r="B62" s="37"/>
      <c r="C62" s="52"/>
      <c r="D62" s="52"/>
      <c r="E62" s="52"/>
      <c r="F62" s="52"/>
      <c r="G62" s="52"/>
      <c r="H62" s="52"/>
      <c r="I62" s="40"/>
    </row>
    <row r="63" spans="2:9" ht="21.75" customHeight="1" x14ac:dyDescent="0.3">
      <c r="B63" s="37"/>
      <c r="C63" s="52"/>
      <c r="D63" s="52"/>
      <c r="E63" s="52"/>
      <c r="F63" s="52"/>
      <c r="G63" s="52"/>
      <c r="H63" s="52"/>
      <c r="I63" s="40"/>
    </row>
    <row r="64" spans="2:9" ht="21.75" customHeight="1" x14ac:dyDescent="0.3">
      <c r="B64" s="37"/>
      <c r="C64" s="52"/>
      <c r="D64" s="52"/>
      <c r="E64" s="52"/>
      <c r="F64" s="52"/>
      <c r="G64" s="52"/>
      <c r="H64" s="52"/>
      <c r="I64" s="40"/>
    </row>
    <row r="65" spans="2:2" ht="21.75" customHeight="1" x14ac:dyDescent="0.3">
      <c r="B65" s="37"/>
    </row>
    <row r="66" spans="2:2" ht="21.75" customHeight="1" x14ac:dyDescent="0.3">
      <c r="B66" s="37"/>
    </row>
    <row r="67" spans="2:2" ht="21.75" customHeight="1" x14ac:dyDescent="0.3"/>
    <row r="68" spans="2:2" ht="21.75" customHeight="1" x14ac:dyDescent="0.3"/>
  </sheetData>
  <mergeCells count="3">
    <mergeCell ref="D4:F4"/>
    <mergeCell ref="D5:F5"/>
    <mergeCell ref="D7:F7"/>
  </mergeCells>
  <pageMargins left="0.8" right="0.8" top="0.48" bottom="0.5" header="0.5" footer="0.5"/>
  <pageSetup paperSize="9" scale="89" firstPageNumber="6" orientation="portrait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sheetPr>
    <tabColor rgb="FF00CC99"/>
  </sheetPr>
  <dimension ref="A1:P37"/>
  <sheetViews>
    <sheetView showGridLines="0" view="pageBreakPreview" zoomScale="90" zoomScaleNormal="70" zoomScaleSheetLayoutView="90" zoomScalePageLayoutView="55" workbookViewId="0">
      <selection activeCell="B6" sqref="B6"/>
    </sheetView>
  </sheetViews>
  <sheetFormatPr defaultColWidth="9.1796875" defaultRowHeight="18.75" customHeight="1" x14ac:dyDescent="0.3"/>
  <cols>
    <col min="1" max="1" width="61" style="2" customWidth="1"/>
    <col min="2" max="2" width="17.1796875" style="2" customWidth="1"/>
    <col min="3" max="3" width="11.1796875" style="2" customWidth="1"/>
    <col min="4" max="4" width="1.453125" style="2" customWidth="1"/>
    <col min="5" max="5" width="11.1796875" style="2" bestFit="1" customWidth="1"/>
    <col min="6" max="6" width="1.453125" style="2" customWidth="1"/>
    <col min="7" max="7" width="11.81640625" style="2" customWidth="1"/>
    <col min="8" max="8" width="1.81640625" style="2" customWidth="1"/>
    <col min="9" max="9" width="13.81640625" style="2" customWidth="1"/>
    <col min="10" max="10" width="1.453125" style="2" customWidth="1"/>
    <col min="11" max="11" width="14.453125" style="2" customWidth="1"/>
    <col min="12" max="12" width="1.453125" style="2" customWidth="1"/>
    <col min="13" max="13" width="13.81640625" style="2" customWidth="1"/>
    <col min="14" max="14" width="14.81640625" style="2" customWidth="1"/>
    <col min="15" max="15" width="10" style="2" bestFit="1" customWidth="1"/>
    <col min="16" max="16384" width="9.1796875" style="2"/>
  </cols>
  <sheetData>
    <row r="1" spans="1:13" customFormat="1" ht="18.75" customHeight="1" x14ac:dyDescent="0.35">
      <c r="A1" s="8" t="s">
        <v>0</v>
      </c>
      <c r="B1" s="8"/>
    </row>
    <row r="2" spans="1:13" s="7" customFormat="1" ht="18.75" customHeight="1" x14ac:dyDescent="0.35">
      <c r="A2" s="6" t="s">
        <v>83</v>
      </c>
      <c r="B2" s="6"/>
    </row>
    <row r="3" spans="1:13" s="7" customFormat="1" ht="18.75" customHeight="1" x14ac:dyDescent="0.35">
      <c r="A3" s="6"/>
      <c r="B3" s="6"/>
    </row>
    <row r="4" spans="1:13" s="7" customFormat="1" ht="18.75" customHeight="1" x14ac:dyDescent="0.35">
      <c r="A4" s="6"/>
      <c r="B4" s="6"/>
      <c r="K4" s="35" t="s">
        <v>84</v>
      </c>
    </row>
    <row r="5" spans="1:13" s="7" customFormat="1" ht="18.75" customHeight="1" x14ac:dyDescent="0.35">
      <c r="A5" s="6"/>
      <c r="B5" s="6"/>
      <c r="K5" s="35" t="s">
        <v>85</v>
      </c>
    </row>
    <row r="6" spans="1:13" customFormat="1" ht="14" x14ac:dyDescent="0.3">
      <c r="A6" s="1"/>
      <c r="B6" s="1"/>
      <c r="C6" s="35" t="s">
        <v>86</v>
      </c>
      <c r="E6" s="35"/>
      <c r="F6" s="41"/>
      <c r="G6" s="189" t="s">
        <v>87</v>
      </c>
      <c r="H6" s="189"/>
      <c r="I6" s="189"/>
      <c r="K6" s="80" t="s">
        <v>88</v>
      </c>
    </row>
    <row r="7" spans="1:13" customFormat="1" ht="18.75" customHeight="1" x14ac:dyDescent="0.3">
      <c r="A7" s="1"/>
      <c r="B7" s="1"/>
      <c r="C7" s="35" t="s">
        <v>89</v>
      </c>
      <c r="E7" s="35" t="s">
        <v>90</v>
      </c>
      <c r="G7" s="35"/>
      <c r="I7" s="35"/>
      <c r="K7" s="35" t="s">
        <v>91</v>
      </c>
      <c r="M7" s="35" t="s">
        <v>92</v>
      </c>
    </row>
    <row r="8" spans="1:13" customFormat="1" ht="18.75" customHeight="1" x14ac:dyDescent="0.3">
      <c r="B8" s="182" t="s">
        <v>5</v>
      </c>
      <c r="C8" s="35" t="s">
        <v>93</v>
      </c>
      <c r="E8" s="35" t="s">
        <v>94</v>
      </c>
      <c r="F8" s="35"/>
      <c r="G8" s="35" t="s">
        <v>95</v>
      </c>
      <c r="H8" s="35"/>
      <c r="I8" s="35" t="s">
        <v>96</v>
      </c>
      <c r="J8" s="35"/>
      <c r="K8" s="35" t="s">
        <v>97</v>
      </c>
      <c r="L8" s="35"/>
      <c r="M8" s="35" t="s">
        <v>98</v>
      </c>
    </row>
    <row r="9" spans="1:13" customFormat="1" ht="18.75" customHeight="1" x14ac:dyDescent="0.3">
      <c r="A9" s="14"/>
      <c r="B9" s="14"/>
      <c r="C9" s="190" t="s">
        <v>8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</row>
    <row r="10" spans="1:13" ht="18.649999999999999" customHeight="1" x14ac:dyDescent="0.3">
      <c r="A10" s="14" t="s">
        <v>99</v>
      </c>
      <c r="B10" s="99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8.75" customHeight="1" x14ac:dyDescent="0.3">
      <c r="A11" s="15" t="s">
        <v>100</v>
      </c>
      <c r="B11" s="99"/>
      <c r="C11" s="12">
        <v>480000</v>
      </c>
      <c r="D11" s="12"/>
      <c r="E11" s="12">
        <v>507500</v>
      </c>
      <c r="F11" s="12"/>
      <c r="G11" s="12">
        <v>48000</v>
      </c>
      <c r="H11" s="12"/>
      <c r="I11" s="12">
        <v>680820</v>
      </c>
      <c r="J11" s="12"/>
      <c r="K11" s="123">
        <v>1617</v>
      </c>
      <c r="L11" s="12"/>
      <c r="M11" s="12">
        <f>SUM(C11:K11)</f>
        <v>1717937</v>
      </c>
    </row>
    <row r="12" spans="1:13" ht="10.75" customHeight="1" x14ac:dyDescent="0.3">
      <c r="A12" s="15"/>
      <c r="B12" s="96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8" customHeight="1" x14ac:dyDescent="0.3">
      <c r="A13" s="16" t="s">
        <v>101</v>
      </c>
      <c r="B13" s="96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18" customHeight="1" x14ac:dyDescent="0.3">
      <c r="A14" s="42" t="s">
        <v>102</v>
      </c>
      <c r="B14" s="95" t="s">
        <v>103</v>
      </c>
      <c r="C14" s="88">
        <v>0</v>
      </c>
      <c r="D14" s="89"/>
      <c r="E14" s="88">
        <v>0</v>
      </c>
      <c r="F14" s="88"/>
      <c r="G14" s="88">
        <v>0</v>
      </c>
      <c r="H14" s="11"/>
      <c r="I14" s="76">
        <v>-126000</v>
      </c>
      <c r="J14" s="11"/>
      <c r="K14" s="47">
        <v>0</v>
      </c>
      <c r="L14" s="11"/>
      <c r="M14" s="43">
        <f>SUM(C14:K14)</f>
        <v>-126000</v>
      </c>
    </row>
    <row r="15" spans="1:13" ht="18" customHeight="1" x14ac:dyDescent="0.3">
      <c r="A15" s="15" t="s">
        <v>104</v>
      </c>
      <c r="B15" s="96"/>
      <c r="C15" s="21">
        <f>SUM(C14)</f>
        <v>0</v>
      </c>
      <c r="D15" s="11"/>
      <c r="E15" s="21">
        <f>SUM(E14)</f>
        <v>0</v>
      </c>
      <c r="F15" s="11"/>
      <c r="G15" s="21">
        <f>SUM(G14)</f>
        <v>0</v>
      </c>
      <c r="H15" s="11"/>
      <c r="I15" s="21">
        <f>SUM(I14)</f>
        <v>-126000</v>
      </c>
      <c r="J15" s="11"/>
      <c r="K15" s="21">
        <f>SUM(K14)</f>
        <v>0</v>
      </c>
      <c r="L15" s="11"/>
      <c r="M15" s="21">
        <f>SUM(M14)</f>
        <v>-126000</v>
      </c>
    </row>
    <row r="16" spans="1:13" ht="10.75" customHeight="1" x14ac:dyDescent="0.3">
      <c r="A16" s="15"/>
      <c r="B16" s="96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 ht="18.75" customHeight="1" x14ac:dyDescent="0.3">
      <c r="A17" s="16" t="s">
        <v>105</v>
      </c>
      <c r="B17" s="97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8.75" customHeight="1" x14ac:dyDescent="0.3">
      <c r="A18" s="42" t="s">
        <v>106</v>
      </c>
      <c r="B18" s="97"/>
      <c r="C18" s="78">
        <v>0</v>
      </c>
      <c r="D18" s="78"/>
      <c r="E18" s="78">
        <v>0</v>
      </c>
      <c r="F18" s="78"/>
      <c r="G18" s="78">
        <v>0</v>
      </c>
      <c r="H18" s="11"/>
      <c r="I18" s="19">
        <v>113981</v>
      </c>
      <c r="J18" s="11"/>
      <c r="K18" s="78">
        <v>0</v>
      </c>
      <c r="L18" s="11"/>
      <c r="M18" s="43">
        <f>SUM(C18:K18)</f>
        <v>113981</v>
      </c>
      <c r="N18" s="121">
        <f>M18-'PL 6'!F29</f>
        <v>0</v>
      </c>
    </row>
    <row r="19" spans="1:16" ht="18.75" customHeight="1" x14ac:dyDescent="0.3">
      <c r="A19" s="42" t="s">
        <v>107</v>
      </c>
      <c r="B19" s="72"/>
      <c r="C19" s="88">
        <v>0</v>
      </c>
      <c r="D19" s="89"/>
      <c r="E19" s="88">
        <v>0</v>
      </c>
      <c r="F19" s="88"/>
      <c r="G19" s="88">
        <v>0</v>
      </c>
      <c r="H19" s="11"/>
      <c r="I19" s="76">
        <v>0</v>
      </c>
      <c r="J19" s="11"/>
      <c r="K19" s="47">
        <v>6171</v>
      </c>
      <c r="L19" s="11"/>
      <c r="M19" s="43">
        <f>SUM(C19:K19)</f>
        <v>6171</v>
      </c>
      <c r="N19" s="121">
        <f>M19-'PL 6'!F36</f>
        <v>0</v>
      </c>
    </row>
    <row r="20" spans="1:16" ht="18.75" customHeight="1" x14ac:dyDescent="0.3">
      <c r="A20" s="17" t="s">
        <v>80</v>
      </c>
      <c r="B20" s="98"/>
      <c r="C20" s="21">
        <f>SUM(C18:C19)</f>
        <v>0</v>
      </c>
      <c r="D20" s="11"/>
      <c r="E20" s="161">
        <f>SUM(E18:E19)</f>
        <v>0</v>
      </c>
      <c r="F20" s="11"/>
      <c r="G20" s="21">
        <f>SUM(G18:G19)</f>
        <v>0</v>
      </c>
      <c r="H20" s="11"/>
      <c r="I20" s="21">
        <f>SUM(I18:I19)</f>
        <v>113981</v>
      </c>
      <c r="J20" s="11"/>
      <c r="K20" s="21">
        <f>SUM(K18:K19)</f>
        <v>6171</v>
      </c>
      <c r="L20" s="11"/>
      <c r="M20" s="21">
        <f>SUM(M18:M19)</f>
        <v>120152</v>
      </c>
    </row>
    <row r="21" spans="1:16" ht="12.25" customHeight="1" x14ac:dyDescent="0.3">
      <c r="A21" s="1"/>
      <c r="B21" s="99"/>
      <c r="C21" s="12"/>
      <c r="D21" s="12"/>
      <c r="E21" s="11"/>
      <c r="F21" s="12"/>
      <c r="G21" s="12"/>
      <c r="H21" s="12"/>
      <c r="I21" s="12"/>
      <c r="J21" s="12"/>
      <c r="K21" s="12"/>
      <c r="L21" s="12"/>
      <c r="M21" s="12"/>
    </row>
    <row r="22" spans="1:16" ht="18.75" customHeight="1" thickBot="1" x14ac:dyDescent="0.35">
      <c r="A22" s="170" t="s">
        <v>108</v>
      </c>
      <c r="B22" s="100"/>
      <c r="C22" s="18">
        <f>SUM(C11,C15,C20)</f>
        <v>480000</v>
      </c>
      <c r="D22"/>
      <c r="E22" s="18">
        <f>SUM(E11,E15,E20)</f>
        <v>507500</v>
      </c>
      <c r="F22"/>
      <c r="G22" s="18">
        <f>SUM(G11,G15,G20)</f>
        <v>48000</v>
      </c>
      <c r="H22"/>
      <c r="I22" s="18">
        <f>SUM(I11,I15,I20)</f>
        <v>668801</v>
      </c>
      <c r="J22"/>
      <c r="K22" s="18">
        <f>SUM(K11,K15,K20)</f>
        <v>7788</v>
      </c>
      <c r="L22"/>
      <c r="M22" s="18">
        <f>SUM(M11,M15,M20)</f>
        <v>1712089</v>
      </c>
      <c r="O22" s="77"/>
      <c r="P22" s="77"/>
    </row>
    <row r="23" spans="1:16" ht="18.75" customHeight="1" thickTop="1" x14ac:dyDescent="0.3"/>
    <row r="24" spans="1:16" ht="18" customHeight="1" x14ac:dyDescent="0.3">
      <c r="A24" s="14" t="s">
        <v>109</v>
      </c>
      <c r="B24" s="9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6" ht="18" customHeight="1" x14ac:dyDescent="0.3">
      <c r="A25" s="15" t="s">
        <v>110</v>
      </c>
      <c r="B25" s="96"/>
      <c r="C25" s="12">
        <v>480000</v>
      </c>
      <c r="D25" s="12"/>
      <c r="E25" s="12">
        <v>507500</v>
      </c>
      <c r="F25" s="12"/>
      <c r="G25" s="12">
        <v>48000</v>
      </c>
      <c r="H25" s="12"/>
      <c r="I25" s="12">
        <v>653774</v>
      </c>
      <c r="J25" s="12"/>
      <c r="K25" s="12">
        <v>-9180</v>
      </c>
      <c r="L25" s="12"/>
      <c r="M25" s="12">
        <f>SUM(C25:K25)</f>
        <v>1680094</v>
      </c>
      <c r="N25" s="136">
        <f>M25-'BS 2-4'!E73</f>
        <v>0</v>
      </c>
    </row>
    <row r="26" spans="1:16" ht="12.25" customHeight="1" x14ac:dyDescent="0.3">
      <c r="A26" s="1"/>
      <c r="B26" s="99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6" ht="18" customHeight="1" x14ac:dyDescent="0.3">
      <c r="A27" s="16" t="s">
        <v>101</v>
      </c>
      <c r="B27" s="96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6" ht="18" customHeight="1" x14ac:dyDescent="0.3">
      <c r="A28" s="42" t="s">
        <v>102</v>
      </c>
      <c r="B28" s="95" t="s">
        <v>103</v>
      </c>
      <c r="C28" s="88">
        <v>0</v>
      </c>
      <c r="D28" s="89"/>
      <c r="E28" s="88">
        <v>0</v>
      </c>
      <c r="F28" s="88"/>
      <c r="G28" s="88">
        <v>0</v>
      </c>
      <c r="H28" s="11"/>
      <c r="I28" s="76">
        <v>-132000</v>
      </c>
      <c r="J28" s="11"/>
      <c r="K28" s="47">
        <v>0</v>
      </c>
      <c r="L28" s="11"/>
      <c r="M28" s="43">
        <f>SUM(C28:K28)</f>
        <v>-132000</v>
      </c>
    </row>
    <row r="29" spans="1:16" ht="18" customHeight="1" x14ac:dyDescent="0.3">
      <c r="A29" s="15" t="s">
        <v>104</v>
      </c>
      <c r="B29" s="96"/>
      <c r="C29" s="21">
        <f>SUM(C28)</f>
        <v>0</v>
      </c>
      <c r="D29" s="11"/>
      <c r="E29" s="21">
        <f>SUM(E28)</f>
        <v>0</v>
      </c>
      <c r="F29" s="11"/>
      <c r="G29" s="21">
        <f>SUM(G28)</f>
        <v>0</v>
      </c>
      <c r="H29" s="11"/>
      <c r="I29" s="21">
        <f>SUM(I28)</f>
        <v>-132000</v>
      </c>
      <c r="J29" s="11"/>
      <c r="K29" s="21">
        <f>SUM(K28)</f>
        <v>0</v>
      </c>
      <c r="L29" s="11"/>
      <c r="M29" s="21">
        <f>SUM(C29:K29)</f>
        <v>-132000</v>
      </c>
    </row>
    <row r="30" spans="1:16" ht="12.25" customHeight="1" x14ac:dyDescent="0.3">
      <c r="A30" s="1"/>
      <c r="B30" s="99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6" ht="18" customHeight="1" x14ac:dyDescent="0.3">
      <c r="A31" s="16" t="s">
        <v>105</v>
      </c>
      <c r="B31" s="97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6" ht="18" customHeight="1" x14ac:dyDescent="0.3">
      <c r="A32" s="42" t="s">
        <v>106</v>
      </c>
      <c r="B32" s="97"/>
      <c r="C32" s="78">
        <v>0</v>
      </c>
      <c r="D32" s="78"/>
      <c r="E32" s="78">
        <v>0</v>
      </c>
      <c r="F32" s="78"/>
      <c r="G32" s="78">
        <v>0</v>
      </c>
      <c r="H32" s="11"/>
      <c r="I32" s="150">
        <f>'PL 6'!D29</f>
        <v>68929</v>
      </c>
      <c r="J32" s="11"/>
      <c r="K32" s="78">
        <v>0</v>
      </c>
      <c r="L32" s="11"/>
      <c r="M32" s="43">
        <f>SUM(C32:K32)</f>
        <v>68929</v>
      </c>
    </row>
    <row r="33" spans="1:15" ht="18" customHeight="1" x14ac:dyDescent="0.3">
      <c r="A33" s="42" t="s">
        <v>107</v>
      </c>
      <c r="B33" s="72"/>
      <c r="C33" s="88">
        <v>0</v>
      </c>
      <c r="D33" s="89"/>
      <c r="E33" s="88">
        <v>0</v>
      </c>
      <c r="F33" s="88"/>
      <c r="G33" s="88">
        <v>0</v>
      </c>
      <c r="H33" s="11"/>
      <c r="I33" s="76">
        <v>0</v>
      </c>
      <c r="J33" s="11"/>
      <c r="K33" s="47">
        <f>'PL 6'!D36</f>
        <v>12591</v>
      </c>
      <c r="L33" s="11"/>
      <c r="M33" s="43">
        <f>SUM(C33:K33)</f>
        <v>12591</v>
      </c>
      <c r="N33" s="121">
        <f>M33-'PL 6'!D36</f>
        <v>0</v>
      </c>
    </row>
    <row r="34" spans="1:15" ht="18" customHeight="1" x14ac:dyDescent="0.3">
      <c r="A34" s="17" t="s">
        <v>80</v>
      </c>
      <c r="B34" s="98"/>
      <c r="C34" s="21">
        <f>SUM(C32:C33)</f>
        <v>0</v>
      </c>
      <c r="D34" s="11"/>
      <c r="E34" s="21">
        <f>SUM(E32:E33)</f>
        <v>0</v>
      </c>
      <c r="F34" s="11"/>
      <c r="G34" s="21">
        <f>SUM(G32:G33)</f>
        <v>0</v>
      </c>
      <c r="H34" s="11"/>
      <c r="I34" s="21">
        <f>SUM(I32:I33)</f>
        <v>68929</v>
      </c>
      <c r="J34" s="11"/>
      <c r="K34" s="21">
        <f>SUM(K32:K33)</f>
        <v>12591</v>
      </c>
      <c r="L34" s="11"/>
      <c r="M34" s="21">
        <f>SUM(M32:M33)</f>
        <v>81520</v>
      </c>
    </row>
    <row r="35" spans="1:15" ht="12.25" customHeight="1" x14ac:dyDescent="0.3">
      <c r="A35" s="1"/>
      <c r="B35" s="99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5" ht="18" customHeight="1" thickBot="1" x14ac:dyDescent="0.35">
      <c r="A36" s="170" t="s">
        <v>111</v>
      </c>
      <c r="B36" s="100"/>
      <c r="C36" s="18">
        <f>SUM(C25,C29,C34)</f>
        <v>480000</v>
      </c>
      <c r="D36"/>
      <c r="E36" s="18">
        <f>SUM(E25,E29,E34)</f>
        <v>507500</v>
      </c>
      <c r="F36"/>
      <c r="G36" s="18">
        <f>SUM(G25,G29,G34)</f>
        <v>48000</v>
      </c>
      <c r="H36"/>
      <c r="I36" s="18">
        <f>SUM(I25,I29,I34)</f>
        <v>590703</v>
      </c>
      <c r="J36"/>
      <c r="K36" s="18">
        <f>SUM(K25,K29,K34)</f>
        <v>3411</v>
      </c>
      <c r="L36"/>
      <c r="M36" s="18">
        <f>SUM(M25,M29,M34)</f>
        <v>1629614</v>
      </c>
      <c r="N36" s="136">
        <f>M36-'BS 2-4'!C73</f>
        <v>0</v>
      </c>
      <c r="O36" s="77"/>
    </row>
    <row r="37" spans="1:15" ht="18.75" customHeight="1" thickTop="1" x14ac:dyDescent="0.3"/>
  </sheetData>
  <mergeCells count="2">
    <mergeCell ref="G6:I6"/>
    <mergeCell ref="C9:M9"/>
  </mergeCells>
  <pageMargins left="0.8" right="0.81565656565656597" top="0.48" bottom="0.5" header="0.5" footer="0.5"/>
  <pageSetup paperSize="9" scale="8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CC99"/>
  </sheetPr>
  <dimension ref="A1:Y72"/>
  <sheetViews>
    <sheetView showGridLines="0" tabSelected="1" view="pageBreakPreview" topLeftCell="A48" zoomScale="80" zoomScaleNormal="80" zoomScaleSheetLayoutView="80" zoomScalePageLayoutView="85" workbookViewId="0">
      <selection activeCell="U58" sqref="U58"/>
    </sheetView>
  </sheetViews>
  <sheetFormatPr defaultColWidth="9.1796875" defaultRowHeight="19.5" customHeight="1" x14ac:dyDescent="0.3"/>
  <cols>
    <col min="1" max="1" width="59.453125" style="2" customWidth="1"/>
    <col min="2" max="2" width="14.453125" style="2" customWidth="1"/>
    <col min="3" max="3" width="1.81640625" style="2" customWidth="1"/>
    <col min="4" max="4" width="14.453125" style="2" customWidth="1"/>
    <col min="5" max="5" width="13.1796875" style="2" hidden="1" customWidth="1"/>
    <col min="6" max="8" width="9.1796875" style="2" hidden="1" customWidth="1"/>
    <col min="9" max="9" width="14.1796875" style="2" hidden="1" customWidth="1"/>
    <col min="10" max="14" width="9.1796875" style="2" hidden="1" customWidth="1"/>
    <col min="15" max="15" width="12.54296875" style="2" hidden="1" customWidth="1"/>
    <col min="16" max="19" width="9.1796875" style="2" hidden="1" customWidth="1"/>
    <col min="20" max="20" width="15.26953125" style="2" bestFit="1" customWidth="1"/>
    <col min="21" max="23" width="9.1796875" style="2"/>
    <col min="24" max="24" width="10.1796875" style="2" bestFit="1" customWidth="1"/>
    <col min="25" max="16384" width="9.1796875" style="2"/>
  </cols>
  <sheetData>
    <row r="1" spans="1:20" ht="21.75" customHeight="1" x14ac:dyDescent="0.35">
      <c r="A1" s="8" t="s">
        <v>0</v>
      </c>
    </row>
    <row r="2" spans="1:20" s="7" customFormat="1" ht="21.75" customHeight="1" x14ac:dyDescent="0.35">
      <c r="A2" s="6" t="s">
        <v>112</v>
      </c>
    </row>
    <row r="3" spans="1:20" customFormat="1" ht="21.75" customHeight="1" x14ac:dyDescent="0.3">
      <c r="A3" s="1"/>
      <c r="B3" s="191" t="s">
        <v>82</v>
      </c>
      <c r="C3" s="191"/>
      <c r="D3" s="191"/>
    </row>
    <row r="4" spans="1:20" customFormat="1" ht="21.75" customHeight="1" x14ac:dyDescent="0.3">
      <c r="A4" s="1"/>
      <c r="B4" s="192" t="s">
        <v>2</v>
      </c>
      <c r="C4" s="193"/>
      <c r="D4" s="193"/>
    </row>
    <row r="5" spans="1:20" customFormat="1" ht="21.75" customHeight="1" x14ac:dyDescent="0.3">
      <c r="B5" s="53">
        <v>2023</v>
      </c>
      <c r="C5" s="53"/>
      <c r="D5" s="53">
        <v>2022</v>
      </c>
    </row>
    <row r="6" spans="1:20" customFormat="1" ht="21.75" customHeight="1" x14ac:dyDescent="0.3">
      <c r="B6" s="190" t="s">
        <v>8</v>
      </c>
      <c r="C6" s="190"/>
      <c r="D6" s="190"/>
      <c r="L6" t="s">
        <v>113</v>
      </c>
      <c r="M6" t="s">
        <v>114</v>
      </c>
    </row>
    <row r="7" spans="1:20" customFormat="1" ht="21.75" customHeight="1" x14ac:dyDescent="0.3">
      <c r="A7" s="3" t="s">
        <v>115</v>
      </c>
      <c r="B7" s="44"/>
      <c r="C7" s="44"/>
      <c r="D7" s="44"/>
      <c r="I7" s="45"/>
      <c r="M7" t="s">
        <v>116</v>
      </c>
      <c r="O7" s="45">
        <f>'BS 2-4'!E12</f>
        <v>1112334</v>
      </c>
    </row>
    <row r="8" spans="1:20" customFormat="1" ht="21.75" customHeight="1" x14ac:dyDescent="0.3">
      <c r="A8" t="s">
        <v>74</v>
      </c>
      <c r="B8" s="45">
        <v>68929</v>
      </c>
      <c r="C8" s="44"/>
      <c r="D8" s="45">
        <v>113981</v>
      </c>
      <c r="I8" s="45"/>
      <c r="M8" t="s">
        <v>117</v>
      </c>
      <c r="O8" s="45">
        <f>-'CF 8-9'!B23</f>
        <v>148887</v>
      </c>
    </row>
    <row r="9" spans="1:20" customFormat="1" ht="21.75" customHeight="1" x14ac:dyDescent="0.3">
      <c r="A9" s="4" t="s">
        <v>118</v>
      </c>
      <c r="B9" s="45"/>
      <c r="C9" s="44"/>
      <c r="D9" s="45"/>
      <c r="I9" s="45"/>
      <c r="M9" t="s">
        <v>119</v>
      </c>
      <c r="O9" s="45">
        <f>'BS 2-4'!C12</f>
        <v>1261221</v>
      </c>
      <c r="P9" s="78">
        <f>SUM(O7:O8)-O9</f>
        <v>0</v>
      </c>
    </row>
    <row r="10" spans="1:20" ht="19.5" customHeight="1" x14ac:dyDescent="0.3">
      <c r="A10" t="s">
        <v>73</v>
      </c>
      <c r="B10" s="45">
        <v>17122</v>
      </c>
      <c r="D10" s="45">
        <v>28496</v>
      </c>
      <c r="E10" t="s">
        <v>120</v>
      </c>
      <c r="T10" s="130"/>
    </row>
    <row r="11" spans="1:20" customFormat="1" ht="21.75" hidden="1" customHeight="1" x14ac:dyDescent="0.3">
      <c r="A11" t="s">
        <v>121</v>
      </c>
      <c r="B11" s="45"/>
      <c r="C11" s="44"/>
      <c r="D11" s="45"/>
    </row>
    <row r="12" spans="1:20" customFormat="1" ht="21.75" customHeight="1" x14ac:dyDescent="0.3">
      <c r="A12" t="s">
        <v>69</v>
      </c>
      <c r="B12" s="45">
        <v>17461</v>
      </c>
      <c r="C12" s="44"/>
      <c r="D12" s="45">
        <v>10079</v>
      </c>
      <c r="E12" t="s">
        <v>122</v>
      </c>
      <c r="F12" t="s">
        <v>123</v>
      </c>
      <c r="G12" t="s">
        <v>38</v>
      </c>
      <c r="L12" t="s">
        <v>124</v>
      </c>
      <c r="M12" t="s">
        <v>28</v>
      </c>
      <c r="T12" s="117"/>
    </row>
    <row r="13" spans="1:20" customFormat="1" ht="21.75" customHeight="1" x14ac:dyDescent="0.3">
      <c r="A13" t="s">
        <v>125</v>
      </c>
      <c r="B13" s="45">
        <v>25899</v>
      </c>
      <c r="C13" s="44"/>
      <c r="D13" s="47">
        <v>33277</v>
      </c>
      <c r="E13" t="s">
        <v>126</v>
      </c>
      <c r="F13" s="45"/>
      <c r="G13" t="s">
        <v>116</v>
      </c>
      <c r="H13" t="s">
        <v>127</v>
      </c>
      <c r="I13" s="45">
        <f>'BS 2-4'!E47</f>
        <v>132697</v>
      </c>
      <c r="M13" t="s">
        <v>116</v>
      </c>
      <c r="O13" s="45">
        <f>'BS 2-4'!E36</f>
        <v>472284</v>
      </c>
      <c r="T13" s="117"/>
    </row>
    <row r="14" spans="1:20" customFormat="1" ht="21.75" hidden="1" customHeight="1" x14ac:dyDescent="0.3">
      <c r="A14" t="s">
        <v>128</v>
      </c>
      <c r="B14" s="45"/>
      <c r="C14" s="44"/>
      <c r="D14" s="49"/>
    </row>
    <row r="15" spans="1:20" customFormat="1" ht="21.75" customHeight="1" x14ac:dyDescent="0.3">
      <c r="A15" t="s">
        <v>38</v>
      </c>
      <c r="B15" s="178">
        <v>5039</v>
      </c>
      <c r="C15" s="44"/>
      <c r="D15" s="47">
        <v>5455</v>
      </c>
      <c r="E15" t="s">
        <v>123</v>
      </c>
      <c r="G15" t="s">
        <v>117</v>
      </c>
      <c r="I15" s="103">
        <f>B15</f>
        <v>5039</v>
      </c>
      <c r="M15" t="s">
        <v>129</v>
      </c>
      <c r="O15" s="45">
        <f>B25</f>
        <v>40357</v>
      </c>
      <c r="T15" s="117"/>
    </row>
    <row r="16" spans="1:20" customFormat="1" ht="21.75" customHeight="1" x14ac:dyDescent="0.3">
      <c r="A16" t="s">
        <v>182</v>
      </c>
      <c r="B16" s="45">
        <v>4528</v>
      </c>
      <c r="D16" s="47">
        <v>2908</v>
      </c>
      <c r="E16" s="45" t="s">
        <v>130</v>
      </c>
      <c r="G16" t="s">
        <v>131</v>
      </c>
      <c r="I16" s="45">
        <f>B29</f>
        <v>-10480</v>
      </c>
      <c r="M16" t="s">
        <v>132</v>
      </c>
      <c r="O16" s="45">
        <v>1504</v>
      </c>
      <c r="T16" s="117"/>
    </row>
    <row r="17" spans="1:23" customFormat="1" ht="21.75" customHeight="1" x14ac:dyDescent="0.3">
      <c r="A17" t="s">
        <v>181</v>
      </c>
      <c r="B17" s="45">
        <v>-3928</v>
      </c>
      <c r="C17" s="44"/>
      <c r="D17" s="47">
        <v>-65272</v>
      </c>
      <c r="G17" t="s">
        <v>119</v>
      </c>
      <c r="H17" t="s">
        <v>127</v>
      </c>
      <c r="I17" s="45">
        <f>SUM(I13:I16)</f>
        <v>127256</v>
      </c>
      <c r="J17" s="78">
        <f>I17-'BS 2-4'!C47</f>
        <v>0</v>
      </c>
      <c r="M17" t="s">
        <v>119</v>
      </c>
      <c r="O17" s="45">
        <f>'BS 2-4'!C36</f>
        <v>513154</v>
      </c>
      <c r="P17" s="78">
        <f>SUM(O13:O16)-O17</f>
        <v>991</v>
      </c>
      <c r="T17" s="117"/>
      <c r="V17" s="103"/>
    </row>
    <row r="18" spans="1:23" customFormat="1" ht="21.75" customHeight="1" x14ac:dyDescent="0.3">
      <c r="A18" t="s">
        <v>133</v>
      </c>
      <c r="B18" s="50">
        <v>-45</v>
      </c>
      <c r="C18" s="44"/>
      <c r="D18" s="50">
        <v>0</v>
      </c>
      <c r="E18" t="s">
        <v>126</v>
      </c>
    </row>
    <row r="19" spans="1:23" customFormat="1" ht="21.75" customHeight="1" x14ac:dyDescent="0.3">
      <c r="B19" s="171">
        <f>SUM(B8:B18)</f>
        <v>135005</v>
      </c>
      <c r="C19" s="44"/>
      <c r="D19" s="46">
        <f>SUM(D8:D18)</f>
        <v>128924</v>
      </c>
      <c r="F19" t="s">
        <v>120</v>
      </c>
      <c r="G19" t="s">
        <v>73</v>
      </c>
      <c r="L19" t="s">
        <v>122</v>
      </c>
      <c r="M19" t="s">
        <v>29</v>
      </c>
    </row>
    <row r="20" spans="1:23" customFormat="1" ht="21.75" customHeight="1" x14ac:dyDescent="0.3">
      <c r="A20" s="4" t="s">
        <v>134</v>
      </c>
      <c r="B20" s="45"/>
      <c r="C20" s="44"/>
      <c r="D20" s="45"/>
      <c r="G20" t="s">
        <v>116</v>
      </c>
      <c r="I20" s="45">
        <f>'BS 2-4'!E40</f>
        <v>9755</v>
      </c>
      <c r="M20" t="s">
        <v>116</v>
      </c>
      <c r="O20" s="45">
        <f>'BS 2-4'!E37</f>
        <v>53233</v>
      </c>
    </row>
    <row r="21" spans="1:23" customFormat="1" ht="21.75" customHeight="1" x14ac:dyDescent="0.3">
      <c r="A21" t="s">
        <v>11</v>
      </c>
      <c r="B21" s="45">
        <v>-225258</v>
      </c>
      <c r="C21" s="44"/>
      <c r="D21" s="45">
        <v>175581</v>
      </c>
      <c r="E21" t="s">
        <v>135</v>
      </c>
      <c r="G21" t="s">
        <v>117</v>
      </c>
      <c r="I21" s="45">
        <v>30035</v>
      </c>
      <c r="M21" t="s">
        <v>129</v>
      </c>
      <c r="O21" s="103">
        <f>'CF 8-9'!B26+B12+B48</f>
        <v>26532</v>
      </c>
      <c r="T21" s="117"/>
    </row>
    <row r="22" spans="1:23" customFormat="1" ht="21.75" customHeight="1" x14ac:dyDescent="0.3">
      <c r="A22" t="s">
        <v>13</v>
      </c>
      <c r="B22" s="45">
        <v>32794</v>
      </c>
      <c r="C22" s="44"/>
      <c r="D22" s="45">
        <v>27813</v>
      </c>
      <c r="E22" t="s">
        <v>136</v>
      </c>
      <c r="G22" t="s">
        <v>131</v>
      </c>
      <c r="I22" s="45">
        <f>B30</f>
        <v>-9666</v>
      </c>
      <c r="M22" t="s">
        <v>119</v>
      </c>
      <c r="O22" s="45">
        <f>'BS 2-4'!C37</f>
        <v>79068</v>
      </c>
      <c r="P22" s="45">
        <f>SUM(O20:O21)-O22</f>
        <v>697</v>
      </c>
      <c r="T22" s="117"/>
    </row>
    <row r="23" spans="1:23" customFormat="1" ht="21.75" customHeight="1" x14ac:dyDescent="0.3">
      <c r="A23" t="s">
        <v>114</v>
      </c>
      <c r="B23" s="45">
        <v>-148887</v>
      </c>
      <c r="C23" s="44"/>
      <c r="D23" s="45">
        <v>-250732</v>
      </c>
      <c r="E23" t="s">
        <v>113</v>
      </c>
      <c r="G23" t="s">
        <v>119</v>
      </c>
      <c r="I23" s="45">
        <f>'BS 2-4'!C40</f>
        <v>15360</v>
      </c>
      <c r="J23" s="49">
        <f>I23-'BS 2-4'!C40</f>
        <v>0</v>
      </c>
      <c r="T23" s="117"/>
    </row>
    <row r="24" spans="1:23" customFormat="1" ht="21.75" hidden="1" customHeight="1" x14ac:dyDescent="0.3">
      <c r="A24" t="s">
        <v>22</v>
      </c>
      <c r="B24" s="45"/>
      <c r="C24" s="44"/>
      <c r="D24" s="49">
        <v>0</v>
      </c>
      <c r="I24" s="45"/>
    </row>
    <row r="25" spans="1:23" customFormat="1" ht="21.75" customHeight="1" x14ac:dyDescent="0.3">
      <c r="A25" t="s">
        <v>28</v>
      </c>
      <c r="B25" s="45">
        <v>40357</v>
      </c>
      <c r="C25" s="44"/>
      <c r="D25" s="45">
        <v>-28768</v>
      </c>
      <c r="E25" t="s">
        <v>124</v>
      </c>
      <c r="I25" s="45"/>
      <c r="L25" t="s">
        <v>137</v>
      </c>
      <c r="M25" t="s">
        <v>34</v>
      </c>
      <c r="T25" s="117"/>
      <c r="U25" s="45"/>
      <c r="V25" s="45"/>
    </row>
    <row r="26" spans="1:23" customFormat="1" ht="21.75" customHeight="1" x14ac:dyDescent="0.3">
      <c r="A26" t="s">
        <v>29</v>
      </c>
      <c r="B26" s="45">
        <v>25238</v>
      </c>
      <c r="C26" s="44"/>
      <c r="D26" s="47">
        <v>40411</v>
      </c>
      <c r="E26" t="s">
        <v>122</v>
      </c>
      <c r="G26" t="s">
        <v>138</v>
      </c>
      <c r="I26" s="45"/>
      <c r="M26" t="s">
        <v>116</v>
      </c>
      <c r="O26" s="45">
        <f>'BS 2-4'!E42</f>
        <v>17577</v>
      </c>
      <c r="T26" s="117"/>
      <c r="U26" s="45"/>
      <c r="W26" s="103"/>
    </row>
    <row r="27" spans="1:23" customFormat="1" ht="21.75" customHeight="1" x14ac:dyDescent="0.3">
      <c r="A27" t="s">
        <v>34</v>
      </c>
      <c r="B27" s="50">
        <v>-6631</v>
      </c>
      <c r="C27" s="44"/>
      <c r="D27" s="48">
        <v>-6276</v>
      </c>
      <c r="E27" t="s">
        <v>137</v>
      </c>
      <c r="G27" t="s">
        <v>116</v>
      </c>
      <c r="I27" s="45">
        <f>'BS 2-4'!E20</f>
        <v>30046</v>
      </c>
      <c r="J27" s="35" t="s">
        <v>139</v>
      </c>
      <c r="M27" t="s">
        <v>129</v>
      </c>
      <c r="O27" s="45">
        <f>B27</f>
        <v>-6631</v>
      </c>
      <c r="T27" s="117"/>
      <c r="U27" s="45"/>
    </row>
    <row r="28" spans="1:23" customFormat="1" ht="21.75" customHeight="1" x14ac:dyDescent="0.3">
      <c r="A28" t="s">
        <v>185</v>
      </c>
      <c r="B28" s="47">
        <f>SUM(B19:B27)</f>
        <v>-147382</v>
      </c>
      <c r="C28" s="44"/>
      <c r="D28" s="45">
        <f>SUM(D19:D27)</f>
        <v>86953</v>
      </c>
      <c r="F28" s="45"/>
      <c r="G28" t="s">
        <v>140</v>
      </c>
      <c r="I28" s="45">
        <f>I29-I27</f>
        <v>-4999</v>
      </c>
      <c r="J28" s="45">
        <v>3212</v>
      </c>
      <c r="K28" s="45">
        <f>I21-I28-J28</f>
        <v>31822</v>
      </c>
      <c r="M28" t="s">
        <v>119</v>
      </c>
      <c r="O28" s="45">
        <f>'BS 2-4'!C42</f>
        <v>11004</v>
      </c>
      <c r="P28" s="78">
        <f>SUM(O26:O27)-O28</f>
        <v>-58</v>
      </c>
      <c r="Q28" s="117">
        <f>P28+P40</f>
        <v>131942</v>
      </c>
    </row>
    <row r="29" spans="1:23" customFormat="1" ht="21.75" customHeight="1" x14ac:dyDescent="0.3">
      <c r="A29" t="s">
        <v>141</v>
      </c>
      <c r="B29" s="45">
        <v>-10480</v>
      </c>
      <c r="C29" s="44"/>
      <c r="D29" s="45">
        <v>-8667</v>
      </c>
      <c r="E29" t="s">
        <v>123</v>
      </c>
      <c r="G29" t="s">
        <v>119</v>
      </c>
      <c r="I29" s="45">
        <f>'BS 2-4'!C20</f>
        <v>25047</v>
      </c>
      <c r="K29" s="78">
        <f>K28-B10</f>
        <v>14700</v>
      </c>
      <c r="T29" s="117"/>
    </row>
    <row r="30" spans="1:23" customFormat="1" ht="21.75" customHeight="1" x14ac:dyDescent="0.3">
      <c r="A30" t="s">
        <v>142</v>
      </c>
      <c r="B30" s="50">
        <v>-9666</v>
      </c>
      <c r="C30" s="44"/>
      <c r="D30" s="50">
        <v>-30648</v>
      </c>
      <c r="E30" t="s">
        <v>120</v>
      </c>
      <c r="T30" s="117"/>
    </row>
    <row r="31" spans="1:23" customFormat="1" ht="21.75" customHeight="1" x14ac:dyDescent="0.3">
      <c r="A31" s="1" t="s">
        <v>143</v>
      </c>
      <c r="B31" s="147">
        <f>SUM(B28:B30)</f>
        <v>-167528</v>
      </c>
      <c r="C31" s="5"/>
      <c r="D31" s="20">
        <f>SUM(D28:D30)</f>
        <v>47638</v>
      </c>
      <c r="F31" t="s">
        <v>135</v>
      </c>
      <c r="G31" t="s">
        <v>144</v>
      </c>
      <c r="L31" t="s">
        <v>145</v>
      </c>
      <c r="M31" t="s">
        <v>146</v>
      </c>
      <c r="W31" s="124"/>
    </row>
    <row r="32" spans="1:23" customFormat="1" ht="21.75" customHeight="1" x14ac:dyDescent="0.3">
      <c r="A32" s="1"/>
      <c r="B32" s="45"/>
      <c r="C32" s="44"/>
      <c r="D32" s="45"/>
      <c r="G32" t="s">
        <v>116</v>
      </c>
      <c r="I32" s="45">
        <f>'BS 2-4'!E10</f>
        <v>1389414</v>
      </c>
      <c r="M32" t="s">
        <v>116</v>
      </c>
      <c r="O32" s="45">
        <f>'BS 2-4'!E35</f>
        <v>615000</v>
      </c>
    </row>
    <row r="33" spans="1:23" ht="21.75" customHeight="1" x14ac:dyDescent="0.35">
      <c r="A33" s="8" t="s">
        <v>0</v>
      </c>
      <c r="G33" t="s">
        <v>129</v>
      </c>
      <c r="I33" s="45">
        <f>-B21</f>
        <v>225258</v>
      </c>
      <c r="M33" t="s">
        <v>147</v>
      </c>
      <c r="O33" s="121">
        <f>SUM('CF 8-9'!B51:B52)</f>
        <v>365000</v>
      </c>
    </row>
    <row r="34" spans="1:23" s="7" customFormat="1" ht="21.75" customHeight="1" x14ac:dyDescent="0.35">
      <c r="A34" s="6" t="s">
        <v>112</v>
      </c>
      <c r="G34" s="7" t="s">
        <v>132</v>
      </c>
      <c r="H34" s="118" t="s">
        <v>148</v>
      </c>
      <c r="I34" s="45">
        <v>4376</v>
      </c>
      <c r="K34" s="119"/>
      <c r="M34" s="7" t="s">
        <v>119</v>
      </c>
      <c r="O34" s="119">
        <f>'BS 2-4'!C35</f>
        <v>980000</v>
      </c>
      <c r="P34" s="78">
        <f>SUM(O32:O33)-O34</f>
        <v>0</v>
      </c>
    </row>
    <row r="35" spans="1:23" customFormat="1" ht="21.75" customHeight="1" x14ac:dyDescent="0.35">
      <c r="A35" s="1"/>
      <c r="G35" s="7" t="s">
        <v>119</v>
      </c>
      <c r="H35" s="7"/>
      <c r="I35" s="45">
        <f>'BS 2-4'!C10</f>
        <v>1610657</v>
      </c>
      <c r="J35" s="120">
        <f>SUM(I32:I34)-I35</f>
        <v>8391</v>
      </c>
    </row>
    <row r="36" spans="1:23" customFormat="1" ht="21.75" customHeight="1" x14ac:dyDescent="0.3">
      <c r="A36" s="1"/>
      <c r="B36" s="191" t="s">
        <v>82</v>
      </c>
      <c r="C36" s="191"/>
      <c r="D36" s="191"/>
      <c r="L36" t="s">
        <v>149</v>
      </c>
      <c r="M36" t="s">
        <v>41</v>
      </c>
    </row>
    <row r="37" spans="1:23" customFormat="1" ht="21.75" customHeight="1" x14ac:dyDescent="0.3">
      <c r="A37" s="1"/>
      <c r="B37" s="187" t="s">
        <v>2</v>
      </c>
      <c r="C37" s="187"/>
      <c r="D37" s="187"/>
      <c r="F37" t="s">
        <v>136</v>
      </c>
      <c r="G37" t="s">
        <v>150</v>
      </c>
      <c r="M37" t="s">
        <v>116</v>
      </c>
      <c r="O37" s="45">
        <f>'SH 7'!I25</f>
        <v>653774</v>
      </c>
    </row>
    <row r="38" spans="1:23" customFormat="1" ht="21.75" customHeight="1" x14ac:dyDescent="0.3">
      <c r="B38" s="53">
        <v>2023</v>
      </c>
      <c r="C38" s="53"/>
      <c r="D38" s="53">
        <v>2022</v>
      </c>
      <c r="G38" t="s">
        <v>116</v>
      </c>
      <c r="I38" s="45">
        <f>'BS 2-4'!E11</f>
        <v>63319</v>
      </c>
      <c r="M38" t="s">
        <v>151</v>
      </c>
      <c r="O38" s="45">
        <f>B50</f>
        <v>0</v>
      </c>
    </row>
    <row r="39" spans="1:23" customFormat="1" ht="21.75" customHeight="1" x14ac:dyDescent="0.3">
      <c r="B39" s="190" t="s">
        <v>8</v>
      </c>
      <c r="C39" s="190"/>
      <c r="D39" s="190"/>
      <c r="G39" t="s">
        <v>129</v>
      </c>
      <c r="I39" s="45">
        <f>-B22</f>
        <v>-32794</v>
      </c>
      <c r="M39" t="s">
        <v>152</v>
      </c>
      <c r="O39" s="45">
        <f>B8</f>
        <v>68929</v>
      </c>
    </row>
    <row r="40" spans="1:23" customFormat="1" ht="21.75" customHeight="1" x14ac:dyDescent="0.35">
      <c r="A40" s="3" t="s">
        <v>153</v>
      </c>
      <c r="B40" s="45"/>
      <c r="C40" s="44"/>
      <c r="D40" s="45"/>
      <c r="G40" s="7" t="s">
        <v>119</v>
      </c>
      <c r="I40" s="45">
        <f>'BS 2-4'!C11</f>
        <v>30525</v>
      </c>
      <c r="J40" s="78">
        <f>SUM(I38:I39)-I40</f>
        <v>0</v>
      </c>
      <c r="M40" t="s">
        <v>119</v>
      </c>
      <c r="O40" s="45">
        <f>'SH 7'!I36</f>
        <v>590703</v>
      </c>
      <c r="P40" s="45">
        <f>SUM(O37:O39)-O40</f>
        <v>132000</v>
      </c>
    </row>
    <row r="41" spans="1:23" customFormat="1" ht="21.75" customHeight="1" x14ac:dyDescent="0.3">
      <c r="A41" t="s">
        <v>154</v>
      </c>
      <c r="B41" s="45">
        <v>-18132</v>
      </c>
      <c r="C41" s="44"/>
      <c r="D41" s="45">
        <v>-38091</v>
      </c>
      <c r="T41" s="117"/>
      <c r="W41" s="45"/>
    </row>
    <row r="42" spans="1:23" customFormat="1" ht="21.75" customHeight="1" x14ac:dyDescent="0.3">
      <c r="A42" t="s">
        <v>155</v>
      </c>
      <c r="B42" s="45">
        <v>-4508</v>
      </c>
      <c r="C42" s="44"/>
      <c r="D42" s="47">
        <v>-1233</v>
      </c>
      <c r="F42" t="s">
        <v>126</v>
      </c>
      <c r="G42" t="s">
        <v>125</v>
      </c>
      <c r="T42" s="117"/>
    </row>
    <row r="43" spans="1:23" customFormat="1" ht="21.75" customHeight="1" x14ac:dyDescent="0.3">
      <c r="A43" t="s">
        <v>156</v>
      </c>
      <c r="B43" s="47">
        <v>45</v>
      </c>
      <c r="C43" s="44"/>
      <c r="D43" s="47">
        <v>0</v>
      </c>
      <c r="G43" t="s">
        <v>157</v>
      </c>
      <c r="H43" t="s">
        <v>148</v>
      </c>
      <c r="I43" s="45">
        <v>50266</v>
      </c>
    </row>
    <row r="44" spans="1:23" customFormat="1" ht="21.75" hidden="1" customHeight="1" x14ac:dyDescent="0.3">
      <c r="A44" t="s">
        <v>158</v>
      </c>
      <c r="B44" s="50"/>
      <c r="C44" s="44"/>
      <c r="D44" s="50">
        <v>0</v>
      </c>
    </row>
    <row r="45" spans="1:23" customFormat="1" ht="21.75" customHeight="1" x14ac:dyDescent="0.3">
      <c r="A45" s="1" t="s">
        <v>159</v>
      </c>
      <c r="B45" s="147">
        <f>+B41+B42+B43+B44</f>
        <v>-22595</v>
      </c>
      <c r="C45" s="5"/>
      <c r="D45" s="36">
        <f>+D41+D42+D43+D44</f>
        <v>-39324</v>
      </c>
      <c r="G45" t="s">
        <v>160</v>
      </c>
      <c r="H45" t="s">
        <v>148</v>
      </c>
      <c r="I45" s="45">
        <v>3413</v>
      </c>
    </row>
    <row r="46" spans="1:23" customFormat="1" ht="21.75" customHeight="1" thickBot="1" x14ac:dyDescent="0.35">
      <c r="A46" s="1"/>
      <c r="B46" s="5"/>
      <c r="C46" s="5"/>
      <c r="D46" s="5"/>
      <c r="I46" s="122">
        <f>SUM(I43:I45)</f>
        <v>53679</v>
      </c>
      <c r="J46" s="103">
        <f>I46-B13</f>
        <v>27780</v>
      </c>
    </row>
    <row r="47" spans="1:23" customFormat="1" ht="21.75" customHeight="1" thickTop="1" x14ac:dyDescent="0.3">
      <c r="A47" s="3" t="s">
        <v>161</v>
      </c>
      <c r="B47" s="45"/>
      <c r="C47" s="44"/>
      <c r="D47" s="45"/>
      <c r="I47" s="103"/>
    </row>
    <row r="48" spans="1:23" customFormat="1" ht="21.75" customHeight="1" x14ac:dyDescent="0.3">
      <c r="A48" t="s">
        <v>162</v>
      </c>
      <c r="B48" s="45">
        <v>-16167</v>
      </c>
      <c r="C48" s="44"/>
      <c r="D48" s="47">
        <v>-9545</v>
      </c>
      <c r="E48" t="s">
        <v>122</v>
      </c>
      <c r="G48" t="s">
        <v>163</v>
      </c>
      <c r="I48" s="103"/>
      <c r="J48" s="45"/>
      <c r="T48" s="117"/>
    </row>
    <row r="49" spans="1:25" customFormat="1" ht="21.75" customHeight="1" x14ac:dyDescent="0.3">
      <c r="A49" t="s">
        <v>164</v>
      </c>
      <c r="B49" s="45">
        <v>-131942</v>
      </c>
      <c r="C49" s="44"/>
      <c r="D49" s="47">
        <v>-125947</v>
      </c>
    </row>
    <row r="50" spans="1:25" customFormat="1" ht="21.75" hidden="1" customHeight="1" x14ac:dyDescent="0.3">
      <c r="A50" t="s">
        <v>165</v>
      </c>
      <c r="B50" s="45"/>
      <c r="C50" s="44"/>
      <c r="D50" s="47">
        <v>0</v>
      </c>
      <c r="E50" t="s">
        <v>149</v>
      </c>
      <c r="G50" t="s">
        <v>116</v>
      </c>
      <c r="I50" s="45">
        <f>SUM('BS 2-4'!E17,'BS 2-4'!E18,'BS 2-4'!E19)</f>
        <v>387203</v>
      </c>
      <c r="J50" s="45"/>
    </row>
    <row r="51" spans="1:25" customFormat="1" ht="21.75" customHeight="1" x14ac:dyDescent="0.3">
      <c r="A51" t="s">
        <v>166</v>
      </c>
      <c r="B51" s="45">
        <v>4420000</v>
      </c>
      <c r="C51" s="44"/>
      <c r="D51" s="47">
        <v>1555000</v>
      </c>
      <c r="E51" t="s">
        <v>145</v>
      </c>
      <c r="G51" t="s">
        <v>167</v>
      </c>
      <c r="I51" s="103">
        <f>-B13</f>
        <v>-25899</v>
      </c>
      <c r="T51" s="117"/>
    </row>
    <row r="52" spans="1:25" customFormat="1" ht="21.75" customHeight="1" x14ac:dyDescent="0.3">
      <c r="A52" t="s">
        <v>168</v>
      </c>
      <c r="B52" s="45">
        <v>-4055000</v>
      </c>
      <c r="C52" s="44"/>
      <c r="D52" s="47">
        <v>-1428000</v>
      </c>
      <c r="E52" t="s">
        <v>145</v>
      </c>
      <c r="G52" t="s">
        <v>117</v>
      </c>
      <c r="I52" s="45">
        <f>-B41-B42+B63</f>
        <v>26994</v>
      </c>
      <c r="T52" s="117"/>
    </row>
    <row r="53" spans="1:25" customFormat="1" ht="21.75" hidden="1" customHeight="1" x14ac:dyDescent="0.3">
      <c r="A53" t="s">
        <v>169</v>
      </c>
      <c r="B53" s="47"/>
      <c r="C53" s="44"/>
      <c r="D53" s="47">
        <v>0</v>
      </c>
      <c r="G53" t="s">
        <v>119</v>
      </c>
      <c r="I53" s="45">
        <f>SUM('BS 2-4'!C17,'BS 2-4'!C18,'BS 2-4'!C19)</f>
        <v>394344</v>
      </c>
      <c r="J53" s="45">
        <f>SUM(I50:I52)-I53</f>
        <v>-6046</v>
      </c>
      <c r="K53" s="45"/>
    </row>
    <row r="54" spans="1:25" customFormat="1" ht="21.75" hidden="1" customHeight="1" x14ac:dyDescent="0.3">
      <c r="A54" t="s">
        <v>170</v>
      </c>
      <c r="B54" s="47"/>
      <c r="C54" s="44"/>
      <c r="D54" s="47">
        <v>0</v>
      </c>
      <c r="I54" s="45"/>
    </row>
    <row r="55" spans="1:25" customFormat="1" ht="21.75" customHeight="1" x14ac:dyDescent="0.3">
      <c r="A55" t="s">
        <v>171</v>
      </c>
      <c r="B55" s="50">
        <v>-2962</v>
      </c>
      <c r="C55" s="44"/>
      <c r="D55" s="47">
        <v>-2488</v>
      </c>
      <c r="I55" s="45"/>
      <c r="T55" s="117"/>
    </row>
    <row r="56" spans="1:25" s="1" customFormat="1" ht="21.75" customHeight="1" x14ac:dyDescent="0.3">
      <c r="A56" s="1" t="s">
        <v>172</v>
      </c>
      <c r="B56" s="147">
        <f>SUM(B48:B55)</f>
        <v>213929</v>
      </c>
      <c r="C56" s="5"/>
      <c r="D56" s="36">
        <f>SUM(D48:D55)</f>
        <v>-10980</v>
      </c>
    </row>
    <row r="57" spans="1:25" customFormat="1" ht="21.75" customHeight="1" x14ac:dyDescent="0.3">
      <c r="B57" s="45"/>
      <c r="C57" s="44"/>
      <c r="D57" s="45"/>
      <c r="E57" s="103"/>
    </row>
    <row r="58" spans="1:25" s="1" customFormat="1" ht="21.75" customHeight="1" x14ac:dyDescent="0.3">
      <c r="A58" s="1" t="s">
        <v>173</v>
      </c>
      <c r="B58" s="152">
        <f>B31+B45+B56</f>
        <v>23806</v>
      </c>
      <c r="C58" s="5"/>
      <c r="D58" s="11">
        <f>D31+D45+D56</f>
        <v>-2666</v>
      </c>
      <c r="F58" s="11"/>
      <c r="G58" s="11"/>
      <c r="H58" s="11"/>
      <c r="I58" s="11"/>
    </row>
    <row r="59" spans="1:25" customFormat="1" ht="21.75" customHeight="1" x14ac:dyDescent="0.3">
      <c r="A59" t="s">
        <v>174</v>
      </c>
      <c r="B59" s="48">
        <v>27014</v>
      </c>
      <c r="C59" s="51"/>
      <c r="D59" s="48">
        <v>104012</v>
      </c>
    </row>
    <row r="60" spans="1:25" s="1" customFormat="1" ht="21.75" customHeight="1" thickBot="1" x14ac:dyDescent="0.35">
      <c r="A60" s="1" t="s">
        <v>175</v>
      </c>
      <c r="B60" s="151">
        <f>SUM(B58:B59)</f>
        <v>50820</v>
      </c>
      <c r="C60" s="5"/>
      <c r="D60" s="10">
        <f>SUM(D58:D59)</f>
        <v>101346</v>
      </c>
      <c r="E60" s="13"/>
      <c r="F60" s="116">
        <f>B60-'BS 2-4'!C9</f>
        <v>0</v>
      </c>
      <c r="G60" s="13"/>
      <c r="H60" s="13"/>
      <c r="X60" s="116"/>
      <c r="Y60" s="13"/>
    </row>
    <row r="61" spans="1:25" customFormat="1" ht="21.75" customHeight="1" thickTop="1" x14ac:dyDescent="0.3">
      <c r="B61" s="49"/>
      <c r="D61" s="49"/>
      <c r="H61" s="45"/>
    </row>
    <row r="62" spans="1:25" customFormat="1" ht="21.75" customHeight="1" x14ac:dyDescent="0.3">
      <c r="A62" s="3" t="s">
        <v>176</v>
      </c>
      <c r="B62" s="49"/>
      <c r="D62" s="49"/>
    </row>
    <row r="63" spans="1:25" customFormat="1" ht="21.75" customHeight="1" x14ac:dyDescent="0.3">
      <c r="A63" t="s">
        <v>177</v>
      </c>
      <c r="B63" s="45">
        <v>4354</v>
      </c>
      <c r="D63" s="47">
        <v>1935</v>
      </c>
      <c r="T63" s="117"/>
    </row>
    <row r="64" spans="1:25" customFormat="1" ht="21.75" customHeight="1" x14ac:dyDescent="0.3">
      <c r="A64" t="s">
        <v>186</v>
      </c>
      <c r="B64" s="45">
        <v>11096</v>
      </c>
      <c r="D64" s="47">
        <v>89</v>
      </c>
      <c r="T64" s="117"/>
    </row>
    <row r="65" spans="2:4" ht="21.75" customHeight="1" x14ac:dyDescent="0.3"/>
    <row r="66" spans="2:4" ht="21.75" customHeight="1" x14ac:dyDescent="0.3">
      <c r="B66" s="104"/>
    </row>
    <row r="67" spans="2:4" ht="21.75" customHeight="1" x14ac:dyDescent="0.3">
      <c r="B67" s="121">
        <f>'BS 2-4'!C9</f>
        <v>50820</v>
      </c>
      <c r="D67" s="75">
        <v>101346</v>
      </c>
    </row>
    <row r="68" spans="2:4" ht="21.75" customHeight="1" x14ac:dyDescent="0.3">
      <c r="B68" s="75">
        <f>B60-B67</f>
        <v>0</v>
      </c>
      <c r="D68" s="87">
        <f>D67-D60</f>
        <v>0</v>
      </c>
    </row>
    <row r="69" spans="2:4" ht="21.75" customHeight="1" x14ac:dyDescent="0.3">
      <c r="D69" s="87"/>
    </row>
    <row r="70" spans="2:4" ht="21.75" customHeight="1" x14ac:dyDescent="0.3"/>
    <row r="71" spans="2:4" ht="21.75" customHeight="1" x14ac:dyDescent="0.3"/>
    <row r="72" spans="2:4" ht="21.75" customHeight="1" x14ac:dyDescent="0.3"/>
  </sheetData>
  <mergeCells count="6">
    <mergeCell ref="B6:D6"/>
    <mergeCell ref="B39:D39"/>
    <mergeCell ref="B3:D3"/>
    <mergeCell ref="B4:D4"/>
    <mergeCell ref="B36:D36"/>
    <mergeCell ref="B37:D37"/>
  </mergeCells>
  <phoneticPr fontId="4" type="noConversion"/>
  <pageMargins left="0.8" right="0.80718954248366004" top="0.48" bottom="0.5" header="0.5" footer="0.5"/>
  <pageSetup paperSize="9" scale="95" firstPageNumber="8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2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EB323D-365C-440D-B10B-F8B1EB0D40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B469E8-58CE-4463-AA29-9C903DFA24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</vt:lpstr>
      <vt:lpstr>PL 6</vt:lpstr>
      <vt:lpstr>SH 7</vt:lpstr>
      <vt:lpstr>CF 8-9</vt:lpstr>
      <vt:lpstr>'BS 2-4'!Print_Area</vt:lpstr>
      <vt:lpstr>'CF 8-9'!Print_Area</vt:lpstr>
      <vt:lpstr>'PL 5'!Print_Area</vt:lpstr>
      <vt:lpstr>'PL 6'!Print_Area</vt:lpstr>
      <vt:lpstr>'SH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Orathai, Nuchprasert</cp:lastModifiedBy>
  <cp:revision/>
  <cp:lastPrinted>2023-08-02T09:27:31Z</cp:lastPrinted>
  <dcterms:created xsi:type="dcterms:W3CDTF">2005-01-21T01:40:54Z</dcterms:created>
  <dcterms:modified xsi:type="dcterms:W3CDTF">2023-08-02T09:27:35Z</dcterms:modified>
  <cp:category/>
  <cp:contentStatus/>
</cp:coreProperties>
</file>