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ccsvr01\Account2\PL&amp;BS-TAX\CONSO66\CONSO66-6\File up กลตQ2-66\"/>
    </mc:Choice>
  </mc:AlternateContent>
  <bookViews>
    <workbookView xWindow="28680" yWindow="-120" windowWidth="21840" windowHeight="13140" tabRatio="847" activeTab="4"/>
  </bookViews>
  <sheets>
    <sheet name="BS-3-5" sheetId="32" r:id="rId1"/>
    <sheet name="PL 3 Months" sheetId="34" r:id="rId2"/>
    <sheet name="PL 6 Months" sheetId="31" r:id="rId3"/>
    <sheet name="CH-Conso 65" sheetId="33" r:id="rId4"/>
    <sheet name="CH-Conso 66" sheetId="14" r:id="rId5"/>
    <sheet name="CH-Seperate" sheetId="16" r:id="rId6"/>
    <sheet name="CF" sheetId="28" r:id="rId7"/>
  </sheets>
  <externalReferences>
    <externalReference r:id="rId8"/>
  </externalReferences>
  <definedNames>
    <definedName name="_xlnm._FilterDatabase" localSheetId="1" hidden="1">'PL 3 Months'!$A$59:$B$65</definedName>
    <definedName name="_xlnm._FilterDatabase" localSheetId="2" hidden="1">'PL 6 Months'!$A$58:$B$64</definedName>
    <definedName name="diff">#REF!</definedName>
    <definedName name="_xlnm.Print_Area" localSheetId="0">'BS-3-5'!$A$1:$J$92</definedName>
    <definedName name="_xlnm.Print_Area" localSheetId="6">CF!$A$1:$I$97</definedName>
    <definedName name="_xlnm.Print_Area" localSheetId="3">'CH-Conso 65'!$A$1:$AB$34</definedName>
    <definedName name="_xlnm.Print_Area" localSheetId="4">'CH-Conso 66'!$A$1:$Z$34</definedName>
    <definedName name="_xlnm.Print_Area" localSheetId="5">'CH-Seperate'!$A$1:$N$55</definedName>
    <definedName name="_xlnm.Print_Area" localSheetId="1">'PL 3 Months'!$A$1:$I$88</definedName>
    <definedName name="_xlnm.Print_Area" localSheetId="2">'PL 6 Months'!$A$1:$I$87</definedName>
    <definedName name="_xlnm.Print_Area">[1]EQ4NTV!#REF!</definedName>
    <definedName name="PRINT_AREA_MI">[1]EQ4NTV!#REF!</definedName>
    <definedName name="ขนส่ง">#REF!</definedName>
    <definedName name="ขาย">#REF!</definedName>
    <definedName name="ขายอื่น">#REF!</definedName>
    <definedName name="ค่าเช่า">#REF!</definedName>
    <definedName name="เงินกู้">#REF!</definedName>
    <definedName name="ดอกเบี้ยค้าง">#REF!</definedName>
    <definedName name="ดอกเบี้ยรับ">#REF!</definedName>
    <definedName name="รายได้">#REF!</definedName>
    <definedName name="ลูกหนี้">#REF!</definedName>
    <definedName name="ลูกหนี้อื่น">#REF!</definedName>
    <definedName name="สินทรัพย์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2" i="28" l="1"/>
  <c r="E12" i="28"/>
  <c r="C12" i="28"/>
  <c r="I46" i="31"/>
  <c r="G46" i="31"/>
  <c r="E46" i="31"/>
  <c r="C46" i="31"/>
  <c r="C47" i="34"/>
  <c r="E47" i="34"/>
  <c r="G47" i="34"/>
  <c r="I47" i="34"/>
  <c r="I13" i="28"/>
  <c r="G13" i="28"/>
  <c r="E13" i="28"/>
  <c r="C13" i="28"/>
  <c r="E86" i="31" l="1"/>
  <c r="I86" i="31"/>
  <c r="I87" i="34"/>
  <c r="E87" i="34"/>
  <c r="V21" i="14"/>
  <c r="V23" i="14"/>
  <c r="V27" i="14"/>
  <c r="V28" i="14"/>
  <c r="G87" i="34"/>
  <c r="C87" i="34"/>
  <c r="G83" i="34"/>
  <c r="G17" i="34"/>
  <c r="E17" i="34"/>
  <c r="G86" i="31"/>
  <c r="C86" i="31"/>
  <c r="J94" i="32" l="1"/>
  <c r="F94" i="32"/>
  <c r="J35" i="32"/>
  <c r="H35" i="32"/>
  <c r="F35" i="32"/>
  <c r="D35" i="32"/>
  <c r="G85" i="34" l="1"/>
  <c r="I85" i="34"/>
  <c r="N48" i="16"/>
  <c r="C65" i="34"/>
  <c r="C85" i="34" s="1"/>
  <c r="I20" i="31"/>
  <c r="G20" i="31"/>
  <c r="H18" i="32"/>
  <c r="X13" i="33" l="1"/>
  <c r="AB13" i="33" s="1"/>
  <c r="L34" i="33"/>
  <c r="I87" i="28"/>
  <c r="I70" i="28"/>
  <c r="E87" i="28"/>
  <c r="E70" i="28"/>
  <c r="F53" i="16"/>
  <c r="D53" i="16"/>
  <c r="J51" i="16"/>
  <c r="H49" i="16"/>
  <c r="F49" i="16"/>
  <c r="D49" i="16"/>
  <c r="L49" i="16"/>
  <c r="L44" i="16"/>
  <c r="J44" i="16"/>
  <c r="H44" i="16"/>
  <c r="H53" i="16" s="1"/>
  <c r="F44" i="16"/>
  <c r="D44" i="16"/>
  <c r="N43" i="16"/>
  <c r="N44" i="16" s="1"/>
  <c r="N39" i="16"/>
  <c r="L53" i="16" l="1"/>
  <c r="I73" i="31"/>
  <c r="I72" i="31"/>
  <c r="I64" i="31"/>
  <c r="E72" i="31"/>
  <c r="E73" i="31" s="1"/>
  <c r="E64" i="31"/>
  <c r="E82" i="31" s="1"/>
  <c r="I31" i="31"/>
  <c r="I33" i="31" s="1"/>
  <c r="I44" i="31" s="1"/>
  <c r="I10" i="28" s="1"/>
  <c r="I35" i="28" s="1"/>
  <c r="I46" i="28" s="1"/>
  <c r="I48" i="28" s="1"/>
  <c r="E31" i="31"/>
  <c r="E20" i="31"/>
  <c r="I89" i="28" l="1"/>
  <c r="I91" i="28" s="1"/>
  <c r="I93" i="28" s="1"/>
  <c r="E33" i="31"/>
  <c r="E44" i="31" s="1"/>
  <c r="E10" i="28" s="1"/>
  <c r="E35" i="28" s="1"/>
  <c r="E46" i="28" s="1"/>
  <c r="E48" i="28" s="1"/>
  <c r="I79" i="31"/>
  <c r="I56" i="31"/>
  <c r="I74" i="31" s="1"/>
  <c r="I84" i="31" s="1"/>
  <c r="I74" i="34"/>
  <c r="I73" i="34"/>
  <c r="I65" i="34"/>
  <c r="E83" i="34"/>
  <c r="E85" i="34" s="1"/>
  <c r="E73" i="34"/>
  <c r="E65" i="34"/>
  <c r="I32" i="34"/>
  <c r="I19" i="34"/>
  <c r="E32" i="34"/>
  <c r="E19" i="34"/>
  <c r="J87" i="32"/>
  <c r="H87" i="32"/>
  <c r="D87" i="32"/>
  <c r="F87" i="32"/>
  <c r="J55" i="32"/>
  <c r="H55" i="32"/>
  <c r="D55" i="32"/>
  <c r="F55" i="32"/>
  <c r="G87" i="28"/>
  <c r="C87" i="28"/>
  <c r="J24" i="16"/>
  <c r="X28" i="33"/>
  <c r="Z25" i="33"/>
  <c r="F25" i="33"/>
  <c r="D25" i="33"/>
  <c r="H25" i="33"/>
  <c r="C32" i="34"/>
  <c r="E89" i="28" l="1"/>
  <c r="E91" i="28" s="1"/>
  <c r="E93" i="28" s="1"/>
  <c r="I34" i="34"/>
  <c r="I45" i="34" s="1"/>
  <c r="E74" i="34"/>
  <c r="E34" i="34"/>
  <c r="E79" i="31"/>
  <c r="E56" i="31"/>
  <c r="L30" i="33"/>
  <c r="I80" i="34" l="1"/>
  <c r="I57" i="34"/>
  <c r="I75" i="34" s="1"/>
  <c r="E45" i="34"/>
  <c r="E74" i="31"/>
  <c r="E84" i="31" s="1"/>
  <c r="D18" i="32"/>
  <c r="E80" i="34" l="1"/>
  <c r="E57" i="34"/>
  <c r="E75" i="34" s="1"/>
  <c r="F85" i="34"/>
  <c r="D85" i="34"/>
  <c r="F80" i="34"/>
  <c r="D80" i="34"/>
  <c r="G74" i="34"/>
  <c r="G73" i="34"/>
  <c r="C73" i="34"/>
  <c r="G65" i="34"/>
  <c r="G32" i="34"/>
  <c r="G19" i="34"/>
  <c r="C19" i="34"/>
  <c r="C34" i="34" l="1"/>
  <c r="G34" i="34"/>
  <c r="G45" i="34" s="1"/>
  <c r="C74" i="34"/>
  <c r="V32" i="33"/>
  <c r="P30" i="33"/>
  <c r="N30" i="33"/>
  <c r="J30" i="33"/>
  <c r="H30" i="33"/>
  <c r="F30" i="33"/>
  <c r="D30" i="33"/>
  <c r="R30" i="33"/>
  <c r="Z30" i="33"/>
  <c r="V28" i="33"/>
  <c r="T25" i="33"/>
  <c r="R25" i="33"/>
  <c r="P25" i="33"/>
  <c r="N25" i="33"/>
  <c r="L25" i="33"/>
  <c r="J25" i="33"/>
  <c r="AB24" i="33"/>
  <c r="X23" i="33"/>
  <c r="V23" i="33"/>
  <c r="X22" i="33"/>
  <c r="V22" i="33"/>
  <c r="Z18" i="33"/>
  <c r="V18" i="33"/>
  <c r="T18" i="33"/>
  <c r="R18" i="33"/>
  <c r="P18" i="33"/>
  <c r="N18" i="33"/>
  <c r="L18" i="33"/>
  <c r="J18" i="33"/>
  <c r="H18" i="33"/>
  <c r="F18" i="33"/>
  <c r="D18" i="33"/>
  <c r="X17" i="33"/>
  <c r="AB17" i="33" s="1"/>
  <c r="AB18" i="33" s="1"/>
  <c r="V13" i="33"/>
  <c r="P34" i="33" l="1"/>
  <c r="C45" i="34"/>
  <c r="C80" i="34" s="1"/>
  <c r="G80" i="34"/>
  <c r="T30" i="33"/>
  <c r="T34" i="33" s="1"/>
  <c r="X29" i="33"/>
  <c r="AB29" i="33" s="1"/>
  <c r="AB22" i="33"/>
  <c r="X25" i="33"/>
  <c r="D34" i="33"/>
  <c r="V25" i="33"/>
  <c r="F34" i="33"/>
  <c r="H34" i="33"/>
  <c r="N34" i="33"/>
  <c r="R34" i="33"/>
  <c r="Z34" i="33"/>
  <c r="X18" i="33"/>
  <c r="V29" i="33"/>
  <c r="V30" i="33" s="1"/>
  <c r="V34" i="33" s="1"/>
  <c r="C57" i="34" l="1"/>
  <c r="C75" i="34" s="1"/>
  <c r="G57" i="34"/>
  <c r="G75" i="34" s="1"/>
  <c r="AB23" i="33"/>
  <c r="AB25" i="33" s="1"/>
  <c r="T12" i="14"/>
  <c r="V12" i="14" s="1"/>
  <c r="G64" i="31" l="1"/>
  <c r="L22" i="16" l="1"/>
  <c r="H22" i="16"/>
  <c r="F22" i="16"/>
  <c r="D22" i="16"/>
  <c r="N21" i="16"/>
  <c r="L17" i="16"/>
  <c r="J17" i="16"/>
  <c r="H17" i="16"/>
  <c r="H26" i="16" s="1"/>
  <c r="F17" i="16"/>
  <c r="D17" i="16"/>
  <c r="N16" i="16"/>
  <c r="N17" i="16" s="1"/>
  <c r="N12" i="16"/>
  <c r="V16" i="14"/>
  <c r="D26" i="16" l="1"/>
  <c r="L26" i="16"/>
  <c r="F26" i="16"/>
  <c r="C64" i="31"/>
  <c r="C72" i="31"/>
  <c r="G72" i="31"/>
  <c r="G73" i="31"/>
  <c r="J49" i="16" l="1"/>
  <c r="J53" i="16" s="1"/>
  <c r="N47" i="16"/>
  <c r="N49" i="16" s="1"/>
  <c r="N53" i="16" s="1"/>
  <c r="C73" i="31"/>
  <c r="J89" i="32"/>
  <c r="J63" i="32"/>
  <c r="J18" i="32"/>
  <c r="F63" i="32"/>
  <c r="F18" i="32"/>
  <c r="H89" i="32"/>
  <c r="H63" i="32"/>
  <c r="D63" i="32"/>
  <c r="H65" i="32" l="1"/>
  <c r="H91" i="32" s="1"/>
  <c r="J65" i="32"/>
  <c r="J91" i="32" s="1"/>
  <c r="J37" i="32"/>
  <c r="F65" i="32"/>
  <c r="F37" i="32"/>
  <c r="H37" i="32"/>
  <c r="F89" i="32"/>
  <c r="D37" i="32"/>
  <c r="D65" i="32"/>
  <c r="H94" i="32" l="1"/>
  <c r="D89" i="32"/>
  <c r="F91" i="32"/>
  <c r="D91" i="32" l="1"/>
  <c r="D94" i="32" s="1"/>
  <c r="Z23" i="14"/>
  <c r="T23" i="14"/>
  <c r="X17" i="14" l="1"/>
  <c r="Z16" i="14"/>
  <c r="Z17" i="14" s="1"/>
  <c r="C20" i="31" l="1"/>
  <c r="G31" i="31" l="1"/>
  <c r="G33" i="31" s="1"/>
  <c r="C70" i="28" l="1"/>
  <c r="G70" i="28" l="1"/>
  <c r="C31" i="31" l="1"/>
  <c r="Z12" i="14" l="1"/>
  <c r="Z33" i="14" s="1"/>
  <c r="R29" i="14" l="1"/>
  <c r="N29" i="14"/>
  <c r="R24" i="14"/>
  <c r="N24" i="14"/>
  <c r="R17" i="14"/>
  <c r="N17" i="14"/>
  <c r="R33" i="14" l="1"/>
  <c r="N33" i="14"/>
  <c r="G44" i="31" l="1"/>
  <c r="G79" i="31" s="1"/>
  <c r="C33" i="31"/>
  <c r="C44" i="31" l="1"/>
  <c r="G10" i="28"/>
  <c r="G56" i="31"/>
  <c r="G74" i="31" s="1"/>
  <c r="G84" i="31" s="1"/>
  <c r="C79" i="31" l="1"/>
  <c r="C56" i="31"/>
  <c r="C74" i="31" s="1"/>
  <c r="C84" i="31" s="1"/>
  <c r="C10" i="28"/>
  <c r="J22" i="16"/>
  <c r="J26" i="16" s="1"/>
  <c r="N20" i="16"/>
  <c r="N22" i="16" s="1"/>
  <c r="N26" i="16" s="1"/>
  <c r="AB28" i="33" l="1"/>
  <c r="AB30" i="33" s="1"/>
  <c r="X30" i="33"/>
  <c r="V31" i="14"/>
  <c r="Z31" i="14" s="1"/>
  <c r="D17" i="14" l="1"/>
  <c r="J29" i="14" l="1"/>
  <c r="H29" i="14"/>
  <c r="F29" i="14"/>
  <c r="D29" i="14"/>
  <c r="P29" i="14"/>
  <c r="X29" i="14"/>
  <c r="P24" i="14"/>
  <c r="L24" i="14"/>
  <c r="J24" i="14"/>
  <c r="H24" i="14"/>
  <c r="F24" i="14"/>
  <c r="D24" i="14"/>
  <c r="T21" i="14"/>
  <c r="X24" i="14" s="1"/>
  <c r="P17" i="14"/>
  <c r="L17" i="14"/>
  <c r="J17" i="14"/>
  <c r="H17" i="14"/>
  <c r="F17" i="14"/>
  <c r="P33" i="14" l="1"/>
  <c r="H33" i="14"/>
  <c r="F33" i="14"/>
  <c r="J33" i="14"/>
  <c r="X33" i="14"/>
  <c r="D33" i="14"/>
  <c r="Z24" i="14"/>
  <c r="V17" i="14"/>
  <c r="T17" i="14"/>
  <c r="T24" i="14"/>
  <c r="V24" i="14"/>
  <c r="T29" i="14"/>
  <c r="T33" i="14" l="1"/>
  <c r="Z28" i="14"/>
  <c r="C35" i="28" l="1"/>
  <c r="C46" i="28" l="1"/>
  <c r="C48" i="28" s="1"/>
  <c r="C89" i="28" s="1"/>
  <c r="C91" i="28" s="1"/>
  <c r="C93" i="28" l="1"/>
  <c r="G35" i="28" l="1"/>
  <c r="G46" i="28" s="1"/>
  <c r="G48" i="28" s="1"/>
  <c r="G89" i="28" l="1"/>
  <c r="G91" i="28" s="1"/>
  <c r="G93" i="28" s="1"/>
  <c r="L29" i="14"/>
  <c r="L33" i="14" s="1"/>
  <c r="V29" i="14" l="1"/>
  <c r="V33" i="14" s="1"/>
  <c r="Z27" i="14"/>
  <c r="Z29" i="14" l="1"/>
  <c r="J34" i="33"/>
  <c r="L32" i="33"/>
  <c r="X32" i="33" l="1"/>
  <c r="AB32" i="33" s="1"/>
  <c r="AB34" i="33" s="1"/>
  <c r="X34" i="33" l="1"/>
</calcChain>
</file>

<file path=xl/sharedStrings.xml><?xml version="1.0" encoding="utf-8"?>
<sst xmlns="http://schemas.openxmlformats.org/spreadsheetml/2006/main" count="555" uniqueCount="272">
  <si>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</si>
  <si>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</si>
  <si>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</si>
  <si>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</si>
  <si>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</si>
  <si>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</si>
  <si>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</si>
  <si>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</si>
  <si>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</si>
  <si>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</si>
  <si>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</si>
  <si>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 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</si>
  <si>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</si>
  <si>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</si>
  <si>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</si>
  <si>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</si>
  <si>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</si>
  <si>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</si>
  <si>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</si>
  <si>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</si>
  <si>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</si>
  <si>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</si>
  <si>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</si>
  <si>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</si>
  <si>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</si>
  <si>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</t>
  </si>
  <si>
    <t>งบการเงินรวม</t>
  </si>
  <si>
    <t>ผู้ถือหุ้น</t>
  </si>
  <si>
    <t>ส่วนของ</t>
  </si>
  <si>
    <t>กระแสเงินสดจากกิจกรรมดำเนินงาน</t>
  </si>
  <si>
    <t>สินค้าคงเหลือ</t>
  </si>
  <si>
    <t>เจ้าหนี้การค้า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</si>
  <si>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</si>
  <si>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</si>
  <si>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</si>
  <si>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 xml:space="preserve">   ทุนที่ออกและชำระแล้ว </t>
  </si>
  <si>
    <t>รวมส่วนของ</t>
  </si>
  <si>
    <t>การเปลี่ยนแปลงในสินทรัพย์และหนี้สินดำเนินงาน</t>
  </si>
  <si>
    <t xml:space="preserve">ลูกหนี้การค้า </t>
  </si>
  <si>
    <t>เงินลงทุนระยะยาวอื่น</t>
  </si>
  <si>
    <t xml:space="preserve">ที่ดิน อาคารและอุปกรณ์ </t>
  </si>
  <si>
    <t xml:space="preserve">สินทรัพย์ไม่หมุนเวียนอื่น </t>
  </si>
  <si>
    <t>ที่ออกและ</t>
  </si>
  <si>
    <t xml:space="preserve">กำไรจากอัตราแลกเปลี่ยนสุทธิ </t>
  </si>
  <si>
    <t>ยังไม่ได้</t>
  </si>
  <si>
    <t>ค่าเสื่อมราคาและค่าตัดจำหน่าย</t>
  </si>
  <si>
    <t>บริษัท เบทาโกร จำกัด (มหาชน) และบริษัทย่อย</t>
  </si>
  <si>
    <t>งบการเงินเฉพาะกิจการ</t>
  </si>
  <si>
    <t>จัดสรร</t>
  </si>
  <si>
    <t>กำไรสะสม</t>
  </si>
  <si>
    <t>รายได้จากการให้บริการ</t>
  </si>
  <si>
    <t>ต้นทุนการให้บริการ</t>
  </si>
  <si>
    <t>ค่าใช้จ่ายในการบริหาร</t>
  </si>
  <si>
    <t>ต้นทุนทางการเงิน</t>
  </si>
  <si>
    <t xml:space="preserve">   ยังไม่ได้จัดสรร </t>
  </si>
  <si>
    <t xml:space="preserve">ลูกหนี้อื่น </t>
  </si>
  <si>
    <t>เงินลงทุนในบริษัทย่อย</t>
  </si>
  <si>
    <t>ค่าความนิยม</t>
  </si>
  <si>
    <t>อสังหาริมทรัพย์เพื่อการลงทุน</t>
  </si>
  <si>
    <t>งบแสดงฐานะการเงิน</t>
  </si>
  <si>
    <t>หุ้นกู้</t>
  </si>
  <si>
    <t>ส่วนได้เสียที่ไม่มีอำนาจควบคุม</t>
  </si>
  <si>
    <t>รายได้จากการลงทุน</t>
  </si>
  <si>
    <t>กำไรขาดทุนเบ็ดเสร็จอื่น</t>
  </si>
  <si>
    <t xml:space="preserve">    ส่วนที่เป็นของส่วนได้เสียที่ไม่มีอำนาจควบคุม</t>
  </si>
  <si>
    <t>องค์ประกอบอื่นของส่วนของผู้ถือหุ้น</t>
  </si>
  <si>
    <t>รวม</t>
  </si>
  <si>
    <t>องค์ประกอบอื่น</t>
  </si>
  <si>
    <t>ส่วนได้เสีย</t>
  </si>
  <si>
    <t>ทุนสำรอง</t>
  </si>
  <si>
    <t>ของ</t>
  </si>
  <si>
    <t>ที่ไม่มีอำนาจ</t>
  </si>
  <si>
    <t>ชำระแล้ว</t>
  </si>
  <si>
    <t>ตามกฎหมาย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</si>
  <si>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</si>
  <si>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</si>
  <si>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</si>
  <si>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 xml:space="preserve">     กำไร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</si>
  <si>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</si>
  <si>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 </t>
  </si>
  <si>
    <t>ลูกหนี้อื่น</t>
  </si>
  <si>
    <t>เจ้าหนี้อื่น</t>
  </si>
  <si>
    <t xml:space="preserve">หุ้นกู้ที่ถึงกำหนดชำระภายในหนึ่งปี </t>
  </si>
  <si>
    <t>สินทรัพย์หมุนเวียนอื่น</t>
  </si>
  <si>
    <t>เงินสดรับจากหุ้นกู้</t>
  </si>
  <si>
    <t>31 ธันวาคม</t>
  </si>
  <si>
    <t>จ่ายภาระผูกพันผลประโยชน์พนักงาน</t>
  </si>
  <si>
    <t>สินทรัพย์ภาษีเงินได้รอการตัดบัญชี</t>
  </si>
  <si>
    <t xml:space="preserve">    เงินปันผลจ่ายจากบริษัทย่อยให้แก่ส่วนได้เสียที่ไม่มีอำนาจควบคุม</t>
  </si>
  <si>
    <t>สินทรัพย์ชีวภาพส่วนที่หมุนเวียน</t>
  </si>
  <si>
    <t>สินทรัพย์ชีวภาพส่วนที่ไม่หมุนเวียน</t>
  </si>
  <si>
    <t xml:space="preserve">   มูลค่ายุติธรรมของสินทรัพย์ชีวภาพ</t>
  </si>
  <si>
    <t>-</t>
  </si>
  <si>
    <t>สินค้าคงเหลือและสินทรัพย์ชีวภาพ</t>
  </si>
  <si>
    <t>เงินเบิกเกินบัญชีธนาคารและเงินกู้ยืมระยะสั้น</t>
  </si>
  <si>
    <t>ส่วนเกิน</t>
  </si>
  <si>
    <t>เงินลงทุนในบริษัทร่วม</t>
  </si>
  <si>
    <t>เงินลงทุนในการร่วมค้า</t>
  </si>
  <si>
    <t>ประมาณการผลประโยชน์พนักงาน</t>
  </si>
  <si>
    <t>ดอกเบี้ยรับ</t>
  </si>
  <si>
    <t>เงินสดจ่ายเพื่อซื้อสินทรัพย์ไม่มีตัวตน</t>
  </si>
  <si>
    <t>ภาษีเงินได้จ่ายออก</t>
  </si>
  <si>
    <t>รายการที่อาจถูกจัดประเภทใหม่ไว้ในกำไรหรือขาดทุนในภายหลัง</t>
  </si>
  <si>
    <t>การแบ่งปันกำไร (ขาดทุน)</t>
  </si>
  <si>
    <t xml:space="preserve">    ส่วนที่เป็นของบริษัทใหญ่</t>
  </si>
  <si>
    <t>ของบริษัทใหญ่</t>
  </si>
  <si>
    <t>รายการที่ไม่ใช่เงินสด</t>
  </si>
  <si>
    <t xml:space="preserve">   ทุนสำรองตามกฎหมาย </t>
  </si>
  <si>
    <t>ต้นทุนในการจัดจำหน่าย</t>
  </si>
  <si>
    <t>รายการที่จะไม่ถูกจัดประเภทไว้ในกำไรหรือขาดทุนในภายหลัง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</si>
  <si>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</si>
  <si>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</si>
  <si>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 xml:space="preserve">ประมาณการหนี้สินสำหรับผลประโยชน์พนักงาน </t>
  </si>
  <si>
    <t>สิทธิการเช่า</t>
  </si>
  <si>
    <t>เงินสดและรายการเทียบเท่าเงินสด ณ วันที่ 1 มกราคม</t>
  </si>
  <si>
    <t>เงินสดจ่ายเพื่อชำระหุ้นกู้</t>
  </si>
  <si>
    <t>ผลกำไร (ขาดทุน) จากการวัดมูลค่าใหม่ของผลประโยชน์ที่กำหนดไว้</t>
  </si>
  <si>
    <t>เจ้าหนี้จากการซื้อที่ดิน อาคารและอุปกรณ์</t>
  </si>
  <si>
    <t>รวมส่วนของบริษัทใหญ่</t>
  </si>
  <si>
    <t>เงินสดรับจากตั๋วแลกเงิน</t>
  </si>
  <si>
    <t>เงินสดจ่ายเพื่อชำระเงินตั๋วแลกเงิน</t>
  </si>
  <si>
    <t>เงินปันผลรับ</t>
  </si>
  <si>
    <t>ขาดทุนจากการจำหน่ายเงินลงทุนระยะยาวอื่น</t>
  </si>
  <si>
    <t xml:space="preserve">สินทรัพย์สิทธิการใช้ 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</si>
  <si>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</si>
  <si>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</si>
  <si>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</si>
  <si>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ผลกำไร (ขาดทุน) จากการตัดรายการสินทรัพย์ทางการเงินที่วัดมูลค่าด้วย</t>
  </si>
  <si>
    <t xml:space="preserve">   ราคาทุนตัดจำหน่าย</t>
  </si>
  <si>
    <t>สำรอง</t>
  </si>
  <si>
    <t>ผลต่างของอัตราแลกเปลี่ยนจากการแปลงค่างบการเงิน</t>
  </si>
  <si>
    <t>เงินสดจ่ายชำระหนี้สินตามสัญญาเช่า</t>
  </si>
  <si>
    <t xml:space="preserve">ผลกำไรและกลับรายการขาดทุนจากการด้อยค่า (ขาดทุนจากการด้อยค่า) </t>
  </si>
  <si>
    <t xml:space="preserve">   ซึ่งเป็นไปตาม TFRS 9</t>
  </si>
  <si>
    <t>ผลกำไร (ขาดทุน) จากการจัดประเภทใหม่ของสินทรัพย์ทางการเงิน</t>
  </si>
  <si>
    <t xml:space="preserve">   ที่เคยรับรู้ไว้ด้วยราคาทุนตัดจำหน่าย</t>
  </si>
  <si>
    <t>ผลกำไร (ขาดทุน) สะสมจากการจัดประเภทใหม่ของสินทรัพย์ทางการเงิน</t>
  </si>
  <si>
    <t xml:space="preserve">   ที่เคยรับรู้ไว้ในกำไรขาดทุนเบ็ดเสร็จอื่น</t>
  </si>
  <si>
    <t xml:space="preserve">   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</si>
  <si>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</si>
  <si>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 xml:space="preserve">ขาดทุนจากอัตราแลกเปลี่ยนสุทธิ </t>
  </si>
  <si>
    <t>เงินปันผลจ่ายให้ผู้ถือหุ้นของบริษัท</t>
  </si>
  <si>
    <t>โอนไปสำรองตามกฎหมาย</t>
  </si>
  <si>
    <t>ผลขาดทุนจากเงินลงทุนในตราสารทุนที่กำหนดให้วัดมูลค่าด้วย</t>
  </si>
  <si>
    <t xml:space="preserve">   จากสถาบันการเงินเพิ่มขึ้น (ลดลง)</t>
  </si>
  <si>
    <t>ขาดทุนจากการด้อยค่าของอาคารและส่วนปรับปรุง</t>
  </si>
  <si>
    <t>(กลับรายการ) ขาดทุนจากการด้อยค่าของเงินลงทุน</t>
  </si>
  <si>
    <t>เงินสดรับจากการขายเงินลงทุนระยะยาวอื่น</t>
  </si>
  <si>
    <t>กระแสเงินสดสุทธิได้มาจาก (ใช้ไปใน) กิจกรรมลงทุน</t>
  </si>
  <si>
    <t>การเปลี่ยนแปลง</t>
  </si>
  <si>
    <t>ในมูลค่า</t>
  </si>
  <si>
    <t>ยุติธรรม</t>
  </si>
  <si>
    <t>ขาดทุนจากการตัดจำหน่ายสินทรัพย์ไม่มีตัวตน</t>
  </si>
  <si>
    <t>กลับรายการประมาณการหนี้สินที่เกี่ยวกับ</t>
  </si>
  <si>
    <t xml:space="preserve">   การค้ำประกันภาระหนี้สินของบริษัทย่อย </t>
  </si>
  <si>
    <t>กลับรายการค่าเผื่อผลขาดทุนจากการด้อยค่าที่คาดว่าจะเกิดขึ้น</t>
  </si>
  <si>
    <t xml:space="preserve">   จากเงินกู้ยืมจากกิจการที่เกี่ยวข้องกัน </t>
  </si>
  <si>
    <t>(ไม่ได้ตรวจสอบ)</t>
  </si>
  <si>
    <t>(พันบาท)</t>
  </si>
  <si>
    <t>สำหรับงวดสามเดือนสิ้นสุดวันที่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</si>
  <si>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</si>
  <si>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</si>
  <si>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</si>
  <si>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กำไร (ขาดทุน) เบ็ดเสร็จอื่นสำหรับงวด - สุทธิจากภาษี</t>
  </si>
  <si>
    <t>รวมกำไรขาดทุนเบ็ดเสร็จสำหรับงวด</t>
  </si>
  <si>
    <t>งบกระแสเงินสด (ไม่ได้ตรวจสอบ)</t>
  </si>
  <si>
    <t>งบกระแสเงินสด  (ไม่ได้ตรวจสอบ)</t>
  </si>
  <si>
    <t>ทุนอื่น</t>
  </si>
  <si>
    <t>กระแสเงินสด</t>
  </si>
  <si>
    <t>สำรองการ</t>
  </si>
  <si>
    <t>ป้องกันความเสี่ยง</t>
  </si>
  <si>
    <t>เงินให้กู้ยืมระยะยาว</t>
  </si>
  <si>
    <t>สินทรัพย์ไม่มีตัวตน</t>
  </si>
  <si>
    <t>เงินให้กู้ยืมระยะสั้น</t>
  </si>
  <si>
    <t>ค่าใช้จ่ายภาษีเงินได้</t>
  </si>
  <si>
    <t>ขาดทุนจากการเปลี่ยนแปลง</t>
  </si>
  <si>
    <t>กำไรจากตราสารอนุพันธ์สุทธิ</t>
  </si>
  <si>
    <t>ขาดทุนจากตราสารอนุพันธ์สุทธิ</t>
  </si>
  <si>
    <t>ค่าเผื่อผลขาดทุนด้านเครดิตที่คาดว่าจะเกิดขึ้น</t>
  </si>
  <si>
    <t>การแบ่งปันกำไร (ขาดทุน) เบ็ดเสร็จรวม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</si>
  <si>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</si>
  <si>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</si>
  <si>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มูลค่าหุ้นสามัญ</t>
  </si>
  <si>
    <t xml:space="preserve">     กำไรขาดทุนเบ็ดเสร็จอื่น</t>
  </si>
  <si>
    <t>เงินสดรับจากการจำหน่ายเงินลงทุนในบริษัทย่อย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</si>
  <si>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</si>
  <si>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</si>
  <si>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เงินสดจ่ายเพื่อซื้อที่ดิน อาคารและอุปกรณ์</t>
  </si>
  <si>
    <t>รวมกำไร (ขาดทุน) เบ็ดเสร็จสำหรับงวด</t>
  </si>
  <si>
    <t>การแปลงค่า</t>
  </si>
  <si>
    <t>งบการเงิน</t>
  </si>
  <si>
    <t>เงินปันผลจ่ายจากบริษัทย่อยให้แก่ส่วนได้เสียที่ไม่มีอำนาจควบคุม</t>
  </si>
  <si>
    <t>ของส่วนของผู้ถือหุ้น</t>
  </si>
  <si>
    <t xml:space="preserve">        โดยอำนาจการควบคุมไม่เปลี่ยนแปลง</t>
  </si>
  <si>
    <t>ภาษีเงินได้ของรายการที่อาจถูกจัดประเภทใหม่ไว้ใน</t>
  </si>
  <si>
    <t>เงินกู้ยืมระยะสั้น</t>
  </si>
  <si>
    <t>ส่วนเกินมูลค่าหุ้น</t>
  </si>
  <si>
    <t xml:space="preserve">   ส่วนเกินมูลค่าหุ้นสามัญ</t>
  </si>
  <si>
    <t>ยอดคงเหลือ ณ วันที่ 1 มกราคม 2565</t>
  </si>
  <si>
    <t>การป้องกัน</t>
  </si>
  <si>
    <t>ความเสี่ยง</t>
  </si>
  <si>
    <t>เงินสดรับชำระคืนจากเงินให้กู้ยืม</t>
  </si>
  <si>
    <t>เงินให้กู้ยืม</t>
  </si>
  <si>
    <t>กำไรจากกิจกรรมดำเนินงาน</t>
  </si>
  <si>
    <t>กำไรก่อนภาษีเงินได้</t>
  </si>
  <si>
    <t>กำไรสำหรับงวด</t>
  </si>
  <si>
    <t>กำไรขาดทุนเบ็ดเสร็จรวมสำหรับงวด</t>
  </si>
  <si>
    <t>กำไรจากการจำหน่ายเงินลงทุน</t>
  </si>
  <si>
    <t>กลับรายการขาดทุนจากการด้อยค่าของเงินให้กู้ยืมแก่กิจการที่เกี่ยวข้องกัน</t>
  </si>
  <si>
    <t>กลับรายการขาดทุนจากการด้อยค่าเงินลงทุน</t>
  </si>
  <si>
    <t>ปรับรายการที่กระทบกำไรเป็นเงินสดรับ (จ่าย)</t>
  </si>
  <si>
    <t>รายได้จากการขายสินค้า</t>
  </si>
  <si>
    <t>ต้นทุนจากการขายสินค้า</t>
  </si>
  <si>
    <t>กำไรจากการจำหน่ายอสังหาริมทรัพย์เพื่อการลงทุนและที่ดิน อาคารและอุปกรณ์</t>
  </si>
  <si>
    <t>กำไรจากการจำหน่ายอสังหาริมทรัพย์เพื่อการลงทุนและ</t>
  </si>
  <si>
    <t xml:space="preserve">   ที่ดิน อาคารและอุปกรณ์</t>
  </si>
  <si>
    <t>เงินสดรับจากการขายอสังหาริมทรัพย์เพื่อการลงทุนและที่ดิน อาคารและอุปกรณ์</t>
  </si>
  <si>
    <r>
      <t xml:space="preserve">กำไรต่อหุ้น (ขั้นพื้นฐานและปรับลด) </t>
    </r>
    <r>
      <rPr>
        <b/>
        <i/>
        <sz val="15"/>
        <rFont val="Angsana New"/>
        <family val="1"/>
      </rPr>
      <t>(บาท)</t>
    </r>
  </si>
  <si>
    <t>30 มิถุนายน</t>
  </si>
  <si>
    <t xml:space="preserve"> 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</si>
  <si>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</si>
  <si>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 2565</t>
  </si>
  <si>
    <t>ยอดคงเหลือ ณ วันที่ 30 มิถุนายน  2565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</si>
  <si>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</si>
  <si>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</si>
  <si>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ขาดทุนจากการจำหน่ายอสังหาริมทรัพย์เพื่อการลงทุนและ</t>
  </si>
  <si>
    <t>ส่วนต่าง</t>
  </si>
  <si>
    <t>จากการเปลี่ยนแปลง</t>
  </si>
  <si>
    <t>สัดส่วนการถือหุ้น</t>
  </si>
  <si>
    <t>ในบริษัทย่อย</t>
  </si>
  <si>
    <t>เงินสดและรายการเทียบเท่าเงินสด ณ วันที่ 30 มิถุนายน</t>
  </si>
  <si>
    <t>เงินปันผลค้างรับ</t>
  </si>
  <si>
    <t>(กำไร) ขาดทุนจากตราสารอนุพันธ์ที่ยังไม่เกิดขึ้นจริง</t>
  </si>
  <si>
    <t>ส่วนแบ่ง (กำไร) ขาดทุนจากเงินลงทุนในบริษัทร่วมและการร่วมค้า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</si>
  <si>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</si>
  <si>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</si>
  <si>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>เงินให้กู้ยืมระยะยาวที่ถึงกำหนดชำระภายในหนึ่งปี</t>
  </si>
  <si>
    <t xml:space="preserve">    การเปลี่ยนแปลงในส่วนได้เสียที่ไม่มีอำนาจควบคุม</t>
  </si>
  <si>
    <t xml:space="preserve">    การเสียไปซึ่งส่วนได้เสียที่ไม่มีอำนาจควบคุม</t>
  </si>
  <si>
    <t>ส่วนแบ่งกำไร (ขาดทุน) จากเงินลงทุนในบริษัทร่วมและการร่วมค้า</t>
  </si>
  <si>
    <t>ผลกำไร (ขาดทุน) จากการป้องกันความเสี่ยงกระแสเงินสด</t>
  </si>
  <si>
    <t>ส่วนต่างจากการเปลี่ยนแปลงสัดส่วนการถือหุ้นในบริษัทย่อย</t>
  </si>
  <si>
    <t>ขาดทุนจากอัตราแลกเปลี่ยนที่ยังไม่เกิดขึ้นจริง</t>
  </si>
  <si>
    <t>เงินกู้ยืมระยะสั้นจากสถาบันการเงิน</t>
  </si>
  <si>
    <t>หนี้สินภาษีเงินได้รอการตัดบัญชี</t>
  </si>
  <si>
    <t xml:space="preserve">   (หุ้นสามัญจำนวน 2,000 ล้านหุ้น มูลค่า 5 บาทต่อหุ้น)</t>
  </si>
  <si>
    <t xml:space="preserve">   (หุ้นสามัญจำนวน 1,935 ล้านหุ้น มูลค่า 5 บาทต่อหุ้น)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</si>
  <si>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</si>
  <si>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</si>
  <si>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</si>
  <si>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</si>
  <si>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</si>
  <si>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</si>
  <si>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r>
      <t xml:space="preserve">กำไร (ขาดทุน) ต่อหุ้น (ขั้นพื้นฐานและปรับลด) </t>
    </r>
    <r>
      <rPr>
        <b/>
        <i/>
        <sz val="15"/>
        <rFont val="Angsana New"/>
        <family val="1"/>
      </rPr>
      <t>(บาท)</t>
    </r>
  </si>
  <si>
    <t>การแบ่งปันกำไรเบ็ดเสร็จรวม</t>
  </si>
  <si>
    <t>การแบ่งปันกำไร</t>
  </si>
  <si>
    <t xml:space="preserve">     กำไร (ขาดทุน) เบ็ดเสร็จอื่น</t>
  </si>
  <si>
    <t>2, 10</t>
  </si>
  <si>
    <t>ขาดทุนจากการเปลี่ยนแปลงมูลค่ายุติธรรมของสินทรัพย์ชีวภาพ</t>
  </si>
  <si>
    <t>เงินสดจ่ายเพื่อซื้อเงินลงทุนในบริษัทย่อยและการร่วมค้า</t>
  </si>
  <si>
    <t>เงินสดจ่ายเพื่อซื้อเงินลงทุนระยะยาวอื่น</t>
  </si>
  <si>
    <t>ผลกระทบของอัตราแลกเปลี่ยนที่มีต่อเงินสดและรายการเทียบเท่าเงินสด</t>
  </si>
  <si>
    <t>กำไร (ขาดทุน) เบ็ดเสร็จรวมสำหรับงวด</t>
  </si>
  <si>
    <t>ผลขาดทุนจากการป้องกันความเสี่ยงกระแสเงินสด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</si>
  <si>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</si>
  <si>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เงินสดและรายการเทียบเท่าเงินสดลดลงสุทธิก่อนผลกระทบของอัตราแลกเปลี่ยน</t>
  </si>
  <si>
    <t>ดอกเบี้ยจ่าย</t>
  </si>
  <si>
    <t>เงินสดและรายการเทียบเท่าเงินสดลดลงสุทธิ</t>
  </si>
  <si>
    <t>รายได้ (ค่าใช้จ่าย) ภาษีเงินได้</t>
  </si>
  <si>
    <t>(กลับรายการ) ขาดทุนจากการปรับมูลค่าสินค้า</t>
  </si>
  <si>
    <t>เงินสดรับจากการเปลี่ยนแปลงสัดส่วนการถือหุ้น</t>
  </si>
  <si>
    <t xml:space="preserve">   ในบริษัทย่อยโดยอำนาจควบคุมไม่เปลี่ยนแปลง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</si>
</sst>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7">
    <numFmt numFmtId="5" formatCode="&quot;฿&quot;#,##0;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&quot;฿&quot;* #,##0_);_(&quot;฿&quot;* \(#,##0\);_(&quot;฿&quot;* &quot;-&quot;_);_(@_)"/>
    <numFmt numFmtId="173" formatCode="#,##0\ ;\(#,##0\)"/>
    <numFmt numFmtId="174" formatCode="#,##0.00\ ;\(#,##0.00\)"/>
    <numFmt numFmtId="175" formatCode="_(* #,##0_);_(* \(#,##0\);_(* &quot;-&quot;??_);_(@_)"/>
    <numFmt numFmtId="176" formatCode="_-&quot;Dfl.&quot;\ * #,##0.00_-;_-&quot;Dfl.&quot;\ * #,##0.00\-;_-&quot;Dfl.&quot;\ * &quot;-&quot;??_-;_-@_-"/>
    <numFmt numFmtId="177" formatCode="_-* #,##0.00_-;_-* #,##0.00\-;_-* &quot;-&quot;??_-;_-@_-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0.0_)\%;\(0.0\)\%;0.0_)\%;@_)_%"/>
    <numFmt numFmtId="181" formatCode="#,##0.0_)_%;\(#,##0.0\)_%;0.0_)_%;@_)_%"/>
    <numFmt numFmtId="182" formatCode="#,##0.0_);\(#,##0.0\);#,##0.0_);@_)"/>
    <numFmt numFmtId="183" formatCode="&quot;$&quot;_(#,##0.00_);&quot;$&quot;\(#,##0.00\);&quot;$&quot;_(0.00_);@_)"/>
    <numFmt numFmtId="184" formatCode="#,##0.00_);\(#,##0.00\);0.00_);@_)"/>
    <numFmt numFmtId="185" formatCode="\€_(#,##0.00_);\€\(#,##0.00\);\€_(0.00_);@_)"/>
    <numFmt numFmtId="186" formatCode="#,##0_)\x;\(#,##0\)\x;0_)\x;@_)_x"/>
    <numFmt numFmtId="187" formatCode="#,##0_)_x;\(#,##0\)_x;0_)_x;@_)_x"/>
    <numFmt numFmtId="188" formatCode="_ * #,##0_)\ _฿_ ;_ * \(#,##0\)\ _฿_ ;_ * &quot;-&quot;_)\ _฿_ ;_ @_ "/>
    <numFmt numFmtId="189" formatCode="&quot;\&quot;#,##0;[Red]&quot;\&quot;\-#,##0"/>
    <numFmt numFmtId="190" formatCode="&quot;\&quot;#,##0.00;[Red]&quot;\&quot;\-#,##0.00"/>
    <numFmt numFmtId="191" formatCode="#.\ \ "/>
    <numFmt numFmtId="192" formatCode="##.\ \ "/>
    <numFmt numFmtId="193" formatCode="#,##0;\-#,##0;&quot;-&quot;"/>
    <numFmt numFmtId="194" formatCode="General_)"/>
    <numFmt numFmtId="195" formatCode="0.000"/>
    <numFmt numFmtId="196" formatCode="#,##0.0_);\(#,##0.0\)"/>
    <numFmt numFmtId="197" formatCode="#,##0.000_);\(#,##0.000\)"/>
    <numFmt numFmtId="198" formatCode="_(* #,##0.0_);_(* \(#,##0.00\);_(* &quot;-&quot;??_);_(@_)"/>
    <numFmt numFmtId="199" formatCode="&quot;$&quot;#,\);\(&quot;$&quot;#,##0\)"/>
    <numFmt numFmtId="200" formatCode="0.000_)"/>
    <numFmt numFmtId="201" formatCode="#,##0.00\ &quot;F&quot;;\-#,##0.00\ &quot;F&quot;"/>
    <numFmt numFmtId="202" formatCode="* \(#,##0\);* #,##0_);&quot;-&quot;??_);@"/>
    <numFmt numFmtId="203" formatCode="&quot;$&quot;#,##0\ ;\(&quot;$&quot;#,##0\)"/>
    <numFmt numFmtId="204" formatCode="dd\-mmm\-yy_)"/>
    <numFmt numFmtId="205" formatCode="#,##0.00&quot; F&quot;_);\(#,##0.00&quot; F&quot;\)"/>
    <numFmt numFmtId="206" formatCode="* #,##0_);* \(#,##0\);&quot;-&quot;??_);@"/>
    <numFmt numFmtId="207" formatCode="0.0%"/>
    <numFmt numFmtId="208" formatCode="_-[$€-2]\ * #,##0.00_-;\-[$€-2]\ * #,##0.00_-;_-[$€-2]\ * &quot;-&quot;??_-"/>
    <numFmt numFmtId="209" formatCode="#,##0\ \ ;\(#,##0\)\ ;\—\ \ \ \ "/>
    <numFmt numFmtId="210" formatCode="0."/>
    <numFmt numFmtId="211" formatCode="&quot;?&quot;#,##0;[Red]\-&quot;?&quot;#,##0"/>
    <numFmt numFmtId="212" formatCode="0.0&quot;  &quot;"/>
    <numFmt numFmtId="213" formatCode="&quot;฿&quot;\t#,##0_);[Red]\(&quot;฿&quot;\t#,##0\)"/>
    <numFmt numFmtId="214" formatCode="#,##0\ &quot;F&quot;;[Red]\-#,##0\ &quot;F&quot;"/>
    <numFmt numFmtId="215" formatCode="#,##0.00\ &quot;F&quot;;[Red]\-#,##0.00\ &quot;F&quot;"/>
    <numFmt numFmtId="216" formatCode="0.00_)"/>
    <numFmt numFmtId="217" formatCode="#,##0&quot; F&quot;_);[Red]\(#,##0&quot; F&quot;\)"/>
    <numFmt numFmtId="218" formatCode="\60\4\7\:"/>
    <numFmt numFmtId="219" formatCode="#,##0&quot;£&quot;_);[Red]\(#,##0&quot;£&quot;\)"/>
    <numFmt numFmtId="220" formatCode="&quot;$&quot;#,\);\(&quot;$&quot;#,\)"/>
    <numFmt numFmtId="221" formatCode="&quot;$&quot;#,;\(&quot;$&quot;#,\)"/>
    <numFmt numFmtId="222" formatCode="_-&quot;$&quot;* #,##0.00_-;\-&quot;$&quot;* #,##0.00_-;_-&quot;$&quot;* &quot;-&quot;??_-;_-@_-"/>
    <numFmt numFmtId="223" formatCode="_ * #,##0_ ;_ * \-#,##0_ ;_ * &quot;-&quot;_ ;_ @_ "/>
    <numFmt numFmtId="224" formatCode="_ * #,##0.00_ ;_ * \-#,##0.00_ ;_ * &quot;-&quot;??_ ;_ @_ "/>
    <numFmt numFmtId="225" formatCode="_-&quot;\&quot;* #,##0_-;\-&quot;\&quot;* #,##0_-;_-&quot;\&quot;* &quot;-&quot;_-;_-@_-"/>
    <numFmt numFmtId="226" formatCode="_-&quot;\&quot;* #,##0.00_-;\-&quot;\&quot;* #,##0.00_-;_-&quot;\&quot;* &quot;-&quot;??_-;_-@_-"/>
    <numFmt numFmtId="227" formatCode="_ &quot;\&quot;* #,##0_ ;_ &quot;\&quot;* \-#,##0_ ;_ &quot;\&quot;* &quot;-&quot;_ ;_ @_ "/>
    <numFmt numFmtId="228" formatCode="_ &quot;\&quot;* #,##0.00_ ;_ &quot;\&quot;* \-#,##0.00_ ;_ &quot;\&quot;* &quot;-&quot;??_ ;_ @_ "/>
    <numFmt numFmtId="229" formatCode="_-&quot;$&quot;* #,##0_-;\-&quot;$&quot;* #,##0_-;_-&quot;$&quot;* &quot;-&quot;_-;_-@_-"/>
    <numFmt numFmtId="230" formatCode="_-* #,##0_-;\-* #,##0_-;_-* &quot;-&quot;??_-;_-@_-"/>
    <numFmt numFmtId="231" formatCode="\$#,##0\ ;\(\$#,##0\)"/>
    <numFmt numFmtId="232" formatCode="&quot;\&quot;#,##0;[Red]&quot;\&quot;&quot;\&quot;\-#,##0"/>
    <numFmt numFmtId="233" formatCode="&quot;\&quot;#,##0.00;[Red]&quot;\&quot;&quot;\&quot;&quot;\&quot;&quot;\&quot;&quot;\&quot;&quot;\&quot;\-#,##0.00"/>
    <numFmt numFmtId="234" formatCode="&quot;VND&quot;#,##0_);[Red]\(&quot;VND&quot;#,##0\)"/>
    <numFmt numFmtId="235" formatCode="_-[$€-2]* #,##0.00_-;\-[$€-2]* #,##0.00_-;_-[$€-2]* &quot;-&quot;??_-"/>
    <numFmt numFmtId="236" formatCode="&quot;$&quot;#,##0.00000_);[Red]\(&quot;$&quot;#,##0.00000\)"/>
    <numFmt numFmtId="237" formatCode="&quot;$&quot;#,##0.000000_);[Red]\(&quot;$&quot;#,##0.000000\)"/>
    <numFmt numFmtId="238" formatCode="&quot;?&quot;#,##0.0;[Red]\-&quot;?&quot;#,##0.0"/>
    <numFmt numFmtId="239" formatCode="_-* #,##0\ _P_t_s_-;\-* #,##0\ _P_t_s_-;_-* &quot;-&quot;\ _P_t_s_-;_-@_-"/>
    <numFmt numFmtId="240" formatCode="_-* #,##0\ &quot;Pts&quot;_-;\-* #,##0\ &quot;Pts&quot;_-;_-* &quot;-&quot;\ &quot;Pts&quot;_-;_-@_-"/>
    <numFmt numFmtId="241" formatCode="dd\ mmm\ yyyy"/>
    <numFmt numFmtId="242" formatCode="_-* #,##0.00_-;\-* #,##0.00_-;_-* \-??_-;_-@_-"/>
    <numFmt numFmtId="243" formatCode="_(* #,##0.00000_);_(* \(#,##0.00000\);_(* &quot;-&quot;??_);_(@_)"/>
    <numFmt numFmtId="244" formatCode="#,##0.00;[Red]\(#,##0.00\)"/>
    <numFmt numFmtId="245" formatCode="0.0000%"/>
    <numFmt numFmtId="246" formatCode="0.0000"/>
    <numFmt numFmtId="247" formatCode="\t&quot;$&quot;#,##0_);[Red]\(\t&quot;$&quot;#,##0\)"/>
    <numFmt numFmtId="248" formatCode="\t&quot;฿&quot;#,##0_);[Red]\(\t&quot;฿&quot;#,##0\)"/>
    <numFmt numFmtId="249" formatCode="#,##0.000"/>
    <numFmt numFmtId="250" formatCode="#,##0.000;[Red]\-#,##0.000"/>
    <numFmt numFmtId="251" formatCode="#,##0.00;[Red]\(#,##0.000\)"/>
    <numFmt numFmtId="252" formatCode="&quot;$&quot;#,##0;[Red]\-&quot;$&quot;#,##0"/>
    <numFmt numFmtId="253" formatCode="d\ \ ดดดด\ \ yyyy"/>
    <numFmt numFmtId="254" formatCode="#,##0\ &quot; &quot;;\(#,##0\)\ ;&quot;—&quot;&quot; &quot;&quot; &quot;&quot; &quot;&quot; &quot;"/>
    <numFmt numFmtId="255" formatCode="#,##0.00000_);\(#,##0.00000\)"/>
  </numFmts>
  <fonts count="34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1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9"/>
      <name val="Arial"/>
      <family val="2"/>
    </font>
    <font>
      <sz val="9"/>
      <color indexed="8"/>
      <name val="Comic Sans MS"/>
      <family val="2"/>
    </font>
    <font>
      <sz val="9"/>
      <color indexed="9"/>
      <name val="Comic Sans MS"/>
      <family val="2"/>
    </font>
    <font>
      <sz val="9"/>
      <color indexed="20"/>
      <name val="Comic Sans MS"/>
      <family val="2"/>
    </font>
    <font>
      <b/>
      <sz val="9"/>
      <color indexed="52"/>
      <name val="Comic Sans MS"/>
      <family val="2"/>
    </font>
    <font>
      <b/>
      <sz val="9"/>
      <color indexed="9"/>
      <name val="Comic Sans MS"/>
      <family val="2"/>
    </font>
    <font>
      <sz val="9"/>
      <name val="Comic Sans MS"/>
      <family val="4"/>
    </font>
    <font>
      <sz val="10"/>
      <name val="Comic Sans MS"/>
      <family val="4"/>
    </font>
    <font>
      <i/>
      <sz val="9"/>
      <color indexed="23"/>
      <name val="Comic Sans MS"/>
      <family val="2"/>
    </font>
    <font>
      <sz val="9"/>
      <color indexed="17"/>
      <name val="Comic Sans MS"/>
      <family val="2"/>
    </font>
    <font>
      <b/>
      <sz val="11"/>
      <color indexed="56"/>
      <name val="Comic Sans MS"/>
      <family val="2"/>
    </font>
    <font>
      <sz val="9"/>
      <color indexed="62"/>
      <name val="Comic Sans MS"/>
      <family val="2"/>
    </font>
    <font>
      <sz val="9"/>
      <color indexed="52"/>
      <name val="Comic Sans MS"/>
      <family val="2"/>
    </font>
    <font>
      <sz val="9"/>
      <color indexed="60"/>
      <name val="Comic Sans MS"/>
      <family val="2"/>
    </font>
    <font>
      <sz val="10"/>
      <name val="VNtimes new roman"/>
    </font>
    <font>
      <b/>
      <sz val="9"/>
      <color indexed="63"/>
      <name val="Comic Sans MS"/>
      <family val="2"/>
    </font>
    <font>
      <sz val="9"/>
      <color indexed="10"/>
      <name val="Comic Sans MS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4"/>
      <name val="EucrosiaUPC"/>
      <family val="1"/>
      <charset val="222"/>
    </font>
    <font>
      <sz val="12"/>
      <name val="Helv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9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Tahoma"/>
      <family val="2"/>
    </font>
    <font>
      <sz val="9"/>
      <color rgb="FF9C0006"/>
      <name val="Tahoma"/>
      <family val="2"/>
      <charset val="222"/>
    </font>
    <font>
      <sz val="9"/>
      <color rgb="FF006100"/>
      <name val="Tahoma"/>
      <family val="2"/>
      <charset val="222"/>
    </font>
    <font>
      <u/>
      <sz val="14"/>
      <color theme="10"/>
      <name val="Cordia New"/>
      <family val="2"/>
    </font>
    <font>
      <sz val="11"/>
      <color theme="1"/>
      <name val="Tahoma"/>
      <family val="2"/>
      <charset val="222"/>
    </font>
    <font>
      <sz val="9"/>
      <color theme="1"/>
      <name val="Tahoma"/>
      <family val="2"/>
      <charset val="222"/>
    </font>
    <font>
      <sz val="15"/>
      <color indexed="9"/>
      <name val="Angsana New"/>
      <family val="1"/>
    </font>
    <font>
      <sz val="10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BrowalliaUPC"/>
      <family val="2"/>
      <charset val="222"/>
    </font>
    <font>
      <sz val="16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1"/>
      <name val="Tahoma"/>
      <family val="2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8"/>
      <name val="Tahoma"/>
      <family val="2"/>
    </font>
    <font>
      <sz val="12"/>
      <name val="Arial"/>
      <family val="2"/>
    </font>
    <font>
      <sz val="18"/>
      <name val="AngsanaUPC"/>
      <family val="1"/>
      <charset val="222"/>
    </font>
    <font>
      <sz val="10"/>
      <color theme="1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22"/>
    </font>
    <font>
      <sz val="11"/>
      <color rgb="FF9C0006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indexed="20"/>
      <name val="????"/>
      <family val="1"/>
      <charset val="222"/>
    </font>
    <font>
      <sz val="11"/>
      <color indexed="60"/>
      <name val="????"/>
      <family val="1"/>
      <charset val="222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u/>
      <sz val="12"/>
      <color indexed="12"/>
      <name val="??"/>
      <family val="2"/>
      <charset val="134"/>
    </font>
    <font>
      <sz val="11"/>
      <color indexed="52"/>
      <name val="????"/>
      <family val="1"/>
      <charset val="222"/>
    </font>
    <font>
      <sz val="10"/>
      <name val="Helv"/>
      <family val="2"/>
      <charset val="222"/>
    </font>
    <font>
      <sz val="12"/>
      <color indexed="52"/>
      <name val="????"/>
      <family val="1"/>
      <charset val="136"/>
    </font>
    <font>
      <sz val="11"/>
      <color indexed="9"/>
      <name val="????"/>
      <family val="1"/>
      <charset val="222"/>
    </font>
    <font>
      <sz val="12"/>
      <name val="Times New Roman"/>
      <family val="1"/>
      <charset val="222"/>
    </font>
    <font>
      <sz val="12"/>
      <name val="??"/>
      <charset val="134"/>
    </font>
    <font>
      <sz val="12"/>
      <color indexed="9"/>
      <name val="????"/>
      <family val="1"/>
      <charset val="136"/>
    </font>
    <font>
      <sz val="11"/>
      <color indexed="8"/>
      <name val="????"/>
      <family val="1"/>
      <charset val="222"/>
    </font>
    <font>
      <sz val="12"/>
      <color indexed="8"/>
      <name val="????"/>
      <family val="1"/>
      <charset val="136"/>
    </font>
    <font>
      <sz val="11"/>
      <color indexed="8"/>
      <name val="新細明體"/>
      <family val="1"/>
    </font>
    <font>
      <sz val="12"/>
      <color indexed="8"/>
      <name val="新細明體"/>
      <family val="1"/>
      <charset val="136"/>
    </font>
    <font>
      <sz val="12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新細明體"/>
      <family val="1"/>
    </font>
    <font>
      <sz val="12"/>
      <color indexed="9"/>
      <name val="新細明體"/>
      <family val="1"/>
      <charset val="136"/>
    </font>
    <font>
      <sz val="12"/>
      <color indexed="42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3"/>
      <name val="Tahoma"/>
      <family val="2"/>
      <charset val="222"/>
    </font>
    <font>
      <b/>
      <sz val="11"/>
      <color indexed="9"/>
      <name val="Calibri"/>
      <family val="2"/>
    </font>
    <font>
      <sz val="14"/>
      <name val="BrowalliaUPC"/>
      <family val="2"/>
    </font>
    <font>
      <sz val="16"/>
      <name val="BrowalliaUPC"/>
      <family val="2"/>
    </font>
    <font>
      <sz val="10"/>
      <color indexed="8"/>
      <name val="Arial"/>
      <family val="2"/>
      <charset val="222"/>
    </font>
    <font>
      <sz val="14"/>
      <color indexed="24"/>
      <name val="TharntipUPC"/>
      <charset val="222"/>
    </font>
    <font>
      <sz val="14"/>
      <color indexed="24"/>
      <name val="TharntipUPC"/>
      <family val="2"/>
      <charset val="222"/>
    </font>
    <font>
      <i/>
      <sz val="11"/>
      <color theme="1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24"/>
      <color indexed="24"/>
      <name val="TharntipUPC"/>
      <charset val="222"/>
    </font>
    <font>
      <b/>
      <sz val="16"/>
      <color indexed="24"/>
      <name val="TharntipUPC"/>
      <charset val="22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b/>
      <sz val="10"/>
      <name val="Book Antiqua"/>
      <family val="1"/>
      <charset val="204"/>
    </font>
    <font>
      <sz val="11"/>
      <color indexed="52"/>
      <name val="Calibri"/>
      <family val="2"/>
    </font>
    <font>
      <sz val="11"/>
      <color indexed="53"/>
      <name val="Tahoma"/>
      <family val="2"/>
      <charset val="222"/>
    </font>
    <font>
      <sz val="11"/>
      <color indexed="60"/>
      <name val="Calibri"/>
      <family val="2"/>
    </font>
    <font>
      <b/>
      <i/>
      <sz val="16"/>
      <name val="Helv"/>
      <charset val="222"/>
    </font>
    <font>
      <b/>
      <i/>
      <sz val="16"/>
      <name val="Helv"/>
      <family val="2"/>
    </font>
    <font>
      <sz val="11"/>
      <color theme="1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136"/>
      <scheme val="minor"/>
    </font>
    <font>
      <sz val="10"/>
      <color theme="1"/>
      <name val="Tahoma"/>
      <family val="2"/>
      <charset val="222"/>
    </font>
    <font>
      <b/>
      <i/>
      <sz val="8"/>
      <name val="Book Antiqua"/>
      <family val="1"/>
    </font>
    <font>
      <b/>
      <sz val="14"/>
      <name val="EucrosiaUPC"/>
      <family val="1"/>
      <charset val="222"/>
    </font>
    <font>
      <b/>
      <sz val="14"/>
      <name val="EucrosiaUPC"/>
      <family val="1"/>
    </font>
    <font>
      <sz val="10"/>
      <name val="Book Antiqua"/>
      <family val="1"/>
      <charset val="222"/>
    </font>
    <font>
      <b/>
      <sz val="11"/>
      <color indexed="63"/>
      <name val="Calibri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4"/>
      <name val="Arial Narrow"/>
      <family val="2"/>
    </font>
    <font>
      <b/>
      <sz val="14"/>
      <name val="Arial Narrow"/>
      <family val="2"/>
      <charset val="204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color indexed="8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Tahoma"/>
      <family val="2"/>
    </font>
    <font>
      <sz val="11"/>
      <color indexed="17"/>
      <name val="Tahoma"/>
      <family val="2"/>
    </font>
    <font>
      <u/>
      <sz val="14"/>
      <color indexed="36"/>
      <name val="AngsanaUPC"/>
      <family val="1"/>
    </font>
    <font>
      <u/>
      <sz val="14"/>
      <color indexed="36"/>
      <name val="AngsanaUPC"/>
      <family val="1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5"/>
      <color indexed="62"/>
      <name val="Tahoma"/>
      <family val="2"/>
    </font>
    <font>
      <b/>
      <sz val="13"/>
      <color indexed="56"/>
      <name val="Tahoma"/>
      <family val="2"/>
    </font>
    <font>
      <b/>
      <sz val="13"/>
      <color indexed="62"/>
      <name val="Tahoma"/>
      <family val="2"/>
    </font>
    <font>
      <b/>
      <sz val="11"/>
      <color indexed="56"/>
      <name val="Tahoma"/>
      <family val="2"/>
    </font>
    <font>
      <b/>
      <sz val="11"/>
      <color indexed="62"/>
      <name val="Tahoma"/>
      <family val="2"/>
    </font>
    <font>
      <sz val="12"/>
      <name val="冼极"/>
      <family val="2"/>
      <charset val="134"/>
    </font>
    <font>
      <sz val="12"/>
      <color indexed="60"/>
      <name val="新細明體"/>
      <family val="1"/>
      <charset val="136"/>
    </font>
    <font>
      <sz val="12"/>
      <color indexed="60"/>
      <name val="Calibri"/>
      <family val="2"/>
    </font>
    <font>
      <sz val="12"/>
      <name val="新細明體"/>
      <charset val="136"/>
    </font>
    <font>
      <sz val="12"/>
      <name val="宋体"/>
    </font>
    <font>
      <sz val="12"/>
      <name val="宋体"/>
      <charset val="136"/>
    </font>
    <font>
      <sz val="12"/>
      <name val="宋体"/>
      <family val="3"/>
      <charset val="136"/>
    </font>
    <font>
      <b/>
      <sz val="12"/>
      <color indexed="8"/>
      <name val="新細明體"/>
      <family val="1"/>
      <charset val="136"/>
    </font>
    <font>
      <b/>
      <sz val="12"/>
      <color indexed="8"/>
      <name val="Calibri"/>
      <family val="2"/>
    </font>
    <font>
      <sz val="12"/>
      <color indexed="20"/>
      <name val="新細明體"/>
      <family val="1"/>
      <charset val="136"/>
    </font>
    <font>
      <sz val="12"/>
      <color indexed="20"/>
      <name val="Calibri"/>
      <family val="2"/>
    </font>
    <font>
      <sz val="11"/>
      <color indexed="17"/>
      <name val="新細明體"/>
      <family val="1"/>
    </font>
    <font>
      <sz val="12"/>
      <color indexed="17"/>
      <name val="Calibri"/>
      <family val="2"/>
    </font>
    <font>
      <sz val="11"/>
      <color rgb="FF006100"/>
      <name val="Calibri"/>
      <family val="1"/>
      <charset val="136"/>
      <scheme val="minor"/>
    </font>
    <font>
      <sz val="12"/>
      <color indexed="17"/>
      <name val="新細明體"/>
      <family val="1"/>
      <charset val="136"/>
    </font>
    <font>
      <sz val="11"/>
      <color indexed="20"/>
      <name val="新細明體"/>
      <family val="1"/>
    </font>
    <font>
      <sz val="11"/>
      <color rgb="FF9C0006"/>
      <name val="Calibri"/>
      <family val="1"/>
      <charset val="136"/>
      <scheme val="minor"/>
    </font>
    <font>
      <b/>
      <sz val="18"/>
      <color indexed="56"/>
      <name val="新細明體"/>
      <family val="1"/>
    </font>
    <font>
      <b/>
      <sz val="15"/>
      <color indexed="56"/>
      <name val="新細明體"/>
      <family val="1"/>
    </font>
    <font>
      <b/>
      <sz val="13"/>
      <color indexed="56"/>
      <name val="新細明體"/>
      <family val="1"/>
    </font>
    <font>
      <b/>
      <sz val="11"/>
      <color indexed="56"/>
      <name val="新細明體"/>
      <family val="1"/>
    </font>
    <font>
      <b/>
      <sz val="11"/>
      <color indexed="9"/>
      <name val="新細明體"/>
      <family val="1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5"/>
      <color indexed="62"/>
      <name val="Calibri"/>
      <family val="2"/>
    </font>
    <font>
      <b/>
      <sz val="13"/>
      <color indexed="56"/>
      <name val="新細明體"/>
      <family val="1"/>
      <charset val="136"/>
    </font>
    <font>
      <b/>
      <sz val="13"/>
      <color indexed="62"/>
      <name val="Calibri"/>
      <family val="2"/>
    </font>
    <font>
      <b/>
      <sz val="11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42"/>
      <name val="Calibri"/>
      <family val="2"/>
    </font>
    <font>
      <b/>
      <sz val="11"/>
      <color indexed="8"/>
      <name val="新細明體"/>
      <family val="1"/>
    </font>
    <font>
      <u/>
      <sz val="12"/>
      <color indexed="36"/>
      <name val="冼极"/>
      <family val="2"/>
      <charset val="134"/>
    </font>
    <font>
      <u/>
      <sz val="12"/>
      <color indexed="36"/>
      <name val="冼极"/>
      <family val="3"/>
    </font>
    <font>
      <i/>
      <sz val="11"/>
      <color indexed="23"/>
      <name val="新細明體"/>
      <family val="1"/>
    </font>
    <font>
      <b/>
      <sz val="12"/>
      <color indexed="52"/>
      <name val="新細明體"/>
      <family val="1"/>
      <charset val="136"/>
    </font>
    <font>
      <b/>
      <sz val="12"/>
      <color indexed="52"/>
      <name val="Calibri"/>
      <family val="2"/>
    </font>
    <font>
      <i/>
      <sz val="12"/>
      <color indexed="23"/>
      <name val="新細明體"/>
      <family val="1"/>
      <charset val="136"/>
    </font>
    <font>
      <i/>
      <sz val="12"/>
      <color indexed="23"/>
      <name val="Calibri"/>
      <family val="2"/>
    </font>
    <font>
      <sz val="12"/>
      <color indexed="10"/>
      <name val="新細明體"/>
      <family val="1"/>
      <charset val="136"/>
    </font>
    <font>
      <sz val="12"/>
      <color indexed="10"/>
      <name val="Calibri"/>
      <family val="2"/>
    </font>
    <font>
      <sz val="11"/>
      <color indexed="10"/>
      <name val="新細明體"/>
      <family val="1"/>
    </font>
    <font>
      <b/>
      <sz val="11"/>
      <color indexed="52"/>
      <name val="新細明體"/>
      <family val="1"/>
    </font>
    <font>
      <sz val="12"/>
      <name val="Courier"/>
      <family val="3"/>
    </font>
    <font>
      <sz val="12"/>
      <color indexed="62"/>
      <name val="新細明體"/>
      <family val="1"/>
      <charset val="136"/>
    </font>
    <font>
      <sz val="12"/>
      <color indexed="62"/>
      <name val="Calibri"/>
      <family val="2"/>
    </font>
    <font>
      <b/>
      <sz val="12"/>
      <color indexed="63"/>
      <name val="新細明體"/>
      <family val="1"/>
      <charset val="136"/>
    </font>
    <font>
      <b/>
      <sz val="12"/>
      <color indexed="63"/>
      <name val="Calibri"/>
      <family val="2"/>
    </font>
    <font>
      <sz val="11"/>
      <color indexed="62"/>
      <name val="新細明體"/>
      <family val="1"/>
    </font>
    <font>
      <b/>
      <sz val="11"/>
      <color indexed="63"/>
      <name val="新細明體"/>
      <family val="1"/>
    </font>
    <font>
      <sz val="11"/>
      <color indexed="60"/>
      <name val="新細明體"/>
      <family val="1"/>
    </font>
    <font>
      <sz val="12"/>
      <color indexed="52"/>
      <name val="新細明體"/>
      <family val="1"/>
      <charset val="136"/>
    </font>
    <font>
      <sz val="12"/>
      <color indexed="52"/>
      <name val="Calibri"/>
      <family val="2"/>
    </font>
    <font>
      <sz val="11"/>
      <color indexed="52"/>
      <name val="新細明體"/>
      <family val="1"/>
    </font>
    <font>
      <u/>
      <sz val="12"/>
      <color indexed="12"/>
      <name val="冼极"/>
      <family val="2"/>
      <charset val="134"/>
    </font>
    <font>
      <u/>
      <sz val="12"/>
      <color indexed="12"/>
      <name val="冼极"/>
      <family val="3"/>
    </font>
    <font>
      <sz val="10"/>
      <name val="Arial"/>
      <family val="2"/>
    </font>
  </fonts>
  <fills count="62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00FF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5"/>
      </patternFill>
    </fill>
    <fill>
      <patternFill patternType="solid">
        <fgColor indexed="23"/>
      </patternFill>
    </fill>
    <fill>
      <patternFill patternType="solid">
        <fgColor rgb="FFC00000"/>
        <bgColor indexed="64"/>
      </patternFill>
    </fill>
    <fill>
      <patternFill patternType="solid">
        <fgColor indexed="50"/>
      </patternFill>
    </fill>
    <fill>
      <patternFill patternType="solid">
        <fgColor indexed="2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tted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499">
    <xf numFmtId="0" fontId="0" fillId="0" borderId="0"/>
    <xf numFmtId="3" fontId="51" fillId="0" borderId="0" applyFont="0" applyFill="0" applyBorder="0" applyAlignment="0" applyProtection="0"/>
    <xf numFmtId="0" fontId="19" fillId="0" borderId="0"/>
    <xf numFmtId="176" fontId="19" fillId="0" borderId="0" applyFont="0" applyFill="0" applyBorder="0" applyAlignment="0" applyProtection="0"/>
    <xf numFmtId="0" fontId="22" fillId="0" borderId="0"/>
    <xf numFmtId="177" fontId="19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41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0" borderId="0"/>
    <xf numFmtId="180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0" fontId="19" fillId="0" borderId="0"/>
    <xf numFmtId="185" fontId="19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9" fillId="2" borderId="0" applyNumberFormat="0" applyFont="0" applyAlignment="0" applyProtection="0"/>
    <xf numFmtId="0" fontId="19" fillId="0" borderId="0"/>
    <xf numFmtId="0" fontId="19" fillId="0" borderId="0"/>
    <xf numFmtId="186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7" fontId="19" fillId="0" borderId="0" applyFont="0" applyFill="0" applyBorder="0" applyProtection="0">
      <alignment horizontal="right"/>
    </xf>
    <xf numFmtId="0" fontId="19" fillId="0" borderId="0" applyFont="0" applyFill="0" applyBorder="0" applyProtection="0">
      <alignment horizontal="right"/>
    </xf>
    <xf numFmtId="0" fontId="28" fillId="0" borderId="0"/>
    <xf numFmtId="0" fontId="29" fillId="0" borderId="0"/>
    <xf numFmtId="0" fontId="19" fillId="0" borderId="0"/>
    <xf numFmtId="0" fontId="30" fillId="0" borderId="0">
      <alignment vertical="top"/>
    </xf>
    <xf numFmtId="0" fontId="31" fillId="0" borderId="0" applyNumberFormat="0" applyFill="0" applyBorder="0" applyProtection="0">
      <alignment vertical="top"/>
    </xf>
    <xf numFmtId="0" fontId="19" fillId="0" borderId="0"/>
    <xf numFmtId="0" fontId="32" fillId="0" borderId="1" applyNumberFormat="0" applyFill="0" applyAlignment="0" applyProtection="0"/>
    <xf numFmtId="0" fontId="33" fillId="0" borderId="2" applyNumberFormat="0" applyFill="0" applyProtection="0">
      <alignment horizontal="center"/>
    </xf>
    <xf numFmtId="0" fontId="33" fillId="0" borderId="0" applyNumberFormat="0" applyFill="0" applyBorder="0" applyProtection="0">
      <alignment horizontal="left"/>
    </xf>
    <xf numFmtId="0" fontId="34" fillId="0" borderId="0" applyNumberFormat="0" applyFill="0" applyBorder="0" applyProtection="0">
      <alignment horizontal="centerContinuous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41" fontId="19" fillId="0" borderId="0" applyFont="0" applyFill="0" applyBorder="0" applyAlignment="0" applyProtection="0"/>
    <xf numFmtId="188" fontId="24" fillId="0" borderId="0" applyFont="0" applyFill="0" applyBorder="0" applyAlignment="0" applyProtection="0"/>
    <xf numFmtId="189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0" fontId="19" fillId="0" borderId="0"/>
    <xf numFmtId="0" fontId="35" fillId="0" borderId="0"/>
    <xf numFmtId="0" fontId="25" fillId="0" borderId="0"/>
    <xf numFmtId="0" fontId="24" fillId="0" borderId="0" applyFont="0" applyFill="0" applyBorder="0" applyAlignment="0" applyProtection="0"/>
    <xf numFmtId="0" fontId="136" fillId="3" borderId="0" applyNumberFormat="0" applyBorder="0" applyAlignment="0" applyProtection="0"/>
    <xf numFmtId="0" fontId="136" fillId="4" borderId="0" applyNumberFormat="0" applyBorder="0" applyAlignment="0" applyProtection="0"/>
    <xf numFmtId="0" fontId="136" fillId="5" borderId="0" applyNumberFormat="0" applyBorder="0" applyAlignment="0" applyProtection="0"/>
    <xf numFmtId="0" fontId="136" fillId="6" borderId="0" applyNumberFormat="0" applyBorder="0" applyAlignment="0" applyProtection="0"/>
    <xf numFmtId="0" fontId="136" fillId="7" borderId="0" applyNumberFormat="0" applyBorder="0" applyAlignment="0" applyProtection="0"/>
    <xf numFmtId="0" fontId="136" fillId="8" borderId="0" applyNumberFormat="0" applyBorder="0" applyAlignment="0" applyProtection="0"/>
    <xf numFmtId="0" fontId="36" fillId="3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4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6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36" fillId="9" borderId="0" applyNumberFormat="0" applyBorder="0" applyAlignment="0" applyProtection="0"/>
    <xf numFmtId="0" fontId="136" fillId="10" borderId="0" applyNumberFormat="0" applyBorder="0" applyAlignment="0" applyProtection="0"/>
    <xf numFmtId="0" fontId="136" fillId="13" borderId="0" applyNumberFormat="0" applyBorder="0" applyAlignment="0" applyProtection="0"/>
    <xf numFmtId="0" fontId="136" fillId="6" borderId="0" applyNumberFormat="0" applyBorder="0" applyAlignment="0" applyProtection="0"/>
    <xf numFmtId="0" fontId="136" fillId="9" borderId="0" applyNumberFormat="0" applyBorder="0" applyAlignment="0" applyProtection="0"/>
    <xf numFmtId="0" fontId="136" fillId="14" borderId="0" applyNumberFormat="0" applyBorder="0" applyAlignment="0" applyProtection="0"/>
    <xf numFmtId="0" fontId="36" fillId="9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6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9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1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71" fontId="37" fillId="0" borderId="3">
      <alignment horizontal="right" vertical="center"/>
    </xf>
    <xf numFmtId="0" fontId="137" fillId="15" borderId="0" applyNumberFormat="0" applyBorder="0" applyAlignment="0" applyProtection="0"/>
    <xf numFmtId="0" fontId="137" fillId="10" borderId="0" applyNumberFormat="0" applyBorder="0" applyAlignment="0" applyProtection="0"/>
    <xf numFmtId="0" fontId="137" fillId="13" borderId="0" applyNumberFormat="0" applyBorder="0" applyAlignment="0" applyProtection="0"/>
    <xf numFmtId="0" fontId="137" fillId="16" borderId="0" applyNumberFormat="0" applyBorder="0" applyAlignment="0" applyProtection="0"/>
    <xf numFmtId="0" fontId="137" fillId="17" borderId="0" applyNumberFormat="0" applyBorder="0" applyAlignment="0" applyProtection="0"/>
    <xf numFmtId="0" fontId="137" fillId="18" borderId="0" applyNumberFormat="0" applyBorder="0" applyAlignment="0" applyProtection="0"/>
    <xf numFmtId="0" fontId="38" fillId="15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10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6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1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18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9" fontId="24" fillId="0" borderId="0"/>
    <xf numFmtId="0" fontId="39" fillId="0" borderId="0" applyFont="0" applyFill="0" applyBorder="0" applyAlignment="0" applyProtection="0"/>
    <xf numFmtId="0" fontId="40" fillId="0" borderId="4">
      <alignment horizontal="center"/>
    </xf>
    <xf numFmtId="0" fontId="41" fillId="0" borderId="0"/>
    <xf numFmtId="0" fontId="41" fillId="0" borderId="5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20" borderId="0"/>
    <xf numFmtId="0" fontId="40" fillId="0" borderId="0">
      <protection locked="0"/>
    </xf>
    <xf numFmtId="0" fontId="40" fillId="0" borderId="0"/>
    <xf numFmtId="191" fontId="40" fillId="0" borderId="0"/>
    <xf numFmtId="192" fontId="40" fillId="0" borderId="0"/>
    <xf numFmtId="0" fontId="41" fillId="21" borderId="0">
      <alignment horizontal="right"/>
    </xf>
    <xf numFmtId="0" fontId="40" fillId="0" borderId="0"/>
    <xf numFmtId="0" fontId="137" fillId="22" borderId="0" applyNumberFormat="0" applyBorder="0" applyAlignment="0" applyProtection="0"/>
    <xf numFmtId="0" fontId="137" fillId="23" borderId="0" applyNumberFormat="0" applyBorder="0" applyAlignment="0" applyProtection="0"/>
    <xf numFmtId="0" fontId="137" fillId="24" borderId="0" applyNumberFormat="0" applyBorder="0" applyAlignment="0" applyProtection="0"/>
    <xf numFmtId="0" fontId="137" fillId="16" borderId="0" applyNumberFormat="0" applyBorder="0" applyAlignment="0" applyProtection="0"/>
    <xf numFmtId="0" fontId="137" fillId="17" borderId="0" applyNumberFormat="0" applyBorder="0" applyAlignment="0" applyProtection="0"/>
    <xf numFmtId="0" fontId="137" fillId="19" borderId="0" applyNumberFormat="0" applyBorder="0" applyAlignment="0" applyProtection="0"/>
    <xf numFmtId="0" fontId="173" fillId="36" borderId="0" applyNumberFormat="0" applyBorder="0" applyAlignment="0" applyProtection="0"/>
    <xf numFmtId="0" fontId="138" fillId="4" borderId="0" applyNumberFormat="0" applyBorder="0" applyAlignment="0" applyProtection="0"/>
    <xf numFmtId="37" fontId="42" fillId="0" borderId="0"/>
    <xf numFmtId="37" fontId="43" fillId="0" borderId="0"/>
    <xf numFmtId="37" fontId="43" fillId="0" borderId="0"/>
    <xf numFmtId="164" fontId="44" fillId="0" borderId="6" applyAlignment="0" applyProtection="0"/>
    <xf numFmtId="193" fontId="30" fillId="0" borderId="0" applyFill="0" applyBorder="0" applyAlignment="0"/>
    <xf numFmtId="194" fontId="45" fillId="0" borderId="0" applyFill="0" applyBorder="0" applyAlignment="0"/>
    <xf numFmtId="195" fontId="45" fillId="0" borderId="0" applyFill="0" applyBorder="0" applyAlignment="0"/>
    <xf numFmtId="196" fontId="46" fillId="0" borderId="0" applyFill="0" applyBorder="0" applyAlignment="0"/>
    <xf numFmtId="197" fontId="46" fillId="0" borderId="0" applyFill="0" applyBorder="0" applyAlignment="0"/>
    <xf numFmtId="198" fontId="45" fillId="0" borderId="0" applyFill="0" applyBorder="0" applyAlignment="0"/>
    <xf numFmtId="199" fontId="46" fillId="0" borderId="0" applyFill="0" applyBorder="0" applyAlignment="0"/>
    <xf numFmtId="194" fontId="45" fillId="0" borderId="0" applyFill="0" applyBorder="0" applyAlignment="0"/>
    <xf numFmtId="0" fontId="139" fillId="12" borderId="7" applyNumberFormat="0" applyAlignment="0" applyProtection="0"/>
    <xf numFmtId="0" fontId="140" fillId="25" borderId="8" applyNumberFormat="0" applyAlignment="0" applyProtection="0"/>
    <xf numFmtId="171" fontId="6" fillId="0" borderId="0" applyFont="0" applyFill="0" applyBorder="0" applyAlignment="0" applyProtection="0"/>
    <xf numFmtId="0" fontId="47" fillId="0" borderId="0"/>
    <xf numFmtId="200" fontId="48" fillId="0" borderId="0"/>
    <xf numFmtId="200" fontId="48" fillId="0" borderId="0"/>
    <xf numFmtId="200" fontId="48" fillId="0" borderId="0"/>
    <xf numFmtId="200" fontId="48" fillId="0" borderId="0"/>
    <xf numFmtId="200" fontId="48" fillId="0" borderId="0"/>
    <xf numFmtId="200" fontId="48" fillId="0" borderId="0"/>
    <xf numFmtId="200" fontId="48" fillId="0" borderId="0"/>
    <xf numFmtId="230" fontId="134" fillId="0" borderId="0" applyFont="0" applyFill="0" applyBorder="0" applyAlignment="0" applyProtection="0"/>
    <xf numFmtId="169" fontId="134" fillId="0" borderId="0" applyFont="0" applyFill="0" applyBorder="0" applyAlignment="0" applyProtection="0"/>
    <xf numFmtId="198" fontId="4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134" fillId="0" borderId="0" applyFont="0" applyFill="0" applyBorder="0" applyAlignment="0" applyProtection="0"/>
    <xf numFmtId="43" fontId="16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17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9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6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134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73" fillId="0" borderId="0" applyFont="0" applyFill="0" applyBorder="0" applyAlignment="0" applyProtection="0"/>
    <xf numFmtId="43" fontId="156" fillId="0" borderId="0" applyFont="0" applyFill="0" applyBorder="0" applyAlignment="0" applyProtection="0"/>
    <xf numFmtId="171" fontId="131" fillId="0" borderId="0" applyFont="0" applyFill="0" applyBorder="0" applyAlignment="0" applyProtection="0"/>
    <xf numFmtId="43" fontId="134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171" fillId="0" borderId="0" applyFont="0" applyFill="0" applyBorder="0" applyAlignment="0" applyProtection="0"/>
    <xf numFmtId="171" fontId="169" fillId="0" borderId="0" applyFont="0" applyFill="0" applyBorder="0" applyAlignment="0" applyProtection="0"/>
    <xf numFmtId="171" fontId="169" fillId="0" borderId="0" applyFont="0" applyFill="0" applyBorder="0" applyAlignment="0" applyProtection="0"/>
    <xf numFmtId="171" fontId="169" fillId="0" borderId="0" applyFont="0" applyFill="0" applyBorder="0" applyAlignment="0" applyProtection="0"/>
    <xf numFmtId="43" fontId="25" fillId="0" borderId="0" applyFont="0" applyFill="0" applyBorder="0" applyAlignment="0" applyProtection="0"/>
    <xf numFmtId="236" fontId="158" fillId="0" borderId="0" applyFont="0" applyFill="0" applyBorder="0" applyAlignment="0" applyProtection="0"/>
    <xf numFmtId="43" fontId="25" fillId="0" borderId="0" applyFont="0" applyFill="0" applyBorder="0" applyAlignment="0" applyProtection="0"/>
    <xf numFmtId="201" fontId="24" fillId="0" borderId="0"/>
    <xf numFmtId="237" fontId="19" fillId="0" borderId="0"/>
    <xf numFmtId="3" fontId="49" fillId="0" borderId="0" applyFont="0" applyFill="0" applyBorder="0" applyAlignment="0" applyProtection="0"/>
    <xf numFmtId="0" fontId="50" fillId="0" borderId="0"/>
    <xf numFmtId="0" fontId="51" fillId="0" borderId="0"/>
    <xf numFmtId="3" fontId="1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/>
    <xf numFmtId="0" fontId="51" fillId="0" borderId="0"/>
    <xf numFmtId="0" fontId="53" fillId="0" borderId="0" applyNumberFormat="0" applyAlignment="0">
      <alignment horizontal="left"/>
    </xf>
    <xf numFmtId="202" fontId="54" fillId="0" borderId="0" applyFill="0" applyBorder="0" applyProtection="0"/>
    <xf numFmtId="0" fontId="47" fillId="0" borderId="0"/>
    <xf numFmtId="0" fontId="47" fillId="0" borderId="0"/>
    <xf numFmtId="194" fontId="45" fillId="0" borderId="0" applyFont="0" applyFill="0" applyBorder="0" applyAlignment="0" applyProtection="0"/>
    <xf numFmtId="170" fontId="19" fillId="0" borderId="0" applyFont="0" applyFill="0" applyBorder="0" applyAlignment="0" applyProtection="0"/>
    <xf numFmtId="203" fontId="49" fillId="0" borderId="0" applyFont="0" applyFill="0" applyBorder="0" applyAlignment="0" applyProtection="0"/>
    <xf numFmtId="231" fontId="19" fillId="0" borderId="0" applyFont="0" applyFill="0" applyBorder="0" applyAlignment="0" applyProtection="0"/>
    <xf numFmtId="204" fontId="24" fillId="0" borderId="0"/>
    <xf numFmtId="236" fontId="19" fillId="0" borderId="0"/>
    <xf numFmtId="205" fontId="19" fillId="0" borderId="0"/>
    <xf numFmtId="0" fontId="55" fillId="26" borderId="0" applyNumberFormat="0" applyFont="0" applyFill="0" applyBorder="0" applyProtection="0">
      <alignment horizontal="left"/>
    </xf>
    <xf numFmtId="0" fontId="49" fillId="0" borderId="0" applyFont="0" applyFill="0" applyBorder="0" applyAlignment="0" applyProtection="0"/>
    <xf numFmtId="0" fontId="19" fillId="0" borderId="0" applyFont="0" applyFill="0" applyBorder="0" applyAlignment="0" applyProtection="0"/>
    <xf numFmtId="14" fontId="30" fillId="0" borderId="0" applyFill="0" applyBorder="0" applyAlignment="0"/>
    <xf numFmtId="206" fontId="54" fillId="0" borderId="0" applyFill="0" applyBorder="0" applyProtection="0"/>
    <xf numFmtId="38" fontId="56" fillId="0" borderId="9">
      <alignment vertical="center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57" fillId="0" borderId="0">
      <protection locked="0"/>
    </xf>
    <xf numFmtId="207" fontId="24" fillId="0" borderId="0"/>
    <xf numFmtId="238" fontId="19" fillId="0" borderId="0"/>
    <xf numFmtId="0" fontId="58" fillId="0" borderId="0">
      <protection locked="0"/>
    </xf>
    <xf numFmtId="0" fontId="58" fillId="0" borderId="0">
      <protection locked="0"/>
    </xf>
    <xf numFmtId="198" fontId="45" fillId="0" borderId="0" applyFill="0" applyBorder="0" applyAlignment="0"/>
    <xf numFmtId="194" fontId="45" fillId="0" borderId="0" applyFill="0" applyBorder="0" applyAlignment="0"/>
    <xf numFmtId="198" fontId="45" fillId="0" borderId="0" applyFill="0" applyBorder="0" applyAlignment="0"/>
    <xf numFmtId="199" fontId="46" fillId="0" borderId="0" applyFill="0" applyBorder="0" applyAlignment="0"/>
    <xf numFmtId="194" fontId="45" fillId="0" borderId="0" applyFill="0" applyBorder="0" applyAlignment="0"/>
    <xf numFmtId="0" fontId="59" fillId="0" borderId="0" applyNumberFormat="0" applyAlignment="0">
      <alignment horizontal="left"/>
    </xf>
    <xf numFmtId="208" fontId="19" fillId="0" borderId="0" applyFont="0" applyFill="0" applyBorder="0" applyAlignment="0" applyProtection="0"/>
    <xf numFmtId="235" fontId="142" fillId="0" borderId="0" applyFont="0" applyFill="0" applyBorder="0" applyAlignment="0" applyProtection="0"/>
    <xf numFmtId="194" fontId="71" fillId="0" borderId="0"/>
    <xf numFmtId="0" fontId="143" fillId="0" borderId="0" applyNumberFormat="0" applyFill="0" applyBorder="0" applyAlignment="0" applyProtection="0"/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2" fontId="49" fillId="0" borderId="0" applyFont="0" applyFill="0" applyBorder="0" applyAlignment="0" applyProtection="0"/>
    <xf numFmtId="2" fontId="19" fillId="0" borderId="0" applyFont="0" applyFill="0" applyBorder="0" applyAlignment="0" applyProtection="0"/>
    <xf numFmtId="209" fontId="21" fillId="0" borderId="0">
      <alignment horizontal="right"/>
    </xf>
    <xf numFmtId="17" fontId="19" fillId="0" borderId="0">
      <alignment horizontal="left"/>
    </xf>
    <xf numFmtId="0" fontId="174" fillId="37" borderId="0" applyNumberFormat="0" applyBorder="0" applyAlignment="0" applyProtection="0"/>
    <xf numFmtId="0" fontId="144" fillId="5" borderId="0" applyNumberFormat="0" applyBorder="0" applyAlignment="0" applyProtection="0"/>
    <xf numFmtId="38" fontId="60" fillId="26" borderId="0" applyNumberFormat="0" applyBorder="0" applyAlignment="0" applyProtection="0"/>
    <xf numFmtId="0" fontId="19" fillId="0" borderId="0"/>
    <xf numFmtId="0" fontId="61" fillId="0" borderId="10" applyNumberFormat="0" applyAlignment="0" applyProtection="0">
      <alignment horizontal="left" vertical="center"/>
    </xf>
    <xf numFmtId="0" fontId="61" fillId="0" borderId="11">
      <alignment horizontal="left" vertical="center"/>
    </xf>
    <xf numFmtId="210" fontId="62" fillId="27" borderId="0">
      <alignment horizontal="left" vertical="top"/>
    </xf>
    <xf numFmtId="0" fontId="6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5" fillId="0" borderId="14" applyNumberFormat="0" applyFill="0" applyAlignment="0" applyProtection="0"/>
    <xf numFmtId="0" fontId="145" fillId="0" borderId="0" applyNumberFormat="0" applyFill="0" applyBorder="0" applyAlignment="0" applyProtection="0"/>
    <xf numFmtId="0" fontId="63" fillId="0" borderId="0" applyProtection="0"/>
    <xf numFmtId="0" fontId="61" fillId="0" borderId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64" fillId="27" borderId="0">
      <alignment horizontal="left" wrapText="1" indent="2"/>
    </xf>
    <xf numFmtId="211" fontId="19" fillId="0" borderId="0" applyBorder="0" applyAlignment="0"/>
    <xf numFmtId="10" fontId="60" fillId="27" borderId="4" applyNumberFormat="0" applyBorder="0" applyAlignment="0" applyProtection="0"/>
    <xf numFmtId="0" fontId="146" fillId="8" borderId="7" applyNumberFormat="0" applyAlignment="0" applyProtection="0"/>
    <xf numFmtId="212" fontId="19" fillId="0" borderId="0"/>
    <xf numFmtId="207" fontId="65" fillId="0" borderId="0"/>
    <xf numFmtId="38" fontId="66" fillId="0" borderId="0"/>
    <xf numFmtId="38" fontId="67" fillId="0" borderId="0"/>
    <xf numFmtId="38" fontId="68" fillId="0" borderId="0"/>
    <xf numFmtId="38" fontId="69" fillId="0" borderId="0"/>
    <xf numFmtId="0" fontId="21" fillId="0" borderId="0"/>
    <xf numFmtId="0" fontId="21" fillId="0" borderId="0"/>
    <xf numFmtId="0" fontId="21" fillId="0" borderId="0"/>
    <xf numFmtId="0" fontId="54" fillId="0" borderId="0" applyNumberFormat="0" applyFont="0" applyFill="0" applyBorder="0" applyProtection="0">
      <alignment horizontal="left" vertical="center"/>
    </xf>
    <xf numFmtId="198" fontId="45" fillId="0" borderId="0" applyFill="0" applyBorder="0" applyAlignment="0"/>
    <xf numFmtId="194" fontId="45" fillId="0" borderId="0" applyFill="0" applyBorder="0" applyAlignment="0"/>
    <xf numFmtId="198" fontId="45" fillId="0" borderId="0" applyFill="0" applyBorder="0" applyAlignment="0"/>
    <xf numFmtId="199" fontId="46" fillId="0" borderId="0" applyFill="0" applyBorder="0" applyAlignment="0"/>
    <xf numFmtId="194" fontId="45" fillId="0" borderId="0" applyFill="0" applyBorder="0" applyAlignment="0"/>
    <xf numFmtId="0" fontId="147" fillId="0" borderId="15" applyNumberFormat="0" applyFill="0" applyAlignment="0" applyProtection="0"/>
    <xf numFmtId="0" fontId="70" fillId="0" borderId="0"/>
    <xf numFmtId="0" fontId="71" fillId="0" borderId="0"/>
    <xf numFmtId="0" fontId="70" fillId="0" borderId="0"/>
    <xf numFmtId="0" fontId="71" fillId="0" borderId="0"/>
    <xf numFmtId="0" fontId="72" fillId="0" borderId="0"/>
    <xf numFmtId="213" fontId="73" fillId="0" borderId="0" applyFont="0" applyFill="0" applyBorder="0" applyAlignment="0" applyProtection="0"/>
    <xf numFmtId="23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24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4" fontId="56" fillId="0" borderId="0" applyFont="0" applyFill="0" applyBorder="0" applyAlignment="0" applyProtection="0"/>
    <xf numFmtId="215" fontId="56" fillId="0" borderId="0" applyFont="0" applyFill="0" applyBorder="0" applyAlignment="0" applyProtection="0"/>
    <xf numFmtId="0" fontId="57" fillId="0" borderId="0">
      <protection locked="0"/>
    </xf>
    <xf numFmtId="40" fontId="75" fillId="0" borderId="0">
      <alignment horizontal="left"/>
    </xf>
    <xf numFmtId="0" fontId="148" fillId="2" borderId="0" applyNumberFormat="0" applyBorder="0" applyAlignment="0" applyProtection="0"/>
    <xf numFmtId="37" fontId="76" fillId="0" borderId="0"/>
    <xf numFmtId="0" fontId="70" fillId="0" borderId="0"/>
    <xf numFmtId="0" fontId="71" fillId="0" borderId="0"/>
    <xf numFmtId="0" fontId="71" fillId="0" borderId="0"/>
    <xf numFmtId="216" fontId="77" fillId="0" borderId="0"/>
    <xf numFmtId="234" fontId="149" fillId="0" borderId="0"/>
    <xf numFmtId="0" fontId="47" fillId="0" borderId="0"/>
    <xf numFmtId="0" fontId="19" fillId="0" borderId="0"/>
    <xf numFmtId="0" fontId="176" fillId="0" borderId="0"/>
    <xf numFmtId="0" fontId="19" fillId="0" borderId="0"/>
    <xf numFmtId="0" fontId="172" fillId="0" borderId="0"/>
    <xf numFmtId="0" fontId="19" fillId="0" borderId="0"/>
    <xf numFmtId="0" fontId="19" fillId="0" borderId="0"/>
    <xf numFmtId="0" fontId="19" fillId="0" borderId="0"/>
    <xf numFmtId="0" fontId="7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7" fillId="0" borderId="0"/>
    <xf numFmtId="0" fontId="73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157" fillId="0" borderId="0"/>
    <xf numFmtId="0" fontId="135" fillId="0" borderId="0"/>
    <xf numFmtId="0" fontId="19" fillId="0" borderId="0"/>
    <xf numFmtId="0" fontId="157" fillId="0" borderId="0"/>
    <xf numFmtId="0" fontId="177" fillId="0" borderId="0"/>
    <xf numFmtId="0" fontId="157" fillId="0" borderId="0"/>
    <xf numFmtId="0" fontId="15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1" fillId="0" borderId="0"/>
    <xf numFmtId="0" fontId="19" fillId="0" borderId="0"/>
    <xf numFmtId="0" fontId="134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5" fillId="0" borderId="0"/>
    <xf numFmtId="0" fontId="134" fillId="0" borderId="0"/>
    <xf numFmtId="0" fontId="135" fillId="0" borderId="0"/>
    <xf numFmtId="0" fontId="21" fillId="0" borderId="0"/>
    <xf numFmtId="0" fontId="176" fillId="0" borderId="0"/>
    <xf numFmtId="37" fontId="159" fillId="0" borderId="0"/>
    <xf numFmtId="0" fontId="19" fillId="0" borderId="0"/>
    <xf numFmtId="0" fontId="25" fillId="0" borderId="0"/>
    <xf numFmtId="0" fontId="167" fillId="0" borderId="0"/>
    <xf numFmtId="0" fontId="135" fillId="0" borderId="0"/>
    <xf numFmtId="0" fontId="135" fillId="0" borderId="0"/>
    <xf numFmtId="0" fontId="19" fillId="0" borderId="0"/>
    <xf numFmtId="0" fontId="46" fillId="0" borderId="0"/>
    <xf numFmtId="0" fontId="46" fillId="0" borderId="0"/>
    <xf numFmtId="0" fontId="46" fillId="0" borderId="0"/>
    <xf numFmtId="0" fontId="30" fillId="0" borderId="0">
      <alignment vertical="top"/>
    </xf>
    <xf numFmtId="0" fontId="135" fillId="0" borderId="0"/>
    <xf numFmtId="0" fontId="167" fillId="0" borderId="0"/>
    <xf numFmtId="0" fontId="133" fillId="0" borderId="0"/>
    <xf numFmtId="0" fontId="168" fillId="0" borderId="0"/>
    <xf numFmtId="0" fontId="19" fillId="0" borderId="0"/>
    <xf numFmtId="0" fontId="156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76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217" fontId="19" fillId="0" borderId="0"/>
    <xf numFmtId="0" fontId="78" fillId="0" borderId="0"/>
    <xf numFmtId="0" fontId="25" fillId="0" borderId="0"/>
    <xf numFmtId="0" fontId="19" fillId="11" borderId="16" applyNumberFormat="0" applyFont="0" applyAlignment="0" applyProtection="0"/>
    <xf numFmtId="188" fontId="24" fillId="0" borderId="0" applyFont="0" applyFill="0" applyBorder="0" applyAlignment="0" applyProtection="0"/>
    <xf numFmtId="0" fontId="150" fillId="12" borderId="17" applyNumberFormat="0" applyAlignment="0" applyProtection="0"/>
    <xf numFmtId="40" fontId="79" fillId="28" borderId="0">
      <alignment horizontal="right"/>
    </xf>
    <xf numFmtId="0" fontId="80" fillId="28" borderId="0">
      <alignment horizontal="right"/>
    </xf>
    <xf numFmtId="0" fontId="81" fillId="28" borderId="18"/>
    <xf numFmtId="0" fontId="81" fillId="0" borderId="0" applyBorder="0">
      <alignment horizontal="centerContinuous"/>
    </xf>
    <xf numFmtId="0" fontId="82" fillId="0" borderId="0" applyBorder="0">
      <alignment horizontal="centerContinuous"/>
    </xf>
    <xf numFmtId="0" fontId="83" fillId="29" borderId="0"/>
    <xf numFmtId="0" fontId="83" fillId="30" borderId="0"/>
    <xf numFmtId="0" fontId="84" fillId="0" borderId="0">
      <alignment horizontal="center"/>
    </xf>
    <xf numFmtId="0" fontId="85" fillId="0" borderId="0">
      <alignment horizontal="center"/>
    </xf>
    <xf numFmtId="42" fontId="73" fillId="0" borderId="0" applyFont="0" applyFill="0" applyBorder="0" applyAlignment="0" applyProtection="0"/>
    <xf numFmtId="172" fontId="134" fillId="0" borderId="0" applyFont="0" applyFill="0" applyBorder="0" applyAlignment="0" applyProtection="0"/>
    <xf numFmtId="37" fontId="71" fillId="0" borderId="0"/>
    <xf numFmtId="197" fontId="46" fillId="0" borderId="0" applyFont="0" applyFill="0" applyBorder="0" applyAlignment="0" applyProtection="0"/>
    <xf numFmtId="218" fontId="45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4" fillId="0" borderId="19" applyNumberFormat="0" applyBorder="0"/>
    <xf numFmtId="3" fontId="86" fillId="0" borderId="0" applyNumberFormat="0" applyFill="0" applyBorder="0" applyAlignment="0" applyProtection="0"/>
    <xf numFmtId="0" fontId="57" fillId="0" borderId="0">
      <protection locked="0"/>
    </xf>
    <xf numFmtId="9" fontId="19" fillId="0" borderId="0" applyFont="0" applyFill="0" applyBorder="0" applyAlignment="0" applyProtection="0"/>
    <xf numFmtId="198" fontId="45" fillId="0" borderId="0" applyFill="0" applyBorder="0" applyAlignment="0"/>
    <xf numFmtId="194" fontId="45" fillId="0" borderId="0" applyFill="0" applyBorder="0" applyAlignment="0"/>
    <xf numFmtId="198" fontId="45" fillId="0" borderId="0" applyFill="0" applyBorder="0" applyAlignment="0"/>
    <xf numFmtId="199" fontId="46" fillId="0" borderId="0" applyFill="0" applyBorder="0" applyAlignment="0"/>
    <xf numFmtId="194" fontId="45" fillId="0" borderId="0" applyFill="0" applyBorder="0" applyAlignment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44" fillId="0" borderId="5">
      <alignment horizontal="center"/>
    </xf>
    <xf numFmtId="3" fontId="56" fillId="0" borderId="0" applyFont="0" applyFill="0" applyBorder="0" applyAlignment="0" applyProtection="0"/>
    <xf numFmtId="0" fontId="56" fillId="31" borderId="0" applyNumberFormat="0" applyFont="0" applyBorder="0" applyAlignment="0" applyProtection="0"/>
    <xf numFmtId="37" fontId="87" fillId="0" borderId="0"/>
    <xf numFmtId="0" fontId="19" fillId="0" borderId="0">
      <alignment vertical="justify"/>
    </xf>
    <xf numFmtId="0" fontId="24" fillId="0" borderId="0" applyFont="0" applyFill="0" applyBorder="0" applyAlignment="0" applyProtection="0"/>
    <xf numFmtId="1" fontId="19" fillId="0" borderId="20" applyNumberFormat="0" applyFill="0" applyAlignment="0" applyProtection="0">
      <alignment horizontal="center" vertical="center"/>
    </xf>
    <xf numFmtId="219" fontId="19" fillId="0" borderId="0" applyNumberFormat="0" applyFill="0" applyBorder="0" applyAlignment="0" applyProtection="0">
      <alignment horizontal="left"/>
    </xf>
    <xf numFmtId="38" fontId="88" fillId="0" borderId="0"/>
    <xf numFmtId="4" fontId="89" fillId="32" borderId="0" applyNumberFormat="0" applyProtection="0">
      <alignment horizontal="left" vertical="center" wrapText="1" indent="1"/>
    </xf>
    <xf numFmtId="4" fontId="90" fillId="33" borderId="21" applyNumberFormat="0" applyProtection="0">
      <alignment horizontal="right" vertical="center"/>
    </xf>
    <xf numFmtId="4" fontId="91" fillId="33" borderId="21" applyNumberFormat="0" applyProtection="0">
      <alignment horizontal="right" vertical="center"/>
    </xf>
    <xf numFmtId="4" fontId="89" fillId="9" borderId="21" applyNumberFormat="0" applyProtection="0">
      <alignment horizontal="left" vertical="center" wrapText="1" indent="1"/>
    </xf>
    <xf numFmtId="4" fontId="92" fillId="33" borderId="21" applyNumberFormat="0" applyProtection="0">
      <alignment horizontal="right" vertical="center"/>
    </xf>
    <xf numFmtId="38" fontId="54" fillId="0" borderId="0" applyNumberFormat="0" applyFont="0" applyFill="0" applyBorder="0" applyAlignment="0"/>
    <xf numFmtId="241" fontId="19" fillId="0" borderId="0" applyFont="0" applyFill="0" applyBorder="0" applyAlignment="0" applyProtection="0"/>
    <xf numFmtId="0" fontId="54" fillId="0" borderId="22" applyAlignment="0">
      <alignment horizontal="centerContinuous"/>
    </xf>
    <xf numFmtId="12" fontId="93" fillId="0" borderId="4">
      <alignment horizontal="center"/>
    </xf>
    <xf numFmtId="0" fontId="19" fillId="0" borderId="0" applyNumberFormat="0" applyFill="0" applyBorder="0" applyAlignment="0" applyProtection="0"/>
    <xf numFmtId="0" fontId="19" fillId="0" borderId="0"/>
    <xf numFmtId="0" fontId="19" fillId="0" borderId="23" quotePrefix="1">
      <alignment horizontal="justify" vertical="justify" textRotation="127" wrapText="1" justifyLastLine="1"/>
      <protection hidden="1"/>
    </xf>
    <xf numFmtId="0" fontId="19" fillId="0" borderId="0">
      <alignment vertical="top"/>
    </xf>
    <xf numFmtId="0" fontId="25" fillId="0" borderId="0" applyNumberFormat="0" applyBorder="0">
      <alignment vertical="center"/>
    </xf>
    <xf numFmtId="0" fontId="94" fillId="27" borderId="0">
      <alignment wrapText="1"/>
    </xf>
    <xf numFmtId="40" fontId="95" fillId="0" borderId="0" applyBorder="0">
      <alignment horizontal="right"/>
    </xf>
    <xf numFmtId="0" fontId="19" fillId="0" borderId="20" applyNumberFormat="0" applyFont="0" applyFill="0" applyAlignment="0" applyProtection="0"/>
    <xf numFmtId="49" fontId="30" fillId="0" borderId="0" applyFill="0" applyBorder="0" applyAlignment="0"/>
    <xf numFmtId="220" fontId="46" fillId="0" borderId="0" applyFill="0" applyBorder="0" applyAlignment="0"/>
    <xf numFmtId="221" fontId="46" fillId="0" borderId="0" applyFill="0" applyBorder="0" applyAlignment="0"/>
    <xf numFmtId="40" fontId="96" fillId="0" borderId="0"/>
    <xf numFmtId="0" fontId="132" fillId="0" borderId="0" applyNumberFormat="0" applyFill="0" applyBorder="0" applyAlignment="0" applyProtection="0"/>
    <xf numFmtId="204" fontId="97" fillId="0" borderId="0" applyNumberFormat="0">
      <alignment horizontal="right"/>
    </xf>
    <xf numFmtId="0" fontId="19" fillId="0" borderId="25" applyNumberFormat="0" applyFont="0" applyFill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>
      <alignment horizontal="centerContinuous" vertical="center"/>
    </xf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99" fillId="0" borderId="0" applyNumberFormat="0" applyFont="0" applyFill="0" applyBorder="0" applyProtection="0">
      <alignment horizontal="center" vertical="center"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9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3" fillId="25" borderId="8" applyNumberFormat="0" applyAlignment="0" applyProtection="0"/>
    <xf numFmtId="0" fontId="104" fillId="0" borderId="15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5" fillId="4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6" fillId="12" borderId="17" applyNumberFormat="0" applyAlignment="0" applyProtection="0"/>
    <xf numFmtId="0" fontId="106" fillId="34" borderId="17" applyNumberFormat="0" applyAlignment="0" applyProtection="0"/>
    <xf numFmtId="0" fontId="106" fillId="34" borderId="17" applyNumberFormat="0" applyAlignment="0" applyProtection="0"/>
    <xf numFmtId="0" fontId="107" fillId="12" borderId="7" applyNumberFormat="0" applyAlignment="0" applyProtection="0"/>
    <xf numFmtId="0" fontId="160" fillId="34" borderId="7" applyNumberFormat="0" applyAlignment="0" applyProtection="0"/>
    <xf numFmtId="0" fontId="160" fillId="34" borderId="7" applyNumberFormat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222" fontId="111" fillId="0" borderId="0" applyFont="0" applyFill="0" applyBorder="0" applyAlignment="0" applyProtection="0"/>
    <xf numFmtId="0" fontId="112" fillId="5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101" fillId="0" borderId="0"/>
    <xf numFmtId="0" fontId="24" fillId="0" borderId="0"/>
    <xf numFmtId="0" fontId="19" fillId="0" borderId="0"/>
    <xf numFmtId="0" fontId="25" fillId="0" borderId="0"/>
    <xf numFmtId="0" fontId="115" fillId="8" borderId="7" applyNumberFormat="0" applyAlignment="0" applyProtection="0"/>
    <xf numFmtId="0" fontId="115" fillId="2" borderId="7" applyNumberFormat="0" applyAlignment="0" applyProtection="0"/>
    <xf numFmtId="0" fontId="115" fillId="2" borderId="7" applyNumberFormat="0" applyAlignment="0" applyProtection="0"/>
    <xf numFmtId="0" fontId="116" fillId="2" borderId="0" applyNumberFormat="0" applyBorder="0" applyAlignment="0" applyProtection="0"/>
    <xf numFmtId="0" fontId="162" fillId="2" borderId="0" applyNumberFormat="0" applyBorder="0" applyAlignment="0" applyProtection="0"/>
    <xf numFmtId="0" fontId="162" fillId="2" borderId="0" applyNumberFormat="0" applyBorder="0" applyAlignment="0" applyProtection="0"/>
    <xf numFmtId="0" fontId="117" fillId="0" borderId="24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223" fontId="114" fillId="0" borderId="0" applyFont="0" applyFill="0" applyBorder="0" applyAlignment="0" applyProtection="0"/>
    <xf numFmtId="224" fontId="114" fillId="0" borderId="0" applyFont="0" applyFill="0" applyBorder="0" applyAlignment="0" applyProtection="0"/>
    <xf numFmtId="225" fontId="118" fillId="0" borderId="0" applyFont="0" applyFill="0" applyBorder="0" applyAlignment="0" applyProtection="0"/>
    <xf numFmtId="226" fontId="118" fillId="0" borderId="0" applyFont="0" applyFill="0" applyBorder="0" applyAlignment="0" applyProtection="0"/>
    <xf numFmtId="37" fontId="71" fillId="0" borderId="0"/>
    <xf numFmtId="227" fontId="114" fillId="0" borderId="0" applyFont="0" applyFill="0" applyBorder="0" applyAlignment="0" applyProtection="0"/>
    <xf numFmtId="228" fontId="114" fillId="0" borderId="0" applyFont="0" applyFill="0" applyBorder="0" applyAlignment="0" applyProtection="0"/>
    <xf numFmtId="0" fontId="114" fillId="0" borderId="0"/>
    <xf numFmtId="0" fontId="38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23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6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24" fillId="11" borderId="16" applyNumberFormat="0" applyFont="0" applyAlignment="0" applyProtection="0"/>
    <xf numFmtId="0" fontId="163" fillId="11" borderId="16" applyNumberFormat="0" applyFont="0" applyAlignment="0" applyProtection="0"/>
    <xf numFmtId="0" fontId="119" fillId="0" borderId="12" applyNumberFormat="0" applyFill="0" applyAlignment="0" applyProtection="0"/>
    <xf numFmtId="0" fontId="164" fillId="0" borderId="28" applyNumberFormat="0" applyFill="0" applyAlignment="0" applyProtection="0"/>
    <xf numFmtId="0" fontId="164" fillId="0" borderId="28" applyNumberFormat="0" applyFill="0" applyAlignment="0" applyProtection="0"/>
    <xf numFmtId="0" fontId="120" fillId="0" borderId="13" applyNumberFormat="0" applyFill="0" applyAlignment="0" applyProtection="0"/>
    <xf numFmtId="0" fontId="165" fillId="0" borderId="29" applyNumberFormat="0" applyFill="0" applyAlignment="0" applyProtection="0"/>
    <xf numFmtId="0" fontId="165" fillId="0" borderId="29" applyNumberFormat="0" applyFill="0" applyAlignment="0" applyProtection="0"/>
    <xf numFmtId="0" fontId="121" fillId="0" borderId="14" applyNumberFormat="0" applyFill="0" applyAlignment="0" applyProtection="0"/>
    <xf numFmtId="0" fontId="166" fillId="0" borderId="30" applyNumberFormat="0" applyFill="0" applyAlignment="0" applyProtection="0"/>
    <xf numFmtId="0" fontId="166" fillId="0" borderId="30" applyNumberFormat="0" applyFill="0" applyAlignment="0" applyProtection="0"/>
    <xf numFmtId="0" fontId="121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2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0" fontId="152" fillId="0" borderId="0" applyFont="0" applyFill="0" applyBorder="0" applyAlignment="0" applyProtection="0"/>
    <xf numFmtId="38" fontId="152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152" fillId="0" borderId="0" applyFont="0" applyFill="0" applyBorder="0" applyAlignment="0" applyProtection="0"/>
    <xf numFmtId="9" fontId="123" fillId="0" borderId="0" applyFont="0" applyFill="0" applyBorder="0" applyAlignment="0" applyProtection="0"/>
    <xf numFmtId="0" fontId="153" fillId="0" borderId="0"/>
    <xf numFmtId="232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190" fontId="154" fillId="0" borderId="0" applyFont="0" applyFill="0" applyBorder="0" applyAlignment="0" applyProtection="0"/>
    <xf numFmtId="189" fontId="154" fillId="0" borderId="0" applyFont="0" applyFill="0" applyBorder="0" applyAlignment="0" applyProtection="0"/>
    <xf numFmtId="0" fontId="155" fillId="0" borderId="0"/>
    <xf numFmtId="194" fontId="28" fillId="0" borderId="0"/>
    <xf numFmtId="224" fontId="124" fillId="0" borderId="0" applyFont="0" applyFill="0" applyBorder="0" applyAlignment="0" applyProtection="0"/>
    <xf numFmtId="41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4" fillId="0" borderId="0"/>
    <xf numFmtId="0" fontId="127" fillId="0" borderId="0"/>
    <xf numFmtId="171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94" fontId="28" fillId="0" borderId="0"/>
    <xf numFmtId="0" fontId="128" fillId="0" borderId="0" applyNumberFormat="0" applyFill="0" applyBorder="0" applyAlignment="0" applyProtection="0">
      <alignment vertical="top"/>
      <protection locked="0"/>
    </xf>
    <xf numFmtId="229" fontId="125" fillId="0" borderId="0" applyFont="0" applyFill="0" applyBorder="0" applyAlignment="0" applyProtection="0"/>
    <xf numFmtId="222" fontId="125" fillId="0" borderId="0" applyFon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190" fontId="130" fillId="0" borderId="0" applyFont="0" applyFill="0" applyBorder="0" applyAlignment="0" applyProtection="0"/>
    <xf numFmtId="189" fontId="130" fillId="0" borderId="0" applyFont="0" applyFill="0" applyBorder="0" applyAlignment="0" applyProtection="0"/>
    <xf numFmtId="0" fontId="6" fillId="0" borderId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6" borderId="0" applyNumberFormat="0" applyBorder="0" applyAlignment="0" applyProtection="0"/>
    <xf numFmtId="0" fontId="36" fillId="9" borderId="0" applyNumberFormat="0" applyBorder="0" applyAlignment="0" applyProtection="0"/>
    <xf numFmtId="0" fontId="36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105" fillId="4" borderId="0" applyNumberFormat="0" applyBorder="0" applyAlignment="0" applyProtection="0"/>
    <xf numFmtId="0" fontId="107" fillId="12" borderId="7" applyNumberFormat="0" applyAlignment="0" applyProtection="0"/>
    <xf numFmtId="0" fontId="103" fillId="25" borderId="8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35" fillId="0" borderId="0" applyFont="0" applyFill="0" applyBorder="0" applyAlignment="0" applyProtection="0"/>
    <xf numFmtId="242" fontId="36" fillId="0" borderId="0"/>
    <xf numFmtId="171" fontId="73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0"/>
    <xf numFmtId="0" fontId="109" fillId="0" borderId="0" applyNumberFormat="0" applyFill="0" applyBorder="0" applyAlignment="0" applyProtection="0"/>
    <xf numFmtId="0" fontId="112" fillId="5" borderId="0" applyNumberFormat="0" applyBorder="0" applyAlignment="0" applyProtection="0"/>
    <xf numFmtId="0" fontId="119" fillId="0" borderId="12" applyNumberFormat="0" applyFill="0" applyAlignment="0" applyProtection="0"/>
    <xf numFmtId="0" fontId="120" fillId="0" borderId="13" applyNumberFormat="0" applyFill="0" applyAlignment="0" applyProtection="0"/>
    <xf numFmtId="0" fontId="121" fillId="0" borderId="14" applyNumberFormat="0" applyFill="0" applyAlignment="0" applyProtection="0"/>
    <xf numFmtId="0" fontId="121" fillId="0" borderId="0" applyNumberFormat="0" applyFill="0" applyBorder="0" applyAlignment="0" applyProtection="0"/>
    <xf numFmtId="0" fontId="115" fillId="8" borderId="7" applyNumberFormat="0" applyAlignment="0" applyProtection="0"/>
    <xf numFmtId="0" fontId="104" fillId="0" borderId="15" applyNumberFormat="0" applyFill="0" applyAlignment="0" applyProtection="0"/>
    <xf numFmtId="0" fontId="116" fillId="2" borderId="0" applyNumberFormat="0" applyBorder="0" applyAlignment="0" applyProtection="0"/>
    <xf numFmtId="0" fontId="135" fillId="0" borderId="0"/>
    <xf numFmtId="0" fontId="179" fillId="0" borderId="0"/>
    <xf numFmtId="0" fontId="180" fillId="0" borderId="0"/>
    <xf numFmtId="0" fontId="73" fillId="0" borderId="0"/>
    <xf numFmtId="0" fontId="6" fillId="0" borderId="0"/>
    <xf numFmtId="0" fontId="134" fillId="0" borderId="0"/>
    <xf numFmtId="0" fontId="6" fillId="11" borderId="16" applyNumberFormat="0" applyFont="0" applyAlignment="0" applyProtection="0"/>
    <xf numFmtId="0" fontId="106" fillId="12" borderId="17" applyNumberFormat="0" applyAlignment="0" applyProtection="0"/>
    <xf numFmtId="9" fontId="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7" fillId="0" borderId="24" applyNumberFormat="0" applyFill="0" applyAlignment="0" applyProtection="0"/>
    <xf numFmtId="0" fontId="108" fillId="0" borderId="0" applyNumberFormat="0" applyFill="0" applyBorder="0" applyAlignment="0" applyProtection="0"/>
    <xf numFmtId="0" fontId="7" fillId="0" borderId="0"/>
    <xf numFmtId="0" fontId="6" fillId="0" borderId="0"/>
    <xf numFmtId="18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6" fillId="0" borderId="0"/>
    <xf numFmtId="185" fontId="6" fillId="0" borderId="0" applyFont="0" applyFill="0" applyBorder="0" applyAlignment="0" applyProtection="0"/>
    <xf numFmtId="0" fontId="6" fillId="2" borderId="0" applyNumberFormat="0" applyFont="0" applyAlignment="0" applyProtection="0"/>
    <xf numFmtId="0" fontId="6" fillId="0" borderId="0"/>
    <xf numFmtId="0" fontId="6" fillId="0" borderId="0"/>
    <xf numFmtId="18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34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236" fontId="158" fillId="0" borderId="0" applyFont="0" applyFill="0" applyBorder="0" applyAlignment="0" applyProtection="0"/>
    <xf numFmtId="237" fontId="6" fillId="0" borderId="0"/>
    <xf numFmtId="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6" fontId="6" fillId="0" borderId="0"/>
    <xf numFmtId="205" fontId="6" fillId="0" borderId="0"/>
    <xf numFmtId="0" fontId="6" fillId="0" borderId="0" applyFont="0" applyFill="0" applyBorder="0" applyAlignment="0" applyProtection="0"/>
    <xf numFmtId="238" fontId="6" fillId="0" borderId="0"/>
    <xf numFmtId="208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17" fontId="6" fillId="0" borderId="0">
      <alignment horizontal="left"/>
    </xf>
    <xf numFmtId="0" fontId="6" fillId="0" borderId="0"/>
    <xf numFmtId="212" fontId="6" fillId="0" borderId="0"/>
    <xf numFmtId="239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1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7" fontId="6" fillId="0" borderId="0"/>
    <xf numFmtId="42" fontId="73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alignment vertical="justify"/>
    </xf>
    <xf numFmtId="1" fontId="6" fillId="0" borderId="20" applyNumberFormat="0" applyFill="0" applyAlignment="0" applyProtection="0">
      <alignment horizontal="center" vertical="center"/>
    </xf>
    <xf numFmtId="219" fontId="6" fillId="0" borderId="0" applyNumberFormat="0" applyFill="0" applyBorder="0" applyAlignment="0" applyProtection="0">
      <alignment horizontal="left"/>
    </xf>
    <xf numFmtId="241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>
      <alignment vertical="top"/>
    </xf>
    <xf numFmtId="0" fontId="6" fillId="0" borderId="20" applyNumberFormat="0" applyFont="0" applyFill="0" applyAlignment="0" applyProtection="0"/>
    <xf numFmtId="0" fontId="6" fillId="0" borderId="25" applyNumberFormat="0" applyFont="0" applyFill="0" applyAlignment="0" applyProtection="0"/>
    <xf numFmtId="0" fontId="6" fillId="0" borderId="0">
      <alignment horizontal="centerContinuous" vertical="center"/>
    </xf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15" fillId="8" borderId="7" applyNumberFormat="0" applyAlignment="0" applyProtection="0"/>
    <xf numFmtId="0" fontId="5" fillId="0" borderId="0"/>
    <xf numFmtId="0" fontId="7" fillId="0" borderId="0"/>
    <xf numFmtId="0" fontId="36" fillId="11" borderId="16" applyNumberFormat="0" applyFont="0" applyAlignment="0" applyProtection="0"/>
    <xf numFmtId="172" fontId="7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23" quotePrefix="1">
      <alignment horizontal="justify" vertical="justify" textRotation="127" wrapText="1" justifyLastLine="1"/>
      <protection hidden="1"/>
    </xf>
    <xf numFmtId="0" fontId="6" fillId="0" borderId="0"/>
    <xf numFmtId="43" fontId="6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181" fillId="0" borderId="0"/>
    <xf numFmtId="43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15" fillId="8" borderId="7" applyNumberFormat="0" applyAlignment="0" applyProtection="0"/>
    <xf numFmtId="0" fontId="4" fillId="0" borderId="0"/>
    <xf numFmtId="9" fontId="6" fillId="0" borderId="0" applyFont="0" applyFill="0" applyBorder="0" applyAlignment="0" applyProtection="0"/>
    <xf numFmtId="0" fontId="6" fillId="0" borderId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 applyFont="0" applyFill="0" applyBorder="0" applyAlignment="0" applyProtection="0"/>
    <xf numFmtId="0" fontId="101" fillId="0" borderId="0" applyFont="0" applyFill="0" applyBorder="0" applyAlignment="0" applyProtection="0"/>
    <xf numFmtId="248" fontId="101" fillId="0" borderId="0" applyFont="0" applyFill="0" applyBorder="0" applyAlignment="0" applyProtection="0"/>
    <xf numFmtId="247" fontId="101" fillId="0" borderId="0" applyFont="0" applyFill="0" applyBorder="0" applyAlignment="0" applyProtection="0"/>
    <xf numFmtId="247" fontId="101" fillId="0" borderId="0" applyFont="0" applyFill="0" applyBorder="0" applyAlignment="0" applyProtection="0"/>
    <xf numFmtId="247" fontId="101" fillId="0" borderId="0" applyFont="0" applyFill="0" applyBorder="0" applyAlignment="0" applyProtection="0"/>
    <xf numFmtId="247" fontId="101" fillId="0" borderId="0" applyFont="0" applyFill="0" applyBorder="0" applyAlignment="0" applyProtection="0"/>
    <xf numFmtId="247" fontId="101" fillId="0" borderId="0" applyFont="0" applyFill="0" applyBorder="0" applyAlignment="0" applyProtection="0"/>
    <xf numFmtId="247" fontId="101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101" fillId="0" borderId="0" applyFont="0" applyFill="0" applyBorder="0" applyAlignment="0" applyProtection="0"/>
    <xf numFmtId="248" fontId="24" fillId="0" borderId="0" applyFont="0" applyFill="0" applyBorder="0" applyAlignment="0" applyProtection="0"/>
    <xf numFmtId="247" fontId="101" fillId="0" borderId="0" applyFont="0" applyFill="0" applyBorder="0" applyAlignment="0" applyProtection="0"/>
    <xf numFmtId="247" fontId="101" fillId="0" borderId="0" applyFont="0" applyFill="0" applyBorder="0" applyAlignment="0" applyProtection="0"/>
    <xf numFmtId="247" fontId="101" fillId="0" borderId="0" applyFont="0" applyFill="0" applyBorder="0" applyAlignment="0" applyProtection="0"/>
    <xf numFmtId="247" fontId="101" fillId="0" borderId="0" applyFont="0" applyFill="0" applyBorder="0" applyAlignment="0" applyProtection="0"/>
    <xf numFmtId="247" fontId="101" fillId="0" borderId="0" applyFont="0" applyFill="0" applyBorder="0" applyAlignment="0" applyProtection="0"/>
    <xf numFmtId="248" fontId="24" fillId="0" borderId="0" applyFont="0" applyFill="0" applyBorder="0" applyAlignment="0" applyProtection="0"/>
    <xf numFmtId="247" fontId="101" fillId="0" borderId="0" applyFont="0" applyFill="0" applyBorder="0" applyAlignment="0" applyProtection="0"/>
    <xf numFmtId="247" fontId="101" fillId="0" borderId="0" applyFont="0" applyFill="0" applyBorder="0" applyAlignment="0" applyProtection="0"/>
    <xf numFmtId="247" fontId="101" fillId="0" borderId="0" applyFont="0" applyFill="0" applyBorder="0" applyAlignment="0" applyProtection="0"/>
    <xf numFmtId="247" fontId="101" fillId="0" borderId="0" applyFont="0" applyFill="0" applyBorder="0" applyAlignment="0" applyProtection="0"/>
    <xf numFmtId="247" fontId="101" fillId="0" borderId="0" applyFont="0" applyFill="0" applyBorder="0" applyAlignment="0" applyProtection="0"/>
    <xf numFmtId="247" fontId="101" fillId="0" borderId="0" applyFont="0" applyFill="0" applyBorder="0" applyAlignment="0" applyProtection="0"/>
    <xf numFmtId="247" fontId="101" fillId="0" borderId="0" applyFont="0" applyFill="0" applyBorder="0" applyAlignment="0" applyProtection="0"/>
    <xf numFmtId="247" fontId="101" fillId="0" borderId="0" applyFont="0" applyFill="0" applyBorder="0" applyAlignment="0" applyProtection="0"/>
    <xf numFmtId="247" fontId="101" fillId="0" borderId="0" applyFont="0" applyFill="0" applyBorder="0" applyAlignment="0" applyProtection="0"/>
    <xf numFmtId="247" fontId="101" fillId="0" borderId="0" applyFont="0" applyFill="0" applyBorder="0" applyAlignment="0" applyProtection="0"/>
    <xf numFmtId="247" fontId="101" fillId="0" borderId="0" applyFont="0" applyFill="0" applyBorder="0" applyAlignment="0" applyProtection="0"/>
    <xf numFmtId="247" fontId="24" fillId="0" borderId="0" applyFont="0" applyFill="0" applyBorder="0" applyAlignment="0" applyProtection="0"/>
    <xf numFmtId="0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15" fillId="8" borderId="7" applyNumberFormat="0" applyAlignment="0" applyProtection="0"/>
    <xf numFmtId="0" fontId="2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3" fillId="0" borderId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/>
    <xf numFmtId="0" fontId="28" fillId="0" borderId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8" fillId="0" borderId="0"/>
    <xf numFmtId="0" fontId="24" fillId="0" borderId="0" applyFont="0" applyFill="0" applyBorder="0" applyAlignment="0" applyProtection="0"/>
    <xf numFmtId="0" fontId="28" fillId="0" borderId="0"/>
    <xf numFmtId="9" fontId="6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/>
    <xf numFmtId="0" fontId="28" fillId="0" borderId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0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01" fillId="0" borderId="0" applyFont="0" applyFill="0" applyBorder="0" applyAlignment="0" applyProtection="0"/>
    <xf numFmtId="0" fontId="28" fillId="0" borderId="0"/>
    <xf numFmtId="0" fontId="208" fillId="19" borderId="0" applyNumberFormat="0" applyBorder="0" applyAlignment="0" applyProtection="0">
      <alignment vertical="center"/>
    </xf>
    <xf numFmtId="0" fontId="208" fillId="17" borderId="0" applyNumberFormat="0" applyBorder="0" applyAlignment="0" applyProtection="0">
      <alignment vertical="center"/>
    </xf>
    <xf numFmtId="0" fontId="208" fillId="16" borderId="0" applyNumberFormat="0" applyBorder="0" applyAlignment="0" applyProtection="0">
      <alignment vertical="center"/>
    </xf>
    <xf numFmtId="0" fontId="208" fillId="24" borderId="0" applyNumberFormat="0" applyBorder="0" applyAlignment="0" applyProtection="0">
      <alignment vertical="center"/>
    </xf>
    <xf numFmtId="0" fontId="208" fillId="23" borderId="0" applyNumberFormat="0" applyBorder="0" applyAlignment="0" applyProtection="0">
      <alignment vertical="center"/>
    </xf>
    <xf numFmtId="0" fontId="208" fillId="22" borderId="0" applyNumberFormat="0" applyBorder="0" applyAlignment="0" applyProtection="0">
      <alignment vertical="center"/>
    </xf>
    <xf numFmtId="43" fontId="206" fillId="0" borderId="0" applyFont="0" applyFill="0" applyBorder="0" applyAlignment="0" applyProtection="0"/>
    <xf numFmtId="41" fontId="206" fillId="0" borderId="0" applyFont="0" applyFill="0" applyBorder="0" applyAlignment="0" applyProtection="0"/>
    <xf numFmtId="41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6" fillId="0" borderId="0" applyFont="0" applyFill="0" applyBorder="0" applyAlignment="0" applyProtection="0"/>
    <xf numFmtId="0" fontId="205" fillId="19" borderId="0" applyNumberFormat="0" applyBorder="0" applyAlignment="0" applyProtection="0">
      <alignment vertical="center"/>
    </xf>
    <xf numFmtId="0" fontId="205" fillId="17" borderId="0" applyNumberFormat="0" applyBorder="0" applyAlignment="0" applyProtection="0">
      <alignment vertical="center"/>
    </xf>
    <xf numFmtId="0" fontId="205" fillId="16" borderId="0" applyNumberFormat="0" applyBorder="0" applyAlignment="0" applyProtection="0">
      <alignment vertical="center"/>
    </xf>
    <xf numFmtId="0" fontId="205" fillId="24" borderId="0" applyNumberFormat="0" applyBorder="0" applyAlignment="0" applyProtection="0">
      <alignment vertical="center"/>
    </xf>
    <xf numFmtId="0" fontId="205" fillId="23" borderId="0" applyNumberFormat="0" applyBorder="0" applyAlignment="0" applyProtection="0">
      <alignment vertical="center"/>
    </xf>
    <xf numFmtId="0" fontId="205" fillId="22" borderId="0" applyNumberFormat="0" applyBorder="0" applyAlignment="0" applyProtection="0">
      <alignment vertical="center"/>
    </xf>
    <xf numFmtId="0" fontId="204" fillId="0" borderId="15" applyNumberFormat="0" applyFill="0" applyAlignment="0" applyProtection="0">
      <alignment vertical="center"/>
    </xf>
    <xf numFmtId="0" fontId="203" fillId="0" borderId="0"/>
    <xf numFmtId="0" fontId="202" fillId="0" borderId="15" applyNumberFormat="0" applyFill="0" applyAlignment="0" applyProtection="0">
      <alignment vertical="center"/>
    </xf>
    <xf numFmtId="0" fontId="201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center"/>
    </xf>
    <xf numFmtId="0" fontId="200" fillId="0" borderId="14" applyNumberFormat="0" applyFill="0" applyAlignment="0" applyProtection="0">
      <alignment vertical="center"/>
    </xf>
    <xf numFmtId="0" fontId="199" fillId="0" borderId="13" applyNumberFormat="0" applyFill="0" applyAlignment="0" applyProtection="0">
      <alignment vertical="center"/>
    </xf>
    <xf numFmtId="0" fontId="198" fillId="0" borderId="12" applyNumberFormat="0" applyFill="0" applyAlignment="0" applyProtection="0">
      <alignment vertical="center"/>
    </xf>
    <xf numFmtId="0" fontId="197" fillId="2" borderId="0" applyNumberFormat="0" applyBorder="0" applyAlignment="0" applyProtection="0">
      <alignment vertical="center"/>
    </xf>
    <xf numFmtId="0" fontId="196" fillId="4" borderId="0" applyNumberFormat="0" applyBorder="0" applyAlignment="0" applyProtection="0">
      <alignment vertical="center"/>
    </xf>
    <xf numFmtId="0" fontId="195" fillId="0" borderId="0" applyNumberFormat="0" applyFill="0" applyBorder="0" applyAlignment="0" applyProtection="0"/>
    <xf numFmtId="0" fontId="3" fillId="0" borderId="0"/>
    <xf numFmtId="43" fontId="193" fillId="0" borderId="0" applyFont="0" applyFill="0" applyBorder="0" applyAlignment="0" applyProtection="0"/>
    <xf numFmtId="0" fontId="3" fillId="0" borderId="0"/>
    <xf numFmtId="0" fontId="3" fillId="0" borderId="0"/>
    <xf numFmtId="0" fontId="193" fillId="0" borderId="0"/>
    <xf numFmtId="0" fontId="3" fillId="0" borderId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134" fillId="0" borderId="0" applyFont="0" applyFill="0" applyBorder="0" applyAlignment="0" applyProtection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87" fillId="0" borderId="0"/>
    <xf numFmtId="0" fontId="87" fillId="0" borderId="0"/>
    <xf numFmtId="0" fontId="25" fillId="0" borderId="0"/>
    <xf numFmtId="0" fontId="18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6" fillId="0" borderId="0"/>
    <xf numFmtId="0" fontId="25" fillId="0" borderId="0"/>
    <xf numFmtId="0" fontId="25" fillId="0" borderId="0"/>
    <xf numFmtId="0" fontId="6" fillId="0" borderId="0"/>
    <xf numFmtId="0" fontId="25" fillId="0" borderId="0"/>
    <xf numFmtId="0" fontId="25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87" fillId="0" borderId="0"/>
    <xf numFmtId="0" fontId="25" fillId="0" borderId="0"/>
    <xf numFmtId="0" fontId="209" fillId="3" borderId="0" applyNumberFormat="0" applyBorder="0" applyAlignment="0" applyProtection="0">
      <alignment vertical="center"/>
    </xf>
    <xf numFmtId="0" fontId="209" fillId="4" borderId="0" applyNumberFormat="0" applyBorder="0" applyAlignment="0" applyProtection="0">
      <alignment vertical="center"/>
    </xf>
    <xf numFmtId="0" fontId="209" fillId="5" borderId="0" applyNumberFormat="0" applyBorder="0" applyAlignment="0" applyProtection="0">
      <alignment vertical="center"/>
    </xf>
    <xf numFmtId="0" fontId="209" fillId="6" borderId="0" applyNumberFormat="0" applyBorder="0" applyAlignment="0" applyProtection="0">
      <alignment vertical="center"/>
    </xf>
    <xf numFmtId="0" fontId="209" fillId="7" borderId="0" applyNumberFormat="0" applyBorder="0" applyAlignment="0" applyProtection="0">
      <alignment vertical="center"/>
    </xf>
    <xf numFmtId="0" fontId="209" fillId="12" borderId="0" applyNumberFormat="0" applyBorder="0" applyAlignment="0" applyProtection="0">
      <alignment vertical="center"/>
    </xf>
    <xf numFmtId="0" fontId="210" fillId="3" borderId="0" applyNumberFormat="0" applyBorder="0" applyAlignment="0" applyProtection="0">
      <alignment vertical="center"/>
    </xf>
    <xf numFmtId="0" fontId="210" fillId="4" borderId="0" applyNumberFormat="0" applyBorder="0" applyAlignment="0" applyProtection="0">
      <alignment vertical="center"/>
    </xf>
    <xf numFmtId="0" fontId="210" fillId="5" borderId="0" applyNumberFormat="0" applyBorder="0" applyAlignment="0" applyProtection="0">
      <alignment vertical="center"/>
    </xf>
    <xf numFmtId="0" fontId="210" fillId="6" borderId="0" applyNumberFormat="0" applyBorder="0" applyAlignment="0" applyProtection="0">
      <alignment vertical="center"/>
    </xf>
    <xf numFmtId="0" fontId="210" fillId="7" borderId="0" applyNumberFormat="0" applyBorder="0" applyAlignment="0" applyProtection="0">
      <alignment vertical="center"/>
    </xf>
    <xf numFmtId="0" fontId="210" fillId="12" borderId="0" applyNumberFormat="0" applyBorder="0" applyAlignment="0" applyProtection="0">
      <alignment vertical="center"/>
    </xf>
    <xf numFmtId="0" fontId="131" fillId="8" borderId="0" applyNumberFormat="0" applyBorder="0" applyAlignment="0" applyProtection="0"/>
    <xf numFmtId="0" fontId="36" fillId="3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8" borderId="0" applyNumberFormat="0" applyBorder="0" applyAlignment="0" applyProtection="0"/>
    <xf numFmtId="0" fontId="36" fillId="52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7" borderId="0" applyNumberFormat="0" applyBorder="0" applyAlignment="0" applyProtection="0"/>
    <xf numFmtId="0" fontId="36" fillId="3" borderId="0" applyNumberFormat="0" applyBorder="0" applyAlignment="0" applyProtection="0"/>
    <xf numFmtId="0" fontId="36" fillId="7" borderId="0" applyNumberFormat="0" applyBorder="0" applyAlignment="0" applyProtection="0"/>
    <xf numFmtId="0" fontId="131" fillId="7" borderId="0" applyNumberFormat="0" applyBorder="0" applyAlignment="0" applyProtection="0"/>
    <xf numFmtId="0" fontId="131" fillId="11" borderId="0" applyNumberFormat="0" applyBorder="0" applyAlignment="0" applyProtection="0"/>
    <xf numFmtId="0" fontId="36" fillId="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31" fillId="11" borderId="0" applyNumberFormat="0" applyBorder="0" applyAlignment="0" applyProtection="0"/>
    <xf numFmtId="0" fontId="36" fillId="8" borderId="0" applyNumberFormat="0" applyBorder="0" applyAlignment="0" applyProtection="0"/>
    <xf numFmtId="0" fontId="169" fillId="3" borderId="0" applyNumberFormat="0" applyBorder="0" applyAlignment="0" applyProtection="0"/>
    <xf numFmtId="0" fontId="36" fillId="8" borderId="0" applyNumberFormat="0" applyBorder="0" applyAlignment="0" applyProtection="0"/>
    <xf numFmtId="0" fontId="169" fillId="8" borderId="0" applyNumberFormat="0" applyBorder="0" applyAlignment="0" applyProtection="0"/>
    <xf numFmtId="0" fontId="169" fillId="4" borderId="0" applyNumberFormat="0" applyBorder="0" applyAlignment="0" applyProtection="0"/>
    <xf numFmtId="0" fontId="36" fillId="10" borderId="0" applyNumberFormat="0" applyBorder="0" applyAlignment="0" applyProtection="0"/>
    <xf numFmtId="0" fontId="169" fillId="10" borderId="0" applyNumberFormat="0" applyBorder="0" applyAlignment="0" applyProtection="0"/>
    <xf numFmtId="0" fontId="169" fillId="5" borderId="0" applyNumberFormat="0" applyBorder="0" applyAlignment="0" applyProtection="0"/>
    <xf numFmtId="0" fontId="36" fillId="11" borderId="0" applyNumberFormat="0" applyBorder="0" applyAlignment="0" applyProtection="0"/>
    <xf numFmtId="0" fontId="169" fillId="11" borderId="0" applyNumberFormat="0" applyBorder="0" applyAlignment="0" applyProtection="0"/>
    <xf numFmtId="0" fontId="36" fillId="8" borderId="0" applyNumberFormat="0" applyBorder="0" applyAlignment="0" applyProtection="0"/>
    <xf numFmtId="0" fontId="169" fillId="6" borderId="0" applyNumberFormat="0" applyBorder="0" applyAlignment="0" applyProtection="0"/>
    <xf numFmtId="0" fontId="36" fillId="8" borderId="0" applyNumberFormat="0" applyBorder="0" applyAlignment="0" applyProtection="0"/>
    <xf numFmtId="0" fontId="169" fillId="8" borderId="0" applyNumberFormat="0" applyBorder="0" applyAlignment="0" applyProtection="0"/>
    <xf numFmtId="0" fontId="169" fillId="7" borderId="0" applyNumberFormat="0" applyBorder="0" applyAlignment="0" applyProtection="0"/>
    <xf numFmtId="0" fontId="36" fillId="7" borderId="0" applyNumberFormat="0" applyBorder="0" applyAlignment="0" applyProtection="0"/>
    <xf numFmtId="0" fontId="169" fillId="8" borderId="0" applyNumberFormat="0" applyBorder="0" applyAlignment="0" applyProtection="0"/>
    <xf numFmtId="0" fontId="36" fillId="11" borderId="0" applyNumberFormat="0" applyBorder="0" applyAlignment="0" applyProtection="0"/>
    <xf numFmtId="0" fontId="169" fillId="11" borderId="0" applyNumberFormat="0" applyBorder="0" applyAlignment="0" applyProtection="0"/>
    <xf numFmtId="0" fontId="211" fillId="3" borderId="0" applyNumberFormat="0" applyBorder="0" applyAlignment="0" applyProtection="0">
      <alignment vertical="center"/>
    </xf>
    <xf numFmtId="0" fontId="211" fillId="4" borderId="0" applyNumberFormat="0" applyBorder="0" applyAlignment="0" applyProtection="0">
      <alignment vertical="center"/>
    </xf>
    <xf numFmtId="0" fontId="211" fillId="5" borderId="0" applyNumberFormat="0" applyBorder="0" applyAlignment="0" applyProtection="0">
      <alignment vertical="center"/>
    </xf>
    <xf numFmtId="0" fontId="211" fillId="6" borderId="0" applyNumberFormat="0" applyBorder="0" applyAlignment="0" applyProtection="0">
      <alignment vertical="center"/>
    </xf>
    <xf numFmtId="0" fontId="211" fillId="7" borderId="0" applyNumberFormat="0" applyBorder="0" applyAlignment="0" applyProtection="0">
      <alignment vertical="center"/>
    </xf>
    <xf numFmtId="0" fontId="211" fillId="8" borderId="0" applyNumberFormat="0" applyBorder="0" applyAlignment="0" applyProtection="0">
      <alignment vertical="center"/>
    </xf>
    <xf numFmtId="0" fontId="212" fillId="3" borderId="0" applyNumberFormat="0" applyBorder="0" applyAlignment="0" applyProtection="0">
      <alignment vertical="center"/>
    </xf>
    <xf numFmtId="0" fontId="212" fillId="3" borderId="0" applyNumberFormat="0" applyBorder="0" applyAlignment="0" applyProtection="0">
      <alignment vertical="center"/>
    </xf>
    <xf numFmtId="0" fontId="213" fillId="34" borderId="0" applyNumberFormat="0" applyBorder="0" applyAlignment="0" applyProtection="0">
      <alignment vertical="center"/>
    </xf>
    <xf numFmtId="0" fontId="212" fillId="4" borderId="0" applyNumberFormat="0" applyBorder="0" applyAlignment="0" applyProtection="0">
      <alignment vertical="center"/>
    </xf>
    <xf numFmtId="0" fontId="212" fillId="4" borderId="0" applyNumberFormat="0" applyBorder="0" applyAlignment="0" applyProtection="0">
      <alignment vertical="center"/>
    </xf>
    <xf numFmtId="0" fontId="213" fillId="8" borderId="0" applyNumberFormat="0" applyBorder="0" applyAlignment="0" applyProtection="0">
      <alignment vertical="center"/>
    </xf>
    <xf numFmtId="0" fontId="212" fillId="5" borderId="0" applyNumberFormat="0" applyBorder="0" applyAlignment="0" applyProtection="0">
      <alignment vertical="center"/>
    </xf>
    <xf numFmtId="0" fontId="212" fillId="5" borderId="0" applyNumberFormat="0" applyBorder="0" applyAlignment="0" applyProtection="0">
      <alignment vertical="center"/>
    </xf>
    <xf numFmtId="0" fontId="213" fillId="11" borderId="0" applyNumberFormat="0" applyBorder="0" applyAlignment="0" applyProtection="0">
      <alignment vertical="center"/>
    </xf>
    <xf numFmtId="0" fontId="212" fillId="6" borderId="0" applyNumberFormat="0" applyBorder="0" applyAlignment="0" applyProtection="0">
      <alignment vertical="center"/>
    </xf>
    <xf numFmtId="0" fontId="212" fillId="6" borderId="0" applyNumberFormat="0" applyBorder="0" applyAlignment="0" applyProtection="0">
      <alignment vertical="center"/>
    </xf>
    <xf numFmtId="0" fontId="213" fillId="34" borderId="0" applyNumberFormat="0" applyBorder="0" applyAlignment="0" applyProtection="0">
      <alignment vertical="center"/>
    </xf>
    <xf numFmtId="0" fontId="212" fillId="7" borderId="0" applyNumberFormat="0" applyBorder="0" applyAlignment="0" applyProtection="0">
      <alignment vertical="center"/>
    </xf>
    <xf numFmtId="0" fontId="212" fillId="7" borderId="0" applyNumberFormat="0" applyBorder="0" applyAlignment="0" applyProtection="0">
      <alignment vertical="center"/>
    </xf>
    <xf numFmtId="0" fontId="213" fillId="7" borderId="0" applyNumberFormat="0" applyBorder="0" applyAlignment="0" applyProtection="0">
      <alignment vertical="center"/>
    </xf>
    <xf numFmtId="0" fontId="212" fillId="8" borderId="0" applyNumberFormat="0" applyBorder="0" applyAlignment="0" applyProtection="0">
      <alignment vertical="center"/>
    </xf>
    <xf numFmtId="0" fontId="212" fillId="8" borderId="0" applyNumberFormat="0" applyBorder="0" applyAlignment="0" applyProtection="0">
      <alignment vertical="center"/>
    </xf>
    <xf numFmtId="0" fontId="213" fillId="8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09" fillId="10" borderId="0" applyNumberFormat="0" applyBorder="0" applyAlignment="0" applyProtection="0">
      <alignment vertical="center"/>
    </xf>
    <xf numFmtId="0" fontId="209" fillId="13" borderId="0" applyNumberFormat="0" applyBorder="0" applyAlignment="0" applyProtection="0">
      <alignment vertical="center"/>
    </xf>
    <xf numFmtId="0" fontId="209" fillId="6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09" fillId="14" borderId="0" applyNumberFormat="0" applyBorder="0" applyAlignment="0" applyProtection="0">
      <alignment vertical="center"/>
    </xf>
    <xf numFmtId="0" fontId="210" fillId="9" borderId="0" applyNumberFormat="0" applyBorder="0" applyAlignment="0" applyProtection="0">
      <alignment vertical="center"/>
    </xf>
    <xf numFmtId="0" fontId="210" fillId="10" borderId="0" applyNumberFormat="0" applyBorder="0" applyAlignment="0" applyProtection="0">
      <alignment vertical="center"/>
    </xf>
    <xf numFmtId="0" fontId="210" fillId="13" borderId="0" applyNumberFormat="0" applyBorder="0" applyAlignment="0" applyProtection="0">
      <alignment vertical="center"/>
    </xf>
    <xf numFmtId="0" fontId="210" fillId="6" borderId="0" applyNumberFormat="0" applyBorder="0" applyAlignment="0" applyProtection="0">
      <alignment vertical="center"/>
    </xf>
    <xf numFmtId="0" fontId="210" fillId="9" borderId="0" applyNumberFormat="0" applyBorder="0" applyAlignment="0" applyProtection="0">
      <alignment vertical="center"/>
    </xf>
    <xf numFmtId="0" fontId="210" fillId="14" borderId="0" applyNumberFormat="0" applyBorder="0" applyAlignment="0" applyProtection="0">
      <alignment vertical="center"/>
    </xf>
    <xf numFmtId="0" fontId="131" fillId="12" borderId="0" applyNumberFormat="0" applyBorder="0" applyAlignment="0" applyProtection="0"/>
    <xf numFmtId="0" fontId="36" fillId="2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0" borderId="0" applyNumberFormat="0" applyBorder="0" applyAlignment="0" applyProtection="0"/>
    <xf numFmtId="0" fontId="36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2" borderId="0" applyNumberFormat="0" applyBorder="0" applyAlignment="0" applyProtection="0"/>
    <xf numFmtId="0" fontId="36" fillId="24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131" fillId="2" borderId="0" applyNumberFormat="0" applyBorder="0" applyAlignment="0" applyProtection="0"/>
    <xf numFmtId="0" fontId="131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9" borderId="0" applyNumberFormat="0" applyBorder="0" applyAlignment="0" applyProtection="0"/>
    <xf numFmtId="0" fontId="36" fillId="25" borderId="0" applyNumberFormat="0" applyBorder="0" applyAlignment="0" applyProtection="0"/>
    <xf numFmtId="0" fontId="36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2" borderId="0" applyNumberFormat="0" applyBorder="0" applyAlignment="0" applyProtection="0"/>
    <xf numFmtId="0" fontId="36" fillId="8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131" fillId="2" borderId="0" applyNumberFormat="0" applyBorder="0" applyAlignment="0" applyProtection="0"/>
    <xf numFmtId="0" fontId="36" fillId="12" borderId="0" applyNumberFormat="0" applyBorder="0" applyAlignment="0" applyProtection="0"/>
    <xf numFmtId="0" fontId="169" fillId="9" borderId="0" applyNumberFormat="0" applyBorder="0" applyAlignment="0" applyProtection="0"/>
    <xf numFmtId="0" fontId="36" fillId="12" borderId="0" applyNumberFormat="0" applyBorder="0" applyAlignment="0" applyProtection="0"/>
    <xf numFmtId="0" fontId="169" fillId="12" borderId="0" applyNumberFormat="0" applyBorder="0" applyAlignment="0" applyProtection="0"/>
    <xf numFmtId="0" fontId="169" fillId="10" borderId="0" applyNumberFormat="0" applyBorder="0" applyAlignment="0" applyProtection="0"/>
    <xf numFmtId="0" fontId="36" fillId="10" borderId="0" applyNumberFormat="0" applyBorder="0" applyAlignment="0" applyProtection="0"/>
    <xf numFmtId="0" fontId="169" fillId="13" borderId="0" applyNumberFormat="0" applyBorder="0" applyAlignment="0" applyProtection="0"/>
    <xf numFmtId="0" fontId="36" fillId="2" borderId="0" applyNumberFormat="0" applyBorder="0" applyAlignment="0" applyProtection="0"/>
    <xf numFmtId="0" fontId="169" fillId="2" borderId="0" applyNumberFormat="0" applyBorder="0" applyAlignment="0" applyProtection="0"/>
    <xf numFmtId="0" fontId="36" fillId="12" borderId="0" applyNumberFormat="0" applyBorder="0" applyAlignment="0" applyProtection="0"/>
    <xf numFmtId="0" fontId="169" fillId="6" borderId="0" applyNumberFormat="0" applyBorder="0" applyAlignment="0" applyProtection="0"/>
    <xf numFmtId="0" fontId="36" fillId="12" borderId="0" applyNumberFormat="0" applyBorder="0" applyAlignment="0" applyProtection="0"/>
    <xf numFmtId="0" fontId="169" fillId="12" borderId="0" applyNumberFormat="0" applyBorder="0" applyAlignment="0" applyProtection="0"/>
    <xf numFmtId="0" fontId="16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2" borderId="0" applyNumberFormat="0" applyBorder="0" applyAlignment="0" applyProtection="0"/>
    <xf numFmtId="0" fontId="169" fillId="14" borderId="0" applyNumberFormat="0" applyBorder="0" applyAlignment="0" applyProtection="0"/>
    <xf numFmtId="0" fontId="36" fillId="2" borderId="0" applyNumberFormat="0" applyBorder="0" applyAlignment="0" applyProtection="0"/>
    <xf numFmtId="0" fontId="169" fillId="2" borderId="0" applyNumberFormat="0" applyBorder="0" applyAlignment="0" applyProtection="0"/>
    <xf numFmtId="0" fontId="211" fillId="9" borderId="0" applyNumberFormat="0" applyBorder="0" applyAlignment="0" applyProtection="0">
      <alignment vertical="center"/>
    </xf>
    <xf numFmtId="0" fontId="211" fillId="10" borderId="0" applyNumberFormat="0" applyBorder="0" applyAlignment="0" applyProtection="0">
      <alignment vertical="center"/>
    </xf>
    <xf numFmtId="0" fontId="211" fillId="13" borderId="0" applyNumberFormat="0" applyBorder="0" applyAlignment="0" applyProtection="0">
      <alignment vertical="center"/>
    </xf>
    <xf numFmtId="0" fontId="211" fillId="6" borderId="0" applyNumberFormat="0" applyBorder="0" applyAlignment="0" applyProtection="0">
      <alignment vertical="center"/>
    </xf>
    <xf numFmtId="0" fontId="211" fillId="9" borderId="0" applyNumberFormat="0" applyBorder="0" applyAlignment="0" applyProtection="0">
      <alignment vertical="center"/>
    </xf>
    <xf numFmtId="0" fontId="211" fillId="14" borderId="0" applyNumberFormat="0" applyBorder="0" applyAlignment="0" applyProtection="0">
      <alignment vertical="center"/>
    </xf>
    <xf numFmtId="0" fontId="212" fillId="9" borderId="0" applyNumberFormat="0" applyBorder="0" applyAlignment="0" applyProtection="0">
      <alignment vertical="center"/>
    </xf>
    <xf numFmtId="0" fontId="212" fillId="9" borderId="0" applyNumberFormat="0" applyBorder="0" applyAlignment="0" applyProtection="0">
      <alignment vertical="center"/>
    </xf>
    <xf numFmtId="0" fontId="213" fillId="12" borderId="0" applyNumberFormat="0" applyBorder="0" applyAlignment="0" applyProtection="0">
      <alignment vertical="center"/>
    </xf>
    <xf numFmtId="0" fontId="212" fillId="10" borderId="0" applyNumberFormat="0" applyBorder="0" applyAlignment="0" applyProtection="0">
      <alignment vertical="center"/>
    </xf>
    <xf numFmtId="0" fontId="212" fillId="10" borderId="0" applyNumberFormat="0" applyBorder="0" applyAlignment="0" applyProtection="0">
      <alignment vertical="center"/>
    </xf>
    <xf numFmtId="0" fontId="213" fillId="10" borderId="0" applyNumberFormat="0" applyBorder="0" applyAlignment="0" applyProtection="0">
      <alignment vertical="center"/>
    </xf>
    <xf numFmtId="0" fontId="212" fillId="13" borderId="0" applyNumberFormat="0" applyBorder="0" applyAlignment="0" applyProtection="0">
      <alignment vertical="center"/>
    </xf>
    <xf numFmtId="0" fontId="212" fillId="13" borderId="0" applyNumberFormat="0" applyBorder="0" applyAlignment="0" applyProtection="0">
      <alignment vertical="center"/>
    </xf>
    <xf numFmtId="0" fontId="213" fillId="2" borderId="0" applyNumberFormat="0" applyBorder="0" applyAlignment="0" applyProtection="0">
      <alignment vertical="center"/>
    </xf>
    <xf numFmtId="0" fontId="212" fillId="6" borderId="0" applyNumberFormat="0" applyBorder="0" applyAlignment="0" applyProtection="0">
      <alignment vertical="center"/>
    </xf>
    <xf numFmtId="0" fontId="212" fillId="6" borderId="0" applyNumberFormat="0" applyBorder="0" applyAlignment="0" applyProtection="0">
      <alignment vertical="center"/>
    </xf>
    <xf numFmtId="0" fontId="213" fillId="12" borderId="0" applyNumberFormat="0" applyBorder="0" applyAlignment="0" applyProtection="0">
      <alignment vertical="center"/>
    </xf>
    <xf numFmtId="0" fontId="212" fillId="9" borderId="0" applyNumberFormat="0" applyBorder="0" applyAlignment="0" applyProtection="0">
      <alignment vertical="center"/>
    </xf>
    <xf numFmtId="0" fontId="212" fillId="9" borderId="0" applyNumberFormat="0" applyBorder="0" applyAlignment="0" applyProtection="0">
      <alignment vertical="center"/>
    </xf>
    <xf numFmtId="0" fontId="213" fillId="9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3" fillId="8" borderId="0" applyNumberFormat="0" applyBorder="0" applyAlignment="0" applyProtection="0">
      <alignment vertical="center"/>
    </xf>
    <xf numFmtId="0" fontId="205" fillId="15" borderId="0" applyNumberFormat="0" applyBorder="0" applyAlignment="0" applyProtection="0">
      <alignment vertical="center"/>
    </xf>
    <xf numFmtId="0" fontId="205" fillId="10" borderId="0" applyNumberFormat="0" applyBorder="0" applyAlignment="0" applyProtection="0">
      <alignment vertical="center"/>
    </xf>
    <xf numFmtId="0" fontId="205" fillId="13" borderId="0" applyNumberFormat="0" applyBorder="0" applyAlignment="0" applyProtection="0">
      <alignment vertical="center"/>
    </xf>
    <xf numFmtId="0" fontId="205" fillId="16" borderId="0" applyNumberFormat="0" applyBorder="0" applyAlignment="0" applyProtection="0">
      <alignment vertical="center"/>
    </xf>
    <xf numFmtId="0" fontId="205" fillId="17" borderId="0" applyNumberFormat="0" applyBorder="0" applyAlignment="0" applyProtection="0">
      <alignment vertical="center"/>
    </xf>
    <xf numFmtId="0" fontId="205" fillId="18" borderId="0" applyNumberFormat="0" applyBorder="0" applyAlignment="0" applyProtection="0">
      <alignment vertical="center"/>
    </xf>
    <xf numFmtId="0" fontId="208" fillId="15" borderId="0" applyNumberFormat="0" applyBorder="0" applyAlignment="0" applyProtection="0">
      <alignment vertical="center"/>
    </xf>
    <xf numFmtId="0" fontId="208" fillId="10" borderId="0" applyNumberFormat="0" applyBorder="0" applyAlignment="0" applyProtection="0">
      <alignment vertical="center"/>
    </xf>
    <xf numFmtId="0" fontId="208" fillId="13" borderId="0" applyNumberFormat="0" applyBorder="0" applyAlignment="0" applyProtection="0">
      <alignment vertical="center"/>
    </xf>
    <xf numFmtId="0" fontId="208" fillId="16" borderId="0" applyNumberFormat="0" applyBorder="0" applyAlignment="0" applyProtection="0">
      <alignment vertical="center"/>
    </xf>
    <xf numFmtId="0" fontId="208" fillId="17" borderId="0" applyNumberFormat="0" applyBorder="0" applyAlignment="0" applyProtection="0">
      <alignment vertical="center"/>
    </xf>
    <xf numFmtId="0" fontId="208" fillId="18" borderId="0" applyNumberFormat="0" applyBorder="0" applyAlignment="0" applyProtection="0">
      <alignment vertical="center"/>
    </xf>
    <xf numFmtId="0" fontId="214" fillId="17" borderId="0" applyNumberFormat="0" applyBorder="0" applyAlignment="0" applyProtection="0"/>
    <xf numFmtId="0" fontId="38" fillId="25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214" fillId="17" borderId="0" applyNumberFormat="0" applyBorder="0" applyAlignment="0" applyProtection="0"/>
    <xf numFmtId="0" fontId="214" fillId="10" borderId="0" applyNumberFormat="0" applyBorder="0" applyAlignment="0" applyProtection="0"/>
    <xf numFmtId="0" fontId="38" fillId="10" borderId="0" applyNumberFormat="0" applyBorder="0" applyAlignment="0" applyProtection="0"/>
    <xf numFmtId="0" fontId="214" fillId="10" borderId="0" applyNumberFormat="0" applyBorder="0" applyAlignment="0" applyProtection="0"/>
    <xf numFmtId="0" fontId="214" fillId="2" borderId="0" applyNumberFormat="0" applyBorder="0" applyAlignment="0" applyProtection="0"/>
    <xf numFmtId="0" fontId="38" fillId="24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214" fillId="2" borderId="0" applyNumberFormat="0" applyBorder="0" applyAlignment="0" applyProtection="0"/>
    <xf numFmtId="0" fontId="214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214" fillId="12" borderId="0" applyNumberFormat="0" applyBorder="0" applyAlignment="0" applyProtection="0"/>
    <xf numFmtId="0" fontId="214" fillId="17" borderId="0" applyNumberFormat="0" applyBorder="0" applyAlignment="0" applyProtection="0"/>
    <xf numFmtId="0" fontId="38" fillId="17" borderId="0" applyNumberFormat="0" applyBorder="0" applyAlignment="0" applyProtection="0"/>
    <xf numFmtId="0" fontId="214" fillId="17" borderId="0" applyNumberFormat="0" applyBorder="0" applyAlignment="0" applyProtection="0"/>
    <xf numFmtId="0" fontId="214" fillId="10" borderId="0" applyNumberFormat="0" applyBorder="0" applyAlignment="0" applyProtection="0"/>
    <xf numFmtId="0" fontId="38" fillId="8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214" fillId="10" borderId="0" applyNumberFormat="0" applyBorder="0" applyAlignment="0" applyProtection="0"/>
    <xf numFmtId="0" fontId="38" fillId="17" borderId="0" applyNumberFormat="0" applyBorder="0" applyAlignment="0" applyProtection="0"/>
    <xf numFmtId="0" fontId="215" fillId="15" borderId="0" applyNumberFormat="0" applyBorder="0" applyAlignment="0" applyProtection="0"/>
    <xf numFmtId="0" fontId="38" fillId="17" borderId="0" applyNumberFormat="0" applyBorder="0" applyAlignment="0" applyProtection="0"/>
    <xf numFmtId="0" fontId="215" fillId="17" borderId="0" applyNumberFormat="0" applyBorder="0" applyAlignment="0" applyProtection="0"/>
    <xf numFmtId="0" fontId="215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2" borderId="0" applyNumberFormat="0" applyBorder="0" applyAlignment="0" applyProtection="0"/>
    <xf numFmtId="0" fontId="215" fillId="13" borderId="0" applyNumberFormat="0" applyBorder="0" applyAlignment="0" applyProtection="0"/>
    <xf numFmtId="0" fontId="38" fillId="2" borderId="0" applyNumberFormat="0" applyBorder="0" applyAlignment="0" applyProtection="0"/>
    <xf numFmtId="0" fontId="215" fillId="2" borderId="0" applyNumberFormat="0" applyBorder="0" applyAlignment="0" applyProtection="0"/>
    <xf numFmtId="0" fontId="38" fillId="12" borderId="0" applyNumberFormat="0" applyBorder="0" applyAlignment="0" applyProtection="0"/>
    <xf numFmtId="0" fontId="215" fillId="16" borderId="0" applyNumberFormat="0" applyBorder="0" applyAlignment="0" applyProtection="0"/>
    <xf numFmtId="0" fontId="38" fillId="12" borderId="0" applyNumberFormat="0" applyBorder="0" applyAlignment="0" applyProtection="0"/>
    <xf numFmtId="0" fontId="215" fillId="12" borderId="0" applyNumberFormat="0" applyBorder="0" applyAlignment="0" applyProtection="0"/>
    <xf numFmtId="0" fontId="215" fillId="17" borderId="0" applyNumberFormat="0" applyBorder="0" applyAlignment="0" applyProtection="0"/>
    <xf numFmtId="0" fontId="38" fillId="17" borderId="0" applyNumberFormat="0" applyBorder="0" applyAlignment="0" applyProtection="0"/>
    <xf numFmtId="0" fontId="215" fillId="18" borderId="0" applyNumberFormat="0" applyBorder="0" applyAlignment="0" applyProtection="0"/>
    <xf numFmtId="0" fontId="38" fillId="10" borderId="0" applyNumberFormat="0" applyBorder="0" applyAlignment="0" applyProtection="0"/>
    <xf numFmtId="0" fontId="215" fillId="10" borderId="0" applyNumberFormat="0" applyBorder="0" applyAlignment="0" applyProtection="0"/>
    <xf numFmtId="0" fontId="216" fillId="15" borderId="0" applyNumberFormat="0" applyBorder="0" applyAlignment="0" applyProtection="0">
      <alignment vertical="center"/>
    </xf>
    <xf numFmtId="0" fontId="216" fillId="10" borderId="0" applyNumberFormat="0" applyBorder="0" applyAlignment="0" applyProtection="0">
      <alignment vertical="center"/>
    </xf>
    <xf numFmtId="0" fontId="216" fillId="13" borderId="0" applyNumberFormat="0" applyBorder="0" applyAlignment="0" applyProtection="0">
      <alignment vertical="center"/>
    </xf>
    <xf numFmtId="0" fontId="216" fillId="16" borderId="0" applyNumberFormat="0" applyBorder="0" applyAlignment="0" applyProtection="0">
      <alignment vertical="center"/>
    </xf>
    <xf numFmtId="0" fontId="216" fillId="17" borderId="0" applyNumberFormat="0" applyBorder="0" applyAlignment="0" applyProtection="0">
      <alignment vertical="center"/>
    </xf>
    <xf numFmtId="0" fontId="216" fillId="18" borderId="0" applyNumberFormat="0" applyBorder="0" applyAlignment="0" applyProtection="0">
      <alignment vertical="center"/>
    </xf>
    <xf numFmtId="0" fontId="217" fillId="15" borderId="0" applyNumberFormat="0" applyBorder="0" applyAlignment="0" applyProtection="0">
      <alignment vertical="center"/>
    </xf>
    <xf numFmtId="0" fontId="217" fillId="15" borderId="0" applyNumberFormat="0" applyBorder="0" applyAlignment="0" applyProtection="0">
      <alignment vertical="center"/>
    </xf>
    <xf numFmtId="0" fontId="218" fillId="17" borderId="0" applyNumberFormat="0" applyBorder="0" applyAlignment="0" applyProtection="0">
      <alignment vertical="center"/>
    </xf>
    <xf numFmtId="0" fontId="217" fillId="10" borderId="0" applyNumberFormat="0" applyBorder="0" applyAlignment="0" applyProtection="0">
      <alignment vertical="center"/>
    </xf>
    <xf numFmtId="0" fontId="217" fillId="10" borderId="0" applyNumberFormat="0" applyBorder="0" applyAlignment="0" applyProtection="0">
      <alignment vertical="center"/>
    </xf>
    <xf numFmtId="0" fontId="218" fillId="10" borderId="0" applyNumberFormat="0" applyBorder="0" applyAlignment="0" applyProtection="0">
      <alignment vertical="center"/>
    </xf>
    <xf numFmtId="0" fontId="217" fillId="13" borderId="0" applyNumberFormat="0" applyBorder="0" applyAlignment="0" applyProtection="0">
      <alignment vertical="center"/>
    </xf>
    <xf numFmtId="0" fontId="217" fillId="13" borderId="0" applyNumberFormat="0" applyBorder="0" applyAlignment="0" applyProtection="0">
      <alignment vertical="center"/>
    </xf>
    <xf numFmtId="0" fontId="218" fillId="2" borderId="0" applyNumberFormat="0" applyBorder="0" applyAlignment="0" applyProtection="0">
      <alignment vertical="center"/>
    </xf>
    <xf numFmtId="0" fontId="217" fillId="16" borderId="0" applyNumberFormat="0" applyBorder="0" applyAlignment="0" applyProtection="0">
      <alignment vertical="center"/>
    </xf>
    <xf numFmtId="0" fontId="217" fillId="16" borderId="0" applyNumberFormat="0" applyBorder="0" applyAlignment="0" applyProtection="0">
      <alignment vertical="center"/>
    </xf>
    <xf numFmtId="0" fontId="218" fillId="12" borderId="0" applyNumberFormat="0" applyBorder="0" applyAlignment="0" applyProtection="0">
      <alignment vertical="center"/>
    </xf>
    <xf numFmtId="0" fontId="217" fillId="17" borderId="0" applyNumberFormat="0" applyBorder="0" applyAlignment="0" applyProtection="0">
      <alignment vertical="center"/>
    </xf>
    <xf numFmtId="0" fontId="217" fillId="17" borderId="0" applyNumberFormat="0" applyBorder="0" applyAlignment="0" applyProtection="0">
      <alignment vertical="center"/>
    </xf>
    <xf numFmtId="0" fontId="218" fillId="17" borderId="0" applyNumberFormat="0" applyBorder="0" applyAlignment="0" applyProtection="0">
      <alignment vertical="center"/>
    </xf>
    <xf numFmtId="0" fontId="217" fillId="18" borderId="0" applyNumberFormat="0" applyBorder="0" applyAlignment="0" applyProtection="0">
      <alignment vertical="center"/>
    </xf>
    <xf numFmtId="0" fontId="217" fillId="18" borderId="0" applyNumberFormat="0" applyBorder="0" applyAlignment="0" applyProtection="0">
      <alignment vertical="center"/>
    </xf>
    <xf numFmtId="0" fontId="218" fillId="8" borderId="0" applyNumberFormat="0" applyBorder="0" applyAlignment="0" applyProtection="0">
      <alignment vertical="center"/>
    </xf>
    <xf numFmtId="9" fontId="101" fillId="0" borderId="0"/>
    <xf numFmtId="9" fontId="101" fillId="0" borderId="0"/>
    <xf numFmtId="9" fontId="101" fillId="0" borderId="0"/>
    <xf numFmtId="9" fontId="101" fillId="0" borderId="0"/>
    <xf numFmtId="9" fontId="101" fillId="0" borderId="0"/>
    <xf numFmtId="9" fontId="101" fillId="0" borderId="0"/>
    <xf numFmtId="9" fontId="101" fillId="0" borderId="0"/>
    <xf numFmtId="9" fontId="101" fillId="0" borderId="0"/>
    <xf numFmtId="9" fontId="101" fillId="0" borderId="0"/>
    <xf numFmtId="9" fontId="24" fillId="0" borderId="0"/>
    <xf numFmtId="9" fontId="101" fillId="0" borderId="0"/>
    <xf numFmtId="9" fontId="101" fillId="0" borderId="0"/>
    <xf numFmtId="9" fontId="24" fillId="0" borderId="0"/>
    <xf numFmtId="9" fontId="101" fillId="0" borderId="0"/>
    <xf numFmtId="9" fontId="101" fillId="0" borderId="0"/>
    <xf numFmtId="9" fontId="101" fillId="0" borderId="0"/>
    <xf numFmtId="9" fontId="101" fillId="0" borderId="0"/>
    <xf numFmtId="9" fontId="101" fillId="0" borderId="0"/>
    <xf numFmtId="9" fontId="101" fillId="0" borderId="0"/>
    <xf numFmtId="9" fontId="101" fillId="0" borderId="0"/>
    <xf numFmtId="9" fontId="101" fillId="0" borderId="0"/>
    <xf numFmtId="0" fontId="214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214" fillId="17" borderId="0" applyNumberFormat="0" applyBorder="0" applyAlignment="0" applyProtection="0"/>
    <xf numFmtId="0" fontId="214" fillId="23" borderId="0" applyNumberFormat="0" applyBorder="0" applyAlignment="0" applyProtection="0"/>
    <xf numFmtId="0" fontId="38" fillId="23" borderId="0" applyNumberFormat="0" applyBorder="0" applyAlignment="0" applyProtection="0"/>
    <xf numFmtId="0" fontId="214" fillId="23" borderId="0" applyNumberFormat="0" applyBorder="0" applyAlignment="0" applyProtection="0"/>
    <xf numFmtId="0" fontId="214" fillId="24" borderId="0" applyNumberFormat="0" applyBorder="0" applyAlignment="0" applyProtection="0"/>
    <xf numFmtId="0" fontId="38" fillId="24" borderId="0" applyNumberFormat="0" applyBorder="0" applyAlignment="0" applyProtection="0"/>
    <xf numFmtId="0" fontId="214" fillId="24" borderId="0" applyNumberFormat="0" applyBorder="0" applyAlignment="0" applyProtection="0"/>
    <xf numFmtId="0" fontId="214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17" borderId="0" applyNumberFormat="0" applyBorder="0" applyAlignment="0" applyProtection="0"/>
    <xf numFmtId="0" fontId="38" fillId="17" borderId="0" applyNumberFormat="0" applyBorder="0" applyAlignment="0" applyProtection="0"/>
    <xf numFmtId="0" fontId="214" fillId="17" borderId="0" applyNumberFormat="0" applyBorder="0" applyAlignment="0" applyProtection="0"/>
    <xf numFmtId="0" fontId="214" fillId="19" borderId="0" applyNumberFormat="0" applyBorder="0" applyAlignment="0" applyProtection="0"/>
    <xf numFmtId="0" fontId="38" fillId="14" borderId="0" applyNumberFormat="0" applyBorder="0" applyAlignment="0" applyProtection="0"/>
    <xf numFmtId="0" fontId="38" fillId="19" borderId="0" applyNumberFormat="0" applyBorder="0" applyAlignment="0" applyProtection="0"/>
    <xf numFmtId="0" fontId="214" fillId="19" borderId="0" applyNumberFormat="0" applyBorder="0" applyAlignment="0" applyProtection="0"/>
    <xf numFmtId="0" fontId="219" fillId="4" borderId="0" applyNumberFormat="0" applyBorder="0" applyAlignment="0" applyProtection="0"/>
    <xf numFmtId="0" fontId="105" fillId="6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219" fillId="4" borderId="0" applyNumberFormat="0" applyBorder="0" applyAlignment="0" applyProtection="0"/>
    <xf numFmtId="0" fontId="194" fillId="36" borderId="0" applyNumberFormat="0" applyBorder="0" applyAlignment="0" applyProtection="0"/>
    <xf numFmtId="0" fontId="74" fillId="0" borderId="35" applyNumberFormat="0" applyFont="0" applyFill="0" applyBorder="0" applyAlignment="0">
      <alignment horizontal="left"/>
    </xf>
    <xf numFmtId="0" fontId="220" fillId="34" borderId="7" applyNumberFormat="0" applyAlignment="0" applyProtection="0"/>
    <xf numFmtId="0" fontId="221" fillId="52" borderId="7" applyNumberFormat="0" applyAlignment="0" applyProtection="0"/>
    <xf numFmtId="0" fontId="107" fillId="34" borderId="7" applyNumberFormat="0" applyAlignment="0" applyProtection="0"/>
    <xf numFmtId="0" fontId="107" fillId="34" borderId="7" applyNumberFormat="0" applyAlignment="0" applyProtection="0"/>
    <xf numFmtId="0" fontId="220" fillId="34" borderId="7" applyNumberFormat="0" applyAlignment="0" applyProtection="0"/>
    <xf numFmtId="0" fontId="222" fillId="25" borderId="8" applyNumberFormat="0" applyAlignment="0" applyProtection="0"/>
    <xf numFmtId="0" fontId="103" fillId="53" borderId="8" applyNumberFormat="0" applyAlignment="0" applyProtection="0"/>
    <xf numFmtId="0" fontId="103" fillId="25" borderId="8" applyNumberFormat="0" applyAlignment="0" applyProtection="0"/>
    <xf numFmtId="0" fontId="222" fillId="25" borderId="8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9" fontId="131" fillId="0" borderId="0" applyFont="0" applyFill="0" applyBorder="0" applyAlignment="0" applyProtection="0"/>
    <xf numFmtId="43" fontId="25" fillId="0" borderId="0" applyFont="0" applyFill="0" applyBorder="0" applyAlignment="0" applyProtection="0"/>
    <xf numFmtId="216" fontId="131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209" fontId="131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80" fillId="0" borderId="0" applyFont="0" applyFill="0" applyBorder="0" applyAlignment="0" applyProtection="0"/>
    <xf numFmtId="165" fontId="1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5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51" fontId="25" fillId="0" borderId="0" applyFont="0" applyFill="0" applyBorder="0" applyAlignment="0" applyProtection="0"/>
    <xf numFmtId="251" fontId="25" fillId="0" borderId="0" applyFont="0" applyFill="0" applyBorder="0" applyAlignment="0" applyProtection="0"/>
    <xf numFmtId="25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252" fontId="1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7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251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6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186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250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52" fontId="18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4" fontId="183" fillId="0" borderId="0"/>
    <xf numFmtId="43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4" fontId="183" fillId="0" borderId="0"/>
    <xf numFmtId="244" fontId="183" fillId="0" borderId="0"/>
    <xf numFmtId="244" fontId="183" fillId="0" borderId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4" fontId="183" fillId="0" borderId="0"/>
    <xf numFmtId="41" fontId="2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5" fillId="0" borderId="0" applyFont="0" applyFill="0" applyBorder="0" applyAlignment="0" applyProtection="0"/>
    <xf numFmtId="25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8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224" fillId="0" borderId="0" applyFont="0" applyFill="0" applyBorder="0" applyAlignment="0" applyProtection="0"/>
    <xf numFmtId="43" fontId="25" fillId="0" borderId="0" applyFont="0" applyFill="0" applyBorder="0" applyAlignment="0" applyProtection="0"/>
    <xf numFmtId="216" fontId="131" fillId="0" borderId="0" applyFont="0" applyFill="0" applyBorder="0" applyAlignment="0" applyProtection="0"/>
    <xf numFmtId="216" fontId="131" fillId="0" borderId="0" applyFont="0" applyFill="0" applyBorder="0" applyAlignment="0" applyProtection="0"/>
    <xf numFmtId="43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41" fontId="18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7" fillId="0" borderId="0" applyFont="0" applyFill="0" applyBorder="0" applyAlignment="0" applyProtection="0"/>
    <xf numFmtId="201" fontId="101" fillId="0" borderId="0"/>
    <xf numFmtId="201" fontId="101" fillId="0" borderId="0"/>
    <xf numFmtId="201" fontId="101" fillId="0" borderId="0"/>
    <xf numFmtId="201" fontId="101" fillId="0" borderId="0"/>
    <xf numFmtId="201" fontId="101" fillId="0" borderId="0"/>
    <xf numFmtId="201" fontId="101" fillId="0" borderId="0"/>
    <xf numFmtId="201" fontId="101" fillId="0" borderId="0"/>
    <xf numFmtId="201" fontId="101" fillId="0" borderId="0"/>
    <xf numFmtId="201" fontId="101" fillId="0" borderId="0"/>
    <xf numFmtId="201" fontId="24" fillId="0" borderId="0"/>
    <xf numFmtId="201" fontId="101" fillId="0" borderId="0"/>
    <xf numFmtId="201" fontId="101" fillId="0" borderId="0"/>
    <xf numFmtId="201" fontId="24" fillId="0" borderId="0"/>
    <xf numFmtId="253" fontId="25" fillId="0" borderId="0"/>
    <xf numFmtId="201" fontId="101" fillId="0" borderId="0"/>
    <xf numFmtId="201" fontId="101" fillId="0" borderId="0"/>
    <xf numFmtId="201" fontId="101" fillId="0" borderId="0"/>
    <xf numFmtId="201" fontId="101" fillId="0" borderId="0"/>
    <xf numFmtId="201" fontId="101" fillId="0" borderId="0"/>
    <xf numFmtId="201" fontId="101" fillId="0" borderId="0"/>
    <xf numFmtId="201" fontId="101" fillId="0" borderId="0"/>
    <xf numFmtId="201" fontId="101" fillId="0" borderId="0"/>
    <xf numFmtId="3" fontId="226" fillId="0" borderId="0" applyFont="0" applyFill="0" applyBorder="0" applyAlignment="0" applyProtection="0"/>
    <xf numFmtId="3" fontId="2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226" fillId="0" borderId="0" applyFont="0" applyFill="0" applyBorder="0" applyAlignment="0" applyProtection="0"/>
    <xf numFmtId="0" fontId="227" fillId="0" borderId="0" applyFont="0" applyFill="0" applyBorder="0" applyAlignment="0" applyProtection="0"/>
    <xf numFmtId="204" fontId="101" fillId="0" borderId="0"/>
    <xf numFmtId="204" fontId="101" fillId="0" borderId="0"/>
    <xf numFmtId="204" fontId="101" fillId="0" borderId="0"/>
    <xf numFmtId="204" fontId="101" fillId="0" borderId="0"/>
    <xf numFmtId="204" fontId="101" fillId="0" borderId="0"/>
    <xf numFmtId="204" fontId="101" fillId="0" borderId="0"/>
    <xf numFmtId="204" fontId="101" fillId="0" borderId="0"/>
    <xf numFmtId="204" fontId="101" fillId="0" borderId="0"/>
    <xf numFmtId="204" fontId="101" fillId="0" borderId="0"/>
    <xf numFmtId="204" fontId="24" fillId="0" borderId="0"/>
    <xf numFmtId="204" fontId="101" fillId="0" borderId="0"/>
    <xf numFmtId="204" fontId="101" fillId="0" borderId="0"/>
    <xf numFmtId="204" fontId="24" fillId="0" borderId="0"/>
    <xf numFmtId="0" fontId="24" fillId="0" borderId="0"/>
    <xf numFmtId="204" fontId="101" fillId="0" borderId="0"/>
    <xf numFmtId="204" fontId="101" fillId="0" borderId="0"/>
    <xf numFmtId="204" fontId="101" fillId="0" borderId="0"/>
    <xf numFmtId="204" fontId="101" fillId="0" borderId="0"/>
    <xf numFmtId="204" fontId="101" fillId="0" borderId="0"/>
    <xf numFmtId="204" fontId="101" fillId="0" borderId="0"/>
    <xf numFmtId="204" fontId="101" fillId="0" borderId="0"/>
    <xf numFmtId="204" fontId="101" fillId="0" borderId="0"/>
    <xf numFmtId="0" fontId="226" fillId="0" borderId="0" applyFont="0" applyFill="0" applyBorder="0" applyAlignment="0" applyProtection="0"/>
    <xf numFmtId="0" fontId="227" fillId="0" borderId="0" applyFont="0" applyFill="0" applyBorder="0" applyAlignment="0" applyProtection="0"/>
    <xf numFmtId="207" fontId="101" fillId="0" borderId="0"/>
    <xf numFmtId="207" fontId="101" fillId="0" borderId="0"/>
    <xf numFmtId="207" fontId="101" fillId="0" borderId="0"/>
    <xf numFmtId="207" fontId="101" fillId="0" borderId="0"/>
    <xf numFmtId="207" fontId="101" fillId="0" borderId="0"/>
    <xf numFmtId="207" fontId="101" fillId="0" borderId="0"/>
    <xf numFmtId="207" fontId="101" fillId="0" borderId="0"/>
    <xf numFmtId="207" fontId="101" fillId="0" borderId="0"/>
    <xf numFmtId="207" fontId="101" fillId="0" borderId="0"/>
    <xf numFmtId="207" fontId="24" fillId="0" borderId="0"/>
    <xf numFmtId="207" fontId="101" fillId="0" borderId="0"/>
    <xf numFmtId="207" fontId="101" fillId="0" borderId="0"/>
    <xf numFmtId="207" fontId="24" fillId="0" borderId="0"/>
    <xf numFmtId="246" fontId="25" fillId="0" borderId="0"/>
    <xf numFmtId="207" fontId="101" fillId="0" borderId="0"/>
    <xf numFmtId="207" fontId="101" fillId="0" borderId="0"/>
    <xf numFmtId="207" fontId="101" fillId="0" borderId="0"/>
    <xf numFmtId="207" fontId="101" fillId="0" borderId="0"/>
    <xf numFmtId="207" fontId="101" fillId="0" borderId="0"/>
    <xf numFmtId="207" fontId="101" fillId="0" borderId="0"/>
    <xf numFmtId="207" fontId="101" fillId="0" borderId="0"/>
    <xf numFmtId="207" fontId="101" fillId="0" borderId="0"/>
    <xf numFmtId="0" fontId="228" fillId="54" borderId="0">
      <alignment horizontal="left"/>
    </xf>
    <xf numFmtId="38" fontId="56" fillId="0" borderId="0" applyFill="0" applyBorder="0" applyAlignment="0" applyProtection="0"/>
    <xf numFmtId="0" fontId="183" fillId="0" borderId="0"/>
    <xf numFmtId="0" fontId="224" fillId="0" borderId="0"/>
    <xf numFmtId="0" fontId="22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89" fillId="0" borderId="0" applyNumberFormat="0" applyFont="0" applyFill="0" applyBorder="0" applyAlignment="0" applyProtection="0"/>
    <xf numFmtId="2" fontId="226" fillId="0" borderId="0" applyFont="0" applyFill="0" applyBorder="0" applyAlignment="0" applyProtection="0"/>
    <xf numFmtId="2" fontId="227" fillId="0" borderId="0" applyFont="0" applyFill="0" applyBorder="0" applyAlignment="0" applyProtection="0"/>
    <xf numFmtId="254" fontId="21" fillId="0" borderId="0">
      <alignment horizontal="right"/>
    </xf>
    <xf numFmtId="0" fontId="56" fillId="0" borderId="0"/>
    <xf numFmtId="0" fontId="74" fillId="0" borderId="0"/>
    <xf numFmtId="0" fontId="230" fillId="5" borderId="0" applyNumberFormat="0" applyBorder="0" applyAlignment="0" applyProtection="0"/>
    <xf numFmtId="0" fontId="112" fillId="5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230" fillId="5" borderId="0" applyNumberFormat="0" applyBorder="0" applyAlignment="0" applyProtection="0"/>
    <xf numFmtId="38" fontId="231" fillId="26" borderId="0" applyNumberFormat="0" applyBorder="0" applyAlignment="0" applyProtection="0"/>
    <xf numFmtId="38" fontId="60" fillId="26" borderId="0" applyNumberFormat="0" applyBorder="0" applyAlignment="0" applyProtection="0"/>
    <xf numFmtId="38" fontId="231" fillId="26" borderId="0" applyNumberFormat="0" applyBorder="0" applyAlignment="0" applyProtection="0"/>
    <xf numFmtId="38" fontId="60" fillId="26" borderId="0" applyNumberFormat="0" applyBorder="0" applyAlignment="0" applyProtection="0"/>
    <xf numFmtId="0" fontId="232" fillId="0" borderId="10" applyNumberFormat="0" applyAlignment="0" applyProtection="0">
      <alignment horizontal="left" vertical="center"/>
    </xf>
    <xf numFmtId="0" fontId="61" fillId="0" borderId="10" applyNumberFormat="0" applyAlignment="0" applyProtection="0">
      <alignment horizontal="left" vertical="center"/>
    </xf>
    <xf numFmtId="0" fontId="232" fillId="0" borderId="11">
      <alignment horizontal="left" vertical="center"/>
    </xf>
    <xf numFmtId="0" fontId="61" fillId="0" borderId="11">
      <alignment horizontal="left" vertical="center"/>
    </xf>
    <xf numFmtId="0" fontId="233" fillId="0" borderId="0" applyNumberFormat="0" applyFill="0" applyBorder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165" fillId="0" borderId="37" applyNumberFormat="0" applyFill="0" applyAlignment="0" applyProtection="0"/>
    <xf numFmtId="0" fontId="165" fillId="0" borderId="13" applyNumberFormat="0" applyFill="0" applyAlignment="0" applyProtection="0"/>
    <xf numFmtId="0" fontId="165" fillId="0" borderId="13" applyNumberFormat="0" applyFill="0" applyAlignment="0" applyProtection="0"/>
    <xf numFmtId="0" fontId="234" fillId="0" borderId="0" applyNumberFormat="0" applyFill="0" applyBorder="0" applyAlignment="0" applyProtection="0"/>
    <xf numFmtId="0" fontId="235" fillId="0" borderId="38" applyNumberFormat="0" applyFill="0" applyAlignment="0" applyProtection="0"/>
    <xf numFmtId="0" fontId="166" fillId="0" borderId="39" applyNumberFormat="0" applyFill="0" applyAlignment="0" applyProtection="0"/>
    <xf numFmtId="0" fontId="166" fillId="0" borderId="38" applyNumberFormat="0" applyFill="0" applyAlignment="0" applyProtection="0"/>
    <xf numFmtId="0" fontId="166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10" fontId="231" fillId="27" borderId="4" applyNumberFormat="0" applyBorder="0" applyAlignment="0" applyProtection="0"/>
    <xf numFmtId="10" fontId="60" fillId="27" borderId="4" applyNumberFormat="0" applyBorder="0" applyAlignment="0" applyProtection="0"/>
    <xf numFmtId="10" fontId="231" fillId="27" borderId="4" applyNumberFormat="0" applyBorder="0" applyAlignment="0" applyProtection="0"/>
    <xf numFmtId="10" fontId="60" fillId="27" borderId="4" applyNumberFormat="0" applyBorder="0" applyAlignment="0" applyProtection="0"/>
    <xf numFmtId="0" fontId="236" fillId="2" borderId="7" applyNumberFormat="0" applyAlignment="0" applyProtection="0"/>
    <xf numFmtId="0" fontId="236" fillId="2" borderId="7" applyNumberFormat="0" applyAlignment="0" applyProtection="0"/>
    <xf numFmtId="0" fontId="115" fillId="8" borderId="7" applyNumberFormat="0" applyAlignment="0" applyProtection="0"/>
    <xf numFmtId="0" fontId="115" fillId="2" borderId="7" applyNumberFormat="0" applyAlignment="0" applyProtection="0"/>
    <xf numFmtId="0" fontId="115" fillId="2" borderId="7" applyNumberFormat="0" applyAlignment="0" applyProtection="0"/>
    <xf numFmtId="0" fontId="115" fillId="2" borderId="7" applyNumberFormat="0" applyAlignment="0" applyProtection="0"/>
    <xf numFmtId="0" fontId="115" fillId="2" borderId="7" applyNumberFormat="0" applyAlignment="0" applyProtection="0"/>
    <xf numFmtId="0" fontId="115" fillId="2" borderId="7" applyNumberFormat="0" applyAlignment="0" applyProtection="0"/>
    <xf numFmtId="0" fontId="236" fillId="2" borderId="7" applyNumberFormat="0" applyAlignment="0" applyProtection="0"/>
    <xf numFmtId="0" fontId="115" fillId="2" borderId="7" applyNumberFormat="0" applyAlignment="0" applyProtection="0"/>
    <xf numFmtId="0" fontId="236" fillId="2" borderId="7" applyNumberFormat="0" applyAlignment="0" applyProtection="0"/>
    <xf numFmtId="0" fontId="236" fillId="2" borderId="7" applyNumberFormat="0" applyAlignment="0" applyProtection="0"/>
    <xf numFmtId="0" fontId="41" fillId="0" borderId="0"/>
    <xf numFmtId="0" fontId="237" fillId="0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238" fillId="0" borderId="15" applyNumberFormat="0" applyFill="0" applyAlignment="0" applyProtection="0"/>
    <xf numFmtId="0" fontId="239" fillId="0" borderId="40" applyNumberFormat="0" applyFill="0" applyAlignment="0" applyProtection="0"/>
    <xf numFmtId="0" fontId="104" fillId="0" borderId="15" applyNumberFormat="0" applyFill="0" applyAlignment="0" applyProtection="0"/>
    <xf numFmtId="0" fontId="238" fillId="0" borderId="15" applyNumberFormat="0" applyFill="0" applyAlignment="0" applyProtection="0"/>
    <xf numFmtId="0" fontId="240" fillId="2" borderId="0" applyNumberFormat="0" applyBorder="0" applyAlignment="0" applyProtection="0"/>
    <xf numFmtId="0" fontId="116" fillId="2" borderId="0" applyNumberFormat="0" applyBorder="0" applyAlignment="0" applyProtection="0"/>
    <xf numFmtId="0" fontId="240" fillId="2" borderId="0" applyNumberFormat="0" applyBorder="0" applyAlignment="0" applyProtection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216" fontId="241" fillId="0" borderId="0"/>
    <xf numFmtId="216" fontId="242" fillId="0" borderId="0"/>
    <xf numFmtId="216" fontId="241" fillId="0" borderId="0"/>
    <xf numFmtId="216" fontId="77" fillId="0" borderId="0"/>
    <xf numFmtId="216" fontId="77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25" fillId="0" borderId="0"/>
    <xf numFmtId="0" fontId="186" fillId="0" borderId="0"/>
    <xf numFmtId="0" fontId="25" fillId="0" borderId="0"/>
    <xf numFmtId="0" fontId="25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180" fillId="0" borderId="0"/>
    <xf numFmtId="0" fontId="180" fillId="0" borderId="0"/>
    <xf numFmtId="0" fontId="25" fillId="0" borderId="0"/>
    <xf numFmtId="0" fontId="6" fillId="0" borderId="0"/>
    <xf numFmtId="0" fontId="101" fillId="0" borderId="0"/>
    <xf numFmtId="0" fontId="10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25" fillId="0" borderId="0"/>
    <xf numFmtId="0" fontId="180" fillId="0" borderId="0"/>
    <xf numFmtId="0" fontId="180" fillId="0" borderId="0"/>
    <xf numFmtId="0" fontId="180" fillId="0" borderId="0"/>
    <xf numFmtId="0" fontId="3" fillId="0" borderId="0"/>
    <xf numFmtId="0" fontId="243" fillId="0" borderId="0"/>
    <xf numFmtId="0" fontId="6" fillId="0" borderId="0"/>
    <xf numFmtId="0" fontId="180" fillId="0" borderId="0"/>
    <xf numFmtId="0" fontId="180" fillId="0" borderId="0"/>
    <xf numFmtId="0" fontId="25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25" fillId="0" borderId="0"/>
    <xf numFmtId="0" fontId="25" fillId="0" borderId="0"/>
    <xf numFmtId="0" fontId="3" fillId="0" borderId="0"/>
    <xf numFmtId="0" fontId="223" fillId="0" borderId="0"/>
    <xf numFmtId="0" fontId="101" fillId="0" borderId="0"/>
    <xf numFmtId="0" fontId="185" fillId="0" borderId="0"/>
    <xf numFmtId="0" fontId="25" fillId="0" borderId="0"/>
    <xf numFmtId="0" fontId="25" fillId="0" borderId="0"/>
    <xf numFmtId="0" fontId="190" fillId="0" borderId="0"/>
    <xf numFmtId="0" fontId="6" fillId="0" borderId="0"/>
    <xf numFmtId="0" fontId="25" fillId="0" borderId="0"/>
    <xf numFmtId="0" fontId="244" fillId="0" borderId="0"/>
    <xf numFmtId="0" fontId="183" fillId="0" borderId="0"/>
    <xf numFmtId="0" fontId="25" fillId="0" borderId="0"/>
    <xf numFmtId="0" fontId="25" fillId="0" borderId="0"/>
    <xf numFmtId="0" fontId="186" fillId="0" borderId="0"/>
    <xf numFmtId="0" fontId="25" fillId="0" borderId="0"/>
    <xf numFmtId="0" fontId="25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13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18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186" fillId="0" borderId="0"/>
    <xf numFmtId="0" fontId="87" fillId="0" borderId="0"/>
    <xf numFmtId="0" fontId="183" fillId="0" borderId="0"/>
    <xf numFmtId="0" fontId="223" fillId="0" borderId="0"/>
    <xf numFmtId="0" fontId="25" fillId="0" borderId="0"/>
    <xf numFmtId="0" fontId="6" fillId="0" borderId="0"/>
    <xf numFmtId="0" fontId="180" fillId="0" borderId="0"/>
    <xf numFmtId="0" fontId="180" fillId="0" borderId="0"/>
    <xf numFmtId="0" fontId="223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186" fillId="0" borderId="0"/>
    <xf numFmtId="0" fontId="191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6" fillId="0" borderId="0"/>
    <xf numFmtId="0" fontId="3" fillId="0" borderId="0"/>
    <xf numFmtId="0" fontId="25" fillId="0" borderId="0"/>
    <xf numFmtId="0" fontId="25" fillId="0" borderId="0"/>
    <xf numFmtId="0" fontId="180" fillId="0" borderId="0"/>
    <xf numFmtId="0" fontId="180" fillId="0" borderId="0"/>
    <xf numFmtId="37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245" fillId="0" borderId="0"/>
    <xf numFmtId="0" fontId="6" fillId="0" borderId="0"/>
    <xf numFmtId="0" fontId="134" fillId="0" borderId="0"/>
    <xf numFmtId="0" fontId="25" fillId="0" borderId="0"/>
    <xf numFmtId="0" fontId="25" fillId="0" borderId="0"/>
    <xf numFmtId="0" fontId="25" fillId="0" borderId="0"/>
    <xf numFmtId="0" fontId="180" fillId="0" borderId="0"/>
    <xf numFmtId="0" fontId="186" fillId="0" borderId="0"/>
    <xf numFmtId="0" fontId="186" fillId="0" borderId="0"/>
    <xf numFmtId="0" fontId="186" fillId="0" borderId="0"/>
    <xf numFmtId="0" fontId="25" fillId="0" borderId="0"/>
    <xf numFmtId="0" fontId="101" fillId="0" borderId="0"/>
    <xf numFmtId="0" fontId="6" fillId="0" borderId="0"/>
    <xf numFmtId="0" fontId="193" fillId="0" borderId="0"/>
    <xf numFmtId="0" fontId="25" fillId="0" borderId="0"/>
    <xf numFmtId="0" fontId="193" fillId="0" borderId="0"/>
    <xf numFmtId="0" fontId="193" fillId="0" borderId="0"/>
    <xf numFmtId="0" fontId="101" fillId="0" borderId="0"/>
    <xf numFmtId="0" fontId="246" fillId="0" borderId="0">
      <alignment vertical="center"/>
    </xf>
    <xf numFmtId="0" fontId="25" fillId="0" borderId="0"/>
    <xf numFmtId="0" fontId="25" fillId="0" borderId="0"/>
    <xf numFmtId="0" fontId="247" fillId="0" borderId="0"/>
    <xf numFmtId="0" fontId="25" fillId="0" borderId="0"/>
    <xf numFmtId="0" fontId="247" fillId="0" borderId="0"/>
    <xf numFmtId="0" fontId="247" fillId="0" borderId="0"/>
    <xf numFmtId="0" fontId="193" fillId="0" borderId="0"/>
    <xf numFmtId="0" fontId="101" fillId="0" borderId="0"/>
    <xf numFmtId="0" fontId="25" fillId="11" borderId="16" applyNumberFormat="0" applyFont="0" applyAlignment="0" applyProtection="0"/>
    <xf numFmtId="0" fontId="25" fillId="11" borderId="16" applyNumberFormat="0" applyFont="0" applyAlignment="0" applyProtection="0"/>
    <xf numFmtId="0" fontId="6" fillId="11" borderId="7" applyNumberFormat="0" applyFont="0" applyAlignment="0" applyProtection="0"/>
    <xf numFmtId="0" fontId="25" fillId="11" borderId="16" applyNumberFormat="0" applyFont="0" applyAlignment="0" applyProtection="0"/>
    <xf numFmtId="0" fontId="25" fillId="11" borderId="16" applyNumberFormat="0" applyFont="0" applyAlignment="0" applyProtection="0"/>
    <xf numFmtId="0" fontId="25" fillId="11" borderId="16" applyNumberFormat="0" applyFont="0" applyAlignment="0" applyProtection="0"/>
    <xf numFmtId="0" fontId="248" fillId="0" borderId="0"/>
    <xf numFmtId="0" fontId="249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50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51" fillId="0" borderId="41"/>
    <xf numFmtId="0" fontId="40" fillId="0" borderId="41"/>
    <xf numFmtId="0" fontId="252" fillId="34" borderId="17" applyNumberFormat="0" applyAlignment="0" applyProtection="0"/>
    <xf numFmtId="0" fontId="106" fillId="52" borderId="17" applyNumberFormat="0" applyAlignment="0" applyProtection="0"/>
    <xf numFmtId="0" fontId="106" fillId="34" borderId="17" applyNumberFormat="0" applyAlignment="0" applyProtection="0"/>
    <xf numFmtId="0" fontId="106" fillId="34" borderId="17" applyNumberFormat="0" applyAlignment="0" applyProtection="0"/>
    <xf numFmtId="0" fontId="252" fillId="34" borderId="17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6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4" fontId="30" fillId="39" borderId="17" applyNumberFormat="0" applyProtection="0">
      <alignment vertical="center"/>
    </xf>
    <xf numFmtId="4" fontId="253" fillId="39" borderId="17" applyNumberFormat="0" applyProtection="0">
      <alignment vertical="center"/>
    </xf>
    <xf numFmtId="4" fontId="30" fillId="39" borderId="17" applyNumberFormat="0" applyProtection="0">
      <alignment horizontal="left" vertical="center" indent="1"/>
    </xf>
    <xf numFmtId="4" fontId="30" fillId="39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4" fontId="30" fillId="41" borderId="17" applyNumberFormat="0" applyProtection="0">
      <alignment horizontal="right" vertical="center"/>
    </xf>
    <xf numFmtId="4" fontId="30" fillId="48" borderId="17" applyNumberFormat="0" applyProtection="0">
      <alignment horizontal="right" vertical="center"/>
    </xf>
    <xf numFmtId="4" fontId="30" fillId="43" borderId="17" applyNumberFormat="0" applyProtection="0">
      <alignment horizontal="right" vertical="center"/>
    </xf>
    <xf numFmtId="4" fontId="30" fillId="45" borderId="17" applyNumberFormat="0" applyProtection="0">
      <alignment horizontal="right" vertical="center"/>
    </xf>
    <xf numFmtId="4" fontId="30" fillId="42" borderId="17" applyNumberFormat="0" applyProtection="0">
      <alignment horizontal="right" vertical="center"/>
    </xf>
    <xf numFmtId="4" fontId="30" fillId="47" borderId="17" applyNumberFormat="0" applyProtection="0">
      <alignment horizontal="right" vertical="center"/>
    </xf>
    <xf numFmtId="4" fontId="30" fillId="49" borderId="17" applyNumberFormat="0" applyProtection="0">
      <alignment horizontal="right" vertical="center"/>
    </xf>
    <xf numFmtId="4" fontId="30" fillId="44" borderId="17" applyNumberFormat="0" applyProtection="0">
      <alignment horizontal="right" vertical="center"/>
    </xf>
    <xf numFmtId="4" fontId="30" fillId="40" borderId="17" applyNumberFormat="0" applyProtection="0">
      <alignment horizontal="right" vertical="center"/>
    </xf>
    <xf numFmtId="4" fontId="254" fillId="57" borderId="17" applyNumberFormat="0" applyProtection="0">
      <alignment horizontal="left" vertical="center" indent="1"/>
    </xf>
    <xf numFmtId="4" fontId="30" fillId="58" borderId="42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0" borderId="0"/>
    <xf numFmtId="4" fontId="30" fillId="27" borderId="17" applyNumberFormat="0" applyProtection="0">
      <alignment vertical="center"/>
    </xf>
    <xf numFmtId="4" fontId="253" fillId="27" borderId="17" applyNumberFormat="0" applyProtection="0">
      <alignment vertical="center"/>
    </xf>
    <xf numFmtId="4" fontId="30" fillId="27" borderId="17" applyNumberFormat="0" applyProtection="0">
      <alignment horizontal="left" vertical="center" indent="1"/>
    </xf>
    <xf numFmtId="4" fontId="30" fillId="27" borderId="17" applyNumberFormat="0" applyProtection="0">
      <alignment horizontal="left" vertical="center" indent="1"/>
    </xf>
    <xf numFmtId="4" fontId="30" fillId="58" borderId="17" applyNumberFormat="0" applyProtection="0">
      <alignment horizontal="right" vertical="center"/>
    </xf>
    <xf numFmtId="4" fontId="253" fillId="58" borderId="17" applyNumberFormat="0" applyProtection="0">
      <alignment horizontal="right" vertical="center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4" fontId="192" fillId="58" borderId="17" applyNumberFormat="0" applyProtection="0">
      <alignment horizontal="right" vertical="center"/>
    </xf>
    <xf numFmtId="0" fontId="257" fillId="0" borderId="43"/>
    <xf numFmtId="0" fontId="258" fillId="0" borderId="43"/>
    <xf numFmtId="0" fontId="2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59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26" fillId="0" borderId="25" applyNumberFormat="0" applyFont="0" applyFill="0" applyAlignment="0" applyProtection="0"/>
    <xf numFmtId="0" fontId="117" fillId="0" borderId="44" applyNumberFormat="0" applyFill="0" applyAlignment="0" applyProtection="0"/>
    <xf numFmtId="0" fontId="117" fillId="0" borderId="44" applyNumberFormat="0" applyFill="0" applyAlignment="0" applyProtection="0"/>
    <xf numFmtId="0" fontId="226" fillId="0" borderId="25" applyNumberFormat="0" applyFont="0" applyFill="0" applyAlignment="0" applyProtection="0"/>
    <xf numFmtId="0" fontId="26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44" fillId="0" borderId="0"/>
    <xf numFmtId="0" fontId="28" fillId="0" borderId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86" fillId="0" borderId="0" applyFont="0" applyFill="0" applyBorder="0" applyAlignment="0" applyProtection="0"/>
    <xf numFmtId="164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25" fillId="0" borderId="0" applyFont="0" applyFill="0" applyBorder="0" applyAlignment="0" applyProtection="0"/>
    <xf numFmtId="245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249" fontId="25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5" fillId="25" borderId="8" applyNumberFormat="0" applyAlignment="0" applyProtection="0"/>
    <xf numFmtId="0" fontId="103" fillId="25" borderId="8" applyNumberFormat="0" applyAlignment="0" applyProtection="0"/>
    <xf numFmtId="0" fontId="266" fillId="0" borderId="15" applyNumberFormat="0" applyFill="0" applyAlignment="0" applyProtection="0"/>
    <xf numFmtId="0" fontId="104" fillId="0" borderId="15" applyNumberFormat="0" applyFill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67" fillId="4" borderId="0" applyNumberFormat="0" applyBorder="0" applyAlignment="0" applyProtection="0"/>
    <xf numFmtId="0" fontId="105" fillId="4" borderId="0" applyNumberFormat="0" applyBorder="0" applyAlignment="0" applyProtection="0"/>
    <xf numFmtId="0" fontId="268" fillId="12" borderId="17" applyNumberFormat="0" applyAlignment="0" applyProtection="0"/>
    <xf numFmtId="0" fontId="106" fillId="34" borderId="17" applyNumberFormat="0" applyAlignment="0" applyProtection="0"/>
    <xf numFmtId="0" fontId="268" fillId="34" borderId="17" applyNumberFormat="0" applyAlignment="0" applyProtection="0"/>
    <xf numFmtId="0" fontId="107" fillId="34" borderId="7" applyNumberFormat="0" applyAlignment="0" applyProtection="0"/>
    <xf numFmtId="0" fontId="269" fillId="12" borderId="7" applyNumberFormat="0" applyAlignment="0" applyProtection="0"/>
    <xf numFmtId="0" fontId="107" fillId="34" borderId="7" applyNumberFormat="0" applyAlignment="0" applyProtection="0"/>
    <xf numFmtId="0" fontId="269" fillId="34" borderId="7" applyNumberFormat="0" applyAlignment="0" applyProtection="0"/>
    <xf numFmtId="0" fontId="27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4" fillId="5" borderId="0" applyNumberFormat="0" applyBorder="0" applyAlignment="0" applyProtection="0"/>
    <xf numFmtId="0" fontId="112" fillId="5" borderId="0" applyNumberFormat="0" applyBorder="0" applyAlignment="0" applyProtection="0"/>
    <xf numFmtId="0" fontId="275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77" fillId="8" borderId="7" applyNumberFormat="0" applyAlignment="0" applyProtection="0"/>
    <xf numFmtId="0" fontId="115" fillId="2" borderId="7" applyNumberFormat="0" applyAlignment="0" applyProtection="0"/>
    <xf numFmtId="0" fontId="277" fillId="2" borderId="7" applyNumberFormat="0" applyAlignment="0" applyProtection="0"/>
    <xf numFmtId="0" fontId="278" fillId="2" borderId="0" applyNumberFormat="0" applyBorder="0" applyAlignment="0" applyProtection="0"/>
    <xf numFmtId="0" fontId="116" fillId="2" borderId="0" applyNumberFormat="0" applyBorder="0" applyAlignment="0" applyProtection="0"/>
    <xf numFmtId="0" fontId="117" fillId="0" borderId="44" applyNumberFormat="0" applyFill="0" applyAlignment="0" applyProtection="0"/>
    <xf numFmtId="0" fontId="188" fillId="0" borderId="24" applyNumberFormat="0" applyFill="0" applyAlignment="0" applyProtection="0"/>
    <xf numFmtId="0" fontId="117" fillId="0" borderId="44" applyNumberFormat="0" applyFill="0" applyAlignment="0" applyProtection="0"/>
    <xf numFmtId="0" fontId="188" fillId="0" borderId="44" applyNumberFormat="0" applyFill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38" fillId="17" borderId="0" applyNumberFormat="0" applyBorder="0" applyAlignment="0" applyProtection="0"/>
    <xf numFmtId="0" fontId="215" fillId="22" borderId="0" applyNumberFormat="0" applyBorder="0" applyAlignment="0" applyProtection="0"/>
    <xf numFmtId="0" fontId="38" fillId="17" borderId="0" applyNumberFormat="0" applyBorder="0" applyAlignment="0" applyProtection="0"/>
    <xf numFmtId="0" fontId="215" fillId="17" borderId="0" applyNumberFormat="0" applyBorder="0" applyAlignment="0" applyProtection="0"/>
    <xf numFmtId="0" fontId="215" fillId="23" borderId="0" applyNumberFormat="0" applyBorder="0" applyAlignment="0" applyProtection="0"/>
    <xf numFmtId="0" fontId="38" fillId="23" borderId="0" applyNumberFormat="0" applyBorder="0" applyAlignment="0" applyProtection="0"/>
    <xf numFmtId="0" fontId="215" fillId="24" borderId="0" applyNumberFormat="0" applyBorder="0" applyAlignment="0" applyProtection="0"/>
    <xf numFmtId="0" fontId="38" fillId="24" borderId="0" applyNumberFormat="0" applyBorder="0" applyAlignment="0" applyProtection="0"/>
    <xf numFmtId="0" fontId="215" fillId="16" borderId="0" applyNumberFormat="0" applyBorder="0" applyAlignment="0" applyProtection="0"/>
    <xf numFmtId="0" fontId="38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17" borderId="0" applyNumberFormat="0" applyBorder="0" applyAlignment="0" applyProtection="0"/>
    <xf numFmtId="0" fontId="38" fillId="17" borderId="0" applyNumberFormat="0" applyBorder="0" applyAlignment="0" applyProtection="0"/>
    <xf numFmtId="0" fontId="215" fillId="19" borderId="0" applyNumberFormat="0" applyBorder="0" applyAlignment="0" applyProtection="0"/>
    <xf numFmtId="0" fontId="38" fillId="19" borderId="0" applyNumberFormat="0" applyBorder="0" applyAlignment="0" applyProtection="0"/>
    <xf numFmtId="0" fontId="25" fillId="11" borderId="16" applyNumberFormat="0" applyFont="0" applyAlignment="0" applyProtection="0"/>
    <xf numFmtId="0" fontId="248" fillId="0" borderId="0"/>
    <xf numFmtId="0" fontId="25" fillId="11" borderId="16" applyNumberFormat="0" applyFont="0" applyAlignment="0" applyProtection="0"/>
    <xf numFmtId="0" fontId="25" fillId="11" borderId="16" applyNumberFormat="0" applyFont="0" applyAlignment="0" applyProtection="0"/>
    <xf numFmtId="0" fontId="164" fillId="0" borderId="36" applyNumberFormat="0" applyFill="0" applyAlignment="0" applyProtection="0"/>
    <xf numFmtId="0" fontId="279" fillId="0" borderId="12" applyNumberFormat="0" applyFill="0" applyAlignment="0" applyProtection="0"/>
    <xf numFmtId="0" fontId="164" fillId="0" borderId="36" applyNumberFormat="0" applyFill="0" applyAlignment="0" applyProtection="0"/>
    <xf numFmtId="0" fontId="280" fillId="0" borderId="36" applyNumberFormat="0" applyFill="0" applyAlignment="0" applyProtection="0"/>
    <xf numFmtId="0" fontId="165" fillId="0" borderId="13" applyNumberFormat="0" applyFill="0" applyAlignment="0" applyProtection="0"/>
    <xf numFmtId="0" fontId="281" fillId="0" borderId="13" applyNumberFormat="0" applyFill="0" applyAlignment="0" applyProtection="0"/>
    <xf numFmtId="0" fontId="165" fillId="0" borderId="13" applyNumberFormat="0" applyFill="0" applyAlignment="0" applyProtection="0"/>
    <xf numFmtId="0" fontId="282" fillId="0" borderId="13" applyNumberFormat="0" applyFill="0" applyAlignment="0" applyProtection="0"/>
    <xf numFmtId="0" fontId="166" fillId="0" borderId="38" applyNumberFormat="0" applyFill="0" applyAlignment="0" applyProtection="0"/>
    <xf numFmtId="0" fontId="283" fillId="0" borderId="14" applyNumberFormat="0" applyFill="0" applyAlignment="0" applyProtection="0"/>
    <xf numFmtId="0" fontId="166" fillId="0" borderId="38" applyNumberFormat="0" applyFill="0" applyAlignment="0" applyProtection="0"/>
    <xf numFmtId="0" fontId="284" fillId="0" borderId="38" applyNumberFormat="0" applyFill="0" applyAlignment="0" applyProtection="0"/>
    <xf numFmtId="0" fontId="283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87" fillId="0" borderId="0"/>
    <xf numFmtId="41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1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25" fillId="0" borderId="0"/>
    <xf numFmtId="0" fontId="186" fillId="0" borderId="0"/>
    <xf numFmtId="0" fontId="186" fillId="0" borderId="0"/>
    <xf numFmtId="0" fontId="87" fillId="0" borderId="0"/>
    <xf numFmtId="0" fontId="25" fillId="0" borderId="0"/>
    <xf numFmtId="0" fontId="286" fillId="2" borderId="0" applyNumberFormat="0" applyBorder="0" applyAlignment="0" applyProtection="0">
      <alignment vertical="center"/>
    </xf>
    <xf numFmtId="0" fontId="286" fillId="2" borderId="0" applyNumberFormat="0" applyBorder="0" applyAlignment="0" applyProtection="0">
      <alignment vertical="center"/>
    </xf>
    <xf numFmtId="0" fontId="287" fillId="2" borderId="0" applyNumberFormat="0" applyBorder="0" applyAlignment="0" applyProtection="0">
      <alignment vertical="center"/>
    </xf>
    <xf numFmtId="0" fontId="87" fillId="11" borderId="16" applyNumberFormat="0" applyFont="0" applyAlignment="0" applyProtection="0">
      <alignment vertical="center"/>
    </xf>
    <xf numFmtId="0" fontId="288" fillId="11" borderId="16" applyNumberFormat="0" applyFont="0" applyAlignment="0" applyProtection="0">
      <alignment vertical="center"/>
    </xf>
    <xf numFmtId="43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55" fontId="87" fillId="0" borderId="0" applyFont="0" applyFill="0" applyBorder="0" applyAlignment="0" applyProtection="0"/>
    <xf numFmtId="255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124" fillId="0" borderId="0" applyFont="0" applyFill="0" applyBorder="0" applyAlignment="0" applyProtection="0"/>
    <xf numFmtId="41" fontId="289" fillId="0" borderId="0" applyFont="0" applyFill="0" applyBorder="0" applyAlignment="0" applyProtection="0"/>
    <xf numFmtId="41" fontId="290" fillId="0" borderId="0" applyFont="0" applyFill="0" applyBorder="0" applyAlignment="0" applyProtection="0"/>
    <xf numFmtId="41" fontId="124" fillId="0" borderId="0" applyFont="0" applyFill="0" applyBorder="0" applyAlignment="0" applyProtection="0"/>
    <xf numFmtId="41" fontId="29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292" fillId="0" borderId="24" applyNumberFormat="0" applyFill="0" applyAlignment="0" applyProtection="0">
      <alignment vertical="center"/>
    </xf>
    <xf numFmtId="0" fontId="292" fillId="0" borderId="24" applyNumberFormat="0" applyFill="0" applyAlignment="0" applyProtection="0">
      <alignment vertical="center"/>
    </xf>
    <xf numFmtId="0" fontId="293" fillId="0" borderId="44" applyNumberFormat="0" applyFill="0" applyAlignment="0" applyProtection="0">
      <alignment vertical="center"/>
    </xf>
    <xf numFmtId="0" fontId="294" fillId="4" borderId="0" applyNumberFormat="0" applyBorder="0" applyAlignment="0" applyProtection="0">
      <alignment vertical="center"/>
    </xf>
    <xf numFmtId="0" fontId="294" fillId="4" borderId="0" applyNumberFormat="0" applyBorder="0" applyAlignment="0" applyProtection="0">
      <alignment vertical="center"/>
    </xf>
    <xf numFmtId="0" fontId="295" fillId="4" borderId="0" applyNumberFormat="0" applyBorder="0" applyAlignment="0" applyProtection="0">
      <alignment vertical="center"/>
    </xf>
    <xf numFmtId="0" fontId="294" fillId="4" borderId="0" applyNumberFormat="0" applyBorder="0" applyAlignment="0" applyProtection="0">
      <alignment vertical="center"/>
    </xf>
    <xf numFmtId="0" fontId="296" fillId="5" borderId="0" applyNumberFormat="0" applyBorder="0" applyAlignment="0" applyProtection="0">
      <alignment vertical="center"/>
    </xf>
    <xf numFmtId="0" fontId="296" fillId="5" borderId="0" applyNumberFormat="0" applyBorder="0" applyAlignment="0" applyProtection="0">
      <alignment vertical="center"/>
    </xf>
    <xf numFmtId="0" fontId="297" fillId="5" borderId="0" applyNumberFormat="0" applyBorder="0" applyAlignment="0" applyProtection="0">
      <alignment vertical="center"/>
    </xf>
    <xf numFmtId="0" fontId="298" fillId="37" borderId="0" applyNumberFormat="0" applyBorder="0" applyAlignment="0" applyProtection="0">
      <alignment vertical="center"/>
    </xf>
    <xf numFmtId="0" fontId="299" fillId="5" borderId="0" applyNumberFormat="0" applyBorder="0" applyAlignment="0" applyProtection="0">
      <alignment vertical="center"/>
    </xf>
    <xf numFmtId="0" fontId="300" fillId="4" borderId="0" applyNumberFormat="0" applyBorder="0" applyAlignment="0" applyProtection="0">
      <alignment vertical="center"/>
    </xf>
    <xf numFmtId="0" fontId="301" fillId="36" borderId="0" applyNumberFormat="0" applyBorder="0" applyAlignment="0" applyProtection="0">
      <alignment vertical="center"/>
    </xf>
    <xf numFmtId="0" fontId="25" fillId="0" borderId="0"/>
    <xf numFmtId="0" fontId="25" fillId="0" borderId="0"/>
    <xf numFmtId="0" fontId="87" fillId="0" borderId="0"/>
    <xf numFmtId="0" fontId="216" fillId="22" borderId="0" applyNumberFormat="0" applyBorder="0" applyAlignment="0" applyProtection="0">
      <alignment vertical="center"/>
    </xf>
    <xf numFmtId="0" fontId="216" fillId="23" borderId="0" applyNumberFormat="0" applyBorder="0" applyAlignment="0" applyProtection="0">
      <alignment vertical="center"/>
    </xf>
    <xf numFmtId="0" fontId="216" fillId="24" borderId="0" applyNumberFormat="0" applyBorder="0" applyAlignment="0" applyProtection="0">
      <alignment vertical="center"/>
    </xf>
    <xf numFmtId="0" fontId="216" fillId="16" borderId="0" applyNumberFormat="0" applyBorder="0" applyAlignment="0" applyProtection="0">
      <alignment vertical="center"/>
    </xf>
    <xf numFmtId="0" fontId="216" fillId="17" borderId="0" applyNumberFormat="0" applyBorder="0" applyAlignment="0" applyProtection="0">
      <alignment vertical="center"/>
    </xf>
    <xf numFmtId="0" fontId="216" fillId="19" borderId="0" applyNumberFormat="0" applyBorder="0" applyAlignment="0" applyProtection="0">
      <alignment vertical="center"/>
    </xf>
    <xf numFmtId="0" fontId="87" fillId="28" borderId="0"/>
    <xf numFmtId="0" fontId="302" fillId="0" borderId="0" applyNumberFormat="0" applyFill="0" applyBorder="0" applyAlignment="0" applyProtection="0">
      <alignment vertical="center"/>
    </xf>
    <xf numFmtId="0" fontId="303" fillId="0" borderId="12" applyNumberFormat="0" applyFill="0" applyAlignment="0" applyProtection="0">
      <alignment vertical="center"/>
    </xf>
    <xf numFmtId="0" fontId="304" fillId="0" borderId="13" applyNumberFormat="0" applyFill="0" applyAlignment="0" applyProtection="0">
      <alignment vertical="center"/>
    </xf>
    <xf numFmtId="0" fontId="305" fillId="0" borderId="14" applyNumberFormat="0" applyFill="0" applyAlignment="0" applyProtection="0">
      <alignment vertical="center"/>
    </xf>
    <xf numFmtId="0" fontId="305" fillId="0" borderId="0" applyNumberFormat="0" applyFill="0" applyBorder="0" applyAlignment="0" applyProtection="0">
      <alignment vertical="center"/>
    </xf>
    <xf numFmtId="0" fontId="306" fillId="25" borderId="8" applyNumberFormat="0" applyAlignment="0" applyProtection="0">
      <alignment vertical="center"/>
    </xf>
    <xf numFmtId="0" fontId="307" fillId="0" borderId="0" applyNumberFormat="0" applyFill="0" applyBorder="0" applyAlignment="0" applyProtection="0">
      <alignment vertical="center"/>
    </xf>
    <xf numFmtId="0" fontId="308" fillId="0" borderId="12" applyNumberFormat="0" applyFill="0" applyAlignment="0" applyProtection="0">
      <alignment vertical="center"/>
    </xf>
    <xf numFmtId="0" fontId="308" fillId="0" borderId="12" applyNumberFormat="0" applyFill="0" applyAlignment="0" applyProtection="0">
      <alignment vertical="center"/>
    </xf>
    <xf numFmtId="0" fontId="309" fillId="0" borderId="36" applyNumberFormat="0" applyFill="0" applyAlignment="0" applyProtection="0">
      <alignment vertical="center"/>
    </xf>
    <xf numFmtId="0" fontId="310" fillId="0" borderId="13" applyNumberFormat="0" applyFill="0" applyAlignment="0" applyProtection="0">
      <alignment vertical="center"/>
    </xf>
    <xf numFmtId="0" fontId="310" fillId="0" borderId="13" applyNumberFormat="0" applyFill="0" applyAlignment="0" applyProtection="0">
      <alignment vertical="center"/>
    </xf>
    <xf numFmtId="0" fontId="311" fillId="0" borderId="13" applyNumberFormat="0" applyFill="0" applyAlignment="0" applyProtection="0">
      <alignment vertical="center"/>
    </xf>
    <xf numFmtId="0" fontId="312" fillId="0" borderId="14" applyNumberFormat="0" applyFill="0" applyAlignment="0" applyProtection="0">
      <alignment vertical="center"/>
    </xf>
    <xf numFmtId="0" fontId="312" fillId="0" borderId="14" applyNumberFormat="0" applyFill="0" applyAlignment="0" applyProtection="0">
      <alignment vertical="center"/>
    </xf>
    <xf numFmtId="0" fontId="235" fillId="0" borderId="38" applyNumberFormat="0" applyFill="0" applyAlignment="0" applyProtection="0">
      <alignment vertical="center"/>
    </xf>
    <xf numFmtId="0" fontId="312" fillId="0" borderId="0" applyNumberFormat="0" applyFill="0" applyBorder="0" applyAlignment="0" applyProtection="0">
      <alignment vertical="center"/>
    </xf>
    <xf numFmtId="0" fontId="312" fillId="0" borderId="0" applyNumberFormat="0" applyFill="0" applyBorder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307" fillId="0" borderId="0" applyNumberFormat="0" applyFill="0" applyBorder="0" applyAlignment="0" applyProtection="0">
      <alignment vertical="center"/>
    </xf>
    <xf numFmtId="0" fontId="313" fillId="0" borderId="0" applyNumberFormat="0" applyFill="0" applyBorder="0" applyAlignment="0" applyProtection="0">
      <alignment vertical="center"/>
    </xf>
    <xf numFmtId="0" fontId="307" fillId="0" borderId="0" applyNumberFormat="0" applyFill="0" applyBorder="0" applyAlignment="0" applyProtection="0">
      <alignment vertical="center"/>
    </xf>
    <xf numFmtId="0" fontId="28" fillId="0" borderId="0"/>
    <xf numFmtId="0" fontId="314" fillId="25" borderId="8" applyNumberFormat="0" applyAlignment="0" applyProtection="0">
      <alignment vertical="center"/>
    </xf>
    <xf numFmtId="0" fontId="314" fillId="25" borderId="8" applyNumberFormat="0" applyAlignment="0" applyProtection="0">
      <alignment vertical="center"/>
    </xf>
    <xf numFmtId="0" fontId="315" fillId="25" borderId="8" applyNumberFormat="0" applyAlignment="0" applyProtection="0">
      <alignment vertical="center"/>
    </xf>
    <xf numFmtId="0" fontId="316" fillId="0" borderId="24" applyNumberFormat="0" applyFill="0" applyAlignment="0" applyProtection="0">
      <alignment vertical="center"/>
    </xf>
    <xf numFmtId="0" fontId="211" fillId="11" borderId="16" applyNumberFormat="0" applyFont="0" applyAlignment="0" applyProtection="0">
      <alignment vertical="center"/>
    </xf>
    <xf numFmtId="9" fontId="18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17" fillId="0" borderId="0" applyNumberFormat="0" applyFill="0" applyBorder="0" applyAlignment="0" applyProtection="0">
      <alignment vertical="top"/>
      <protection locked="0"/>
    </xf>
    <xf numFmtId="0" fontId="318" fillId="0" borderId="0" applyNumberFormat="0" applyFill="0" applyBorder="0" applyAlignment="0" applyProtection="0">
      <alignment vertical="top"/>
      <protection locked="0"/>
    </xf>
    <xf numFmtId="0" fontId="319" fillId="0" borderId="0" applyNumberFormat="0" applyFill="0" applyBorder="0" applyAlignment="0" applyProtection="0">
      <alignment vertical="center"/>
    </xf>
    <xf numFmtId="0" fontId="320" fillId="12" borderId="7" applyNumberFormat="0" applyAlignment="0" applyProtection="0">
      <alignment vertical="center"/>
    </xf>
    <xf numFmtId="0" fontId="320" fillId="12" borderId="7" applyNumberFormat="0" applyAlignment="0" applyProtection="0">
      <alignment vertical="center"/>
    </xf>
    <xf numFmtId="0" fontId="321" fillId="34" borderId="7" applyNumberFormat="0" applyAlignment="0" applyProtection="0">
      <alignment vertical="center"/>
    </xf>
    <xf numFmtId="0" fontId="322" fillId="0" borderId="0" applyNumberFormat="0" applyFill="0" applyBorder="0" applyAlignment="0" applyProtection="0">
      <alignment vertical="center"/>
    </xf>
    <xf numFmtId="0" fontId="322" fillId="0" borderId="0" applyNumberFormat="0" applyFill="0" applyBorder="0" applyAlignment="0" applyProtection="0">
      <alignment vertical="center"/>
    </xf>
    <xf numFmtId="0" fontId="323" fillId="0" borderId="0" applyNumberFormat="0" applyFill="0" applyBorder="0" applyAlignment="0" applyProtection="0">
      <alignment vertical="center"/>
    </xf>
    <xf numFmtId="0" fontId="324" fillId="0" borderId="0" applyNumberFormat="0" applyFill="0" applyBorder="0" applyAlignment="0" applyProtection="0">
      <alignment vertical="center"/>
    </xf>
    <xf numFmtId="0" fontId="324" fillId="0" borderId="0" applyNumberFormat="0" applyFill="0" applyBorder="0" applyAlignment="0" applyProtection="0">
      <alignment vertical="center"/>
    </xf>
    <xf numFmtId="0" fontId="325" fillId="0" borderId="0" applyNumberFormat="0" applyFill="0" applyBorder="0" applyAlignment="0" applyProtection="0">
      <alignment vertical="center"/>
    </xf>
    <xf numFmtId="0" fontId="326" fillId="0" borderId="0" applyNumberFormat="0" applyFill="0" applyBorder="0" applyAlignment="0" applyProtection="0">
      <alignment vertical="center"/>
    </xf>
    <xf numFmtId="0" fontId="327" fillId="12" borderId="7" applyNumberFormat="0" applyAlignment="0" applyProtection="0">
      <alignment vertical="center"/>
    </xf>
    <xf numFmtId="252" fontId="328" fillId="0" borderId="0" applyFont="0" applyFill="0" applyBorder="0" applyAlignment="0" applyProtection="0"/>
    <xf numFmtId="0" fontId="217" fillId="22" borderId="0" applyNumberFormat="0" applyBorder="0" applyAlignment="0" applyProtection="0">
      <alignment vertical="center"/>
    </xf>
    <xf numFmtId="0" fontId="217" fillId="22" borderId="0" applyNumberFormat="0" applyBorder="0" applyAlignment="0" applyProtection="0">
      <alignment vertical="center"/>
    </xf>
    <xf numFmtId="0" fontId="218" fillId="17" borderId="0" applyNumberFormat="0" applyBorder="0" applyAlignment="0" applyProtection="0">
      <alignment vertical="center"/>
    </xf>
    <xf numFmtId="0" fontId="217" fillId="23" borderId="0" applyNumberFormat="0" applyBorder="0" applyAlignment="0" applyProtection="0">
      <alignment vertical="center"/>
    </xf>
    <xf numFmtId="0" fontId="217" fillId="23" borderId="0" applyNumberFormat="0" applyBorder="0" applyAlignment="0" applyProtection="0">
      <alignment vertical="center"/>
    </xf>
    <xf numFmtId="0" fontId="218" fillId="23" borderId="0" applyNumberFormat="0" applyBorder="0" applyAlignment="0" applyProtection="0">
      <alignment vertical="center"/>
    </xf>
    <xf numFmtId="0" fontId="217" fillId="24" borderId="0" applyNumberFormat="0" applyBorder="0" applyAlignment="0" applyProtection="0">
      <alignment vertical="center"/>
    </xf>
    <xf numFmtId="0" fontId="217" fillId="24" borderId="0" applyNumberFormat="0" applyBorder="0" applyAlignment="0" applyProtection="0">
      <alignment vertical="center"/>
    </xf>
    <xf numFmtId="0" fontId="218" fillId="24" borderId="0" applyNumberFormat="0" applyBorder="0" applyAlignment="0" applyProtection="0">
      <alignment vertical="center"/>
    </xf>
    <xf numFmtId="0" fontId="217" fillId="16" borderId="0" applyNumberFormat="0" applyBorder="0" applyAlignment="0" applyProtection="0">
      <alignment vertical="center"/>
    </xf>
    <xf numFmtId="0" fontId="217" fillId="16" borderId="0" applyNumberFormat="0" applyBorder="0" applyAlignment="0" applyProtection="0">
      <alignment vertical="center"/>
    </xf>
    <xf numFmtId="0" fontId="218" fillId="32" borderId="0" applyNumberFormat="0" applyBorder="0" applyAlignment="0" applyProtection="0">
      <alignment vertical="center"/>
    </xf>
    <xf numFmtId="0" fontId="217" fillId="17" borderId="0" applyNumberFormat="0" applyBorder="0" applyAlignment="0" applyProtection="0">
      <alignment vertical="center"/>
    </xf>
    <xf numFmtId="0" fontId="217" fillId="17" borderId="0" applyNumberFormat="0" applyBorder="0" applyAlignment="0" applyProtection="0">
      <alignment vertical="center"/>
    </xf>
    <xf numFmtId="0" fontId="218" fillId="17" borderId="0" applyNumberFormat="0" applyBorder="0" applyAlignment="0" applyProtection="0">
      <alignment vertical="center"/>
    </xf>
    <xf numFmtId="0" fontId="217" fillId="19" borderId="0" applyNumberFormat="0" applyBorder="0" applyAlignment="0" applyProtection="0">
      <alignment vertical="center"/>
    </xf>
    <xf numFmtId="0" fontId="217" fillId="19" borderId="0" applyNumberFormat="0" applyBorder="0" applyAlignment="0" applyProtection="0">
      <alignment vertical="center"/>
    </xf>
    <xf numFmtId="0" fontId="218" fillId="19" borderId="0" applyNumberFormat="0" applyBorder="0" applyAlignment="0" applyProtection="0">
      <alignment vertical="center"/>
    </xf>
    <xf numFmtId="0" fontId="329" fillId="8" borderId="7" applyNumberFormat="0" applyAlignment="0" applyProtection="0">
      <alignment vertical="center"/>
    </xf>
    <xf numFmtId="0" fontId="329" fillId="8" borderId="7" applyNumberFormat="0" applyAlignment="0" applyProtection="0">
      <alignment vertical="center"/>
    </xf>
    <xf numFmtId="0" fontId="330" fillId="8" borderId="7" applyNumberFormat="0" applyAlignment="0" applyProtection="0">
      <alignment vertical="center"/>
    </xf>
    <xf numFmtId="0" fontId="331" fillId="12" borderId="17" applyNumberFormat="0" applyAlignment="0" applyProtection="0">
      <alignment vertical="center"/>
    </xf>
    <xf numFmtId="0" fontId="331" fillId="12" borderId="17" applyNumberFormat="0" applyAlignment="0" applyProtection="0">
      <alignment vertical="center"/>
    </xf>
    <xf numFmtId="0" fontId="332" fillId="34" borderId="17" applyNumberFormat="0" applyAlignment="0" applyProtection="0">
      <alignment vertical="center"/>
    </xf>
    <xf numFmtId="0" fontId="333" fillId="8" borderId="7" applyNumberFormat="0" applyAlignment="0" applyProtection="0">
      <alignment vertical="center"/>
    </xf>
    <xf numFmtId="0" fontId="334" fillId="12" borderId="17" applyNumberFormat="0" applyAlignment="0" applyProtection="0">
      <alignment vertical="center"/>
    </xf>
    <xf numFmtId="0" fontId="335" fillId="2" borderId="0" applyNumberFormat="0" applyBorder="0" applyAlignment="0" applyProtection="0">
      <alignment vertical="center"/>
    </xf>
    <xf numFmtId="0" fontId="336" fillId="0" borderId="15" applyNumberFormat="0" applyFill="0" applyAlignment="0" applyProtection="0">
      <alignment vertical="center"/>
    </xf>
    <xf numFmtId="0" fontId="336" fillId="0" borderId="15" applyNumberFormat="0" applyFill="0" applyAlignment="0" applyProtection="0">
      <alignment vertical="center"/>
    </xf>
    <xf numFmtId="0" fontId="337" fillId="0" borderId="15" applyNumberFormat="0" applyFill="0" applyAlignment="0" applyProtection="0">
      <alignment vertical="center"/>
    </xf>
    <xf numFmtId="0" fontId="87" fillId="0" borderId="0"/>
    <xf numFmtId="0" fontId="338" fillId="0" borderId="15" applyNumberFormat="0" applyFill="0" applyAlignment="0" applyProtection="0">
      <alignment vertical="center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19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5" fontId="180" fillId="0" borderId="0" applyFont="0" applyFill="0" applyBorder="0" applyAlignment="0" applyProtection="0"/>
    <xf numFmtId="165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180" fillId="0" borderId="0" applyFont="0" applyFill="0" applyBorder="0" applyAlignment="0" applyProtection="0"/>
    <xf numFmtId="165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180" fillId="0" borderId="0" applyFont="0" applyFill="0" applyBorder="0" applyAlignment="0" applyProtection="0"/>
    <xf numFmtId="165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3" fillId="0" borderId="0"/>
    <xf numFmtId="0" fontId="25" fillId="0" borderId="0"/>
    <xf numFmtId="0" fontId="6" fillId="0" borderId="0"/>
    <xf numFmtId="0" fontId="6" fillId="0" borderId="0"/>
    <xf numFmtId="171" fontId="2" fillId="0" borderId="0" applyFont="0" applyFill="0" applyBorder="0" applyAlignment="0" applyProtection="0"/>
    <xf numFmtId="0" fontId="2" fillId="0" borderId="0"/>
    <xf numFmtId="0" fontId="6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6" fillId="0" borderId="0"/>
    <xf numFmtId="171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41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7" fillId="0" borderId="0" applyFont="0" applyFill="0" applyBorder="0" applyAlignment="0" applyProtection="0"/>
  </cellStyleXfs>
  <cellXfs count="336">
    <xf numFmtId="0" fontId="0" fillId="0" borderId="0" xfId="0"/>
    <xf numFmtId="0" fontId="0" fillId="0" borderId="0" xfId="0" applyFill="1" applyAlignment="1"/>
    <xf numFmtId="49" fontId="8" fillId="0" borderId="0" xfId="0" applyNumberFormat="1" applyFont="1" applyFill="1" applyAlignment="1"/>
    <xf numFmtId="49" fontId="9" fillId="0" borderId="0" xfId="0" applyNumberFormat="1" applyFont="1" applyFill="1" applyAlignment="1"/>
    <xf numFmtId="49" fontId="13" fillId="0" borderId="0" xfId="0" applyNumberFormat="1" applyFont="1" applyFill="1" applyAlignment="1"/>
    <xf numFmtId="49" fontId="0" fillId="0" borderId="0" xfId="0" applyNumberFormat="1" applyFill="1" applyAlignment="1"/>
    <xf numFmtId="49" fontId="7" fillId="0" borderId="0" xfId="0" applyNumberFormat="1" applyFont="1" applyFill="1" applyAlignment="1"/>
    <xf numFmtId="173" fontId="15" fillId="0" borderId="0" xfId="0" applyNumberFormat="1" applyFont="1" applyFill="1" applyAlignment="1"/>
    <xf numFmtId="173" fontId="9" fillId="0" borderId="0" xfId="0" applyNumberFormat="1" applyFont="1" applyFill="1" applyAlignment="1">
      <alignment horizontal="right"/>
    </xf>
    <xf numFmtId="173" fontId="7" fillId="0" borderId="0" xfId="0" quotePrefix="1" applyNumberFormat="1" applyFont="1" applyFill="1" applyAlignment="1"/>
    <xf numFmtId="39" fontId="9" fillId="0" borderId="0" xfId="0" applyNumberFormat="1" applyFont="1" applyFill="1"/>
    <xf numFmtId="0" fontId="0" fillId="0" borderId="0" xfId="0" applyNumberFormat="1" applyFill="1" applyAlignment="1">
      <alignment horizontal="left"/>
    </xf>
    <xf numFmtId="0" fontId="7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left"/>
    </xf>
    <xf numFmtId="0" fontId="9" fillId="0" borderId="0" xfId="0" applyNumberFormat="1" applyFont="1" applyFill="1" applyAlignment="1">
      <alignment horizontal="left"/>
    </xf>
    <xf numFmtId="0" fontId="17" fillId="0" borderId="0" xfId="0" applyFont="1" applyFill="1" applyBorder="1" applyAlignment="1"/>
    <xf numFmtId="0" fontId="17" fillId="0" borderId="0" xfId="0" applyFont="1" applyFill="1" applyAlignment="1"/>
    <xf numFmtId="0" fontId="8" fillId="0" borderId="0" xfId="0" applyFont="1" applyFill="1" applyAlignment="1">
      <alignment horizontal="left"/>
    </xf>
    <xf numFmtId="0" fontId="11" fillId="0" borderId="0" xfId="0" applyFont="1" applyFill="1" applyBorder="1" applyAlignment="1"/>
    <xf numFmtId="0" fontId="11" fillId="0" borderId="0" xfId="0" applyFont="1" applyFill="1" applyAlignment="1"/>
    <xf numFmtId="0" fontId="17" fillId="0" borderId="0" xfId="0" applyFont="1" applyFill="1" applyAlignment="1">
      <alignment horizontal="left"/>
    </xf>
    <xf numFmtId="37" fontId="17" fillId="0" borderId="0" xfId="0" applyNumberFormat="1" applyFont="1" applyFill="1" applyBorder="1" applyAlignment="1">
      <alignment horizontal="right"/>
    </xf>
    <xf numFmtId="171" fontId="17" fillId="0" borderId="0" xfId="175" applyFont="1" applyFill="1" applyAlignment="1">
      <alignment horizontal="right"/>
    </xf>
    <xf numFmtId="171" fontId="18" fillId="0" borderId="11" xfId="175" applyFont="1" applyFill="1" applyBorder="1" applyAlignment="1">
      <alignment horizontal="right"/>
    </xf>
    <xf numFmtId="175" fontId="18" fillId="0" borderId="11" xfId="175" applyNumberFormat="1" applyFont="1" applyFill="1" applyBorder="1" applyAlignment="1">
      <alignment horizontal="right"/>
    </xf>
    <xf numFmtId="0" fontId="18" fillId="0" borderId="0" xfId="0" applyFont="1" applyFill="1" applyAlignment="1"/>
    <xf numFmtId="0" fontId="20" fillId="0" borderId="0" xfId="0" applyFont="1" applyFill="1" applyAlignment="1">
      <alignment horizontal="left"/>
    </xf>
    <xf numFmtId="175" fontId="17" fillId="0" borderId="0" xfId="175" applyNumberFormat="1" applyFont="1" applyFill="1" applyAlignment="1">
      <alignment horizontal="right"/>
    </xf>
    <xf numFmtId="171" fontId="18" fillId="0" borderId="0" xfId="175" applyFont="1" applyFill="1" applyBorder="1" applyAlignment="1">
      <alignment horizontal="right"/>
    </xf>
    <xf numFmtId="175" fontId="18" fillId="0" borderId="0" xfId="175" applyNumberFormat="1" applyFont="1" applyFill="1" applyBorder="1" applyAlignment="1">
      <alignment horizontal="right"/>
    </xf>
    <xf numFmtId="171" fontId="7" fillId="0" borderId="0" xfId="175" applyFont="1" applyFill="1" applyAlignment="1"/>
    <xf numFmtId="173" fontId="7" fillId="0" borderId="0" xfId="0" applyNumberFormat="1" applyFont="1" applyFill="1" applyAlignment="1">
      <alignment horizontal="right"/>
    </xf>
    <xf numFmtId="175" fontId="9" fillId="0" borderId="31" xfId="175" applyNumberFormat="1" applyFont="1" applyFill="1" applyBorder="1" applyAlignment="1"/>
    <xf numFmtId="171" fontId="9" fillId="0" borderId="0" xfId="175" applyFont="1" applyFill="1" applyAlignment="1"/>
    <xf numFmtId="173" fontId="0" fillId="0" borderId="31" xfId="0" applyNumberFormat="1" applyFill="1" applyBorder="1" applyAlignment="1"/>
    <xf numFmtId="175" fontId="7" fillId="0" borderId="0" xfId="175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175" fontId="18" fillId="0" borderId="0" xfId="0" applyNumberFormat="1" applyFont="1" applyFill="1" applyBorder="1" applyAlignment="1">
      <alignment horizontal="right"/>
    </xf>
    <xf numFmtId="175" fontId="17" fillId="0" borderId="0" xfId="0" applyNumberFormat="1" applyFont="1" applyFill="1" applyAlignment="1">
      <alignment horizontal="center"/>
    </xf>
    <xf numFmtId="175" fontId="16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/>
    <xf numFmtId="175" fontId="9" fillId="0" borderId="0" xfId="175" applyNumberFormat="1" applyFont="1" applyFill="1" applyBorder="1" applyAlignment="1"/>
    <xf numFmtId="171" fontId="9" fillId="0" borderId="0" xfId="175" applyFont="1" applyFill="1" applyBorder="1" applyAlignment="1"/>
    <xf numFmtId="171" fontId="7" fillId="0" borderId="0" xfId="175" applyFont="1" applyFill="1" applyBorder="1" applyAlignment="1"/>
    <xf numFmtId="0" fontId="12" fillId="0" borderId="0" xfId="0" applyFont="1" applyFill="1" applyAlignment="1"/>
    <xf numFmtId="38" fontId="7" fillId="0" borderId="0" xfId="0" applyNumberFormat="1" applyFont="1" applyAlignment="1"/>
    <xf numFmtId="175" fontId="7" fillId="0" borderId="0" xfId="175" applyNumberFormat="1" applyFont="1" applyFill="1" applyBorder="1" applyAlignment="1"/>
    <xf numFmtId="0" fontId="13" fillId="0" borderId="0" xfId="0" applyFont="1" applyFill="1" applyAlignment="1"/>
    <xf numFmtId="175" fontId="0" fillId="0" borderId="31" xfId="151" applyNumberFormat="1" applyFont="1" applyFill="1" applyBorder="1" applyAlignment="1"/>
    <xf numFmtId="175" fontId="15" fillId="0" borderId="31" xfId="151" applyNumberFormat="1" applyFont="1" applyFill="1" applyBorder="1" applyAlignment="1"/>
    <xf numFmtId="175" fontId="178" fillId="0" borderId="0" xfId="151" applyNumberFormat="1" applyFont="1" applyFill="1" applyBorder="1" applyAlignment="1"/>
    <xf numFmtId="0" fontId="0" fillId="38" borderId="0" xfId="0" applyFill="1" applyAlignment="1">
      <alignment horizontal="left"/>
    </xf>
    <xf numFmtId="0" fontId="0" fillId="38" borderId="0" xfId="0" applyFont="1" applyFill="1" applyAlignment="1">
      <alignment horizontal="left"/>
    </xf>
    <xf numFmtId="0" fontId="17" fillId="0" borderId="0" xfId="0" applyFont="1" applyFill="1" applyAlignment="1"/>
    <xf numFmtId="0" fontId="17" fillId="0" borderId="0" xfId="0" applyFont="1" applyFill="1" applyBorder="1" applyAlignment="1"/>
    <xf numFmtId="0" fontId="16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9" fillId="0" borderId="0" xfId="0" applyFont="1" applyFill="1" applyAlignment="1">
      <alignment horizontal="left"/>
    </xf>
    <xf numFmtId="175" fontId="17" fillId="0" borderId="0" xfId="0" applyNumberFormat="1" applyFont="1" applyFill="1" applyBorder="1" applyAlignment="1">
      <alignment horizontal="center"/>
    </xf>
    <xf numFmtId="175" fontId="0" fillId="0" borderId="0" xfId="151" applyNumberFormat="1" applyFont="1" applyFill="1" applyBorder="1" applyAlignment="1"/>
    <xf numFmtId="175" fontId="15" fillId="0" borderId="0" xfId="151" applyNumberFormat="1" applyFont="1" applyFill="1" applyBorder="1" applyAlignment="1"/>
    <xf numFmtId="0" fontId="7" fillId="0" borderId="0" xfId="0" applyFont="1" applyFill="1" applyAlignment="1"/>
    <xf numFmtId="39" fontId="16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left" wrapText="1"/>
    </xf>
    <xf numFmtId="37" fontId="178" fillId="0" borderId="0" xfId="0" applyNumberFormat="1" applyFont="1" applyFill="1" applyBorder="1" applyAlignment="1"/>
    <xf numFmtId="38" fontId="7" fillId="0" borderId="0" xfId="0" applyNumberFormat="1" applyFont="1" applyFill="1" applyBorder="1" applyAlignment="1"/>
    <xf numFmtId="0" fontId="12" fillId="0" borderId="0" xfId="0" applyFont="1" applyFill="1" applyBorder="1" applyAlignment="1">
      <alignment horizontal="center"/>
    </xf>
    <xf numFmtId="173" fontId="7" fillId="0" borderId="0" xfId="0" applyNumberFormat="1" applyFont="1"/>
    <xf numFmtId="175" fontId="9" fillId="0" borderId="0" xfId="151" applyNumberFormat="1" applyFont="1" applyFill="1" applyAlignment="1">
      <alignment horizontal="right"/>
    </xf>
    <xf numFmtId="175" fontId="7" fillId="0" borderId="0" xfId="151" applyNumberFormat="1" applyFont="1" applyFill="1" applyAlignment="1">
      <alignment horizontal="right"/>
    </xf>
    <xf numFmtId="0" fontId="14" fillId="0" borderId="0" xfId="0" applyFont="1" applyFill="1" applyAlignment="1"/>
    <xf numFmtId="0" fontId="12" fillId="0" borderId="0" xfId="0" applyFont="1" applyFill="1" applyAlignment="1">
      <alignment horizontal="center"/>
    </xf>
    <xf numFmtId="0" fontId="18" fillId="0" borderId="0" xfId="0" applyFont="1" applyFill="1" applyAlignment="1"/>
    <xf numFmtId="175" fontId="18" fillId="0" borderId="11" xfId="151" applyNumberFormat="1" applyFont="1" applyFill="1" applyBorder="1" applyAlignment="1">
      <alignment horizontal="right"/>
    </xf>
    <xf numFmtId="173" fontId="9" fillId="0" borderId="31" xfId="0" applyNumberFormat="1" applyFont="1" applyFill="1" applyBorder="1" applyAlignment="1"/>
    <xf numFmtId="173" fontId="9" fillId="0" borderId="32" xfId="0" applyNumberFormat="1" applyFont="1" applyFill="1" applyBorder="1" applyAlignment="1"/>
    <xf numFmtId="174" fontId="9" fillId="0" borderId="32" xfId="0" applyNumberFormat="1" applyFont="1" applyFill="1" applyBorder="1" applyAlignment="1"/>
    <xf numFmtId="0" fontId="7" fillId="0" borderId="0" xfId="0" applyFont="1" applyFill="1" applyAlignment="1"/>
    <xf numFmtId="174" fontId="9" fillId="0" borderId="0" xfId="0" applyNumberFormat="1" applyFont="1" applyFill="1" applyAlignment="1"/>
    <xf numFmtId="173" fontId="9" fillId="0" borderId="32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16" fillId="0" borderId="0" xfId="0" applyFont="1" applyFill="1" applyAlignment="1"/>
    <xf numFmtId="0" fontId="17" fillId="0" borderId="0" xfId="0" applyFont="1" applyFill="1" applyBorder="1" applyAlignment="1"/>
    <xf numFmtId="0" fontId="17" fillId="0" borderId="0" xfId="0" applyFont="1" applyFill="1" applyAlignment="1"/>
    <xf numFmtId="0" fontId="17" fillId="0" borderId="0" xfId="0" applyFont="1" applyFill="1" applyAlignment="1">
      <alignment horizontal="left"/>
    </xf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37" fontId="18" fillId="0" borderId="0" xfId="0" applyNumberFormat="1" applyFont="1" applyFill="1" applyBorder="1" applyAlignment="1">
      <alignment horizontal="right"/>
    </xf>
    <xf numFmtId="37" fontId="17" fillId="0" borderId="0" xfId="0" applyNumberFormat="1" applyFont="1" applyFill="1" applyBorder="1" applyAlignment="1">
      <alignment horizontal="right"/>
    </xf>
    <xf numFmtId="37" fontId="17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center"/>
    </xf>
    <xf numFmtId="37" fontId="17" fillId="0" borderId="0" xfId="0" applyNumberFormat="1" applyFont="1" applyFill="1" applyAlignment="1"/>
    <xf numFmtId="173" fontId="9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175" fontId="17" fillId="0" borderId="0" xfId="151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71" fontId="17" fillId="0" borderId="0" xfId="151" applyFont="1" applyFill="1" applyBorder="1" applyAlignment="1">
      <alignment horizontal="right"/>
    </xf>
    <xf numFmtId="175" fontId="18" fillId="0" borderId="32" xfId="151" applyNumberFormat="1" applyFont="1" applyFill="1" applyBorder="1" applyAlignment="1">
      <alignment horizontal="right"/>
    </xf>
    <xf numFmtId="175" fontId="9" fillId="0" borderId="31" xfId="151" applyNumberFormat="1" applyFont="1" applyFill="1" applyBorder="1" applyAlignment="1"/>
    <xf numFmtId="37" fontId="7" fillId="0" borderId="0" xfId="0" applyNumberFormat="1" applyFont="1" applyFill="1" applyAlignment="1"/>
    <xf numFmtId="175" fontId="7" fillId="0" borderId="0" xfId="749" applyNumberFormat="1" applyFont="1" applyFill="1" applyBorder="1" applyAlignment="1"/>
    <xf numFmtId="0" fontId="12" fillId="0" borderId="0" xfId="0" applyFont="1" applyFill="1" applyBorder="1" applyAlignment="1">
      <alignment horizontal="center"/>
    </xf>
    <xf numFmtId="175" fontId="7" fillId="0" borderId="0" xfId="151" applyNumberFormat="1" applyFont="1" applyFill="1" applyAlignment="1">
      <alignment horizontal="center"/>
    </xf>
    <xf numFmtId="37" fontId="17" fillId="0" borderId="31" xfId="0" applyNumberFormat="1" applyFont="1" applyFill="1" applyBorder="1" applyAlignment="1">
      <alignment horizontal="right"/>
    </xf>
    <xf numFmtId="171" fontId="17" fillId="0" borderId="31" xfId="151" applyFont="1" applyFill="1" applyBorder="1" applyAlignment="1">
      <alignment horizontal="right"/>
    </xf>
    <xf numFmtId="171" fontId="18" fillId="0" borderId="11" xfId="151" applyFont="1" applyFill="1" applyBorder="1" applyAlignment="1">
      <alignment horizontal="right"/>
    </xf>
    <xf numFmtId="175" fontId="18" fillId="0" borderId="11" xfId="0" applyNumberFormat="1" applyFont="1" applyFill="1" applyBorder="1" applyAlignment="1">
      <alignment horizontal="right"/>
    </xf>
    <xf numFmtId="175" fontId="0" fillId="0" borderId="0" xfId="749" applyNumberFormat="1" applyFont="1" applyFill="1" applyAlignment="1"/>
    <xf numFmtId="173" fontId="0" fillId="0" borderId="0" xfId="0" applyNumberFormat="1" applyFill="1" applyAlignment="1"/>
    <xf numFmtId="175" fontId="0" fillId="0" borderId="0" xfId="0" applyNumberFormat="1" applyFill="1" applyAlignment="1"/>
    <xf numFmtId="171" fontId="0" fillId="0" borderId="0" xfId="151" applyFont="1" applyFill="1" applyAlignment="1">
      <alignment horizontal="center"/>
    </xf>
    <xf numFmtId="0" fontId="0" fillId="0" borderId="0" xfId="0" applyFont="1" applyFill="1" applyAlignment="1"/>
    <xf numFmtId="0" fontId="12" fillId="0" borderId="0" xfId="0" applyFont="1" applyFill="1" applyAlignment="1">
      <alignment horizontal="center"/>
    </xf>
    <xf numFmtId="49" fontId="0" fillId="0" borderId="0" xfId="0" applyNumberFormat="1" applyFill="1" applyAlignment="1"/>
    <xf numFmtId="171" fontId="7" fillId="0" borderId="0" xfId="151" applyFont="1" applyFill="1" applyBorder="1" applyAlignment="1"/>
    <xf numFmtId="175" fontId="7" fillId="0" borderId="0" xfId="0" applyNumberFormat="1" applyFont="1" applyFill="1" applyBorder="1" applyAlignment="1">
      <alignment horizontal="center"/>
    </xf>
    <xf numFmtId="173" fontId="9" fillId="0" borderId="0" xfId="0" applyNumberFormat="1" applyFont="1" applyFill="1" applyBorder="1" applyAlignment="1"/>
    <xf numFmtId="173" fontId="9" fillId="0" borderId="0" xfId="0" applyNumberFormat="1" applyFont="1" applyFill="1" applyAlignment="1"/>
    <xf numFmtId="175" fontId="0" fillId="0" borderId="0" xfId="749" applyNumberFormat="1" applyFont="1" applyFill="1" applyAlignment="1">
      <alignment horizontal="center"/>
    </xf>
    <xf numFmtId="175" fontId="7" fillId="0" borderId="0" xfId="0" applyNumberFormat="1" applyFont="1" applyFill="1" applyBorder="1" applyAlignment="1"/>
    <xf numFmtId="0" fontId="18" fillId="0" borderId="0" xfId="0" applyFont="1" applyFill="1" applyAlignment="1">
      <alignment horizontal="left"/>
    </xf>
    <xf numFmtId="175" fontId="17" fillId="0" borderId="0" xfId="749" applyNumberFormat="1" applyFont="1" applyFill="1" applyAlignment="1">
      <alignment horizontal="right"/>
    </xf>
    <xf numFmtId="175" fontId="17" fillId="0" borderId="0" xfId="0" applyNumberFormat="1" applyFont="1" applyFill="1" applyAlignment="1"/>
    <xf numFmtId="171" fontId="0" fillId="0" borderId="0" xfId="151" applyFont="1" applyFill="1" applyAlignment="1"/>
    <xf numFmtId="175" fontId="12" fillId="0" borderId="0" xfId="0" applyNumberFormat="1" applyFont="1" applyFill="1" applyAlignment="1">
      <alignment horizontal="center"/>
    </xf>
    <xf numFmtId="173" fontId="0" fillId="0" borderId="0" xfId="0" applyNumberFormat="1"/>
    <xf numFmtId="0" fontId="7" fillId="0" borderId="0" xfId="0" applyFont="1"/>
    <xf numFmtId="175" fontId="0" fillId="0" borderId="0" xfId="151" applyNumberFormat="1" applyFont="1" applyFill="1" applyAlignment="1"/>
    <xf numFmtId="175" fontId="0" fillId="0" borderId="0" xfId="151" applyNumberFormat="1" applyFont="1" applyFill="1" applyAlignment="1">
      <alignment horizontal="center"/>
    </xf>
    <xf numFmtId="173" fontId="7" fillId="0" borderId="0" xfId="0" applyNumberFormat="1" applyFont="1" applyFill="1" applyBorder="1" applyAlignment="1"/>
    <xf numFmtId="175" fontId="7" fillId="0" borderId="0" xfId="151" applyNumberFormat="1" applyFont="1" applyFill="1" applyBorder="1" applyAlignment="1"/>
    <xf numFmtId="173" fontId="0" fillId="0" borderId="0" xfId="0" applyNumberFormat="1" applyFont="1" applyFill="1" applyAlignment="1"/>
    <xf numFmtId="0" fontId="0" fillId="0" borderId="0" xfId="0"/>
    <xf numFmtId="0" fontId="0" fillId="0" borderId="0" xfId="0" applyFill="1" applyAlignment="1"/>
    <xf numFmtId="173" fontId="7" fillId="0" borderId="31" xfId="0" applyNumberFormat="1" applyFont="1" applyFill="1" applyBorder="1" applyAlignment="1"/>
    <xf numFmtId="173" fontId="7" fillId="0" borderId="0" xfId="0" applyNumberFormat="1" applyFont="1" applyFill="1" applyAlignment="1"/>
    <xf numFmtId="0" fontId="7" fillId="0" borderId="0" xfId="0" applyFont="1" applyFill="1" applyAlignment="1"/>
    <xf numFmtId="171" fontId="7" fillId="0" borderId="0" xfId="151" applyFont="1" applyFill="1" applyAlignment="1"/>
    <xf numFmtId="175" fontId="7" fillId="0" borderId="0" xfId="151" applyNumberFormat="1" applyFont="1" applyFill="1" applyAlignment="1"/>
    <xf numFmtId="175" fontId="7" fillId="0" borderId="0" xfId="0" applyNumberFormat="1" applyFont="1" applyFill="1" applyAlignment="1"/>
    <xf numFmtId="175" fontId="7" fillId="0" borderId="31" xfId="151" applyNumberFormat="1" applyFont="1" applyFill="1" applyBorder="1" applyAlignment="1"/>
    <xf numFmtId="175" fontId="9" fillId="0" borderId="32" xfId="151" applyNumberFormat="1" applyFont="1" applyFill="1" applyBorder="1" applyAlignment="1"/>
    <xf numFmtId="175" fontId="9" fillId="0" borderId="0" xfId="151" applyNumberFormat="1" applyFont="1" applyFill="1" applyAlignment="1"/>
    <xf numFmtId="171" fontId="7" fillId="0" borderId="0" xfId="151" applyFont="1" applyFill="1" applyAlignment="1">
      <alignment horizontal="center"/>
    </xf>
    <xf numFmtId="175" fontId="9" fillId="0" borderId="11" xfId="151" applyNumberFormat="1" applyFont="1" applyFill="1" applyBorder="1" applyAlignment="1"/>
    <xf numFmtId="171" fontId="0" fillId="0" borderId="31" xfId="151" applyFont="1" applyFill="1" applyBorder="1" applyAlignment="1">
      <alignment horizontal="center"/>
    </xf>
    <xf numFmtId="175" fontId="0" fillId="0" borderId="0" xfId="151" applyNumberFormat="1" applyFont="1" applyFill="1" applyBorder="1" applyAlignment="1">
      <alignment horizontal="center"/>
    </xf>
    <xf numFmtId="171" fontId="0" fillId="0" borderId="0" xfId="151" applyFont="1" applyFill="1" applyBorder="1" applyAlignment="1">
      <alignment horizontal="center"/>
    </xf>
    <xf numFmtId="175" fontId="9" fillId="0" borderId="0" xfId="151" applyNumberFormat="1" applyFont="1" applyFill="1" applyBorder="1" applyAlignment="1"/>
    <xf numFmtId="243" fontId="0" fillId="0" borderId="0" xfId="151" applyNumberFormat="1" applyFont="1" applyFill="1" applyAlignment="1"/>
    <xf numFmtId="175" fontId="9" fillId="0" borderId="0" xfId="151" applyNumberFormat="1" applyFont="1" applyFill="1" applyBorder="1" applyAlignment="1">
      <alignment horizontal="center"/>
    </xf>
    <xf numFmtId="175" fontId="7" fillId="0" borderId="31" xfId="749" applyNumberFormat="1" applyFont="1" applyFill="1" applyBorder="1" applyAlignment="1">
      <alignment horizontal="center"/>
    </xf>
    <xf numFmtId="173" fontId="7" fillId="0" borderId="0" xfId="0" applyNumberFormat="1" applyFont="1" applyFill="1" applyBorder="1" applyAlignment="1">
      <alignment horizontal="center"/>
    </xf>
    <xf numFmtId="171" fontId="9" fillId="0" borderId="0" xfId="151" applyFont="1" applyFill="1" applyAlignment="1"/>
    <xf numFmtId="171" fontId="9" fillId="0" borderId="0" xfId="151" applyFont="1" applyFill="1" applyBorder="1" applyAlignment="1"/>
    <xf numFmtId="175" fontId="7" fillId="0" borderId="31" xfId="151" applyNumberFormat="1" applyFont="1" applyFill="1" applyBorder="1" applyAlignment="1">
      <alignment horizontal="center"/>
    </xf>
    <xf numFmtId="175" fontId="9" fillId="0" borderId="33" xfId="151" applyNumberFormat="1" applyFont="1" applyFill="1" applyBorder="1" applyAlignment="1">
      <alignment horizontal="right"/>
    </xf>
    <xf numFmtId="171" fontId="7" fillId="0" borderId="0" xfId="749" applyFont="1" applyFill="1" applyAlignment="1">
      <alignment horizontal="center"/>
    </xf>
    <xf numFmtId="175" fontId="7" fillId="0" borderId="0" xfId="749" applyNumberFormat="1" applyFont="1" applyFill="1" applyAlignment="1"/>
    <xf numFmtId="171" fontId="7" fillId="0" borderId="0" xfId="749" applyFont="1" applyFill="1" applyAlignment="1"/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6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7" fillId="0" borderId="31" xfId="0" applyFont="1" applyFill="1" applyBorder="1" applyAlignment="1">
      <alignment horizontal="center"/>
    </xf>
    <xf numFmtId="49" fontId="8" fillId="0" borderId="0" xfId="0" applyNumberFormat="1" applyFont="1"/>
    <xf numFmtId="49" fontId="9" fillId="0" borderId="0" xfId="0" applyNumberFormat="1" applyFont="1"/>
    <xf numFmtId="49" fontId="13" fillId="0" borderId="0" xfId="0" applyNumberFormat="1" applyFont="1"/>
    <xf numFmtId="49" fontId="7" fillId="0" borderId="0" xfId="0" applyNumberFormat="1" applyFont="1"/>
    <xf numFmtId="49" fontId="0" fillId="0" borderId="0" xfId="0" applyNumberFormat="1"/>
    <xf numFmtId="0" fontId="0" fillId="0" borderId="0" xfId="0" applyAlignment="1">
      <alignment horizontal="left"/>
    </xf>
    <xf numFmtId="171" fontId="0" fillId="0" borderId="0" xfId="749" applyFont="1" applyFill="1" applyAlignment="1">
      <alignment horizontal="center"/>
    </xf>
    <xf numFmtId="173" fontId="12" fillId="0" borderId="0" xfId="0" applyNumberFormat="1" applyFont="1" applyAlignment="1">
      <alignment horizontal="center"/>
    </xf>
    <xf numFmtId="175" fontId="0" fillId="0" borderId="31" xfId="749" applyNumberFormat="1" applyFont="1" applyFill="1" applyBorder="1" applyAlignment="1">
      <alignment horizontal="center"/>
    </xf>
    <xf numFmtId="171" fontId="0" fillId="0" borderId="31" xfId="749" applyFont="1" applyFill="1" applyBorder="1" applyAlignment="1">
      <alignment horizontal="center"/>
    </xf>
    <xf numFmtId="49" fontId="14" fillId="0" borderId="0" xfId="0" applyNumberFormat="1" applyFont="1" applyFill="1" applyAlignment="1"/>
    <xf numFmtId="0" fontId="0" fillId="0" borderId="0" xfId="0" applyAlignment="1"/>
    <xf numFmtId="49" fontId="9" fillId="0" borderId="0" xfId="0" applyNumberFormat="1" applyFont="1" applyFill="1" applyAlignment="1">
      <alignment wrapText="1"/>
    </xf>
    <xf numFmtId="49" fontId="12" fillId="0" borderId="0" xfId="0" applyNumberFormat="1" applyFont="1" applyFill="1" applyAlignment="1"/>
    <xf numFmtId="49" fontId="12" fillId="0" borderId="0" xfId="0" applyNumberFormat="1" applyFont="1" applyFill="1" applyAlignment="1">
      <alignment horizontal="center" wrapText="1"/>
    </xf>
    <xf numFmtId="49" fontId="12" fillId="0" borderId="0" xfId="0" applyNumberFormat="1" applyFont="1" applyFill="1" applyAlignment="1">
      <alignment wrapText="1"/>
    </xf>
    <xf numFmtId="49" fontId="13" fillId="0" borderId="0" xfId="0" applyNumberFormat="1" applyFont="1" applyFill="1" applyAlignment="1">
      <alignment wrapText="1"/>
    </xf>
    <xf numFmtId="175" fontId="7" fillId="0" borderId="0" xfId="151" applyNumberFormat="1" applyFont="1" applyFill="1" applyAlignment="1">
      <alignment horizontal="right" wrapText="1"/>
    </xf>
    <xf numFmtId="0" fontId="7" fillId="0" borderId="0" xfId="0" applyFont="1" applyFill="1" applyAlignment="1">
      <alignment horizontal="right" wrapText="1"/>
    </xf>
    <xf numFmtId="173" fontId="7" fillId="0" borderId="0" xfId="0" applyNumberFormat="1" applyFont="1" applyFill="1" applyAlignment="1">
      <alignment horizontal="right" wrapText="1"/>
    </xf>
    <xf numFmtId="49" fontId="7" fillId="0" borderId="0" xfId="0" applyNumberFormat="1" applyFont="1" applyFill="1" applyAlignment="1">
      <alignment wrapText="1"/>
    </xf>
    <xf numFmtId="49" fontId="0" fillId="0" borderId="0" xfId="0" applyNumberFormat="1" applyFill="1" applyAlignment="1">
      <alignment wrapText="1"/>
    </xf>
    <xf numFmtId="175" fontId="0" fillId="0" borderId="0" xfId="0" applyNumberFormat="1" applyFill="1" applyBorder="1" applyAlignment="1"/>
    <xf numFmtId="49" fontId="0" fillId="0" borderId="0" xfId="0" applyNumberFormat="1" applyFont="1" applyFill="1" applyAlignment="1">
      <alignment wrapText="1"/>
    </xf>
    <xf numFmtId="49" fontId="0" fillId="0" borderId="0" xfId="0" applyNumberFormat="1" applyAlignment="1">
      <alignment wrapText="1"/>
    </xf>
    <xf numFmtId="0" fontId="12" fillId="0" borderId="0" xfId="0" applyNumberFormat="1" applyFont="1" applyFill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171" fontId="7" fillId="0" borderId="31" xfId="151" applyFont="1" applyFill="1" applyBorder="1" applyAlignment="1"/>
    <xf numFmtId="0" fontId="12" fillId="0" borderId="0" xfId="0" applyFont="1" applyAlignment="1">
      <alignment horizontal="center"/>
    </xf>
    <xf numFmtId="0" fontId="12" fillId="0" borderId="0" xfId="0" applyFont="1" applyFill="1" applyBorder="1" applyAlignment="1"/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175" fontId="9" fillId="0" borderId="0" xfId="151" applyNumberFormat="1" applyFont="1" applyFill="1" applyAlignment="1">
      <alignment horizontal="left"/>
    </xf>
    <xf numFmtId="175" fontId="12" fillId="0" borderId="0" xfId="151" applyNumberFormat="1" applyFont="1" applyFill="1" applyAlignment="1">
      <alignment horizontal="left"/>
    </xf>
    <xf numFmtId="37" fontId="9" fillId="0" borderId="0" xfId="0" applyNumberFormat="1" applyFont="1" applyAlignment="1">
      <alignment horizontal="right"/>
    </xf>
    <xf numFmtId="171" fontId="0" fillId="0" borderId="0" xfId="151" applyFont="1" applyFill="1" applyBorder="1" applyAlignment="1">
      <alignment horizontal="right"/>
    </xf>
    <xf numFmtId="175" fontId="9" fillId="0" borderId="0" xfId="151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75" fontId="0" fillId="0" borderId="0" xfId="175" applyNumberFormat="1" applyFont="1" applyFill="1" applyAlignment="1">
      <alignment horizontal="right"/>
    </xf>
    <xf numFmtId="171" fontId="0" fillId="0" borderId="0" xfId="175" applyFont="1" applyFill="1" applyAlignment="1">
      <alignment horizontal="right"/>
    </xf>
    <xf numFmtId="175" fontId="0" fillId="0" borderId="0" xfId="175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171" fontId="0" fillId="0" borderId="0" xfId="175" applyFont="1" applyFill="1" applyBorder="1" applyAlignment="1">
      <alignment horizontal="right"/>
    </xf>
    <xf numFmtId="175" fontId="0" fillId="0" borderId="0" xfId="151" applyNumberFormat="1" applyFont="1" applyFill="1" applyBorder="1" applyAlignment="1">
      <alignment horizontal="right"/>
    </xf>
    <xf numFmtId="175" fontId="9" fillId="0" borderId="11" xfId="175" applyNumberFormat="1" applyFont="1" applyFill="1" applyBorder="1" applyAlignment="1">
      <alignment horizontal="right"/>
    </xf>
    <xf numFmtId="175" fontId="9" fillId="0" borderId="0" xfId="175" applyNumberFormat="1" applyFont="1" applyFill="1" applyBorder="1" applyAlignment="1">
      <alignment horizontal="right"/>
    </xf>
    <xf numFmtId="0" fontId="13" fillId="0" borderId="0" xfId="0" applyFont="1" applyFill="1"/>
    <xf numFmtId="0" fontId="0" fillId="0" borderId="0" xfId="0" applyFont="1" applyFill="1"/>
    <xf numFmtId="175" fontId="0" fillId="0" borderId="0" xfId="151" applyNumberFormat="1" applyFont="1" applyFill="1" applyAlignment="1">
      <alignment horizontal="right"/>
    </xf>
    <xf numFmtId="175" fontId="0" fillId="0" borderId="0" xfId="749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wrapText="1"/>
    </xf>
    <xf numFmtId="175" fontId="0" fillId="0" borderId="31" xfId="175" applyNumberFormat="1" applyFont="1" applyFill="1" applyBorder="1" applyAlignment="1">
      <alignment horizontal="right"/>
    </xf>
    <xf numFmtId="171" fontId="0" fillId="0" borderId="31" xfId="175" applyFont="1" applyFill="1" applyBorder="1" applyAlignment="1">
      <alignment horizontal="right"/>
    </xf>
    <xf numFmtId="37" fontId="9" fillId="0" borderId="32" xfId="0" applyNumberFormat="1" applyFont="1" applyFill="1" applyBorder="1" applyAlignment="1">
      <alignment horizontal="right"/>
    </xf>
    <xf numFmtId="171" fontId="9" fillId="0" borderId="0" xfId="151" applyFont="1" applyFill="1" applyBorder="1" applyAlignment="1">
      <alignment horizontal="right"/>
    </xf>
    <xf numFmtId="171" fontId="9" fillId="0" borderId="32" xfId="151" applyFont="1" applyFill="1" applyBorder="1" applyAlignment="1">
      <alignment horizontal="right"/>
    </xf>
    <xf numFmtId="171" fontId="9" fillId="0" borderId="0" xfId="151" applyFont="1" applyAlignment="1">
      <alignment horizontal="right"/>
    </xf>
    <xf numFmtId="175" fontId="0" fillId="0" borderId="31" xfId="151" applyNumberFormat="1" applyFont="1" applyFill="1" applyBorder="1" applyAlignment="1">
      <alignment horizontal="right"/>
    </xf>
    <xf numFmtId="171" fontId="0" fillId="0" borderId="31" xfId="151" applyFont="1" applyBorder="1" applyAlignment="1">
      <alignment horizontal="right"/>
    </xf>
    <xf numFmtId="175" fontId="9" fillId="0" borderId="32" xfId="151" applyNumberFormat="1" applyFont="1" applyFill="1" applyBorder="1" applyAlignment="1">
      <alignment horizontal="right"/>
    </xf>
    <xf numFmtId="175" fontId="12" fillId="0" borderId="0" xfId="0" applyNumberFormat="1" applyFont="1" applyAlignment="1">
      <alignment horizontal="center"/>
    </xf>
    <xf numFmtId="173" fontId="7" fillId="0" borderId="31" xfId="0" applyNumberFormat="1" applyFont="1" applyFill="1" applyBorder="1"/>
    <xf numFmtId="0" fontId="12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175" fontId="18" fillId="0" borderId="0" xfId="0" applyNumberFormat="1" applyFont="1" applyFill="1" applyBorder="1" applyAlignment="1">
      <alignment horizontal="center"/>
    </xf>
    <xf numFmtId="175" fontId="18" fillId="0" borderId="0" xfId="151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73" fontId="0" fillId="0" borderId="0" xfId="0" applyNumberFormat="1" applyFill="1"/>
    <xf numFmtId="173" fontId="7" fillId="0" borderId="0" xfId="0" applyNumberFormat="1" applyFont="1" applyFill="1"/>
    <xf numFmtId="173" fontId="7" fillId="0" borderId="0" xfId="0" applyNumberFormat="1" applyFont="1" applyFill="1" applyAlignment="1">
      <alignment horizontal="center"/>
    </xf>
    <xf numFmtId="173" fontId="0" fillId="0" borderId="0" xfId="0" applyNumberFormat="1" applyFill="1" applyAlignment="1">
      <alignment horizontal="center"/>
    </xf>
    <xf numFmtId="175" fontId="7" fillId="0" borderId="0" xfId="0" applyNumberFormat="1" applyFont="1" applyFill="1"/>
    <xf numFmtId="173" fontId="9" fillId="0" borderId="11" xfId="0" applyNumberFormat="1" applyFont="1" applyFill="1" applyBorder="1"/>
    <xf numFmtId="173" fontId="9" fillId="0" borderId="0" xfId="0" applyNumberFormat="1" applyFont="1" applyFill="1"/>
    <xf numFmtId="173" fontId="0" fillId="0" borderId="31" xfId="0" applyNumberFormat="1" applyFill="1" applyBorder="1"/>
    <xf numFmtId="173" fontId="9" fillId="0" borderId="31" xfId="0" applyNumberFormat="1" applyFont="1" applyFill="1" applyBorder="1"/>
    <xf numFmtId="173" fontId="9" fillId="0" borderId="32" xfId="0" applyNumberFormat="1" applyFont="1" applyFill="1" applyBorder="1"/>
    <xf numFmtId="0" fontId="0" fillId="0" borderId="0" xfId="0" applyFill="1"/>
    <xf numFmtId="0" fontId="9" fillId="0" borderId="0" xfId="0" applyFont="1" applyFill="1"/>
    <xf numFmtId="173" fontId="7" fillId="0" borderId="32" xfId="0" applyNumberFormat="1" applyFont="1" applyFill="1" applyBorder="1"/>
    <xf numFmtId="0" fontId="7" fillId="0" borderId="0" xfId="0" applyFont="1" applyFill="1"/>
    <xf numFmtId="0" fontId="0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75" fontId="21" fillId="0" borderId="0" xfId="749" applyNumberFormat="1" applyFont="1" applyFill="1" applyAlignment="1"/>
    <xf numFmtId="175" fontId="0" fillId="0" borderId="0" xfId="0" applyNumberFormat="1" applyFill="1"/>
    <xf numFmtId="173" fontId="0" fillId="0" borderId="0" xfId="749" applyNumberFormat="1" applyFont="1" applyFill="1" applyAlignment="1"/>
    <xf numFmtId="171" fontId="0" fillId="0" borderId="0" xfId="3498" applyNumberFormat="1" applyFont="1" applyFill="1" applyAlignment="1">
      <alignment horizontal="center"/>
    </xf>
    <xf numFmtId="171" fontId="0" fillId="0" borderId="0" xfId="0" applyNumberFormat="1" applyFill="1" applyAlignment="1">
      <alignment horizontal="center"/>
    </xf>
    <xf numFmtId="175" fontId="0" fillId="0" borderId="31" xfId="0" applyNumberFormat="1" applyFont="1" applyFill="1" applyBorder="1"/>
    <xf numFmtId="175" fontId="7" fillId="0" borderId="31" xfId="0" applyNumberFormat="1" applyFont="1" applyFill="1" applyBorder="1"/>
    <xf numFmtId="175" fontId="0" fillId="0" borderId="0" xfId="0" applyNumberFormat="1" applyFont="1" applyFill="1" applyAlignment="1"/>
    <xf numFmtId="175" fontId="0" fillId="0" borderId="0" xfId="0" applyNumberFormat="1" applyFont="1" applyFill="1" applyBorder="1" applyAlignment="1"/>
    <xf numFmtId="173" fontId="9" fillId="0" borderId="0" xfId="151" applyNumberFormat="1" applyFont="1" applyFill="1" applyBorder="1" applyAlignment="1"/>
    <xf numFmtId="175" fontId="9" fillId="0" borderId="0" xfId="0" applyNumberFormat="1" applyFont="1" applyFill="1" applyBorder="1" applyAlignment="1"/>
    <xf numFmtId="173" fontId="7" fillId="0" borderId="0" xfId="749" applyNumberFormat="1" applyFont="1" applyFill="1" applyAlignment="1"/>
    <xf numFmtId="175" fontId="9" fillId="0" borderId="33" xfId="151" applyNumberFormat="1" applyFont="1" applyFill="1" applyBorder="1" applyAlignment="1"/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7" fillId="60" borderId="0" xfId="0" applyFont="1" applyFill="1"/>
    <xf numFmtId="171" fontId="0" fillId="0" borderId="0" xfId="749" applyFont="1" applyFill="1" applyBorder="1" applyAlignment="1">
      <alignment horizontal="center"/>
    </xf>
    <xf numFmtId="175" fontId="17" fillId="0" borderId="31" xfId="749" applyNumberFormat="1" applyFont="1" applyFill="1" applyBorder="1" applyAlignment="1">
      <alignment horizontal="right"/>
    </xf>
    <xf numFmtId="175" fontId="17" fillId="0" borderId="31" xfId="175" applyNumberFormat="1" applyFont="1" applyFill="1" applyBorder="1" applyAlignment="1">
      <alignment horizontal="right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71" fontId="0" fillId="0" borderId="0" xfId="151" applyFont="1"/>
    <xf numFmtId="171" fontId="12" fillId="0" borderId="0" xfId="151" applyFont="1" applyAlignment="1">
      <alignment horizontal="center"/>
    </xf>
    <xf numFmtId="171" fontId="17" fillId="0" borderId="0" xfId="151" applyFont="1" applyFill="1" applyAlignment="1">
      <alignment horizontal="left"/>
    </xf>
    <xf numFmtId="171" fontId="16" fillId="0" borderId="0" xfId="151" applyFont="1" applyFill="1" applyAlignment="1"/>
    <xf numFmtId="171" fontId="17" fillId="0" borderId="0" xfId="151" applyFont="1" applyFill="1" applyBorder="1" applyAlignment="1"/>
    <xf numFmtId="171" fontId="17" fillId="0" borderId="0" xfId="151" applyFont="1" applyFill="1" applyAlignment="1"/>
    <xf numFmtId="0" fontId="0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7" fillId="0" borderId="31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7" fillId="61" borderId="0" xfId="0" applyFont="1" applyFill="1"/>
    <xf numFmtId="175" fontId="0" fillId="0" borderId="0" xfId="0" applyNumberFormat="1"/>
    <xf numFmtId="173" fontId="0" fillId="0" borderId="31" xfId="0" applyNumberFormat="1" applyBorder="1"/>
    <xf numFmtId="175" fontId="7" fillId="0" borderId="0" xfId="0" applyNumberFormat="1" applyFont="1"/>
    <xf numFmtId="173" fontId="7" fillId="0" borderId="31" xfId="0" applyNumberFormat="1" applyFont="1" applyBorder="1"/>
    <xf numFmtId="173" fontId="9" fillId="0" borderId="11" xfId="0" applyNumberFormat="1" applyFont="1" applyBorder="1"/>
    <xf numFmtId="173" fontId="0" fillId="0" borderId="0" xfId="0" applyNumberFormat="1" applyFont="1"/>
    <xf numFmtId="171" fontId="7" fillId="0" borderId="0" xfId="0" applyNumberFormat="1" applyFont="1"/>
    <xf numFmtId="173" fontId="7" fillId="0" borderId="0" xfId="0" applyNumberFormat="1" applyFont="1" applyFill="1" applyBorder="1"/>
    <xf numFmtId="49" fontId="12" fillId="0" borderId="0" xfId="0" applyNumberFormat="1" applyFont="1"/>
    <xf numFmtId="173" fontId="7" fillId="0" borderId="32" xfId="0" applyNumberFormat="1" applyFont="1" applyBorder="1"/>
    <xf numFmtId="0" fontId="0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71" fontId="7" fillId="0" borderId="0" xfId="0" applyNumberFormat="1" applyFont="1" applyFill="1" applyAlignment="1"/>
    <xf numFmtId="0" fontId="9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31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7" fillId="0" borderId="31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</cellXfs>
  <cellStyles count="3499">
    <cellStyle name="#,##0" xfId="1"/>
    <cellStyle name="?" xfId="1140"/>
    <cellStyle name="??" xfId="2"/>
    <cellStyle name="?? [0.00]_ADMAG" xfId="3"/>
    <cellStyle name="?? 1" xfId="1138"/>
    <cellStyle name="?? 10" xfId="890"/>
    <cellStyle name="?? 100" xfId="3474"/>
    <cellStyle name="?? 101" xfId="3477"/>
    <cellStyle name="?? 102" xfId="3493"/>
    <cellStyle name="?? 103" xfId="3480"/>
    <cellStyle name="?? 104" xfId="3489"/>
    <cellStyle name="?? 105" xfId="3482"/>
    <cellStyle name="?? 106" xfId="3487"/>
    <cellStyle name="?? 107" xfId="3483"/>
    <cellStyle name="?? 108" xfId="3486"/>
    <cellStyle name="?? 109" xfId="3485"/>
    <cellStyle name="?? 11" xfId="882"/>
    <cellStyle name="?? 110" xfId="3495"/>
    <cellStyle name="?? 111" xfId="3492"/>
    <cellStyle name="?? 112" xfId="3496"/>
    <cellStyle name="?? 113" xfId="3488"/>
    <cellStyle name="?? 114" xfId="3494"/>
    <cellStyle name="?? 115" xfId="3497"/>
    <cellStyle name="?? 116" xfId="3484"/>
    <cellStyle name="?? 117" xfId="3478"/>
    <cellStyle name="?? 118" xfId="3491"/>
    <cellStyle name="?? 119" xfId="3481"/>
    <cellStyle name="?? 12" xfId="877"/>
    <cellStyle name="?? 120" xfId="3479"/>
    <cellStyle name="?? 121" xfId="3490"/>
    <cellStyle name="?? 13" xfId="887"/>
    <cellStyle name="?? 14" xfId="879"/>
    <cellStyle name="?? 15" xfId="885"/>
    <cellStyle name="?? 16" xfId="889"/>
    <cellStyle name="?? 17" xfId="883"/>
    <cellStyle name="?? 18" xfId="891"/>
    <cellStyle name="?? 19" xfId="894"/>
    <cellStyle name="?? 2" xfId="720"/>
    <cellStyle name="?? 2 2" xfId="1137"/>
    <cellStyle name="?? 20" xfId="892"/>
    <cellStyle name="?? 21" xfId="893"/>
    <cellStyle name="?? 22" xfId="895"/>
    <cellStyle name="?? 23" xfId="918"/>
    <cellStyle name="?? 24" xfId="904"/>
    <cellStyle name="?? 25" xfId="899"/>
    <cellStyle name="?? 26" xfId="906"/>
    <cellStyle name="?? 27" xfId="912"/>
    <cellStyle name="?? 28" xfId="921"/>
    <cellStyle name="?? 29" xfId="925"/>
    <cellStyle name="?? 3" xfId="876"/>
    <cellStyle name="?? 3 2" xfId="1136"/>
    <cellStyle name="?? 30" xfId="924"/>
    <cellStyle name="?? 31" xfId="910"/>
    <cellStyle name="?? 32" xfId="915"/>
    <cellStyle name="?? 33" xfId="923"/>
    <cellStyle name="?? 34" xfId="902"/>
    <cellStyle name="?? 35" xfId="907"/>
    <cellStyle name="?? 36" xfId="922"/>
    <cellStyle name="?? 37" xfId="908"/>
    <cellStyle name="?? 38" xfId="911"/>
    <cellStyle name="?? 39" xfId="903"/>
    <cellStyle name="?? 4" xfId="888"/>
    <cellStyle name="?? 4 2" xfId="1135"/>
    <cellStyle name="?? 40" xfId="905"/>
    <cellStyle name="?? 41" xfId="898"/>
    <cellStyle name="?? 42" xfId="914"/>
    <cellStyle name="?? 43" xfId="919"/>
    <cellStyle name="?? 44" xfId="901"/>
    <cellStyle name="?? 45" xfId="920"/>
    <cellStyle name="?? 46" xfId="917"/>
    <cellStyle name="?? 47" xfId="897"/>
    <cellStyle name="?? 48" xfId="896"/>
    <cellStyle name="?? 49" xfId="909"/>
    <cellStyle name="?? 5" xfId="878"/>
    <cellStyle name="?? 50" xfId="916"/>
    <cellStyle name="?? 51" xfId="913"/>
    <cellStyle name="?? 52" xfId="926"/>
    <cellStyle name="?? 53" xfId="900"/>
    <cellStyle name="?? 54" xfId="941"/>
    <cellStyle name="?? 55" xfId="944"/>
    <cellStyle name="?? 56" xfId="928"/>
    <cellStyle name="?? 57" xfId="1139"/>
    <cellStyle name="?? 58" xfId="3338"/>
    <cellStyle name="?? 59" xfId="3360"/>
    <cellStyle name="?? 6" xfId="886"/>
    <cellStyle name="?? 60" xfId="3347"/>
    <cellStyle name="?? 61" xfId="3339"/>
    <cellStyle name="?? 62" xfId="3374"/>
    <cellStyle name="?? 63" xfId="3377"/>
    <cellStyle name="?? 64" xfId="3375"/>
    <cellStyle name="?? 65" xfId="3376"/>
    <cellStyle name="?? 66" xfId="3378"/>
    <cellStyle name="?? 67" xfId="3425"/>
    <cellStyle name="?? 68" xfId="3395"/>
    <cellStyle name="?? 69" xfId="3424"/>
    <cellStyle name="?? 7" xfId="880"/>
    <cellStyle name="?? 70" xfId="3384"/>
    <cellStyle name="?? 71" xfId="3383"/>
    <cellStyle name="?? 72" xfId="3386"/>
    <cellStyle name="?? 73" xfId="3423"/>
    <cellStyle name="?? 74" xfId="3392"/>
    <cellStyle name="?? 75" xfId="3472"/>
    <cellStyle name="?? 76" xfId="3471"/>
    <cellStyle name="?? 77" xfId="3387"/>
    <cellStyle name="?? 78" xfId="3420"/>
    <cellStyle name="?? 79" xfId="3380"/>
    <cellStyle name="?? 8" xfId="884"/>
    <cellStyle name="?? 80" xfId="3412"/>
    <cellStyle name="?? 81" xfId="3419"/>
    <cellStyle name="?? 82" xfId="3405"/>
    <cellStyle name="?? 83" xfId="3432"/>
    <cellStyle name="?? 84" xfId="3473"/>
    <cellStyle name="?? 85" xfId="3418"/>
    <cellStyle name="?? 86" xfId="3407"/>
    <cellStyle name="?? 87" xfId="3379"/>
    <cellStyle name="?? 88" xfId="3417"/>
    <cellStyle name="?? 89" xfId="3385"/>
    <cellStyle name="?? 9" xfId="881"/>
    <cellStyle name="?? 90" xfId="3421"/>
    <cellStyle name="?? 91" xfId="3404"/>
    <cellStyle name="?? 92" xfId="3413"/>
    <cellStyle name="?? 93" xfId="3401"/>
    <cellStyle name="?? 94" xfId="3381"/>
    <cellStyle name="?? 95" xfId="3382"/>
    <cellStyle name="?? 96" xfId="3422"/>
    <cellStyle name="?? 97" xfId="3403"/>
    <cellStyle name="?? 98" xfId="3415"/>
    <cellStyle name="?? 99" xfId="3406"/>
    <cellStyle name="???" xfId="4"/>
    <cellStyle name="????" xfId="1134"/>
    <cellStyle name="???? [0.00]_ADMAG" xfId="5"/>
    <cellStyle name="?????" xfId="1133"/>
    <cellStyle name="????? 1" xfId="1132"/>
    <cellStyle name="??????" xfId="1131"/>
    <cellStyle name="?????? 1" xfId="1130"/>
    <cellStyle name="?????? 2" xfId="1129"/>
    <cellStyle name="?????? 3" xfId="1128"/>
    <cellStyle name="?????? 4" xfId="1127"/>
    <cellStyle name="?????? 5" xfId="1126"/>
    <cellStyle name="?????? 6" xfId="1125"/>
    <cellStyle name="?????????????????" xfId="6"/>
    <cellStyle name="????????????????? [0]_MOGAS97" xfId="7"/>
    <cellStyle name="??????????????????? [0]_MOGAS97" xfId="8"/>
    <cellStyle name="???????????????????_MOGAS97" xfId="9"/>
    <cellStyle name="?????????????????_MOGAS97" xfId="10"/>
    <cellStyle name="????[0]_050978" xfId="1124"/>
    <cellStyle name="????[0]W11BB" xfId="1123"/>
    <cellStyle name="????_050978" xfId="1122"/>
    <cellStyle name="???[0]_laroux" xfId="1121"/>
    <cellStyle name="???_'01.11" xfId="11"/>
    <cellStyle name="??[0]_ ? ? ? ?" xfId="1120"/>
    <cellStyle name="??_ ? ? ? ?" xfId="1119"/>
    <cellStyle name="??1" xfId="1118"/>
    <cellStyle name="??2" xfId="1117"/>
    <cellStyle name="??3" xfId="1116"/>
    <cellStyle name="??4" xfId="1115"/>
    <cellStyle name="??5" xfId="1114"/>
    <cellStyle name="??6" xfId="1113"/>
    <cellStyle name="_%(SignOnly)" xfId="12"/>
    <cellStyle name="_%(SignOnly) 2" xfId="721"/>
    <cellStyle name="_%(SignSpaceOnly)" xfId="13"/>
    <cellStyle name="_%(SignSpaceOnly) 2" xfId="722"/>
    <cellStyle name="_~0128403" xfId="1112"/>
    <cellStyle name="_~2803727" xfId="1111"/>
    <cellStyle name="_~5685167" xfId="1110"/>
    <cellStyle name="_~5722987" xfId="1109"/>
    <cellStyle name="_~8077956" xfId="1108"/>
    <cellStyle name="_1213" xfId="1107"/>
    <cellStyle name="_2.แบบฟอร์ม SUP19_Q4_50-CPAI" xfId="1106"/>
    <cellStyle name="_BAP_FS17" xfId="1105"/>
    <cellStyle name="_BKF  Q1.52" xfId="1104"/>
    <cellStyle name="_BP_CPF0151 new-1" xfId="1103"/>
    <cellStyle name="_BP_CPF0151 new-1 2" xfId="1102"/>
    <cellStyle name="_BP_CPF0151 new-1 3" xfId="1101"/>
    <cellStyle name="_Comma" xfId="14"/>
    <cellStyle name="_Comma 2" xfId="723"/>
    <cellStyle name="_CONSO_Q452_update(31.12.52) " xfId="1100"/>
    <cellStyle name="_Copy of sup19&amp;fs17(ไตรมาส 1ปี 52)" xfId="1099"/>
    <cellStyle name="_Copy of SUP19_Q4_50-BFP33" xfId="1098"/>
    <cellStyle name="_CP INDIA 2-51" xfId="1097"/>
    <cellStyle name="_CP INDIA 2-51 2" xfId="1096"/>
    <cellStyle name="_CP INDIA เติ้ล" xfId="1094"/>
    <cellStyle name="_CPF Overseas-FS17_SUP19_23_25_23.10.08" xfId="1093"/>
    <cellStyle name="_CPF TK เติ้ล" xfId="1092"/>
    <cellStyle name="_CPFQ1_54_CF(16-4-54)" xfId="1091"/>
    <cellStyle name="_CPFQ2_52_FS" xfId="1090"/>
    <cellStyle name="_CPM SUP Q309 " xfId="1089"/>
    <cellStyle name="_CPM SUP Q309  2" xfId="1088"/>
    <cellStyle name="_CPM SUP Q310" xfId="1087"/>
    <cellStyle name="_CPM_conso_Q309" xfId="1086"/>
    <cellStyle name="_CPM_conso_Q310" xfId="1085"/>
    <cellStyle name="_Currency" xfId="15"/>
    <cellStyle name="_Currency 2" xfId="724"/>
    <cellStyle name="_CurrencySpace" xfId="16"/>
    <cellStyle name="_CurrencySpace 2" xfId="725"/>
    <cellStyle name="_Detailed Fixed Asset" xfId="17"/>
    <cellStyle name="_Detailed Fixed Asset 2" xfId="726"/>
    <cellStyle name="_Euro" xfId="18"/>
    <cellStyle name="_Euro 2" xfId="727"/>
    <cellStyle name="_File เกียว ไตรมาสรวมcpffp  Q3.51" xfId="1084"/>
    <cellStyle name="_File เกียว ไตรมาสรวมcpffp  Q3.51 2" xfId="1083"/>
    <cellStyle name="_File เกียว ไตรมาสรวมcpffp  Q3.51 3" xfId="1082"/>
    <cellStyle name="_FORM_conso_ปรับปรุง_Q1_52_update(31-3-52) " xfId="1081"/>
    <cellStyle name="_FORM_conso_ปรับปรุง_Q1_52_update(31-3-52)  2" xfId="1080"/>
    <cellStyle name="_FORM_conso_ปรับปรุง_Q1_52_update(31-3-52)  3" xfId="1079"/>
    <cellStyle name="_FORM_conso_ปรับปรุง_Q1_54_update" xfId="1078"/>
    <cellStyle name="_FORM_conso_ปรับปรุง_Q1_54_update 2" xfId="1077"/>
    <cellStyle name="_FORM_conso_ปรับปรุง_Q1_54_update new" xfId="1076"/>
    <cellStyle name="_FORM_conso_ปรับปรุง_Q1_54_update new 2" xfId="1074"/>
    <cellStyle name="_FS17 ?_Q151c 17-4-51" xfId="1073"/>
    <cellStyle name="_FS17 ?_Q151c 17-4-51 10" xfId="1072"/>
    <cellStyle name="_FS17 ?_Q151c 17-4-51 11" xfId="1071"/>
    <cellStyle name="_FS17 ?_Q151c 17-4-51 12" xfId="1070"/>
    <cellStyle name="_FS17 ?_Q151c 17-4-51 13" xfId="1069"/>
    <cellStyle name="_FS17 ?_Q151c 17-4-51 14" xfId="1068"/>
    <cellStyle name="_FS17 ?_Q151c 17-4-51 15" xfId="1067"/>
    <cellStyle name="_FS17 ?_Q151c 17-4-51 16" xfId="1066"/>
    <cellStyle name="_FS17 ?_Q151c 17-4-51 17" xfId="1065"/>
    <cellStyle name="_FS17 ?_Q151c 17-4-51 18" xfId="1064"/>
    <cellStyle name="_FS17 ?_Q151c 17-4-51 19" xfId="1063"/>
    <cellStyle name="_FS17 ?_Q151c 17-4-51 2" xfId="1062"/>
    <cellStyle name="_FS17 ?_Q151c 17-4-51 20" xfId="1061"/>
    <cellStyle name="_FS17 ?_Q151c 17-4-51 21" xfId="1060"/>
    <cellStyle name="_FS17 ?_Q151c 17-4-51 22" xfId="1059"/>
    <cellStyle name="_FS17 ?_Q151c 17-4-51 23" xfId="1058"/>
    <cellStyle name="_FS17 ?_Q151c 17-4-51 24" xfId="1057"/>
    <cellStyle name="_FS17 ?_Q151c 17-4-51 3" xfId="1056"/>
    <cellStyle name="_FS17 ?_Q151c 17-4-51 4" xfId="1055"/>
    <cellStyle name="_FS17 ?_Q151c 17-4-51 5" xfId="1054"/>
    <cellStyle name="_FS17 ?_Q151c 17-4-51 6" xfId="1053"/>
    <cellStyle name="_FS17 ?_Q151c 17-4-51 7" xfId="1052"/>
    <cellStyle name="_FS17 ?_Q151c 17-4-51 8" xfId="1051"/>
    <cellStyle name="_FS17 ?_Q151c 17-4-51 9" xfId="1050"/>
    <cellStyle name="_FS17 ­_Q151c 17-4-51" xfId="1049"/>
    <cellStyle name="_FS17 ­_Q151c 17-4-51 10" xfId="1048"/>
    <cellStyle name="_FS17 ­_Q151c 17-4-51 11" xfId="1047"/>
    <cellStyle name="_FS17 ­_Q151c 17-4-51 12" xfId="1046"/>
    <cellStyle name="_FS17 ­_Q151c 17-4-51 13" xfId="1045"/>
    <cellStyle name="_FS17 ­_Q151c 17-4-51 14" xfId="1044"/>
    <cellStyle name="_FS17 ­_Q151c 17-4-51 15" xfId="1043"/>
    <cellStyle name="_FS17 ­_Q151c 17-4-51 16" xfId="1042"/>
    <cellStyle name="_FS17 ­_Q151c 17-4-51 17" xfId="1041"/>
    <cellStyle name="_FS17 ­_Q151c 17-4-51 18" xfId="1040"/>
    <cellStyle name="_FS17 ­_Q151c 17-4-51 19" xfId="1039"/>
    <cellStyle name="_FS17 ­_Q151c 17-4-51 2" xfId="1038"/>
    <cellStyle name="_FS17 ­_Q151c 17-4-51 20" xfId="1037"/>
    <cellStyle name="_FS17 ­_Q151c 17-4-51 21" xfId="1036"/>
    <cellStyle name="_FS17 ­_Q151c 17-4-51 22" xfId="1035"/>
    <cellStyle name="_FS17 ­_Q151c 17-4-51 23" xfId="1034"/>
    <cellStyle name="_FS17 ­_Q151c 17-4-51 24" xfId="1033"/>
    <cellStyle name="_FS17 ­_Q151c 17-4-51 25" xfId="1032"/>
    <cellStyle name="_FS17 ­_Q151c 17-4-51 3" xfId="1030"/>
    <cellStyle name="_FS17 ­_Q151c 17-4-51 4" xfId="1029"/>
    <cellStyle name="_FS17 ­_Q151c 17-4-51 5" xfId="1028"/>
    <cellStyle name="_FS17 ­_Q151c 17-4-51 6" xfId="1027"/>
    <cellStyle name="_FS17 ­_Q151c 17-4-51 7" xfId="1026"/>
    <cellStyle name="_FS17 ­_Q151c 17-4-51 8" xfId="1025"/>
    <cellStyle name="_FS17 ­_Q151c 17-4-51 9" xfId="1024"/>
    <cellStyle name="_Heading" xfId="19"/>
    <cellStyle name="_Highlight" xfId="20"/>
    <cellStyle name="_Highlight 2" xfId="728"/>
    <cellStyle name="_Lead_CW_31-12-08 file 2" xfId="21"/>
    <cellStyle name="_Lead_CW_31-12-08 file 2 2" xfId="729"/>
    <cellStyle name="_Linking'06-update" xfId="22"/>
    <cellStyle name="_Linking'06-update 2" xfId="730"/>
    <cellStyle name="_Multiple" xfId="23"/>
    <cellStyle name="_Multiple 2" xfId="731"/>
    <cellStyle name="_Multiple_Cheque On Hand" xfId="24"/>
    <cellStyle name="_Multiple_Cheque On Hand 2" xfId="732"/>
    <cellStyle name="_MultipleSpace" xfId="25"/>
    <cellStyle name="_MultipleSpace 2" xfId="733"/>
    <cellStyle name="_MultipleSpace_Cheque On Hand" xfId="26"/>
    <cellStyle name="_MultipleSpace_Cheque On Hand 2" xfId="734"/>
    <cellStyle name="_NEWCpf-Q251_BA........" xfId="1023"/>
    <cellStyle name="_NEWCpf-Q251_BA........ 10" xfId="1021"/>
    <cellStyle name="_NEWCpf-Q251_BA........ 11" xfId="1020"/>
    <cellStyle name="_NEWCpf-Q251_BA........ 12" xfId="1018"/>
    <cellStyle name="_NEWCpf-Q251_BA........ 13" xfId="1017"/>
    <cellStyle name="_NEWCpf-Q251_BA........ 14" xfId="1016"/>
    <cellStyle name="_NEWCpf-Q251_BA........ 15" xfId="1015"/>
    <cellStyle name="_NEWCpf-Q251_BA........ 16" xfId="1014"/>
    <cellStyle name="_NEWCpf-Q251_BA........ 17" xfId="1013"/>
    <cellStyle name="_NEWCpf-Q251_BA........ 18" xfId="1012"/>
    <cellStyle name="_NEWCpf-Q251_BA........ 19" xfId="1011"/>
    <cellStyle name="_NEWCpf-Q251_BA........ 2" xfId="1010"/>
    <cellStyle name="_NEWCpf-Q251_BA........ 20" xfId="1009"/>
    <cellStyle name="_NEWCpf-Q251_BA........ 21" xfId="1008"/>
    <cellStyle name="_NEWCpf-Q251_BA........ 22" xfId="1007"/>
    <cellStyle name="_NEWCpf-Q251_BA........ 23" xfId="1006"/>
    <cellStyle name="_NEWCpf-Q251_BA........ 24" xfId="1156"/>
    <cellStyle name="_NEWCpf-Q251_BA........ 25" xfId="1005"/>
    <cellStyle name="_NEWCpf-Q251_BA........ 3" xfId="1004"/>
    <cellStyle name="_NEWCpf-Q251_BA........ 4" xfId="1003"/>
    <cellStyle name="_NEWCpf-Q251_BA........ 5" xfId="1157"/>
    <cellStyle name="_NEWCpf-Q251_BA........ 6" xfId="1002"/>
    <cellStyle name="_NEWCpf-Q251_BA........ 7" xfId="1001"/>
    <cellStyle name="_NEWCpf-Q251_BA........ 8" xfId="1000"/>
    <cellStyle name="_NEWCpf-Q251_BA........ 9" xfId="998"/>
    <cellStyle name="_PV Interear receivable" xfId="27"/>
    <cellStyle name="_Reconcile stock 30 June 08" xfId="28"/>
    <cellStyle name="_Sampling plan ZC" xfId="29"/>
    <cellStyle name="_Sampling plan ZC 2" xfId="735"/>
    <cellStyle name="_Sp-abc" xfId="997"/>
    <cellStyle name="_Sp-abc 10" xfId="996"/>
    <cellStyle name="_Sp-abc 11" xfId="995"/>
    <cellStyle name="_Sp-abc 12" xfId="994"/>
    <cellStyle name="_Sp-abc 13" xfId="993"/>
    <cellStyle name="_Sp-abc 14" xfId="992"/>
    <cellStyle name="_Sp-abc 15" xfId="991"/>
    <cellStyle name="_Sp-abc 16" xfId="990"/>
    <cellStyle name="_Sp-abc 17" xfId="989"/>
    <cellStyle name="_Sp-abc 18" xfId="988"/>
    <cellStyle name="_Sp-abc 19" xfId="987"/>
    <cellStyle name="_Sp-abc 2" xfId="986"/>
    <cellStyle name="_Sp-abc 2 2" xfId="985"/>
    <cellStyle name="_Sp-abc 20" xfId="984"/>
    <cellStyle name="_Sp-abc 21" xfId="983"/>
    <cellStyle name="_Sp-abc 22" xfId="982"/>
    <cellStyle name="_Sp-abc 23" xfId="981"/>
    <cellStyle name="_Sp-abc 24" xfId="980"/>
    <cellStyle name="_Sp-abc 25" xfId="979"/>
    <cellStyle name="_Sp-abc 3" xfId="978"/>
    <cellStyle name="_Sp-abc 3 2" xfId="977"/>
    <cellStyle name="_Sp-abc 4" xfId="976"/>
    <cellStyle name="_Sp-abc 5" xfId="975"/>
    <cellStyle name="_Sp-abc 6" xfId="974"/>
    <cellStyle name="_Sp-abc 7" xfId="973"/>
    <cellStyle name="_Sp-abc 8" xfId="972"/>
    <cellStyle name="_Sp-abc 9" xfId="971"/>
    <cellStyle name="_Sp-abc_TAX 4 -5  ม.ค.-มี.ค.54 j" xfId="970"/>
    <cellStyle name="_Sub lead Watta Q3'08" xfId="30"/>
    <cellStyle name="_SubHeading" xfId="31"/>
    <cellStyle name="_Sublead" xfId="32"/>
    <cellStyle name="_Sublead 2" xfId="736"/>
    <cellStyle name="_sup 19" xfId="969"/>
    <cellStyle name="_sup 19 2" xfId="968"/>
    <cellStyle name="_sup19&amp;fs17" xfId="967"/>
    <cellStyle name="_sup19&amp;fs17(ไตรมาส 3ปี 51)" xfId="966"/>
    <cellStyle name="_sup19&amp;fs17(ไตรมาส 3ปี 52)" xfId="965"/>
    <cellStyle name="_sup19&amp;fs17(ไตรมาส 3ปี 52)(1)" xfId="964"/>
    <cellStyle name="_SUP19,FS17รวมQ253 New Form" xfId="963"/>
    <cellStyle name="_SUP19.1_19.2รวม Q1ปี2553" xfId="962"/>
    <cellStyle name="_SUP19.1สัญญาเช่าโกดัง-Q151-(From_Ya)" xfId="961"/>
    <cellStyle name="_SUP19_Q1_51-CPF FOOD รวม" xfId="960"/>
    <cellStyle name="_SUP19_Q1_51-PAT" xfId="959"/>
    <cellStyle name="_SUP19_Q4_50-CPNE11" xfId="958"/>
    <cellStyle name="_Table" xfId="33"/>
    <cellStyle name="_TableHead" xfId="34"/>
    <cellStyle name="_TableRowHead" xfId="35"/>
    <cellStyle name="_TableSuperHead" xfId="36"/>
    <cellStyle name="_Top YE 08_BCP V1.1" xfId="37"/>
    <cellStyle name="_Top YE 08_BCP V1.1 2" xfId="737"/>
    <cellStyle name="_Top YE 08_BCP_V1.3" xfId="38"/>
    <cellStyle name="_Top YE 08_BCP_V1.3 2" xfId="738"/>
    <cellStyle name="_Top-summit'06-1" xfId="39"/>
    <cellStyle name="_Top-summit'06-1 2" xfId="739"/>
    <cellStyle name="_ttt" xfId="957"/>
    <cellStyle name="_WP_2003new" xfId="40"/>
    <cellStyle name="_ตัวอย่างการกรอก Fs17   Sup 19 New16" xfId="1181"/>
    <cellStyle name="_ตัวอย่างการกรอก Fs17   Sup 19 New9" xfId="1182"/>
    <cellStyle name="_ตัวอย่างการตอบผลต่างภาระผูกพัน" xfId="1183"/>
    <cellStyle name="_แบบฟอร์ม SUP19.2A" xfId="956"/>
    <cellStyle name="_แบบฟอร์มที่มีการแก้ไขเพิ่มใน Q1-51" xfId="955"/>
    <cellStyle name="_แบบฟอร์มที่มีการแก้ไขเพิ่มใน Q1-51 10" xfId="954"/>
    <cellStyle name="_แบบฟอร์มที่มีการแก้ไขเพิ่มใน Q1-51 11" xfId="1158"/>
    <cellStyle name="_แบบฟอร์มที่มีการแก้ไขเพิ่มใน Q1-51 12" xfId="1159"/>
    <cellStyle name="_แบบฟอร์มที่มีการแก้ไขเพิ่มใน Q1-51 13" xfId="1160"/>
    <cellStyle name="_แบบฟอร์มที่มีการแก้ไขเพิ่มใน Q1-51 14" xfId="1161"/>
    <cellStyle name="_แบบฟอร์มที่มีการแก้ไขเพิ่มใน Q1-51 15" xfId="1162"/>
    <cellStyle name="_แบบฟอร์มที่มีการแก้ไขเพิ่มใน Q1-51 16" xfId="1163"/>
    <cellStyle name="_แบบฟอร์มที่มีการแก้ไขเพิ่มใน Q1-51 17" xfId="1164"/>
    <cellStyle name="_แบบฟอร์มที่มีการแก้ไขเพิ่มใน Q1-51 18" xfId="1165"/>
    <cellStyle name="_แบบฟอร์มที่มีการแก้ไขเพิ่มใน Q1-51 19" xfId="1166"/>
    <cellStyle name="_แบบฟอร์มที่มีการแก้ไขเพิ่มใน Q1-51 2" xfId="1167"/>
    <cellStyle name="_แบบฟอร์มที่มีการแก้ไขเพิ่มใน Q1-51 20" xfId="1168"/>
    <cellStyle name="_แบบฟอร์มที่มีการแก้ไขเพิ่มใน Q1-51 21" xfId="1169"/>
    <cellStyle name="_แบบฟอร์มที่มีการแก้ไขเพิ่มใน Q1-51 22" xfId="1170"/>
    <cellStyle name="_แบบฟอร์มที่มีการแก้ไขเพิ่มใน Q1-51 23" xfId="1171"/>
    <cellStyle name="_แบบฟอร์มที่มีการแก้ไขเพิ่มใน Q1-51 24" xfId="1172"/>
    <cellStyle name="_แบบฟอร์มที่มีการแก้ไขเพิ่มใน Q1-51 25" xfId="1173"/>
    <cellStyle name="_แบบฟอร์มที่มีการแก้ไขเพิ่มใน Q1-51 3" xfId="1174"/>
    <cellStyle name="_แบบฟอร์มที่มีการแก้ไขเพิ่มใน Q1-51 4" xfId="1175"/>
    <cellStyle name="_แบบฟอร์มที่มีการแก้ไขเพิ่มใน Q1-51 5" xfId="1176"/>
    <cellStyle name="_แบบฟอร์มที่มีการแก้ไขเพิ่มใน Q1-51 6" xfId="1177"/>
    <cellStyle name="_แบบฟอร์มที่มีการแก้ไขเพิ่มใน Q1-51 7" xfId="1178"/>
    <cellStyle name="_แบบฟอร์มที่มีการแก้ไขเพิ่มใน Q1-51 8" xfId="1179"/>
    <cellStyle name="_แบบฟอร์มที่มีการแก้ไขเพิ่มใน Q1-51 9" xfId="1180"/>
    <cellStyle name="_ฟอร์ม FS17 เพิ่มเติม" xfId="1184"/>
    <cellStyle name="_รถยนต์" xfId="1185"/>
    <cellStyle name="_รถยนต์ 2" xfId="1186"/>
    <cellStyle name="_รถยนต์ 3" xfId="1187"/>
    <cellStyle name="_รวมสัญญาเช่า CPF Q1_53" xfId="1188"/>
    <cellStyle name="’??? [0.00]_TMCA Spreadsheet(body)" xfId="41"/>
    <cellStyle name="’???_TMCA Spreadsheet(body)" xfId="42"/>
    <cellStyle name="=C:\WINNT\SYSTEM32\COMMAND.COM" xfId="43"/>
    <cellStyle name="=C:\WINNT\SYSTEM32\COMMAND.COM 2" xfId="740"/>
    <cellStyle name="•W?_TMCA Spreadsheet(body)" xfId="44"/>
    <cellStyle name="0,0_x000d__x000a_NA_x000d__x000a_" xfId="1189"/>
    <cellStyle name="0,0_x000d__x000a_NA_x000d__x000a_ 10" xfId="1190"/>
    <cellStyle name="0,0_x000d__x000a_NA_x000d__x000a_ 11" xfId="1191"/>
    <cellStyle name="0,0_x000d__x000a_NA_x000d__x000a_ 12" xfId="1192"/>
    <cellStyle name="0,0_x000d__x000a_NA_x000d__x000a_ 13" xfId="1193"/>
    <cellStyle name="0,0_x000d__x000a_NA_x000d__x000a_ 2" xfId="1194"/>
    <cellStyle name="0,0_x000d__x000a_NA_x000d__x000a_ 2 2" xfId="1195"/>
    <cellStyle name="0,0_x000d__x000a_NA_x000d__x000a_ 2 2 2" xfId="1196"/>
    <cellStyle name="0,0_x000d__x000a_NA_x000d__x000a_ 2 2 3" xfId="1197"/>
    <cellStyle name="0,0_x000d__x000a_NA_x000d__x000a_ 2 3" xfId="1198"/>
    <cellStyle name="0,0_x000d__x000a_NA_x000d__x000a_ 2 4" xfId="1199"/>
    <cellStyle name="0,0_x000d__x000a_NA_x000d__x000a_ 2 5" xfId="1200"/>
    <cellStyle name="0,0_x000d__x000a_NA_x000d__x000a_ 2 6" xfId="1201"/>
    <cellStyle name="0,0_x000d__x000a_NA_x000d__x000a_ 3" xfId="1202"/>
    <cellStyle name="0,0_x000d__x000a_NA_x000d__x000a_ 3 2" xfId="1203"/>
    <cellStyle name="0,0_x000d__x000a_NA_x000d__x000a_ 3 2 2" xfId="1204"/>
    <cellStyle name="0,0_x000d__x000a_NA_x000d__x000a_ 3 3" xfId="1205"/>
    <cellStyle name="0,0_x000d__x000a_NA_x000d__x000a_ 3 4" xfId="1206"/>
    <cellStyle name="0,0_x000d__x000a_NA_x000d__x000a_ 4" xfId="1207"/>
    <cellStyle name="0,0_x000d__x000a_NA_x000d__x000a_ 4 2" xfId="1208"/>
    <cellStyle name="0,0_x000d__x000a_NA_x000d__x000a_ 4 3" xfId="1209"/>
    <cellStyle name="0,0_x000d__x000a_NA_x000d__x000a_ 5" xfId="1210"/>
    <cellStyle name="0,0_x000d__x000a_NA_x000d__x000a_ 5 2" xfId="1211"/>
    <cellStyle name="0,0_x000d__x000a_NA_x000d__x000a_ 5 3" xfId="1212"/>
    <cellStyle name="0,0_x000d__x000a_NA_x000d__x000a_ 6" xfId="1213"/>
    <cellStyle name="0,0_x000d__x000a_NA_x000d__x000a_ 6 2" xfId="1214"/>
    <cellStyle name="0,0_x000d__x000a_NA_x000d__x000a_ 7" xfId="1215"/>
    <cellStyle name="0,0_x000d__x000a_NA_x000d__x000a_ 8" xfId="1216"/>
    <cellStyle name="0,0_x000d__x000a_NA_x000d__x000a_ 9" xfId="1217"/>
    <cellStyle name="0,0_x000d__x000a_NA_x000d__x000a__~2292832" xfId="1218"/>
    <cellStyle name="_x0005_0&gt;឴Ǵ" xfId="45"/>
    <cellStyle name="2)" xfId="46"/>
    <cellStyle name="20% - ?????? 1" xfId="1219"/>
    <cellStyle name="20% - ?????? 2" xfId="1220"/>
    <cellStyle name="20% - ?????? 3" xfId="1221"/>
    <cellStyle name="20% - ?????? 4" xfId="1222"/>
    <cellStyle name="20% - ?????? 5" xfId="1223"/>
    <cellStyle name="20% - ?????? 6" xfId="1224"/>
    <cellStyle name="20% - ??1" xfId="1225"/>
    <cellStyle name="20% - ??2" xfId="1226"/>
    <cellStyle name="20% - ??3" xfId="1227"/>
    <cellStyle name="20% - ??4" xfId="1228"/>
    <cellStyle name="20% - ??5" xfId="1229"/>
    <cellStyle name="20% - ??6" xfId="1230"/>
    <cellStyle name="20% - Accent1 2" xfId="47"/>
    <cellStyle name="20% - Accent1 2 2" xfId="1232"/>
    <cellStyle name="20% - Accent1 2 3" xfId="1233"/>
    <cellStyle name="20% - Accent1 2 4" xfId="1231"/>
    <cellStyle name="20% - Accent1 3" xfId="651"/>
    <cellStyle name="20% - Accent1 3 2" xfId="1234"/>
    <cellStyle name="20% - Accent1 4" xfId="1235"/>
    <cellStyle name="20% - Accent2 2" xfId="48"/>
    <cellStyle name="20% - Accent2 2 2" xfId="1237"/>
    <cellStyle name="20% - Accent2 2 3" xfId="1236"/>
    <cellStyle name="20% - Accent2 3" xfId="652"/>
    <cellStyle name="20% - Accent2 3 2" xfId="1238"/>
    <cellStyle name="20% - Accent2 4" xfId="1239"/>
    <cellStyle name="20% - Accent3 2" xfId="49"/>
    <cellStyle name="20% - Accent3 2 2" xfId="1241"/>
    <cellStyle name="20% - Accent3 2 3" xfId="1240"/>
    <cellStyle name="20% - Accent3 3" xfId="653"/>
    <cellStyle name="20% - Accent3 3 2" xfId="1242"/>
    <cellStyle name="20% - Accent3 4" xfId="1243"/>
    <cellStyle name="20% - Accent4 2" xfId="50"/>
    <cellStyle name="20% - Accent4 2 2" xfId="1245"/>
    <cellStyle name="20% - Accent4 2 3" xfId="1246"/>
    <cellStyle name="20% - Accent4 2 4" xfId="1244"/>
    <cellStyle name="20% - Accent4 3" xfId="654"/>
    <cellStyle name="20% - Accent4 3 2" xfId="1247"/>
    <cellStyle name="20% - Accent4 4" xfId="1248"/>
    <cellStyle name="20% - Accent5 2" xfId="51"/>
    <cellStyle name="20% - Accent5 2 2" xfId="1250"/>
    <cellStyle name="20% - Accent5 2 3" xfId="1251"/>
    <cellStyle name="20% - Accent5 2 4" xfId="1249"/>
    <cellStyle name="20% - Accent5 3" xfId="655"/>
    <cellStyle name="20% - Accent5 4" xfId="1252"/>
    <cellStyle name="20% - Accent6 2" xfId="52"/>
    <cellStyle name="20% - Accent6 2 2" xfId="1254"/>
    <cellStyle name="20% - Accent6 2 3" xfId="1255"/>
    <cellStyle name="20% - Accent6 2 4" xfId="1253"/>
    <cellStyle name="20% - Accent6 3" xfId="656"/>
    <cellStyle name="20% - Accent6 3 2" xfId="1256"/>
    <cellStyle name="20% - Accent6 4" xfId="1257"/>
    <cellStyle name="20% - ส่วนที่ถูกเน้น1" xfId="53"/>
    <cellStyle name="20% - ส่วนที่ถูกเน้น1 2" xfId="54"/>
    <cellStyle name="20% - ส่วนที่ถูกเน้น1 2 2" xfId="1260"/>
    <cellStyle name="20% - ส่วนที่ถูกเน้น1 2 3" xfId="1259"/>
    <cellStyle name="20% - ส่วนที่ถูกเน้น1 3" xfId="1261"/>
    <cellStyle name="20% - ส่วนที่ถูกเน้น1 4" xfId="1258"/>
    <cellStyle name="20% - ส่วนที่ถูกเน้น1_CONSOYEAR58-Y" xfId="55"/>
    <cellStyle name="20% - ส่วนที่ถูกเน้น2" xfId="56"/>
    <cellStyle name="20% - ส่วนที่ถูกเน้น2 2" xfId="57"/>
    <cellStyle name="20% - ส่วนที่ถูกเน้น2 2 2" xfId="1263"/>
    <cellStyle name="20% - ส่วนที่ถูกเน้น2 2 3" xfId="1262"/>
    <cellStyle name="20% - ส่วนที่ถูกเน้น2 3" xfId="1264"/>
    <cellStyle name="20% - ส่วนที่ถูกเน้น2_CONSOYEAR58-Y" xfId="58"/>
    <cellStyle name="20% - ส่วนที่ถูกเน้น3" xfId="59"/>
    <cellStyle name="20% - ส่วนที่ถูกเน้น3 2" xfId="60"/>
    <cellStyle name="20% - ส่วนที่ถูกเน้น3 2 2" xfId="1266"/>
    <cellStyle name="20% - ส่วนที่ถูกเน้น3 2 3" xfId="1265"/>
    <cellStyle name="20% - ส่วนที่ถูกเน้น3 3" xfId="1267"/>
    <cellStyle name="20% - ส่วนที่ถูกเน้น3_CONSOYEAR58-Y" xfId="61"/>
    <cellStyle name="20% - ส่วนที่ถูกเน้น4" xfId="62"/>
    <cellStyle name="20% - ส่วนที่ถูกเน้น4 2" xfId="63"/>
    <cellStyle name="20% - ส่วนที่ถูกเน้น4 2 2" xfId="1270"/>
    <cellStyle name="20% - ส่วนที่ถูกเน้น4 2 3" xfId="1269"/>
    <cellStyle name="20% - ส่วนที่ถูกเน้น4 3" xfId="1271"/>
    <cellStyle name="20% - ส่วนที่ถูกเน้น4 4" xfId="1268"/>
    <cellStyle name="20% - ส่วนที่ถูกเน้น4_CONSOYEAR58-Y" xfId="64"/>
    <cellStyle name="20% - ส่วนที่ถูกเน้น5" xfId="65"/>
    <cellStyle name="20% - ส่วนที่ถูกเน้น5 2" xfId="1272"/>
    <cellStyle name="20% - ส่วนที่ถูกเน้น5 2 2" xfId="1273"/>
    <cellStyle name="20% - ส่วนที่ถูกเน้น6" xfId="66"/>
    <cellStyle name="20% - ส่วนที่ถูกเน้น6 2" xfId="67"/>
    <cellStyle name="20% - ส่วนที่ถูกเน้น6 2 2" xfId="1275"/>
    <cellStyle name="20% - ส่วนที่ถูกเน้น6 2 3" xfId="1274"/>
    <cellStyle name="20% - ส่วนที่ถูกเน้น6 3" xfId="1276"/>
    <cellStyle name="20% - ส่วนที่ถูกเน้น6_CONSOYEAR58-Y" xfId="68"/>
    <cellStyle name="20% - 强调文字颜色 1" xfId="1277"/>
    <cellStyle name="20% - 强调文字颜色 2" xfId="1278"/>
    <cellStyle name="20% - 强调文字颜色 3" xfId="1279"/>
    <cellStyle name="20% - 强调文字颜色 4" xfId="1280"/>
    <cellStyle name="20% - 强调文字颜色 5" xfId="1281"/>
    <cellStyle name="20% - 强调文字颜色 6" xfId="1282"/>
    <cellStyle name="20% - 輔色1" xfId="1283"/>
    <cellStyle name="20% - 輔色1 2" xfId="1284"/>
    <cellStyle name="20% - 輔色1 3" xfId="1285"/>
    <cellStyle name="20% - 輔色2" xfId="1286"/>
    <cellStyle name="20% - 輔色2 2" xfId="1287"/>
    <cellStyle name="20% - 輔色2 3" xfId="1288"/>
    <cellStyle name="20% - 輔色3" xfId="1289"/>
    <cellStyle name="20% - 輔色3 2" xfId="1290"/>
    <cellStyle name="20% - 輔色3 3" xfId="1291"/>
    <cellStyle name="20% - 輔色4" xfId="1292"/>
    <cellStyle name="20% - 輔色4 2" xfId="1293"/>
    <cellStyle name="20% - 輔色4 3" xfId="1294"/>
    <cellStyle name="20% - 輔色5" xfId="1295"/>
    <cellStyle name="20% - 輔色5 2" xfId="1296"/>
    <cellStyle name="20% - 輔色5 3" xfId="1297"/>
    <cellStyle name="20% - 輔色6" xfId="1298"/>
    <cellStyle name="20% - 輔色6 2" xfId="1299"/>
    <cellStyle name="20% - 輔色6 3" xfId="1300"/>
    <cellStyle name="40% - ?????? 1" xfId="1301"/>
    <cellStyle name="40% - ?????? 2" xfId="1302"/>
    <cellStyle name="40% - ?????? 3" xfId="1303"/>
    <cellStyle name="40% - ?????? 4" xfId="1304"/>
    <cellStyle name="40% - ?????? 5" xfId="1305"/>
    <cellStyle name="40% - ?????? 6" xfId="1306"/>
    <cellStyle name="40% - ??1" xfId="1307"/>
    <cellStyle name="40% - ??2" xfId="1308"/>
    <cellStyle name="40% - ??3" xfId="1309"/>
    <cellStyle name="40% - ??4" xfId="1310"/>
    <cellStyle name="40% - ??5" xfId="1311"/>
    <cellStyle name="40% - ??6" xfId="1312"/>
    <cellStyle name="40% - Accent1 2" xfId="69"/>
    <cellStyle name="40% - Accent1 2 2" xfId="1314"/>
    <cellStyle name="40% - Accent1 2 3" xfId="1315"/>
    <cellStyle name="40% - Accent1 2 4" xfId="1313"/>
    <cellStyle name="40% - Accent1 3" xfId="657"/>
    <cellStyle name="40% - Accent1 3 2" xfId="1316"/>
    <cellStyle name="40% - Accent1 4" xfId="1317"/>
    <cellStyle name="40% - Accent2 2" xfId="70"/>
    <cellStyle name="40% - Accent2 2 2" xfId="1319"/>
    <cellStyle name="40% - Accent2 2 3" xfId="1318"/>
    <cellStyle name="40% - Accent2 3" xfId="658"/>
    <cellStyle name="40% - Accent2 4" xfId="1320"/>
    <cellStyle name="40% - Accent3 2" xfId="71"/>
    <cellStyle name="40% - Accent3 2 2" xfId="1322"/>
    <cellStyle name="40% - Accent3 2 3" xfId="1323"/>
    <cellStyle name="40% - Accent3 2 4" xfId="1321"/>
    <cellStyle name="40% - Accent3 3" xfId="659"/>
    <cellStyle name="40% - Accent3 3 2" xfId="1324"/>
    <cellStyle name="40% - Accent3 4" xfId="1325"/>
    <cellStyle name="40% - Accent4 2" xfId="72"/>
    <cellStyle name="40% - Accent4 2 2" xfId="1327"/>
    <cellStyle name="40% - Accent4 2 3" xfId="1326"/>
    <cellStyle name="40% - Accent4 3" xfId="660"/>
    <cellStyle name="40% - Accent4 3 2" xfId="1328"/>
    <cellStyle name="40% - Accent4 4" xfId="1329"/>
    <cellStyle name="40% - Accent5 2" xfId="73"/>
    <cellStyle name="40% - Accent5 2 2" xfId="1331"/>
    <cellStyle name="40% - Accent5 2 3" xfId="1332"/>
    <cellStyle name="40% - Accent5 2 4" xfId="1330"/>
    <cellStyle name="40% - Accent5 3" xfId="661"/>
    <cellStyle name="40% - Accent5 4" xfId="1333"/>
    <cellStyle name="40% - Accent6 2" xfId="74"/>
    <cellStyle name="40% - Accent6 2 2" xfId="1335"/>
    <cellStyle name="40% - Accent6 2 3" xfId="1336"/>
    <cellStyle name="40% - Accent6 2 4" xfId="1334"/>
    <cellStyle name="40% - Accent6 3" xfId="662"/>
    <cellStyle name="40% - Accent6 3 2" xfId="1337"/>
    <cellStyle name="40% - Accent6 4" xfId="1338"/>
    <cellStyle name="40% - ส่วนที่ถูกเน้น1" xfId="75"/>
    <cellStyle name="40% - ส่วนที่ถูกเน้น1 2" xfId="76"/>
    <cellStyle name="40% - ส่วนที่ถูกเน้น1 2 2" xfId="1341"/>
    <cellStyle name="40% - ส่วนที่ถูกเน้น1 2 3" xfId="1340"/>
    <cellStyle name="40% - ส่วนที่ถูกเน้น1 3" xfId="1342"/>
    <cellStyle name="40% - ส่วนที่ถูกเน้น1 4" xfId="1339"/>
    <cellStyle name="40% - ส่วนที่ถูกเน้น1_CONSOYEAR58-Y" xfId="77"/>
    <cellStyle name="40% - ส่วนที่ถูกเน้น2" xfId="78"/>
    <cellStyle name="40% - ส่วนที่ถูกเน้น2 2" xfId="1343"/>
    <cellStyle name="40% - ส่วนที่ถูกเน้น2 2 2" xfId="1344"/>
    <cellStyle name="40% - ส่วนที่ถูกเน้น3" xfId="79"/>
    <cellStyle name="40% - ส่วนที่ถูกเน้น3 2" xfId="80"/>
    <cellStyle name="40% - ส่วนที่ถูกเน้น3 2 2" xfId="1346"/>
    <cellStyle name="40% - ส่วนที่ถูกเน้น3 2 3" xfId="1345"/>
    <cellStyle name="40% - ส่วนที่ถูกเน้น3 3" xfId="1347"/>
    <cellStyle name="40% - ส่วนที่ถูกเน้น3_CONSOYEAR58-Y" xfId="81"/>
    <cellStyle name="40% - ส่วนที่ถูกเน้น4" xfId="82"/>
    <cellStyle name="40% - ส่วนที่ถูกเน้น4 2" xfId="83"/>
    <cellStyle name="40% - ส่วนที่ถูกเน้น4 2 2" xfId="1350"/>
    <cellStyle name="40% - ส่วนที่ถูกเน้น4 2 3" xfId="1349"/>
    <cellStyle name="40% - ส่วนที่ถูกเน้น4 3" xfId="1351"/>
    <cellStyle name="40% - ส่วนที่ถูกเน้น4 4" xfId="1348"/>
    <cellStyle name="40% - ส่วนที่ถูกเน้น4_CONSOYEAR58-Y" xfId="84"/>
    <cellStyle name="40% - ส่วนที่ถูกเน้น5" xfId="85"/>
    <cellStyle name="40% - ส่วนที่ถูกเน้น5 2" xfId="86"/>
    <cellStyle name="40% - ส่วนที่ถูกเน้น5 2 2" xfId="1353"/>
    <cellStyle name="40% - ส่วนที่ถูกเน้น5 2 3" xfId="1352"/>
    <cellStyle name="40% - ส่วนที่ถูกเน้น5_CONSOYEAR58-Y" xfId="87"/>
    <cellStyle name="40% - ส่วนที่ถูกเน้น6" xfId="88"/>
    <cellStyle name="40% - ส่วนที่ถูกเน้น6 2" xfId="89"/>
    <cellStyle name="40% - ส่วนที่ถูกเน้น6 2 2" xfId="1356"/>
    <cellStyle name="40% - ส่วนที่ถูกเน้น6 2 3" xfId="1355"/>
    <cellStyle name="40% - ส่วนที่ถูกเน้น6 3" xfId="1357"/>
    <cellStyle name="40% - ส่วนที่ถูกเน้น6 4" xfId="1354"/>
    <cellStyle name="40% - ส่วนที่ถูกเน้น6_CONSOYEAR58-Y" xfId="90"/>
    <cellStyle name="40% - 强调文字颜色 1" xfId="1358"/>
    <cellStyle name="40% - 强调文字颜色 2" xfId="1359"/>
    <cellStyle name="40% - 强调文字颜色 3" xfId="1360"/>
    <cellStyle name="40% - 强调文字颜色 4" xfId="1361"/>
    <cellStyle name="40% - 强调文字颜色 5" xfId="1362"/>
    <cellStyle name="40% - 强调文字颜色 6" xfId="1363"/>
    <cellStyle name="40% - 輔色1" xfId="1364"/>
    <cellStyle name="40% - 輔色1 2" xfId="1365"/>
    <cellStyle name="40% - 輔色1 3" xfId="1366"/>
    <cellStyle name="40% - 輔色2" xfId="1367"/>
    <cellStyle name="40% - 輔色2 2" xfId="1368"/>
    <cellStyle name="40% - 輔色2 3" xfId="1369"/>
    <cellStyle name="40% - 輔色3" xfId="1370"/>
    <cellStyle name="40% - 輔色3 2" xfId="1371"/>
    <cellStyle name="40% - 輔色3 3" xfId="1372"/>
    <cellStyle name="40% - 輔色4" xfId="1373"/>
    <cellStyle name="40% - 輔色4 2" xfId="1374"/>
    <cellStyle name="40% - 輔色4 3" xfId="1375"/>
    <cellStyle name="40% - 輔色5" xfId="1376"/>
    <cellStyle name="40% - 輔色5 2" xfId="1377"/>
    <cellStyle name="40% - 輔色5 3" xfId="1378"/>
    <cellStyle name="40% - 輔色6" xfId="1379"/>
    <cellStyle name="40% - 輔色6 2" xfId="1380"/>
    <cellStyle name="40% - 輔色6 3" xfId="1381"/>
    <cellStyle name="594941.25" xfId="91"/>
    <cellStyle name="60% - ?????? 1" xfId="1382"/>
    <cellStyle name="60% - ?????? 2" xfId="1383"/>
    <cellStyle name="60% - ?????? 3" xfId="1384"/>
    <cellStyle name="60% - ?????? 4" xfId="1385"/>
    <cellStyle name="60% - ?????? 5" xfId="1386"/>
    <cellStyle name="60% - ?????? 6" xfId="1387"/>
    <cellStyle name="60% - ??1" xfId="1388"/>
    <cellStyle name="60% - ??2" xfId="1389"/>
    <cellStyle name="60% - ??3" xfId="1390"/>
    <cellStyle name="60% - ??4" xfId="1391"/>
    <cellStyle name="60% - ??5" xfId="1392"/>
    <cellStyle name="60% - ??6" xfId="1393"/>
    <cellStyle name="60% - Accent1 2" xfId="92"/>
    <cellStyle name="60% - Accent1 2 2" xfId="1395"/>
    <cellStyle name="60% - Accent1 2 3" xfId="1396"/>
    <cellStyle name="60% - Accent1 2 4" xfId="1394"/>
    <cellStyle name="60% - Accent1 3" xfId="663"/>
    <cellStyle name="60% - Accent1 3 2" xfId="1397"/>
    <cellStyle name="60% - Accent1 4" xfId="1398"/>
    <cellStyle name="60% - Accent2 2" xfId="93"/>
    <cellStyle name="60% - Accent2 2 2" xfId="1400"/>
    <cellStyle name="60% - Accent2 2 3" xfId="1399"/>
    <cellStyle name="60% - Accent2 3" xfId="664"/>
    <cellStyle name="60% - Accent2 4" xfId="1401"/>
    <cellStyle name="60% - Accent3 2" xfId="94"/>
    <cellStyle name="60% - Accent3 2 2" xfId="1403"/>
    <cellStyle name="60% - Accent3 2 3" xfId="1404"/>
    <cellStyle name="60% - Accent3 2 4" xfId="1402"/>
    <cellStyle name="60% - Accent3 3" xfId="665"/>
    <cellStyle name="60% - Accent3 3 2" xfId="1405"/>
    <cellStyle name="60% - Accent3 4" xfId="1406"/>
    <cellStyle name="60% - Accent4 2" xfId="95"/>
    <cellStyle name="60% - Accent4 2 2" xfId="1408"/>
    <cellStyle name="60% - Accent4 2 3" xfId="1407"/>
    <cellStyle name="60% - Accent4 3" xfId="666"/>
    <cellStyle name="60% - Accent4 3 2" xfId="1409"/>
    <cellStyle name="60% - Accent4 4" xfId="1410"/>
    <cellStyle name="60% - Accent5 2" xfId="96"/>
    <cellStyle name="60% - Accent5 2 2" xfId="1412"/>
    <cellStyle name="60% - Accent5 2 3" xfId="1411"/>
    <cellStyle name="60% - Accent5 3" xfId="667"/>
    <cellStyle name="60% - Accent5 4" xfId="1413"/>
    <cellStyle name="60% - Accent6 2" xfId="97"/>
    <cellStyle name="60% - Accent6 2 2" xfId="1415"/>
    <cellStyle name="60% - Accent6 2 3" xfId="1416"/>
    <cellStyle name="60% - Accent6 2 4" xfId="1414"/>
    <cellStyle name="60% - Accent6 3" xfId="668"/>
    <cellStyle name="60% - Accent6 3 2" xfId="1417"/>
    <cellStyle name="60% - Accent6 4" xfId="1418"/>
    <cellStyle name="60% - ส่วนที่ถูกเน้น1" xfId="98"/>
    <cellStyle name="60% - ส่วนที่ถูกเน้น1 2" xfId="99"/>
    <cellStyle name="60% - ส่วนที่ถูกเน้น1 2 2" xfId="1421"/>
    <cellStyle name="60% - ส่วนที่ถูกเน้น1 2 3" xfId="1420"/>
    <cellStyle name="60% - ส่วนที่ถูกเน้น1 3" xfId="1422"/>
    <cellStyle name="60% - ส่วนที่ถูกเน้น1 4" xfId="1419"/>
    <cellStyle name="60% - ส่วนที่ถูกเน้น1_CONSOYEAR58-Y" xfId="100"/>
    <cellStyle name="60% - ส่วนที่ถูกเน้น2" xfId="101"/>
    <cellStyle name="60% - ส่วนที่ถูกเน้น2 2" xfId="102"/>
    <cellStyle name="60% - ส่วนที่ถูกเน้น2 2 2" xfId="1424"/>
    <cellStyle name="60% - ส่วนที่ถูกเน้น2 2 3" xfId="1423"/>
    <cellStyle name="60% - ส่วนที่ถูกเน้น2_CONSOYEAR58-Y" xfId="103"/>
    <cellStyle name="60% - ส่วนที่ถูกเน้น3" xfId="104"/>
    <cellStyle name="60% - ส่วนที่ถูกเน้น3 2" xfId="105"/>
    <cellStyle name="60% - ส่วนที่ถูกเน้น3 2 2" xfId="1427"/>
    <cellStyle name="60% - ส่วนที่ถูกเน้น3 2 3" xfId="1426"/>
    <cellStyle name="60% - ส่วนที่ถูกเน้น3 3" xfId="1428"/>
    <cellStyle name="60% - ส่วนที่ถูกเน้น3 4" xfId="1425"/>
    <cellStyle name="60% - ส่วนที่ถูกเน้น3_CONSOYEAR58-Y" xfId="106"/>
    <cellStyle name="60% - ส่วนที่ถูกเน้น4" xfId="107"/>
    <cellStyle name="60% - ส่วนที่ถูกเน้น4 2" xfId="108"/>
    <cellStyle name="60% - ส่วนที่ถูกเน้น4 2 2" xfId="1431"/>
    <cellStyle name="60% - ส่วนที่ถูกเน้น4 2 3" xfId="1430"/>
    <cellStyle name="60% - ส่วนที่ถูกเน้น4 3" xfId="1432"/>
    <cellStyle name="60% - ส่วนที่ถูกเน้น4 4" xfId="1429"/>
    <cellStyle name="60% - ส่วนที่ถูกเน้น4_CONSOYEAR58-Y" xfId="109"/>
    <cellStyle name="60% - ส่วนที่ถูกเน้น5" xfId="110"/>
    <cellStyle name="60% - ส่วนที่ถูกเน้น5 2" xfId="111"/>
    <cellStyle name="60% - ส่วนที่ถูกเน้น5 2 2" xfId="1434"/>
    <cellStyle name="60% - ส่วนที่ถูกเน้น5 2 3" xfId="1433"/>
    <cellStyle name="60% - ส่วนที่ถูกเน้น5_CONSOYEAR58-Y" xfId="112"/>
    <cellStyle name="60% - ส่วนที่ถูกเน้น6" xfId="113"/>
    <cellStyle name="60% - ส่วนที่ถูกเน้น6 2" xfId="114"/>
    <cellStyle name="60% - ส่วนที่ถูกเน้น6 2 2" xfId="1436"/>
    <cellStyle name="60% - ส่วนที่ถูกเน้น6 2 3" xfId="1435"/>
    <cellStyle name="60% - ส่วนที่ถูกเน้น6 3" xfId="1437"/>
    <cellStyle name="60% - ส่วนที่ถูกเน้น6_CONSOYEAR58-Y" xfId="115"/>
    <cellStyle name="60% - 强调文字颜色 1" xfId="1438"/>
    <cellStyle name="60% - 强调文字颜色 2" xfId="1439"/>
    <cellStyle name="60% - 强调文字颜色 3" xfId="1440"/>
    <cellStyle name="60% - 强调文字颜色 4" xfId="1441"/>
    <cellStyle name="60% - 强调文字颜色 5" xfId="1442"/>
    <cellStyle name="60% - 强调文字颜色 6" xfId="1443"/>
    <cellStyle name="60% - 輔色1" xfId="1444"/>
    <cellStyle name="60% - 輔色1 2" xfId="1445"/>
    <cellStyle name="60% - 輔色1 3" xfId="1446"/>
    <cellStyle name="60% - 輔色2" xfId="1447"/>
    <cellStyle name="60% - 輔色2 2" xfId="1448"/>
    <cellStyle name="60% - 輔色2 3" xfId="1449"/>
    <cellStyle name="60% - 輔色3" xfId="1450"/>
    <cellStyle name="60% - 輔色3 2" xfId="1451"/>
    <cellStyle name="60% - 輔色3 3" xfId="1452"/>
    <cellStyle name="60% - 輔色4" xfId="1453"/>
    <cellStyle name="60% - 輔色4 2" xfId="1454"/>
    <cellStyle name="60% - 輔色4 3" xfId="1455"/>
    <cellStyle name="60% - 輔色5" xfId="1456"/>
    <cellStyle name="60% - 輔色5 2" xfId="1457"/>
    <cellStyle name="60% - 輔色5 3" xfId="1458"/>
    <cellStyle name="60% - 輔色6" xfId="1459"/>
    <cellStyle name="60% - 輔色6 2" xfId="1460"/>
    <cellStyle name="60% - 輔色6 3" xfId="1461"/>
    <cellStyle name="75" xfId="116"/>
    <cellStyle name="75 10" xfId="1462"/>
    <cellStyle name="75 11" xfId="1463"/>
    <cellStyle name="75 12" xfId="1464"/>
    <cellStyle name="75 13" xfId="1465"/>
    <cellStyle name="75 14" xfId="1466"/>
    <cellStyle name="75 15" xfId="1467"/>
    <cellStyle name="75 16" xfId="1468"/>
    <cellStyle name="75 17" xfId="1469"/>
    <cellStyle name="75 18" xfId="1470"/>
    <cellStyle name="75 19" xfId="1471"/>
    <cellStyle name="75 2" xfId="1472"/>
    <cellStyle name="75 2 2" xfId="1473"/>
    <cellStyle name="75 2 3" xfId="1474"/>
    <cellStyle name="75 3" xfId="1475"/>
    <cellStyle name="75 4" xfId="1476"/>
    <cellStyle name="75 5" xfId="1477"/>
    <cellStyle name="75 6" xfId="1478"/>
    <cellStyle name="75 7" xfId="1479"/>
    <cellStyle name="75 8" xfId="1480"/>
    <cellStyle name="75 9" xfId="1481"/>
    <cellStyle name="75_1_FS10_10.1_เงินให้กู้ยืมและเงินให้กู้ยืม_Q254_2" xfId="1482"/>
    <cellStyle name="a_QTR94_95_1ฟ๙ศธบ๑ณปฟช (2)" xfId="117"/>
    <cellStyle name="AA FRAME" xfId="118"/>
    <cellStyle name="AA HEADING" xfId="119"/>
    <cellStyle name="AA INITIALS" xfId="120"/>
    <cellStyle name="AA INPUT" xfId="121"/>
    <cellStyle name="AA LOCK" xfId="122"/>
    <cellStyle name="AA MGR NAME" xfId="123"/>
    <cellStyle name="AA NORMAL" xfId="124"/>
    <cellStyle name="AA NUMBER" xfId="125"/>
    <cellStyle name="AA NUMBER2" xfId="126"/>
    <cellStyle name="AA QUESTION" xfId="127"/>
    <cellStyle name="AA SHADE" xfId="128"/>
    <cellStyle name="Accent1 2" xfId="129"/>
    <cellStyle name="Accent1 2 2" xfId="1484"/>
    <cellStyle name="Accent1 2 3" xfId="1483"/>
    <cellStyle name="Accent1 3" xfId="669"/>
    <cellStyle name="Accent1 3 2" xfId="1485"/>
    <cellStyle name="Accent1 4" xfId="1486"/>
    <cellStyle name="Accent2 2" xfId="130"/>
    <cellStyle name="Accent2 2 2" xfId="1488"/>
    <cellStyle name="Accent2 2 3" xfId="1487"/>
    <cellStyle name="Accent2 3" xfId="670"/>
    <cellStyle name="Accent2 4" xfId="1489"/>
    <cellStyle name="Accent3 2" xfId="131"/>
    <cellStyle name="Accent3 2 2" xfId="1491"/>
    <cellStyle name="Accent3 2 3" xfId="1490"/>
    <cellStyle name="Accent3 3" xfId="671"/>
    <cellStyle name="Accent3 4" xfId="1492"/>
    <cellStyle name="Accent4 2" xfId="132"/>
    <cellStyle name="Accent4 2 2" xfId="1494"/>
    <cellStyle name="Accent4 2 3" xfId="1493"/>
    <cellStyle name="Accent4 3" xfId="672"/>
    <cellStyle name="Accent4 3 2" xfId="1495"/>
    <cellStyle name="Accent4 4" xfId="1496"/>
    <cellStyle name="Accent5 2" xfId="133"/>
    <cellStyle name="Accent5 2 2" xfId="1498"/>
    <cellStyle name="Accent5 2 3" xfId="1497"/>
    <cellStyle name="Accent5 3" xfId="673"/>
    <cellStyle name="Accent5 4" xfId="1499"/>
    <cellStyle name="Accent6 2" xfId="134"/>
    <cellStyle name="Accent6 2 2" xfId="1501"/>
    <cellStyle name="Accent6 2 3" xfId="1502"/>
    <cellStyle name="Accent6 2 4" xfId="1500"/>
    <cellStyle name="Accent6 3" xfId="674"/>
    <cellStyle name="Accent6 4" xfId="1503"/>
    <cellStyle name="Bad 2" xfId="135"/>
    <cellStyle name="Bad 2 2" xfId="1505"/>
    <cellStyle name="Bad 2 3" xfId="1506"/>
    <cellStyle name="Bad 2 4" xfId="1504"/>
    <cellStyle name="Bad 3" xfId="136"/>
    <cellStyle name="Bad 3 2" xfId="1507"/>
    <cellStyle name="Bad 4" xfId="675"/>
    <cellStyle name="Bad 4 2" xfId="1508"/>
    <cellStyle name="Bad 5" xfId="1509"/>
    <cellStyle name="BL - Style2" xfId="137"/>
    <cellStyle name="BOLD10 - Style1" xfId="138"/>
    <cellStyle name="BOLD12 - Style3" xfId="139"/>
    <cellStyle name="Border" xfId="140"/>
    <cellStyle name="brooklny" xfId="1510"/>
    <cellStyle name="Calc Currency (0)" xfId="141"/>
    <cellStyle name="Calc Currency (2)" xfId="142"/>
    <cellStyle name="Calc Percent (0)" xfId="143"/>
    <cellStyle name="Calc Percent (1)" xfId="144"/>
    <cellStyle name="Calc Percent (2)" xfId="145"/>
    <cellStyle name="Calc Units (0)" xfId="146"/>
    <cellStyle name="Calc Units (1)" xfId="147"/>
    <cellStyle name="Calc Units (2)" xfId="148"/>
    <cellStyle name="Calculation 2" xfId="149"/>
    <cellStyle name="Calculation 2 2" xfId="1512"/>
    <cellStyle name="Calculation 2 3" xfId="1513"/>
    <cellStyle name="Calculation 2 4" xfId="1511"/>
    <cellStyle name="Calculation 3" xfId="676"/>
    <cellStyle name="Calculation 3 2" xfId="1514"/>
    <cellStyle name="Calculation 4" xfId="1515"/>
    <cellStyle name="Check Cell 2" xfId="150"/>
    <cellStyle name="Check Cell 2 2" xfId="1517"/>
    <cellStyle name="Check Cell 2 3" xfId="1518"/>
    <cellStyle name="Check Cell 2 4" xfId="1516"/>
    <cellStyle name="Check Cell 3" xfId="677"/>
    <cellStyle name="Check Cell 4" xfId="1519"/>
    <cellStyle name="Comma" xfId="151" builtinId="3"/>
    <cellStyle name="Comma  - Style1" xfId="152"/>
    <cellStyle name="Comma  - Style2" xfId="153"/>
    <cellStyle name="Comma  - Style3" xfId="154"/>
    <cellStyle name="Comma  - Style4" xfId="155"/>
    <cellStyle name="Comma  - Style5" xfId="156"/>
    <cellStyle name="Comma  - Style6" xfId="157"/>
    <cellStyle name="Comma  - Style7" xfId="158"/>
    <cellStyle name="Comma  - Style8" xfId="159"/>
    <cellStyle name="Comma [0] 2" xfId="160"/>
    <cellStyle name="Comma [0] 3" xfId="161"/>
    <cellStyle name="Comma [0] 4" xfId="930"/>
    <cellStyle name="Comma [00]" xfId="162"/>
    <cellStyle name="Comma 10" xfId="163"/>
    <cellStyle name="Comma 10 2" xfId="164"/>
    <cellStyle name="Comma 10 2 2" xfId="165"/>
    <cellStyle name="Comma 10 2 2 2" xfId="744"/>
    <cellStyle name="Comma 10 2 2 3" xfId="1522"/>
    <cellStyle name="Comma 10 2 3" xfId="743"/>
    <cellStyle name="Comma 10 2 3 2" xfId="1523"/>
    <cellStyle name="Comma 10 2 4" xfId="1524"/>
    <cellStyle name="Comma 10 2 5" xfId="1525"/>
    <cellStyle name="Comma 10 2 5 2" xfId="1526"/>
    <cellStyle name="Comma 10 2 6" xfId="1527"/>
    <cellStyle name="Comma 10 2 7" xfId="1521"/>
    <cellStyle name="Comma 10 3" xfId="166"/>
    <cellStyle name="Comma 10 3 2" xfId="745"/>
    <cellStyle name="Comma 10 3 2 2" xfId="1529"/>
    <cellStyle name="Comma 10 3 3" xfId="1530"/>
    <cellStyle name="Comma 10 3 4" xfId="1528"/>
    <cellStyle name="Comma 10 4" xfId="742"/>
    <cellStyle name="Comma 10 4 2" xfId="1531"/>
    <cellStyle name="Comma 10 5" xfId="679"/>
    <cellStyle name="Comma 10 5 2" xfId="1532"/>
    <cellStyle name="Comma 10 6" xfId="1533"/>
    <cellStyle name="Comma 10 7" xfId="1520"/>
    <cellStyle name="Comma 10_BFI-FORECAST-M08-2011" xfId="680"/>
    <cellStyle name="Comma 11" xfId="167"/>
    <cellStyle name="Comma 11 2" xfId="168"/>
    <cellStyle name="Comma 11 2 2" xfId="746"/>
    <cellStyle name="Comma 11 2 2 2" xfId="1537"/>
    <cellStyle name="Comma 11 2 2 3" xfId="1538"/>
    <cellStyle name="Comma 11 2 2 4" xfId="1536"/>
    <cellStyle name="Comma 11 2 3" xfId="1539"/>
    <cellStyle name="Comma 11 2 4" xfId="1540"/>
    <cellStyle name="Comma 11 2 4 2" xfId="1541"/>
    <cellStyle name="Comma 11 2 5" xfId="1542"/>
    <cellStyle name="Comma 11 2 6" xfId="1535"/>
    <cellStyle name="Comma 11 3" xfId="1543"/>
    <cellStyle name="Comma 11 3 2" xfId="1544"/>
    <cellStyle name="Comma 11 3 3" xfId="1545"/>
    <cellStyle name="Comma 11 3 3 2" xfId="1546"/>
    <cellStyle name="Comma 11 3 4" xfId="1547"/>
    <cellStyle name="Comma 11 4" xfId="1548"/>
    <cellStyle name="Comma 11 5" xfId="1549"/>
    <cellStyle name="Comma 11 5 2" xfId="1550"/>
    <cellStyle name="Comma 11 6" xfId="1551"/>
    <cellStyle name="Comma 11 6 2" xfId="1552"/>
    <cellStyle name="Comma 11 7" xfId="1553"/>
    <cellStyle name="Comma 11 8" xfId="1534"/>
    <cellStyle name="Comma 12" xfId="169"/>
    <cellStyle name="Comma 12 2" xfId="170"/>
    <cellStyle name="Comma 12 2 2" xfId="747"/>
    <cellStyle name="Comma 12 2 2 2" xfId="1555"/>
    <cellStyle name="Comma 12 2 3" xfId="1556"/>
    <cellStyle name="Comma 12 2 4" xfId="1554"/>
    <cellStyle name="Comma 12 3" xfId="1557"/>
    <cellStyle name="Comma 12 3 2" xfId="1558"/>
    <cellStyle name="Comma 12 3 3" xfId="1559"/>
    <cellStyle name="Comma 12 4" xfId="1560"/>
    <cellStyle name="Comma 12 5" xfId="1561"/>
    <cellStyle name="Comma 12 5 2" xfId="1562"/>
    <cellStyle name="Comma 12 6" xfId="1563"/>
    <cellStyle name="Comma 12 6 2" xfId="1564"/>
    <cellStyle name="Comma 12 7" xfId="1565"/>
    <cellStyle name="Comma 13" xfId="171"/>
    <cellStyle name="Comma 13 2" xfId="1567"/>
    <cellStyle name="Comma 13 3" xfId="1568"/>
    <cellStyle name="Comma 13 4" xfId="1569"/>
    <cellStyle name="Comma 13 5" xfId="1570"/>
    <cellStyle name="Comma 13 5 2" xfId="3186"/>
    <cellStyle name="Comma 13 5 3" xfId="3238"/>
    <cellStyle name="Comma 13 5 4" xfId="3288"/>
    <cellStyle name="Comma 13 6" xfId="1571"/>
    <cellStyle name="Comma 13 6 2" xfId="3187"/>
    <cellStyle name="Comma 13 6 3" xfId="3239"/>
    <cellStyle name="Comma 13 6 4" xfId="3289"/>
    <cellStyle name="Comma 13 7" xfId="1572"/>
    <cellStyle name="Comma 13 8" xfId="1566"/>
    <cellStyle name="Comma 14" xfId="172"/>
    <cellStyle name="Comma 14 10" xfId="1573"/>
    <cellStyle name="Comma 14 10 2" xfId="1574"/>
    <cellStyle name="Comma 14 10 2 2" xfId="1575"/>
    <cellStyle name="Comma 14 10 2 2 2" xfId="3190"/>
    <cellStyle name="Comma 14 10 2 2 3" xfId="3242"/>
    <cellStyle name="Comma 14 10 2 2 4" xfId="943"/>
    <cellStyle name="Comma 14 10 2 3" xfId="3189"/>
    <cellStyle name="Comma 14 10 2 4" xfId="3241"/>
    <cellStyle name="Comma 14 10 2 5" xfId="3291"/>
    <cellStyle name="Comma 14 10 3" xfId="1576"/>
    <cellStyle name="Comma 14 10 3 2" xfId="1577"/>
    <cellStyle name="Comma 14 10 3 2 2" xfId="3192"/>
    <cellStyle name="Comma 14 10 3 2 3" xfId="3244"/>
    <cellStyle name="Comma 14 10 3 2 4" xfId="3293"/>
    <cellStyle name="Comma 14 10 3 3" xfId="3191"/>
    <cellStyle name="Comma 14 10 3 4" xfId="3243"/>
    <cellStyle name="Comma 14 10 3 5" xfId="3292"/>
    <cellStyle name="Comma 14 10 4" xfId="1578"/>
    <cellStyle name="Comma 14 10 4 2" xfId="3193"/>
    <cellStyle name="Comma 14 10 4 3" xfId="3245"/>
    <cellStyle name="Comma 14 10 4 4" xfId="3294"/>
    <cellStyle name="Comma 14 10 5" xfId="3188"/>
    <cellStyle name="Comma 14 10 6" xfId="3240"/>
    <cellStyle name="Comma 14 10 7" xfId="3290"/>
    <cellStyle name="Comma 14 11" xfId="1579"/>
    <cellStyle name="Comma 14 12" xfId="1580"/>
    <cellStyle name="Comma 14 2" xfId="1581"/>
    <cellStyle name="Comma 14 2 2" xfId="1582"/>
    <cellStyle name="Comma 14 2 2 2" xfId="1583"/>
    <cellStyle name="Comma 14 2 2 2 2" xfId="1584"/>
    <cellStyle name="Comma 14 2 2 2 2 2" xfId="3196"/>
    <cellStyle name="Comma 14 2 2 2 2 3" xfId="3248"/>
    <cellStyle name="Comma 14 2 2 2 2 4" xfId="3297"/>
    <cellStyle name="Comma 14 2 2 2 3" xfId="3195"/>
    <cellStyle name="Comma 14 2 2 2 4" xfId="3247"/>
    <cellStyle name="Comma 14 2 2 2 5" xfId="3296"/>
    <cellStyle name="Comma 14 2 2 3" xfId="1585"/>
    <cellStyle name="Comma 14 2 2 3 2" xfId="1586"/>
    <cellStyle name="Comma 14 2 2 3 2 2" xfId="3198"/>
    <cellStyle name="Comma 14 2 2 3 2 3" xfId="3250"/>
    <cellStyle name="Comma 14 2 2 3 2 4" xfId="3299"/>
    <cellStyle name="Comma 14 2 2 3 3" xfId="3197"/>
    <cellStyle name="Comma 14 2 2 3 4" xfId="3249"/>
    <cellStyle name="Comma 14 2 2 3 5" xfId="3298"/>
    <cellStyle name="Comma 14 2 2 4" xfId="1587"/>
    <cellStyle name="Comma 14 2 2 4 2" xfId="3199"/>
    <cellStyle name="Comma 14 2 2 4 3" xfId="3251"/>
    <cellStyle name="Comma 14 2 2 4 4" xfId="3300"/>
    <cellStyle name="Comma 14 2 2 5" xfId="3194"/>
    <cellStyle name="Comma 14 2 2 6" xfId="3246"/>
    <cellStyle name="Comma 14 2 2 7" xfId="3295"/>
    <cellStyle name="Comma 14 3" xfId="1588"/>
    <cellStyle name="Comma 14 4" xfId="1589"/>
    <cellStyle name="Comma 14 5" xfId="1590"/>
    <cellStyle name="Comma 14 6" xfId="1591"/>
    <cellStyle name="Comma 14 7" xfId="1592"/>
    <cellStyle name="Comma 14 8" xfId="1593"/>
    <cellStyle name="Comma 14 9" xfId="1594"/>
    <cellStyle name="Comma 15" xfId="173"/>
    <cellStyle name="Comma 15 2" xfId="1596"/>
    <cellStyle name="Comma 15 2 2" xfId="1597"/>
    <cellStyle name="Comma 15 2 2 2" xfId="1598"/>
    <cellStyle name="Comma 15 2 2 2 2" xfId="3201"/>
    <cellStyle name="Comma 15 2 2 2 3" xfId="3253"/>
    <cellStyle name="Comma 15 2 2 2 4" xfId="3302"/>
    <cellStyle name="Comma 15 2 2 3" xfId="3200"/>
    <cellStyle name="Comma 15 2 2 4" xfId="3252"/>
    <cellStyle name="Comma 15 2 2 5" xfId="3301"/>
    <cellStyle name="Comma 15 2 3" xfId="1599"/>
    <cellStyle name="Comma 15 3" xfId="1600"/>
    <cellStyle name="Comma 15 4" xfId="1601"/>
    <cellStyle name="Comma 15 5" xfId="1602"/>
    <cellStyle name="Comma 15 6" xfId="1595"/>
    <cellStyle name="Comma 16" xfId="174"/>
    <cellStyle name="Comma 16 2" xfId="748"/>
    <cellStyle name="Comma 16 3" xfId="1603"/>
    <cellStyle name="Comma 17" xfId="741"/>
    <cellStyle name="Comma 17 2" xfId="1604"/>
    <cellStyle name="Comma 18" xfId="678"/>
    <cellStyle name="Comma 18 2" xfId="1605"/>
    <cellStyle name="Comma 19" xfId="929"/>
    <cellStyle name="Comma 19 2" xfId="1607"/>
    <cellStyle name="Comma 19 3" xfId="1608"/>
    <cellStyle name="Comma 19 4" xfId="1606"/>
    <cellStyle name="Comma 2" xfId="175"/>
    <cellStyle name="Comma 2 10" xfId="749"/>
    <cellStyle name="Comma 2 10 2" xfId="1610"/>
    <cellStyle name="Comma 2 11" xfId="681"/>
    <cellStyle name="Comma 2 11 2" xfId="1609"/>
    <cellStyle name="Comma 2 2" xfId="176"/>
    <cellStyle name="Comma 2 2 10" xfId="1611"/>
    <cellStyle name="Comma 2 2 11" xfId="1149"/>
    <cellStyle name="Comma 2 2 2" xfId="750"/>
    <cellStyle name="Comma 2 2 2 2" xfId="942"/>
    <cellStyle name="Comma 2 2 2 2 2" xfId="1613"/>
    <cellStyle name="Comma 2 2 2 2 2 2" xfId="1614"/>
    <cellStyle name="Comma 2 2 2 2 3" xfId="1612"/>
    <cellStyle name="Comma 2 2 2 3" xfId="1615"/>
    <cellStyle name="Comma 2 2 2 4" xfId="1616"/>
    <cellStyle name="Comma 2 2 3" xfId="1617"/>
    <cellStyle name="Comma 2 2 4" xfId="1618"/>
    <cellStyle name="Comma 2 2 4 2" xfId="1619"/>
    <cellStyle name="Comma 2 2 5" xfId="1620"/>
    <cellStyle name="Comma 2 2 5 2" xfId="1621"/>
    <cellStyle name="Comma 2 2 6" xfId="1622"/>
    <cellStyle name="Comma 2 2 6 2" xfId="1623"/>
    <cellStyle name="Comma 2 2 7" xfId="1624"/>
    <cellStyle name="Comma 2 2 7 2" xfId="1625"/>
    <cellStyle name="Comma 2 2 8" xfId="1626"/>
    <cellStyle name="Comma 2 2 9" xfId="1627"/>
    <cellStyle name="Comma 2 3" xfId="177"/>
    <cellStyle name="Comma 2 3 2" xfId="178"/>
    <cellStyle name="Comma 2 3 2 2" xfId="1630"/>
    <cellStyle name="Comma 2 3 2 3" xfId="1629"/>
    <cellStyle name="Comma 2 3 3" xfId="751"/>
    <cellStyle name="Comma 2 3 3 2" xfId="1631"/>
    <cellStyle name="Comma 2 3 4" xfId="1632"/>
    <cellStyle name="Comma 2 3 4 2" xfId="1633"/>
    <cellStyle name="Comma 2 3 5" xfId="1634"/>
    <cellStyle name="Comma 2 3 5 2" xfId="1635"/>
    <cellStyle name="Comma 2 3 6" xfId="1636"/>
    <cellStyle name="Comma 2 3 6 2" xfId="1637"/>
    <cellStyle name="Comma 2 3 7" xfId="1638"/>
    <cellStyle name="Comma 2 3 8" xfId="1628"/>
    <cellStyle name="Comma 2 4" xfId="179"/>
    <cellStyle name="Comma 2 4 2" xfId="752"/>
    <cellStyle name="Comma 2 4 2 2" xfId="1641"/>
    <cellStyle name="Comma 2 4 2 3" xfId="1640"/>
    <cellStyle name="Comma 2 4 3" xfId="1642"/>
    <cellStyle name="Comma 2 4 4" xfId="1643"/>
    <cellStyle name="Comma 2 4 4 2" xfId="1644"/>
    <cellStyle name="Comma 2 4 5" xfId="1639"/>
    <cellStyle name="Comma 2 5" xfId="180"/>
    <cellStyle name="Comma 2 5 2" xfId="753"/>
    <cellStyle name="Comma 2 5 2 2" xfId="1647"/>
    <cellStyle name="Comma 2 5 2 3" xfId="1648"/>
    <cellStyle name="Comma 2 5 2 4" xfId="1646"/>
    <cellStyle name="Comma 2 5 3" xfId="1649"/>
    <cellStyle name="Comma 2 5 4" xfId="1645"/>
    <cellStyle name="Comma 2 6" xfId="181"/>
    <cellStyle name="Comma 2 6 2" xfId="754"/>
    <cellStyle name="Comma 2 6 2 2" xfId="1651"/>
    <cellStyle name="Comma 2 6 3" xfId="1652"/>
    <cellStyle name="Comma 2 6 4" xfId="1650"/>
    <cellStyle name="Comma 2 7" xfId="182"/>
    <cellStyle name="Comma 2 7 2" xfId="755"/>
    <cellStyle name="Comma 2 7 2 2" xfId="1654"/>
    <cellStyle name="Comma 2 7 2 2 2" xfId="3355"/>
    <cellStyle name="Comma 2 7 2 2 2 2" xfId="3453"/>
    <cellStyle name="Comma 2 7 2 2 3" xfId="3409"/>
    <cellStyle name="Comma 2 7 3" xfId="1653"/>
    <cellStyle name="Comma 2 7 3 2" xfId="3354"/>
    <cellStyle name="Comma 2 7 3 2 2" xfId="3452"/>
    <cellStyle name="Comma 2 7 3 3" xfId="3408"/>
    <cellStyle name="Comma 2 8" xfId="183"/>
    <cellStyle name="Comma 2 8 2" xfId="1656"/>
    <cellStyle name="Comma 2 8 3" xfId="1655"/>
    <cellStyle name="Comma 2 9" xfId="184"/>
    <cellStyle name="Comma 2 9 2" xfId="756"/>
    <cellStyle name="Comma 2 9 3" xfId="682"/>
    <cellStyle name="Comma 2_1_FS10_10.1_เงินให้กู้ยืมและเงินให้กู้ยืม_Q254_2" xfId="1657"/>
    <cellStyle name="Comma 20" xfId="947"/>
    <cellStyle name="Comma 20 2" xfId="1659"/>
    <cellStyle name="Comma 20 3" xfId="1660"/>
    <cellStyle name="Comma 20 4" xfId="1658"/>
    <cellStyle name="Comma 21" xfId="999"/>
    <cellStyle name="Comma 21 2" xfId="1662"/>
    <cellStyle name="Comma 21 3" xfId="1663"/>
    <cellStyle name="Comma 21 4" xfId="1661"/>
    <cellStyle name="Comma 22" xfId="1664"/>
    <cellStyle name="Comma 22 2" xfId="1665"/>
    <cellStyle name="Comma 22 3" xfId="945"/>
    <cellStyle name="Comma 22 3 2" xfId="1666"/>
    <cellStyle name="Comma 23" xfId="1667"/>
    <cellStyle name="Comma 23 2" xfId="1668"/>
    <cellStyle name="Comma 23 3" xfId="1669"/>
    <cellStyle name="Comma 24" xfId="1670"/>
    <cellStyle name="Comma 24 2" xfId="1671"/>
    <cellStyle name="Comma 24 3" xfId="1672"/>
    <cellStyle name="Comma 25" xfId="1673"/>
    <cellStyle name="Comma 25 2" xfId="1674"/>
    <cellStyle name="Comma 25 3" xfId="1675"/>
    <cellStyle name="Comma 26" xfId="1676"/>
    <cellStyle name="Comma 26 2" xfId="1677"/>
    <cellStyle name="Comma 26 3" xfId="1678"/>
    <cellStyle name="Comma 27" xfId="1679"/>
    <cellStyle name="Comma 27 2" xfId="1680"/>
    <cellStyle name="Comma 27 3" xfId="1681"/>
    <cellStyle name="Comma 28" xfId="1682"/>
    <cellStyle name="Comma 29" xfId="1683"/>
    <cellStyle name="Comma 3" xfId="185"/>
    <cellStyle name="Comma 3 10" xfId="1685"/>
    <cellStyle name="Comma 3 10 2" xfId="1686"/>
    <cellStyle name="Comma 3 11" xfId="1687"/>
    <cellStyle name="Comma 3 12" xfId="1688"/>
    <cellStyle name="Comma 3 13" xfId="1684"/>
    <cellStyle name="Comma 3 14" xfId="1148"/>
    <cellStyle name="Comma 3 14 2" xfId="3352"/>
    <cellStyle name="Comma 3 14 2 2" xfId="3450"/>
    <cellStyle name="Comma 3 14 3" xfId="3400"/>
    <cellStyle name="Comma 3 2" xfId="186"/>
    <cellStyle name="Comma 3 2 2" xfId="187"/>
    <cellStyle name="Comma 3 2 2 2" xfId="758"/>
    <cellStyle name="Comma 3 2 2 2 2" xfId="1690"/>
    <cellStyle name="Comma 3 2 2 3" xfId="685"/>
    <cellStyle name="Comma 3 2 2 3 2" xfId="1691"/>
    <cellStyle name="Comma 3 2 2 4" xfId="1689"/>
    <cellStyle name="Comma 3 2 3" xfId="757"/>
    <cellStyle name="Comma 3 2 3 2" xfId="1692"/>
    <cellStyle name="Comma 3 2 4" xfId="684"/>
    <cellStyle name="Comma 3 2 4 2" xfId="1693"/>
    <cellStyle name="Comma 3 2 4 3" xfId="1694"/>
    <cellStyle name="Comma 3 2 5" xfId="1695"/>
    <cellStyle name="Comma 3 2 6" xfId="1696"/>
    <cellStyle name="Comma 3 2 7" xfId="1697"/>
    <cellStyle name="Comma 3 2 7 2" xfId="1698"/>
    <cellStyle name="Comma 3 2 8" xfId="1699"/>
    <cellStyle name="Comma 3 3" xfId="188"/>
    <cellStyle name="Comma 3 3 2" xfId="1701"/>
    <cellStyle name="Comma 3 3 3" xfId="1702"/>
    <cellStyle name="Comma 3 3 4" xfId="1703"/>
    <cellStyle name="Comma 3 3 5" xfId="1700"/>
    <cellStyle name="Comma 3 4" xfId="683"/>
    <cellStyle name="Comma 3 4 2" xfId="1705"/>
    <cellStyle name="Comma 3 4 3" xfId="1704"/>
    <cellStyle name="Comma 3 5" xfId="1706"/>
    <cellStyle name="Comma 3 6" xfId="1707"/>
    <cellStyle name="Comma 3 7" xfId="1708"/>
    <cellStyle name="Comma 3 7 2" xfId="1709"/>
    <cellStyle name="Comma 3 7 3" xfId="1710"/>
    <cellStyle name="Comma 3 8" xfId="1711"/>
    <cellStyle name="Comma 3 9" xfId="1712"/>
    <cellStyle name="Comma 3_1_FS10B_Q154" xfId="1713"/>
    <cellStyle name="Comma 30" xfId="1714"/>
    <cellStyle name="Comma 31" xfId="1715"/>
    <cellStyle name="Comma 32" xfId="1716"/>
    <cellStyle name="Comma 33" xfId="1717"/>
    <cellStyle name="Comma 33 2" xfId="1718"/>
    <cellStyle name="Comma 33 3" xfId="1719"/>
    <cellStyle name="Comma 33 3 2" xfId="1720"/>
    <cellStyle name="Comma 34" xfId="1721"/>
    <cellStyle name="Comma 35" xfId="1722"/>
    <cellStyle name="Comma 36" xfId="1723"/>
    <cellStyle name="Comma 37" xfId="1724"/>
    <cellStyle name="Comma 38" xfId="1725"/>
    <cellStyle name="Comma 38 2" xfId="1726"/>
    <cellStyle name="Comma 38 3" xfId="1727"/>
    <cellStyle name="Comma 38 3 2" xfId="1728"/>
    <cellStyle name="Comma 38 4" xfId="1729"/>
    <cellStyle name="Comma 39" xfId="1730"/>
    <cellStyle name="Comma 39 2" xfId="1731"/>
    <cellStyle name="Comma 39 2 2" xfId="1732"/>
    <cellStyle name="Comma 39 2 2 2" xfId="3204"/>
    <cellStyle name="Comma 39 2 2 3" xfId="3256"/>
    <cellStyle name="Comma 39 2 2 4" xfId="3305"/>
    <cellStyle name="Comma 39 2 3" xfId="3203"/>
    <cellStyle name="Comma 39 2 4" xfId="3255"/>
    <cellStyle name="Comma 39 2 5" xfId="3304"/>
    <cellStyle name="Comma 39 3" xfId="1733"/>
    <cellStyle name="Comma 39 3 2" xfId="1734"/>
    <cellStyle name="Comma 39 3 2 2" xfId="3206"/>
    <cellStyle name="Comma 39 3 2 3" xfId="3258"/>
    <cellStyle name="Comma 39 3 2 4" xfId="3307"/>
    <cellStyle name="Comma 39 3 3" xfId="3205"/>
    <cellStyle name="Comma 39 3 4" xfId="3257"/>
    <cellStyle name="Comma 39 3 5" xfId="3306"/>
    <cellStyle name="Comma 39 4" xfId="1735"/>
    <cellStyle name="Comma 39 4 2" xfId="1736"/>
    <cellStyle name="Comma 39 5" xfId="1737"/>
    <cellStyle name="Comma 39 5 2" xfId="3207"/>
    <cellStyle name="Comma 39 5 3" xfId="3259"/>
    <cellStyle name="Comma 39 5 4" xfId="3308"/>
    <cellStyle name="Comma 39 6" xfId="3202"/>
    <cellStyle name="Comma 39 7" xfId="3254"/>
    <cellStyle name="Comma 39 8" xfId="3303"/>
    <cellStyle name="Comma 4" xfId="189"/>
    <cellStyle name="Comma 4 10" xfId="1151"/>
    <cellStyle name="Comma 4 2" xfId="190"/>
    <cellStyle name="Comma 4 2 10" xfId="1740"/>
    <cellStyle name="Comma 4 2 11" xfId="1741"/>
    <cellStyle name="Comma 4 2 12" xfId="1742"/>
    <cellStyle name="Comma 4 2 13" xfId="1739"/>
    <cellStyle name="Comma 4 2 2" xfId="1743"/>
    <cellStyle name="Comma 4 2 2 2" xfId="1744"/>
    <cellStyle name="Comma 4 2 2 3" xfId="1745"/>
    <cellStyle name="Comma 4 2 2 4" xfId="1746"/>
    <cellStyle name="Comma 4 2 3" xfId="1747"/>
    <cellStyle name="Comma 4 2 3 2" xfId="1748"/>
    <cellStyle name="Comma 4 2 3 3" xfId="1749"/>
    <cellStyle name="Comma 4 2 4" xfId="1750"/>
    <cellStyle name="Comma 4 2 4 2" xfId="1751"/>
    <cellStyle name="Comma 4 2 4 3" xfId="1752"/>
    <cellStyle name="Comma 4 2 5" xfId="1753"/>
    <cellStyle name="Comma 4 2 5 2" xfId="1754"/>
    <cellStyle name="Comma 4 2 5 3" xfId="1755"/>
    <cellStyle name="Comma 4 2 6" xfId="1756"/>
    <cellStyle name="Comma 4 2 6 2" xfId="1757"/>
    <cellStyle name="Comma 4 2 7" xfId="1758"/>
    <cellStyle name="Comma 4 2 8" xfId="1759"/>
    <cellStyle name="Comma 4 2 9" xfId="1760"/>
    <cellStyle name="Comma 4 3" xfId="191"/>
    <cellStyle name="Comma 4 3 2" xfId="1762"/>
    <cellStyle name="Comma 4 3 3" xfId="1761"/>
    <cellStyle name="Comma 4 4" xfId="192"/>
    <cellStyle name="Comma 4 4 2" xfId="1764"/>
    <cellStyle name="Comma 4 4 3" xfId="1765"/>
    <cellStyle name="Comma 4 4 4" xfId="1763"/>
    <cellStyle name="Comma 4 5" xfId="193"/>
    <cellStyle name="Comma 4 5 2" xfId="760"/>
    <cellStyle name="Comma 4 5 3" xfId="1766"/>
    <cellStyle name="Comma 4 6" xfId="759"/>
    <cellStyle name="Comma 4 6 2" xfId="1768"/>
    <cellStyle name="Comma 4 6 3" xfId="1767"/>
    <cellStyle name="Comma 4 7" xfId="686"/>
    <cellStyle name="Comma 4 7 2" xfId="1770"/>
    <cellStyle name="Comma 4 7 3" xfId="1769"/>
    <cellStyle name="Comma 4 8" xfId="1771"/>
    <cellStyle name="Comma 4 9" xfId="1738"/>
    <cellStyle name="Comma 4_BS &amp; PL Conso Q'2 2014" xfId="194"/>
    <cellStyle name="Comma 40" xfId="1772"/>
    <cellStyle name="Comma 40 2" xfId="1773"/>
    <cellStyle name="Comma 40 3" xfId="1774"/>
    <cellStyle name="Comma 41" xfId="1775"/>
    <cellStyle name="Comma 41 2" xfId="1776"/>
    <cellStyle name="Comma 41 3" xfId="1777"/>
    <cellStyle name="Comma 42" xfId="1778"/>
    <cellStyle name="Comma 42 2" xfId="1779"/>
    <cellStyle name="Comma 43" xfId="1780"/>
    <cellStyle name="Comma 44" xfId="1781"/>
    <cellStyle name="Comma 44 2" xfId="1782"/>
    <cellStyle name="Comma 44 2 2" xfId="3209"/>
    <cellStyle name="Comma 44 2 3" xfId="3261"/>
    <cellStyle name="Comma 44 2 4" xfId="3310"/>
    <cellStyle name="Comma 44 3" xfId="3208"/>
    <cellStyle name="Comma 44 4" xfId="3260"/>
    <cellStyle name="Comma 44 5" xfId="3309"/>
    <cellStyle name="Comma 45" xfId="1783"/>
    <cellStyle name="Comma 46" xfId="1784"/>
    <cellStyle name="Comma 46 2" xfId="1785"/>
    <cellStyle name="Comma 47" xfId="1154"/>
    <cellStyle name="Comma 48" xfId="3476"/>
    <cellStyle name="Comma 5" xfId="195"/>
    <cellStyle name="Comma 5 2" xfId="196"/>
    <cellStyle name="Comma 5 2 2" xfId="762"/>
    <cellStyle name="Comma 5 2 2 2" xfId="1789"/>
    <cellStyle name="Comma 5 2 2 3" xfId="1790"/>
    <cellStyle name="Comma 5 2 2 4" xfId="1788"/>
    <cellStyle name="Comma 5 2 3" xfId="1791"/>
    <cellStyle name="Comma 5 2 4" xfId="1792"/>
    <cellStyle name="Comma 5 2 5" xfId="1793"/>
    <cellStyle name="Comma 5 2 5 2" xfId="1794"/>
    <cellStyle name="Comma 5 2 6" xfId="1795"/>
    <cellStyle name="Comma 5 2 7" xfId="1796"/>
    <cellStyle name="Comma 5 2 8" xfId="1787"/>
    <cellStyle name="Comma 5 3" xfId="761"/>
    <cellStyle name="Comma 5 3 2" xfId="1798"/>
    <cellStyle name="Comma 5 3 2 2" xfId="1799"/>
    <cellStyle name="Comma 5 3 2 3" xfId="1800"/>
    <cellStyle name="Comma 5 3 3" xfId="1801"/>
    <cellStyle name="Comma 5 3 4" xfId="1802"/>
    <cellStyle name="Comma 5 3 5" xfId="1803"/>
    <cellStyle name="Comma 5 3 6" xfId="1797"/>
    <cellStyle name="Comma 5 4" xfId="197"/>
    <cellStyle name="Comma 5 4 2" xfId="1805"/>
    <cellStyle name="Comma 5 4 3" xfId="1806"/>
    <cellStyle name="Comma 5 4 4" xfId="1804"/>
    <cellStyle name="Comma 5 5" xfId="687"/>
    <cellStyle name="Comma 5 5 2" xfId="1808"/>
    <cellStyle name="Comma 5 5 3" xfId="1809"/>
    <cellStyle name="Comma 5 5 4" xfId="1807"/>
    <cellStyle name="Comma 5 6" xfId="1810"/>
    <cellStyle name="Comma 5 7" xfId="1811"/>
    <cellStyle name="Comma 5 8" xfId="1786"/>
    <cellStyle name="Comma 5 9" xfId="1143"/>
    <cellStyle name="Comma 5_1_FS10_10.1_เงินให้กู้ยืมและเงินให้กู้ยืม_Q254_2" xfId="1812"/>
    <cellStyle name="Comma 6" xfId="198"/>
    <cellStyle name="Comma 6 2" xfId="199"/>
    <cellStyle name="Comma 6 2 2" xfId="1815"/>
    <cellStyle name="Comma 6 2 2 2" xfId="1816"/>
    <cellStyle name="Comma 6 2 2 3" xfId="1817"/>
    <cellStyle name="Comma 6 2 3" xfId="1818"/>
    <cellStyle name="Comma 6 2 4" xfId="1819"/>
    <cellStyle name="Comma 6 2 5" xfId="1814"/>
    <cellStyle name="Comma 6 2_เงินลงทุน&amp;เงินกู้-ให้กู้Q354" xfId="1820"/>
    <cellStyle name="Comma 6 3" xfId="763"/>
    <cellStyle name="Comma 6 3 2" xfId="1822"/>
    <cellStyle name="Comma 6 3 3" xfId="1823"/>
    <cellStyle name="Comma 6 3 4" xfId="1821"/>
    <cellStyle name="Comma 6 4" xfId="688"/>
    <cellStyle name="Comma 6 4 2" xfId="1825"/>
    <cellStyle name="Comma 6 4 3" xfId="1824"/>
    <cellStyle name="Comma 6 5" xfId="1826"/>
    <cellStyle name="Comma 6 5 2" xfId="1827"/>
    <cellStyle name="Comma 6 6" xfId="1828"/>
    <cellStyle name="Comma 6 7" xfId="1829"/>
    <cellStyle name="Comma 6 8" xfId="1830"/>
    <cellStyle name="Comma 6 9" xfId="1813"/>
    <cellStyle name="Comma 6_1_FS10B_Q154" xfId="1831"/>
    <cellStyle name="Comma 7" xfId="200"/>
    <cellStyle name="Comma 7 2" xfId="201"/>
    <cellStyle name="Comma 7 2 2" xfId="765"/>
    <cellStyle name="Comma 7 2 2 2" xfId="1834"/>
    <cellStyle name="Comma 7 2 3" xfId="1835"/>
    <cellStyle name="Comma 7 2 4" xfId="1836"/>
    <cellStyle name="Comma 7 2 5" xfId="1833"/>
    <cellStyle name="Comma 7 3" xfId="764"/>
    <cellStyle name="Comma 7 3 2" xfId="1838"/>
    <cellStyle name="Comma 7 3 3" xfId="1837"/>
    <cellStyle name="Comma 7 4" xfId="689"/>
    <cellStyle name="Comma 7 4 2" xfId="1839"/>
    <cellStyle name="Comma 7 5" xfId="931"/>
    <cellStyle name="Comma 7 5 2" xfId="1841"/>
    <cellStyle name="Comma 7 5 3" xfId="1840"/>
    <cellStyle name="Comma 7 5 4" xfId="3340"/>
    <cellStyle name="Comma 7 5 4 2" xfId="3440"/>
    <cellStyle name="Comma 7 5 5" xfId="3388"/>
    <cellStyle name="Comma 7 6" xfId="948"/>
    <cellStyle name="Comma 7 6 2" xfId="1842"/>
    <cellStyle name="Comma 7 6 3" xfId="3343"/>
    <cellStyle name="Comma 7 6 3 2" xfId="3442"/>
    <cellStyle name="Comma 7 6 4" xfId="3390"/>
    <cellStyle name="Comma 7 7" xfId="1019"/>
    <cellStyle name="Comma 7 7 2" xfId="3345"/>
    <cellStyle name="Comma 7 7 2 2" xfId="3444"/>
    <cellStyle name="Comma 7 7 3" xfId="3393"/>
    <cellStyle name="Comma 7 8" xfId="1832"/>
    <cellStyle name="Comma 72" xfId="202"/>
    <cellStyle name="Comma 72 2" xfId="766"/>
    <cellStyle name="Comma 72 3" xfId="690"/>
    <cellStyle name="Comma 73" xfId="203"/>
    <cellStyle name="Comma 74" xfId="204"/>
    <cellStyle name="Comma 75" xfId="205"/>
    <cellStyle name="Comma 8" xfId="206"/>
    <cellStyle name="Comma 8 2" xfId="767"/>
    <cellStyle name="Comma 8 2 2" xfId="1844"/>
    <cellStyle name="Comma 8 2 2 2" xfId="1845"/>
    <cellStyle name="Comma 8 2 2 3" xfId="1846"/>
    <cellStyle name="Comma 8 2 3" xfId="1847"/>
    <cellStyle name="Comma 8 2 4" xfId="1848"/>
    <cellStyle name="Comma 8 2 5" xfId="1849"/>
    <cellStyle name="Comma 8 2 5 2" xfId="1850"/>
    <cellStyle name="Comma 8 2 6" xfId="1843"/>
    <cellStyle name="Comma 8 3" xfId="691"/>
    <cellStyle name="Comma 8 3 2" xfId="1852"/>
    <cellStyle name="Comma 8 3 3" xfId="1851"/>
    <cellStyle name="Comma 8 4" xfId="1853"/>
    <cellStyle name="Comma 8 4 2" xfId="1854"/>
    <cellStyle name="Comma 8 4 3" xfId="1855"/>
    <cellStyle name="Comma 8 5" xfId="1856"/>
    <cellStyle name="Comma 8 6" xfId="1857"/>
    <cellStyle name="Comma 8 6 2" xfId="1858"/>
    <cellStyle name="Comma 8 7" xfId="1859"/>
    <cellStyle name="Comma 8 8" xfId="1860"/>
    <cellStyle name="Comma 8 8 2" xfId="1861"/>
    <cellStyle name="Comma 8 9" xfId="1862"/>
    <cellStyle name="Comma 9" xfId="207"/>
    <cellStyle name="Comma 9 2" xfId="208"/>
    <cellStyle name="Comma 9 2 2" xfId="1865"/>
    <cellStyle name="Comma 9 2 3" xfId="1866"/>
    <cellStyle name="Comma 9 2 4" xfId="1864"/>
    <cellStyle name="Comma 9 3" xfId="768"/>
    <cellStyle name="Comma 9 3 2" xfId="1867"/>
    <cellStyle name="Comma 9 4" xfId="692"/>
    <cellStyle name="Comma 9 4 2" xfId="1868"/>
    <cellStyle name="Comma 9 5" xfId="1869"/>
    <cellStyle name="Comma 9 6" xfId="1870"/>
    <cellStyle name="Comma 9 7" xfId="1871"/>
    <cellStyle name="Comma 9 7 2" xfId="1872"/>
    <cellStyle name="Comma 9 8" xfId="1873"/>
    <cellStyle name="Comma 9 9" xfId="1863"/>
    <cellStyle name="comma zerodec" xfId="209"/>
    <cellStyle name="comma zerodec 10" xfId="1874"/>
    <cellStyle name="comma zerodec 11" xfId="1875"/>
    <cellStyle name="comma zerodec 12" xfId="1876"/>
    <cellStyle name="comma zerodec 13" xfId="1877"/>
    <cellStyle name="comma zerodec 14" xfId="1878"/>
    <cellStyle name="comma zerodec 15" xfId="1879"/>
    <cellStyle name="comma zerodec 16" xfId="1880"/>
    <cellStyle name="comma zerodec 17" xfId="1881"/>
    <cellStyle name="comma zerodec 18" xfId="1882"/>
    <cellStyle name="comma zerodec 19" xfId="1883"/>
    <cellStyle name="comma zerodec 2" xfId="210"/>
    <cellStyle name="comma zerodec 2 2" xfId="769"/>
    <cellStyle name="comma zerodec 2 2 2" xfId="1885"/>
    <cellStyle name="comma zerodec 2 3" xfId="1886"/>
    <cellStyle name="comma zerodec 2 4" xfId="1884"/>
    <cellStyle name="comma zerodec 20" xfId="1887"/>
    <cellStyle name="comma zerodec 3" xfId="1888"/>
    <cellStyle name="comma zerodec 4" xfId="1889"/>
    <cellStyle name="comma zerodec 5" xfId="1890"/>
    <cellStyle name="comma zerodec 6" xfId="1891"/>
    <cellStyle name="comma zerodec 7" xfId="1892"/>
    <cellStyle name="comma zerodec 8" xfId="1893"/>
    <cellStyle name="comma zerodec 9" xfId="1894"/>
    <cellStyle name="comma zerodec_1_FS10_10.1_เงินให้กู้ยืมและเงินให้กู้ยืม_Q254_2" xfId="1895"/>
    <cellStyle name="Comma0" xfId="211"/>
    <cellStyle name="Comma0 - Modelo1" xfId="212"/>
    <cellStyle name="Comma0 - Style1" xfId="213"/>
    <cellStyle name="Comma0 2" xfId="214"/>
    <cellStyle name="Comma0 2 2" xfId="770"/>
    <cellStyle name="Comma0 2 3" xfId="1897"/>
    <cellStyle name="Comma0 3" xfId="1896"/>
    <cellStyle name="Comma0_Leadsheet_PSM_30.06.08_Jue_V3" xfId="215"/>
    <cellStyle name="Comma1 - Modelo2" xfId="216"/>
    <cellStyle name="Comma1 - Style2" xfId="217"/>
    <cellStyle name="Copied" xfId="218"/>
    <cellStyle name="Credit" xfId="219"/>
    <cellStyle name="Curren - Style3" xfId="220"/>
    <cellStyle name="Curren - Style4" xfId="221"/>
    <cellStyle name="Currency" xfId="3498" builtinId="4"/>
    <cellStyle name="Currency [00]" xfId="222"/>
    <cellStyle name="Currency 2" xfId="223"/>
    <cellStyle name="Currency 2 2" xfId="771"/>
    <cellStyle name="Currency 2 2 2" xfId="1899"/>
    <cellStyle name="Currency 2 3" xfId="1898"/>
    <cellStyle name="Currency 3" xfId="932"/>
    <cellStyle name="Currency 3 2" xfId="1900"/>
    <cellStyle name="Currency 4" xfId="949"/>
    <cellStyle name="Currency 5" xfId="1022"/>
    <cellStyle name="Currency0" xfId="224"/>
    <cellStyle name="Currency0 2" xfId="225"/>
    <cellStyle name="Currency0 2 2" xfId="772"/>
    <cellStyle name="Currency0 2 3" xfId="1902"/>
    <cellStyle name="Currency0 3" xfId="1901"/>
    <cellStyle name="Currency1" xfId="226"/>
    <cellStyle name="Currency1 10" xfId="1903"/>
    <cellStyle name="Currency1 11" xfId="1904"/>
    <cellStyle name="Currency1 12" xfId="1905"/>
    <cellStyle name="Currency1 13" xfId="1906"/>
    <cellStyle name="Currency1 14" xfId="1907"/>
    <cellStyle name="Currency1 15" xfId="1908"/>
    <cellStyle name="Currency1 16" xfId="1909"/>
    <cellStyle name="Currency1 17" xfId="1910"/>
    <cellStyle name="Currency1 18" xfId="1911"/>
    <cellStyle name="Currency1 19" xfId="1912"/>
    <cellStyle name="Currency1 2" xfId="227"/>
    <cellStyle name="Currency1 2 2" xfId="773"/>
    <cellStyle name="Currency1 2 2 2" xfId="1914"/>
    <cellStyle name="Currency1 2 3" xfId="1915"/>
    <cellStyle name="Currency1 2 4" xfId="1913"/>
    <cellStyle name="Currency1 20" xfId="1916"/>
    <cellStyle name="Currency1 3" xfId="1917"/>
    <cellStyle name="Currency1 4" xfId="1918"/>
    <cellStyle name="Currency1 5" xfId="1919"/>
    <cellStyle name="Currency1 6" xfId="1920"/>
    <cellStyle name="Currency1 7" xfId="1921"/>
    <cellStyle name="Currency1 8" xfId="1922"/>
    <cellStyle name="Currency1 9" xfId="1923"/>
    <cellStyle name="Currency1_1_FS10_10.1_เงินให้กู้ยืมและเงินให้กู้ยืม_Q254_2" xfId="1924"/>
    <cellStyle name="Currency2" xfId="228"/>
    <cellStyle name="Currency2 2" xfId="774"/>
    <cellStyle name="Dan" xfId="229"/>
    <cellStyle name="Date" xfId="230"/>
    <cellStyle name="Date 2" xfId="231"/>
    <cellStyle name="Date 2 2" xfId="775"/>
    <cellStyle name="Date 2 3" xfId="1926"/>
    <cellStyle name="Date 3" xfId="1925"/>
    <cellStyle name="Date Short" xfId="232"/>
    <cellStyle name="Debit" xfId="233"/>
    <cellStyle name="DELTA" xfId="234"/>
    <cellStyle name="Dezimal [0]_35ERI8T2gbIEMixb4v26icuOo" xfId="235"/>
    <cellStyle name="Dezimal_35ERI8T2gbIEMixb4v26icuOo" xfId="236"/>
    <cellStyle name="Dia" xfId="237"/>
    <cellStyle name="Dollar (zero dec)" xfId="238"/>
    <cellStyle name="Dollar (zero dec) 10" xfId="1927"/>
    <cellStyle name="Dollar (zero dec) 11" xfId="1928"/>
    <cellStyle name="Dollar (zero dec) 12" xfId="1929"/>
    <cellStyle name="Dollar (zero dec) 13" xfId="1930"/>
    <cellStyle name="Dollar (zero dec) 14" xfId="1931"/>
    <cellStyle name="Dollar (zero dec) 15" xfId="1932"/>
    <cellStyle name="Dollar (zero dec) 16" xfId="1933"/>
    <cellStyle name="Dollar (zero dec) 17" xfId="1934"/>
    <cellStyle name="Dollar (zero dec) 18" xfId="1935"/>
    <cellStyle name="Dollar (zero dec) 19" xfId="1936"/>
    <cellStyle name="Dollar (zero dec) 2" xfId="239"/>
    <cellStyle name="Dollar (zero dec) 2 2" xfId="776"/>
    <cellStyle name="Dollar (zero dec) 2 2 2" xfId="1938"/>
    <cellStyle name="Dollar (zero dec) 2 3" xfId="1939"/>
    <cellStyle name="Dollar (zero dec) 2 4" xfId="1937"/>
    <cellStyle name="Dollar (zero dec) 20" xfId="1940"/>
    <cellStyle name="Dollar (zero dec) 3" xfId="1941"/>
    <cellStyle name="Dollar (zero dec) 4" xfId="1942"/>
    <cellStyle name="Dollar (zero dec) 5" xfId="1943"/>
    <cellStyle name="Dollar (zero dec) 6" xfId="1944"/>
    <cellStyle name="Dollar (zero dec) 7" xfId="1945"/>
    <cellStyle name="Dollar (zero dec) 8" xfId="1946"/>
    <cellStyle name="Dollar (zero dec) 9" xfId="1947"/>
    <cellStyle name="Dollar (zero dec)_1_FS10_10.1_เงินให้กู้ยืมและเงินให้กู้ยืม_Q254_2" xfId="1948"/>
    <cellStyle name="Encabez1" xfId="240"/>
    <cellStyle name="Encabez2" xfId="241"/>
    <cellStyle name="Enter Currency (0)" xfId="242"/>
    <cellStyle name="Enter Currency (2)" xfId="243"/>
    <cellStyle name="Enter Units (0)" xfId="244"/>
    <cellStyle name="Enter Units (1)" xfId="245"/>
    <cellStyle name="Enter Units (2)" xfId="246"/>
    <cellStyle name="Entered" xfId="247"/>
    <cellStyle name="EPMUnrecognizedMember" xfId="1949"/>
    <cellStyle name="er Staff (1)_pldt_2_pldt" xfId="1950"/>
    <cellStyle name="Euro" xfId="248"/>
    <cellStyle name="Euro 2" xfId="249"/>
    <cellStyle name="Euro 3" xfId="777"/>
    <cellStyle name="Excel Built-in Normal" xfId="693"/>
    <cellStyle name="Excel Built-in Normal 2" xfId="1952"/>
    <cellStyle name="Excel Built-in Normal 3" xfId="1951"/>
    <cellStyle name="Excel.Chart" xfId="250"/>
    <cellStyle name="Explanatory Text 2" xfId="251"/>
    <cellStyle name="Explanatory Text 2 2" xfId="1954"/>
    <cellStyle name="Explanatory Text 2 3" xfId="1953"/>
    <cellStyle name="Explanatory Text 3" xfId="694"/>
    <cellStyle name="Explanatory Text 4" xfId="1955"/>
    <cellStyle name="F2" xfId="252"/>
    <cellStyle name="F2 2" xfId="1956"/>
    <cellStyle name="F3" xfId="253"/>
    <cellStyle name="F4" xfId="254"/>
    <cellStyle name="F5" xfId="255"/>
    <cellStyle name="F6" xfId="256"/>
    <cellStyle name="F7" xfId="257"/>
    <cellStyle name="F8" xfId="258"/>
    <cellStyle name="Fijo" xfId="259"/>
    <cellStyle name="Financiero" xfId="260"/>
    <cellStyle name="Fixed" xfId="261"/>
    <cellStyle name="Fixed 2" xfId="262"/>
    <cellStyle name="Fixed 2 2" xfId="778"/>
    <cellStyle name="Fixed 2 3" xfId="1958"/>
    <cellStyle name="Fixed 3" xfId="1957"/>
    <cellStyle name="Format Number Column" xfId="263"/>
    <cellStyle name="Format Number Column 2" xfId="1959"/>
    <cellStyle name="Frame Relay Template" xfId="1960"/>
    <cellStyle name="Frame Relay Template 2" xfId="1961"/>
    <cellStyle name="gar" xfId="264"/>
    <cellStyle name="gar 2" xfId="779"/>
    <cellStyle name="Good 2" xfId="265"/>
    <cellStyle name="Good 2 2" xfId="1963"/>
    <cellStyle name="Good 2 3" xfId="1964"/>
    <cellStyle name="Good 2 4" xfId="1962"/>
    <cellStyle name="Good 3" xfId="266"/>
    <cellStyle name="Good 3 2" xfId="1965"/>
    <cellStyle name="Good 4" xfId="695"/>
    <cellStyle name="Good 4 2" xfId="1966"/>
    <cellStyle name="Grey" xfId="267"/>
    <cellStyle name="Grey 2" xfId="1968"/>
    <cellStyle name="Grey 2 2" xfId="1969"/>
    <cellStyle name="Grey 3" xfId="1970"/>
    <cellStyle name="Grey 4" xfId="1967"/>
    <cellStyle name="gs]_x000d__x000a_Window=23,56,584,348, , ,1_x000d__x000a_dir1=0,0,491,191,-1,-1,1,30,201,1905,245,H:\WINDOWS\*.*_x000d__x000a_dir10=44,44,544,323," xfId="268"/>
    <cellStyle name="gs]_x000d__x000a_Window=23,56,584,348, , ,1_x000d__x000a_dir1=0,0,491,191,-1,-1,1,30,201,1905,245,H:\WINDOWS\*.*_x000d__x000a_dir10=44,44,544,323, 2" xfId="780"/>
    <cellStyle name="Header1" xfId="269"/>
    <cellStyle name="Header1 2" xfId="1972"/>
    <cellStyle name="Header1 3" xfId="1971"/>
    <cellStyle name="Header2" xfId="270"/>
    <cellStyle name="Header2 2" xfId="1974"/>
    <cellStyle name="Header2 3" xfId="1973"/>
    <cellStyle name="Heading" xfId="271"/>
    <cellStyle name="Heading 1 2" xfId="272"/>
    <cellStyle name="Heading 1 2 2" xfId="1976"/>
    <cellStyle name="Heading 1 2 3" xfId="1975"/>
    <cellStyle name="Heading 1 3" xfId="696"/>
    <cellStyle name="Heading 1 3 2" xfId="1977"/>
    <cellStyle name="Heading 1 4" xfId="1978"/>
    <cellStyle name="Heading 2 2" xfId="273"/>
    <cellStyle name="Heading 2 2 2" xfId="1980"/>
    <cellStyle name="Heading 2 2 3" xfId="1981"/>
    <cellStyle name="Heading 2 2 4" xfId="1979"/>
    <cellStyle name="Heading 2 3" xfId="697"/>
    <cellStyle name="Heading 2 3 2" xfId="1982"/>
    <cellStyle name="Heading 2 4" xfId="1983"/>
    <cellStyle name="Heading 3 2" xfId="274"/>
    <cellStyle name="Heading 3 2 2" xfId="1985"/>
    <cellStyle name="Heading 3 2 3" xfId="1986"/>
    <cellStyle name="Heading 3 2 4" xfId="1984"/>
    <cellStyle name="Heading 3 3" xfId="698"/>
    <cellStyle name="Heading 3 3 2" xfId="1987"/>
    <cellStyle name="Heading 3 4" xfId="1988"/>
    <cellStyle name="Heading 4 2" xfId="275"/>
    <cellStyle name="Heading 4 2 2" xfId="1990"/>
    <cellStyle name="Heading 4 2 3" xfId="1989"/>
    <cellStyle name="Heading 4 3" xfId="699"/>
    <cellStyle name="Heading 4 3 2" xfId="1991"/>
    <cellStyle name="Heading 4 4" xfId="1992"/>
    <cellStyle name="HEADING1" xfId="276"/>
    <cellStyle name="HEADING2" xfId="277"/>
    <cellStyle name="Hyperlink 2" xfId="278"/>
    <cellStyle name="Hyperlink 2 2" xfId="1993"/>
    <cellStyle name="Hyperlink 3" xfId="1994"/>
    <cellStyle name="Hyperlink 4" xfId="1141"/>
    <cellStyle name="Indent" xfId="279"/>
    <cellStyle name="Info_Main" xfId="280"/>
    <cellStyle name="Input [yellow]" xfId="281"/>
    <cellStyle name="Input [yellow] 2" xfId="1996"/>
    <cellStyle name="Input [yellow] 2 2" xfId="1997"/>
    <cellStyle name="Input [yellow] 3" xfId="1998"/>
    <cellStyle name="Input [yellow] 4" xfId="1995"/>
    <cellStyle name="Input 10" xfId="1999"/>
    <cellStyle name="Input 2" xfId="282"/>
    <cellStyle name="Input 2 2" xfId="2001"/>
    <cellStyle name="Input 2 3" xfId="2002"/>
    <cellStyle name="Input 2 4" xfId="2000"/>
    <cellStyle name="Input 3" xfId="700"/>
    <cellStyle name="Input 3 2" xfId="2003"/>
    <cellStyle name="Input 4" xfId="933"/>
    <cellStyle name="Input 4 2" xfId="2004"/>
    <cellStyle name="Input 5" xfId="950"/>
    <cellStyle name="Input 5 2" xfId="2005"/>
    <cellStyle name="Input 6" xfId="1031"/>
    <cellStyle name="Input 6 2" xfId="2006"/>
    <cellStyle name="Input 7" xfId="2007"/>
    <cellStyle name="Input 7 2" xfId="2008"/>
    <cellStyle name="Input 8" xfId="2009"/>
    <cellStyle name="Input 9" xfId="2010"/>
    <cellStyle name="InputCurrency" xfId="283"/>
    <cellStyle name="InputCurrency 2" xfId="781"/>
    <cellStyle name="InputPercent1" xfId="284"/>
    <cellStyle name="Item" xfId="2011"/>
    <cellStyle name="Item 2" xfId="2012"/>
    <cellStyle name="JJJ" xfId="2013"/>
    <cellStyle name="JJJ 10" xfId="2014"/>
    <cellStyle name="JJJ 11" xfId="2015"/>
    <cellStyle name="JJJ 12" xfId="2016"/>
    <cellStyle name="JJJ 13" xfId="2017"/>
    <cellStyle name="JJJ 14" xfId="2018"/>
    <cellStyle name="JJJ 15" xfId="2019"/>
    <cellStyle name="JJJ 16" xfId="2020"/>
    <cellStyle name="JJJ 17" xfId="2021"/>
    <cellStyle name="JJJ 18" xfId="2022"/>
    <cellStyle name="JJJ 2" xfId="2023"/>
    <cellStyle name="JJJ 3" xfId="2024"/>
    <cellStyle name="JJJ 4" xfId="2025"/>
    <cellStyle name="JJJ 5" xfId="2026"/>
    <cellStyle name="JJJ 6" xfId="2027"/>
    <cellStyle name="JJJ 7" xfId="2028"/>
    <cellStyle name="JJJ 8" xfId="2029"/>
    <cellStyle name="JJJ 9" xfId="2030"/>
    <cellStyle name="JJJ_1_FS10_10.1_เงินให้กู้ยืมและเงินให้กู้ยืม_Q254_2" xfId="2031"/>
    <cellStyle name="KPMG Heading 1" xfId="285"/>
    <cellStyle name="KPMG Heading 2" xfId="286"/>
    <cellStyle name="KPMG Heading 3" xfId="287"/>
    <cellStyle name="KPMG Heading 4" xfId="288"/>
    <cellStyle name="KPMG Normal" xfId="289"/>
    <cellStyle name="KPMG Normal Text" xfId="290"/>
    <cellStyle name="KPMG Normal_10" xfId="291"/>
    <cellStyle name="left" xfId="292"/>
    <cellStyle name="Link Currency (0)" xfId="293"/>
    <cellStyle name="Link Currency (2)" xfId="294"/>
    <cellStyle name="Link Units (0)" xfId="295"/>
    <cellStyle name="Link Units (1)" xfId="296"/>
    <cellStyle name="Link Units (2)" xfId="297"/>
    <cellStyle name="Linked Cell 2" xfId="298"/>
    <cellStyle name="Linked Cell 2 2" xfId="2033"/>
    <cellStyle name="Linked Cell 2 3" xfId="2034"/>
    <cellStyle name="Linked Cell 2 4" xfId="2032"/>
    <cellStyle name="Linked Cell 3" xfId="701"/>
    <cellStyle name="Linked Cell 4" xfId="2035"/>
    <cellStyle name="Miglia - Stile1" xfId="299"/>
    <cellStyle name="Miglia - Stile2" xfId="300"/>
    <cellStyle name="Miglia - Stile3" xfId="301"/>
    <cellStyle name="Miglia - Stile4" xfId="302"/>
    <cellStyle name="Miglia - Stile5" xfId="303"/>
    <cellStyle name="Migliaia (0)" xfId="304"/>
    <cellStyle name="Millares [0]" xfId="305"/>
    <cellStyle name="Millares [0] 2" xfId="782"/>
    <cellStyle name="Millares_10 AVERIAS MASIVAS + ANT" xfId="306"/>
    <cellStyle name="Milliers [0]_AR1194" xfId="307"/>
    <cellStyle name="Milliers_AR1194" xfId="308"/>
    <cellStyle name="Mon?taire [0]_AR1194" xfId="309"/>
    <cellStyle name="Mon?taire_AR1194" xfId="310"/>
    <cellStyle name="Moneda [0]" xfId="311"/>
    <cellStyle name="Moneda [0] 2" xfId="783"/>
    <cellStyle name="Moneda_10 AVERIAS MASIVAS + ANT" xfId="312"/>
    <cellStyle name="Monétaire [0]_Capex2001" xfId="313"/>
    <cellStyle name="Monétaire_Capex2001" xfId="314"/>
    <cellStyle name="Monetario" xfId="315"/>
    <cellStyle name="NEE" xfId="316"/>
    <cellStyle name="Neutral 2" xfId="317"/>
    <cellStyle name="Neutral 2 2" xfId="2037"/>
    <cellStyle name="Neutral 2 3" xfId="2036"/>
    <cellStyle name="Neutral 3" xfId="702"/>
    <cellStyle name="Neutral 4" xfId="2038"/>
    <cellStyle name="no dec" xfId="318"/>
    <cellStyle name="no dec 10" xfId="2039"/>
    <cellStyle name="no dec 11" xfId="2040"/>
    <cellStyle name="no dec 12" xfId="2041"/>
    <cellStyle name="no dec 13" xfId="2042"/>
    <cellStyle name="no dec 14" xfId="2043"/>
    <cellStyle name="no dec 15" xfId="2044"/>
    <cellStyle name="no dec 16" xfId="2045"/>
    <cellStyle name="no dec 17" xfId="2046"/>
    <cellStyle name="no dec 18" xfId="2047"/>
    <cellStyle name="no dec 2" xfId="2048"/>
    <cellStyle name="no dec 3" xfId="2049"/>
    <cellStyle name="no dec 4" xfId="2050"/>
    <cellStyle name="no dec 5" xfId="2051"/>
    <cellStyle name="no dec 6" xfId="2052"/>
    <cellStyle name="no dec 7" xfId="2053"/>
    <cellStyle name="no dec 8" xfId="2054"/>
    <cellStyle name="no dec 9" xfId="2055"/>
    <cellStyle name="no dec_1_FS10_10.1_เงินให้กู้ยืมและเงินให้กู้ยืม_Q254_2" xfId="2056"/>
    <cellStyle name="Normal" xfId="0" builtinId="0"/>
    <cellStyle name="Normal - Stile6" xfId="319"/>
    <cellStyle name="Normal - Stile7" xfId="320"/>
    <cellStyle name="Normal - Stile8" xfId="321"/>
    <cellStyle name="Normal - Style1" xfId="322"/>
    <cellStyle name="Normal - Style1 2" xfId="323"/>
    <cellStyle name="Normal - Style1 2 2" xfId="2059"/>
    <cellStyle name="Normal - Style1 2 3" xfId="2060"/>
    <cellStyle name="Normal - Style1 2 4" xfId="2058"/>
    <cellStyle name="Normal - Style1 3" xfId="2061"/>
    <cellStyle name="Normal - Style1 4" xfId="2057"/>
    <cellStyle name="Normal - Style5" xfId="324"/>
    <cellStyle name="Normal 10" xfId="325"/>
    <cellStyle name="Normal 10 2" xfId="326"/>
    <cellStyle name="Normal 10 2 2" xfId="2064"/>
    <cellStyle name="Normal 10 2 3" xfId="2065"/>
    <cellStyle name="Normal 10 2 4" xfId="2066"/>
    <cellStyle name="Normal 10 2 5" xfId="2067"/>
    <cellStyle name="Normal 10 2 6" xfId="2063"/>
    <cellStyle name="Normal 10 3" xfId="784"/>
    <cellStyle name="Normal 10 3 2" xfId="2069"/>
    <cellStyle name="Normal 10 3 3" xfId="2070"/>
    <cellStyle name="Normal 10 3 4" xfId="2068"/>
    <cellStyle name="Normal 10 4" xfId="2071"/>
    <cellStyle name="Normal 10 4 2" xfId="2072"/>
    <cellStyle name="Normal 10 5" xfId="2073"/>
    <cellStyle name="Normal 10 6" xfId="2062"/>
    <cellStyle name="Normal 10_BTH" xfId="1153"/>
    <cellStyle name="Normal 11" xfId="327"/>
    <cellStyle name="Normal 11 2" xfId="328"/>
    <cellStyle name="Normal 11 2 2" xfId="2074"/>
    <cellStyle name="Normal 11 3" xfId="785"/>
    <cellStyle name="Normal 11 3 2" xfId="2075"/>
    <cellStyle name="Normal 11 4" xfId="2076"/>
    <cellStyle name="Normal 11 4 2" xfId="3210"/>
    <cellStyle name="Normal 11 4 3" xfId="3262"/>
    <cellStyle name="Normal 11 4 4" xfId="3311"/>
    <cellStyle name="Normal 11 5" xfId="2077"/>
    <cellStyle name="Normal 11 5 2" xfId="3211"/>
    <cellStyle name="Normal 11 5 3" xfId="3263"/>
    <cellStyle name="Normal 11 5 4" xfId="3312"/>
    <cellStyle name="Normal 11 6" xfId="2078"/>
    <cellStyle name="Normal 11 7" xfId="2079"/>
    <cellStyle name="Normal 12" xfId="329"/>
    <cellStyle name="Normal 12 2" xfId="786"/>
    <cellStyle name="Normal 12 2 2" xfId="2081"/>
    <cellStyle name="Normal 12 3" xfId="2082"/>
    <cellStyle name="Normal 12 4" xfId="2080"/>
    <cellStyle name="Normal 13" xfId="330"/>
    <cellStyle name="Normal 13 2" xfId="787"/>
    <cellStyle name="Normal 13 2 2" xfId="2084"/>
    <cellStyle name="Normal 13 3" xfId="2085"/>
    <cellStyle name="Normal 13 4" xfId="2083"/>
    <cellStyle name="Normal 13_Interest Loan receivable-11" xfId="2086"/>
    <cellStyle name="Normal 14" xfId="331"/>
    <cellStyle name="Normal 14 2" xfId="332"/>
    <cellStyle name="Normal 14 2 2" xfId="2088"/>
    <cellStyle name="Normal 14 3" xfId="788"/>
    <cellStyle name="Normal 14 4" xfId="2087"/>
    <cellStyle name="Normal 15" xfId="333"/>
    <cellStyle name="Normal 15 2" xfId="789"/>
    <cellStyle name="Normal 15 2 2" xfId="1146"/>
    <cellStyle name="Normal 15 3" xfId="2089"/>
    <cellStyle name="Normal 16" xfId="334"/>
    <cellStyle name="Normal 16 2" xfId="790"/>
    <cellStyle name="Normal 16 2 2" xfId="2090"/>
    <cellStyle name="Normal 16 3" xfId="2091"/>
    <cellStyle name="Normal 16 3 2" xfId="2092"/>
    <cellStyle name="Normal 16 3 2 2" xfId="3213"/>
    <cellStyle name="Normal 16 3 2 3" xfId="3265"/>
    <cellStyle name="Normal 16 3 2 4" xfId="3314"/>
    <cellStyle name="Normal 16 3 3" xfId="3212"/>
    <cellStyle name="Normal 16 3 4" xfId="3264"/>
    <cellStyle name="Normal 16 3 5" xfId="3313"/>
    <cellStyle name="Normal 16 4" xfId="2093"/>
    <cellStyle name="Normal 16 4 2" xfId="3214"/>
    <cellStyle name="Normal 16 4 3" xfId="3266"/>
    <cellStyle name="Normal 16 4 4" xfId="3315"/>
    <cellStyle name="Normal 17" xfId="335"/>
    <cellStyle name="Normal 17 2" xfId="791"/>
    <cellStyle name="Normal 17 2 2" xfId="2095"/>
    <cellStyle name="Normal 17 3" xfId="2096"/>
    <cellStyle name="Normal 17 3 2" xfId="2097"/>
    <cellStyle name="Normal 17 3 2 2" xfId="3215"/>
    <cellStyle name="Normal 17 3 2 3" xfId="3267"/>
    <cellStyle name="Normal 17 3 2 4" xfId="3316"/>
    <cellStyle name="Normal 17 4" xfId="2098"/>
    <cellStyle name="Normal 17 4 2" xfId="3216"/>
    <cellStyle name="Normal 17 4 3" xfId="3268"/>
    <cellStyle name="Normal 17 4 4" xfId="3317"/>
    <cellStyle name="Normal 17 5" xfId="2094"/>
    <cellStyle name="Normal 17 5 2" xfId="3356"/>
    <cellStyle name="Normal 17 5 2 2" xfId="3454"/>
    <cellStyle name="Normal 17 5 3" xfId="3410"/>
    <cellStyle name="Normal 18" xfId="336"/>
    <cellStyle name="Normal 18 2" xfId="792"/>
    <cellStyle name="Normal 18 2 2" xfId="2099"/>
    <cellStyle name="Normal 18 3" xfId="2100"/>
    <cellStyle name="Normal 18 3 2" xfId="3217"/>
    <cellStyle name="Normal 18 3 3" xfId="3269"/>
    <cellStyle name="Normal 18 3 4" xfId="3318"/>
    <cellStyle name="Normal 18 4" xfId="2101"/>
    <cellStyle name="Normal 18 4 2" xfId="3218"/>
    <cellStyle name="Normal 18 4 3" xfId="3270"/>
    <cellStyle name="Normal 18 4 4" xfId="3319"/>
    <cellStyle name="Normal 19" xfId="337"/>
    <cellStyle name="Normal 19 2" xfId="793"/>
    <cellStyle name="Normal 19 2 2" xfId="2103"/>
    <cellStyle name="Normal 19 2 2 2" xfId="2104"/>
    <cellStyle name="Normal 19 2 2 2 2" xfId="2105"/>
    <cellStyle name="Normal 19 2 2 2 2 2" xfId="3222"/>
    <cellStyle name="Normal 19 2 2 2 2 3" xfId="3274"/>
    <cellStyle name="Normal 19 2 2 2 2 4" xfId="3323"/>
    <cellStyle name="Normal 19 2 2 2 3" xfId="3221"/>
    <cellStyle name="Normal 19 2 2 2 4" xfId="3273"/>
    <cellStyle name="Normal 19 2 2 2 5" xfId="3322"/>
    <cellStyle name="Normal 19 2 2 3" xfId="2106"/>
    <cellStyle name="Normal 19 2 2 3 2" xfId="3223"/>
    <cellStyle name="Normal 19 2 2 3 3" xfId="3275"/>
    <cellStyle name="Normal 19 2 2 3 4" xfId="3324"/>
    <cellStyle name="Normal 19 2 2 4" xfId="3220"/>
    <cellStyle name="Normal 19 2 2 5" xfId="3272"/>
    <cellStyle name="Normal 19 2 2 6" xfId="3321"/>
    <cellStyle name="Normal 19 2 3" xfId="2107"/>
    <cellStyle name="Normal 19 2 3 2" xfId="3224"/>
    <cellStyle name="Normal 19 2 3 3" xfId="3276"/>
    <cellStyle name="Normal 19 2 3 4" xfId="3325"/>
    <cellStyle name="Normal 19 2 4" xfId="3219"/>
    <cellStyle name="Normal 19 2 5" xfId="3271"/>
    <cellStyle name="Normal 19 2 6" xfId="3320"/>
    <cellStyle name="Normal 19 2 7" xfId="2102"/>
    <cellStyle name="Normal 19 3" xfId="2108"/>
    <cellStyle name="Normal 19 3 2" xfId="3225"/>
    <cellStyle name="Normal 19 3 3" xfId="3277"/>
    <cellStyle name="Normal 19 3 4" xfId="3326"/>
    <cellStyle name="Normal 2" xfId="338"/>
    <cellStyle name="Normal 2 10" xfId="339"/>
    <cellStyle name="Normal 2 10 2" xfId="2110"/>
    <cellStyle name="Normal 2 11" xfId="340"/>
    <cellStyle name="Normal 2 11 2" xfId="2111"/>
    <cellStyle name="Normal 2 12" xfId="794"/>
    <cellStyle name="Normal 2 13" xfId="2112"/>
    <cellStyle name="Normal 2 14" xfId="2113"/>
    <cellStyle name="Normal 2 15" xfId="2114"/>
    <cellStyle name="Normal 2 16" xfId="2115"/>
    <cellStyle name="Normal 2 16 2" xfId="1144"/>
    <cellStyle name="Normal 2 16 2 2" xfId="3349"/>
    <cellStyle name="Normal 2 16 2 2 2" xfId="3447"/>
    <cellStyle name="Normal 2 16 2 3" xfId="3397"/>
    <cellStyle name="Normal 2 17" xfId="1145"/>
    <cellStyle name="Normal 2 17 2" xfId="3350"/>
    <cellStyle name="Normal 2 17 2 2" xfId="3448"/>
    <cellStyle name="Normal 2 17 3" xfId="3398"/>
    <cellStyle name="Normal 2 18" xfId="2117"/>
    <cellStyle name="Normal 2 18 2" xfId="3181"/>
    <cellStyle name="Normal 2 18 2 2" xfId="3363"/>
    <cellStyle name="Normal 2 18 2 2 2" xfId="3460"/>
    <cellStyle name="Normal 2 18 2 3" xfId="3428"/>
    <cellStyle name="Normal 2 19" xfId="2118"/>
    <cellStyle name="Normal 2 2" xfId="341"/>
    <cellStyle name="Normal 2 2 2" xfId="342"/>
    <cellStyle name="Normal 2 2 2 2" xfId="343"/>
    <cellStyle name="Normal 2 2 2 2 2" xfId="344"/>
    <cellStyle name="Normal 2 2 2 2 2 2" xfId="796"/>
    <cellStyle name="Normal 2 2 2 3" xfId="795"/>
    <cellStyle name="Normal 2 2 2 4" xfId="2120"/>
    <cellStyle name="Normal 2 2 3" xfId="345"/>
    <cellStyle name="Normal 2 2 3 2" xfId="2121"/>
    <cellStyle name="Normal 2 2 4" xfId="2122"/>
    <cellStyle name="Normal 2 2 5" xfId="2123"/>
    <cellStyle name="Normal 2 2 6" xfId="2124"/>
    <cellStyle name="Normal 2 2 7" xfId="2125"/>
    <cellStyle name="Normal 2 2 8" xfId="2119"/>
    <cellStyle name="Normal 2 2 9" xfId="2126"/>
    <cellStyle name="Normal 2 20" xfId="2109"/>
    <cellStyle name="Normal 2 21" xfId="3226"/>
    <cellStyle name="Normal 2 22" xfId="3278"/>
    <cellStyle name="Normal 2 23" xfId="3327"/>
    <cellStyle name="Normal 2 24" xfId="3336"/>
    <cellStyle name="Normal 2 25" xfId="1150"/>
    <cellStyle name="Normal 2 3" xfId="346"/>
    <cellStyle name="Normal 2 3 2" xfId="347"/>
    <cellStyle name="Normal 2 3 2 2" xfId="797"/>
    <cellStyle name="Normal 2 3 2 3" xfId="2128"/>
    <cellStyle name="Normal 2 3 3" xfId="2129"/>
    <cellStyle name="Normal 2 3 4" xfId="2127"/>
    <cellStyle name="Normal 2 4" xfId="348"/>
    <cellStyle name="Normal 2 4 2" xfId="349"/>
    <cellStyle name="Normal 2 4 2 2" xfId="2130"/>
    <cellStyle name="Normal 2 4 3" xfId="1152"/>
    <cellStyle name="Normal 2 4 3 2" xfId="3353"/>
    <cellStyle name="Normal 2 4 3 2 2" xfId="3451"/>
    <cellStyle name="Normal 2 4 3 3" xfId="3402"/>
    <cellStyle name="Normal 2 5" xfId="350"/>
    <cellStyle name="Normal 2 5 2" xfId="3183"/>
    <cellStyle name="Normal 2 5 2 2" xfId="3364"/>
    <cellStyle name="Normal 2 5 2 2 2" xfId="3461"/>
    <cellStyle name="Normal 2 5 2 3" xfId="3429"/>
    <cellStyle name="Normal 2 5 3" xfId="2131"/>
    <cellStyle name="Normal 2 6" xfId="351"/>
    <cellStyle name="Normal 2 6 2" xfId="2132"/>
    <cellStyle name="Normal 2 7" xfId="352"/>
    <cellStyle name="Normal 2 7 2" xfId="798"/>
    <cellStyle name="Normal 2 8" xfId="353"/>
    <cellStyle name="Normal 2 8 2" xfId="799"/>
    <cellStyle name="Normal 2 8 2 2" xfId="3180"/>
    <cellStyle name="Normal 2 8 2 2 2" xfId="3362"/>
    <cellStyle name="Normal 2 8 2 2 2 2" xfId="3459"/>
    <cellStyle name="Normal 2 8 2 2 3" xfId="3427"/>
    <cellStyle name="Normal 2 9" xfId="354"/>
    <cellStyle name="Normal 2 9 2" xfId="800"/>
    <cellStyle name="Normal 2_117 (รวมทั้งบริษัท) Q2.54_2011.07.11 10.26" xfId="2133"/>
    <cellStyle name="Normal 20" xfId="355"/>
    <cellStyle name="Normal 20 2" xfId="801"/>
    <cellStyle name="Normal 20 2 2" xfId="2134"/>
    <cellStyle name="Normal 21" xfId="356"/>
    <cellStyle name="Normal 21 2" xfId="802"/>
    <cellStyle name="Normal 21 2 2" xfId="2135"/>
    <cellStyle name="Normal 22" xfId="357"/>
    <cellStyle name="Normal 22 2" xfId="803"/>
    <cellStyle name="Normal 22 2 2" xfId="2136"/>
    <cellStyle name="Normal 23" xfId="358"/>
    <cellStyle name="Normal 23 2" xfId="804"/>
    <cellStyle name="Normal 24" xfId="359"/>
    <cellStyle name="Normal 24 2" xfId="805"/>
    <cellStyle name="Normal 25" xfId="360"/>
    <cellStyle name="Normal 25 2" xfId="806"/>
    <cellStyle name="Normal 26" xfId="361"/>
    <cellStyle name="Normal 26 2" xfId="807"/>
    <cellStyle name="Normal 27" xfId="362"/>
    <cellStyle name="Normal 27 2" xfId="808"/>
    <cellStyle name="Normal 28" xfId="363"/>
    <cellStyle name="Normal 28 2" xfId="809"/>
    <cellStyle name="Normal 29" xfId="364"/>
    <cellStyle name="Normal 29 2" xfId="810"/>
    <cellStyle name="Normal 3" xfId="365"/>
    <cellStyle name="Normal 3 10" xfId="2138"/>
    <cellStyle name="Normal 3 11" xfId="2137"/>
    <cellStyle name="Normal 3 12" xfId="1147"/>
    <cellStyle name="Normal 3 12 2" xfId="3351"/>
    <cellStyle name="Normal 3 12 2 2" xfId="3449"/>
    <cellStyle name="Normal 3 12 3" xfId="3399"/>
    <cellStyle name="Normal 3 2" xfId="366"/>
    <cellStyle name="Normal 3 2 2" xfId="812"/>
    <cellStyle name="Normal 3 2 2 2" xfId="2140"/>
    <cellStyle name="Normal 3 2 3" xfId="2139"/>
    <cellStyle name="Normal 3 3" xfId="367"/>
    <cellStyle name="Normal 3 3 2" xfId="2141"/>
    <cellStyle name="Normal 3 4" xfId="811"/>
    <cellStyle name="Normal 3 4 2" xfId="2142"/>
    <cellStyle name="Normal 3 4 6" xfId="2143"/>
    <cellStyle name="Normal 3 4 6 2" xfId="3358"/>
    <cellStyle name="Normal 3 4 6 2 2" xfId="3456"/>
    <cellStyle name="Normal 3 4 6 3" xfId="3414"/>
    <cellStyle name="Normal 3 5" xfId="703"/>
    <cellStyle name="Normal 3 5 2" xfId="2144"/>
    <cellStyle name="Normal 3 6" xfId="2145"/>
    <cellStyle name="Normal 3 7" xfId="2146"/>
    <cellStyle name="Normal 3 8" xfId="2147"/>
    <cellStyle name="Normal 3 9" xfId="2148"/>
    <cellStyle name="Normal 3_117 (รวมทั้งบริษัท) Q2.54_2011.07.11 10.26" xfId="2149"/>
    <cellStyle name="Normal 30" xfId="368"/>
    <cellStyle name="Normal 30 2" xfId="813"/>
    <cellStyle name="Normal 31" xfId="369"/>
    <cellStyle name="Normal 31 2" xfId="370"/>
    <cellStyle name="Normal 31 2 2" xfId="371"/>
    <cellStyle name="Normal 31 2_CONSOYEAR55-3" xfId="372"/>
    <cellStyle name="Normal 31 3" xfId="2150"/>
    <cellStyle name="Normal 31_CONSOYEAR55-3" xfId="373"/>
    <cellStyle name="Normal 32" xfId="374"/>
    <cellStyle name="Normal 32 2" xfId="2152"/>
    <cellStyle name="Normal 32 3" xfId="2151"/>
    <cellStyle name="Normal 33" xfId="375"/>
    <cellStyle name="Normal 33 2" xfId="376"/>
    <cellStyle name="Normal 33 2 2" xfId="935"/>
    <cellStyle name="Normal 33 2 3" xfId="2154"/>
    <cellStyle name="Normal 33 3" xfId="934"/>
    <cellStyle name="Normal 33 3 2" xfId="2155"/>
    <cellStyle name="Normal 33 3 3" xfId="3341"/>
    <cellStyle name="Normal 33 3 3 2" xfId="3441"/>
    <cellStyle name="Normal 33 3 4" xfId="3389"/>
    <cellStyle name="Normal 33 4" xfId="951"/>
    <cellStyle name="Normal 33 4 2" xfId="3344"/>
    <cellStyle name="Normal 33 4 2 2" xfId="3443"/>
    <cellStyle name="Normal 33 4 3" xfId="3391"/>
    <cellStyle name="Normal 33 5" xfId="1075"/>
    <cellStyle name="Normal 33 5 2" xfId="3346"/>
    <cellStyle name="Normal 33 5 2 2" xfId="3445"/>
    <cellStyle name="Normal 33 5 3" xfId="3394"/>
    <cellStyle name="Normal 33 6" xfId="2153"/>
    <cellStyle name="Normal 33_BS &amp; PL Conso Q'2 2014" xfId="377"/>
    <cellStyle name="Normal 330" xfId="378"/>
    <cellStyle name="Normal 34" xfId="379"/>
    <cellStyle name="Normal 34 2" xfId="2157"/>
    <cellStyle name="Normal 34 3" xfId="2156"/>
    <cellStyle name="Normal 34_Q3-54-SUP" xfId="2158"/>
    <cellStyle name="Normal 35" xfId="380"/>
    <cellStyle name="Normal 35 2" xfId="814"/>
    <cellStyle name="Normal 35 3" xfId="2159"/>
    <cellStyle name="Normal 36" xfId="381"/>
    <cellStyle name="Normal 37" xfId="382"/>
    <cellStyle name="Normal 37 2" xfId="815"/>
    <cellStyle name="Normal 37 2 2" xfId="2161"/>
    <cellStyle name="Normal 37 3" xfId="2162"/>
    <cellStyle name="Normal 37 4" xfId="2160"/>
    <cellStyle name="Normal 38" xfId="383"/>
    <cellStyle name="Normal 38 2" xfId="2164"/>
    <cellStyle name="Normal 38 3" xfId="2163"/>
    <cellStyle name="Normal 39" xfId="384"/>
    <cellStyle name="Normal 39 2" xfId="2166"/>
    <cellStyle name="Normal 39 2 2" xfId="3228"/>
    <cellStyle name="Normal 39 2 3" xfId="3280"/>
    <cellStyle name="Normal 39 2 4" xfId="3329"/>
    <cellStyle name="Normal 39 3" xfId="2167"/>
    <cellStyle name="Normal 39 4" xfId="3227"/>
    <cellStyle name="Normal 39 5" xfId="3279"/>
    <cellStyle name="Normal 39 6" xfId="3328"/>
    <cellStyle name="Normal 39 7" xfId="2165"/>
    <cellStyle name="Normal 4" xfId="385"/>
    <cellStyle name="Normal 4 2" xfId="386"/>
    <cellStyle name="Normal 4 2 2" xfId="2169"/>
    <cellStyle name="Normal 4 2 3" xfId="2168"/>
    <cellStyle name="Normal 4 3" xfId="387"/>
    <cellStyle name="Normal 4 3 2" xfId="2171"/>
    <cellStyle name="Normal 4 3 3" xfId="2170"/>
    <cellStyle name="Normal 4 4" xfId="388"/>
    <cellStyle name="Normal 4 4 2" xfId="2173"/>
    <cellStyle name="Normal 4 4 3" xfId="2172"/>
    <cellStyle name="Normal 4 5" xfId="389"/>
    <cellStyle name="Normal 4 5 2" xfId="2174"/>
    <cellStyle name="Normal 4 6" xfId="816"/>
    <cellStyle name="Normal 4 6 2" xfId="2175"/>
    <cellStyle name="Normal 4 7" xfId="704"/>
    <cellStyle name="Normal 4 7 2" xfId="2176"/>
    <cellStyle name="Normal 4_1332" xfId="2177"/>
    <cellStyle name="Normal 40" xfId="390"/>
    <cellStyle name="Normal 40 2" xfId="2179"/>
    <cellStyle name="Normal 40 3" xfId="2178"/>
    <cellStyle name="Normal 41" xfId="391"/>
    <cellStyle name="Normal 41 2" xfId="817"/>
    <cellStyle name="Normal 41 2 2" xfId="2180"/>
    <cellStyle name="Normal 42" xfId="392"/>
    <cellStyle name="Normal 42 2" xfId="818"/>
    <cellStyle name="Normal 42 3" xfId="2181"/>
    <cellStyle name="Normal 43" xfId="393"/>
    <cellStyle name="Normal 43 2" xfId="819"/>
    <cellStyle name="Normal 43 3" xfId="2182"/>
    <cellStyle name="Normal 44" xfId="719"/>
    <cellStyle name="Normal 44 2" xfId="2183"/>
    <cellStyle name="Normal 45" xfId="650"/>
    <cellStyle name="Normal 45 2" xfId="2184"/>
    <cellStyle name="Normal 46" xfId="927"/>
    <cellStyle name="Normal 46 2" xfId="2185"/>
    <cellStyle name="Normal 47" xfId="705"/>
    <cellStyle name="Normal 47 2" xfId="2186"/>
    <cellStyle name="Normal 48" xfId="946"/>
    <cellStyle name="Normal 48 2" xfId="2187"/>
    <cellStyle name="Normal 48 3" xfId="3342"/>
    <cellStyle name="Normal 49" xfId="953"/>
    <cellStyle name="Normal 49 2" xfId="2188"/>
    <cellStyle name="Normal 5" xfId="394"/>
    <cellStyle name="Normal 5 2" xfId="395"/>
    <cellStyle name="Normal 5 2 2" xfId="2190"/>
    <cellStyle name="Normal 5 2 3" xfId="2189"/>
    <cellStyle name="Normal 5 3" xfId="396"/>
    <cellStyle name="Normal 5 3 2" xfId="2191"/>
    <cellStyle name="Normal 5 4" xfId="820"/>
    <cellStyle name="Normal 5 4 2" xfId="2193"/>
    <cellStyle name="Normal 5 4 3" xfId="2192"/>
    <cellStyle name="Normal 5 5" xfId="706"/>
    <cellStyle name="Normal 5 5 2" xfId="2194"/>
    <cellStyle name="Normal 5 6" xfId="2195"/>
    <cellStyle name="Normal 5 7" xfId="2196"/>
    <cellStyle name="Normal 5 7 2" xfId="3359"/>
    <cellStyle name="Normal 5 7 2 2" xfId="3457"/>
    <cellStyle name="Normal 5 7 3" xfId="3416"/>
    <cellStyle name="Normal 5_1332" xfId="2197"/>
    <cellStyle name="Normal 50" xfId="2198"/>
    <cellStyle name="Normal 51" xfId="2199"/>
    <cellStyle name="Normal 51 2" xfId="3229"/>
    <cellStyle name="Normal 51 3" xfId="3281"/>
    <cellStyle name="Normal 51 4" xfId="3330"/>
    <cellStyle name="Normal 52" xfId="2200"/>
    <cellStyle name="Normal 52 2" xfId="3230"/>
    <cellStyle name="Normal 52 3" xfId="3282"/>
    <cellStyle name="Normal 52 4" xfId="3331"/>
    <cellStyle name="Normal 53" xfId="2201"/>
    <cellStyle name="Normal 54" xfId="2202"/>
    <cellStyle name="Normal 55" xfId="2203"/>
    <cellStyle name="Normal 56" xfId="2204"/>
    <cellStyle name="Normal 57" xfId="2205"/>
    <cellStyle name="Normal 58" xfId="2206"/>
    <cellStyle name="Normal 59" xfId="2207"/>
    <cellStyle name="Normal 6" xfId="397"/>
    <cellStyle name="Normal 6 2" xfId="398"/>
    <cellStyle name="Normal 6 2 2" xfId="821"/>
    <cellStyle name="Normal 6 2 2 2" xfId="2208"/>
    <cellStyle name="Normal 6 3" xfId="707"/>
    <cellStyle name="Normal 6 4" xfId="2209"/>
    <cellStyle name="Normal 6 5" xfId="2210"/>
    <cellStyle name="Normal 60" xfId="2211"/>
    <cellStyle name="Normal 61" xfId="2212"/>
    <cellStyle name="Normal 62" xfId="2213"/>
    <cellStyle name="Normal 63" xfId="2214"/>
    <cellStyle name="Normal 63 2" xfId="3231"/>
    <cellStyle name="Normal 63 3" xfId="3283"/>
    <cellStyle name="Normal 63 4" xfId="3332"/>
    <cellStyle name="Normal 64" xfId="2215"/>
    <cellStyle name="Normal 65" xfId="2216"/>
    <cellStyle name="Normal 66" xfId="2217"/>
    <cellStyle name="Normal 67" xfId="2218"/>
    <cellStyle name="Normal 68" xfId="1142"/>
    <cellStyle name="Normal 68 2" xfId="3348"/>
    <cellStyle name="Normal 68 2 2" xfId="3446"/>
    <cellStyle name="Normal 68 3" xfId="3396"/>
    <cellStyle name="Normal 69" xfId="2116"/>
    <cellStyle name="Normal 69 2" xfId="3357"/>
    <cellStyle name="Normal 69 2 2" xfId="3455"/>
    <cellStyle name="Normal 69 3" xfId="3411"/>
    <cellStyle name="Normal 7" xfId="399"/>
    <cellStyle name="Normal 7 2" xfId="822"/>
    <cellStyle name="Normal 7 3" xfId="708"/>
    <cellStyle name="Normal 7 3 2" xfId="2219"/>
    <cellStyle name="Normal 7_FORM_conso_ปรับปรุง_Q1_54_update" xfId="2220"/>
    <cellStyle name="Normal 70" xfId="3185"/>
    <cellStyle name="Normal 70 2" xfId="3366"/>
    <cellStyle name="Normal 70 2 2" xfId="3463"/>
    <cellStyle name="Normal 70 3" xfId="3431"/>
    <cellStyle name="Normal 71" xfId="3234"/>
    <cellStyle name="Normal 71 2" xfId="3367"/>
    <cellStyle name="Normal 71 2 2" xfId="3464"/>
    <cellStyle name="Normal 71 3" xfId="3433"/>
    <cellStyle name="Normal 72" xfId="400"/>
    <cellStyle name="Normal 72 2" xfId="3237"/>
    <cellStyle name="Normal 72 2 2" xfId="3370"/>
    <cellStyle name="Normal 72 2 2 2" xfId="3467"/>
    <cellStyle name="Normal 72 2 3" xfId="3436"/>
    <cellStyle name="Normal 73" xfId="3287"/>
    <cellStyle name="Normal 73 2" xfId="3372"/>
    <cellStyle name="Normal 73 2 2" xfId="3469"/>
    <cellStyle name="Normal 73 3" xfId="3438"/>
    <cellStyle name="Normal 74" xfId="3337"/>
    <cellStyle name="Normal 75" xfId="1155"/>
    <cellStyle name="Normal 76" xfId="3475"/>
    <cellStyle name="Normal 8" xfId="401"/>
    <cellStyle name="Normal 8 2" xfId="402"/>
    <cellStyle name="Normal 8 2 2" xfId="2221"/>
    <cellStyle name="Normal 8 3" xfId="823"/>
    <cellStyle name="Normal 8 3 2" xfId="2223"/>
    <cellStyle name="Normal 8 3 3" xfId="2222"/>
    <cellStyle name="Normal 8 4" xfId="2224"/>
    <cellStyle name="Normal 8 5" xfId="2225"/>
    <cellStyle name="Normal 8 6" xfId="2226"/>
    <cellStyle name="Normal 8_FS8 (แก้ไข)" xfId="2227"/>
    <cellStyle name="Normal 9" xfId="403"/>
    <cellStyle name="Normal 9 2" xfId="404"/>
    <cellStyle name="Normal 9 2 2" xfId="2228"/>
    <cellStyle name="Normal 9 2 3" xfId="2229"/>
    <cellStyle name="Normal 9 3" xfId="824"/>
    <cellStyle name="Normal 9 3 2" xfId="2231"/>
    <cellStyle name="Normal 9 3 3" xfId="2230"/>
    <cellStyle name="Normal 9 4" xfId="2232"/>
    <cellStyle name="Normal 9 5" xfId="2233"/>
    <cellStyle name="Normal 9_Interest Loan receivable-11" xfId="2234"/>
    <cellStyle name="Normal0" xfId="405"/>
    <cellStyle name="Normal0 2" xfId="825"/>
    <cellStyle name="Normale_sc_azione" xfId="406"/>
    <cellStyle name="normální_Site#13-Bangkok" xfId="407"/>
    <cellStyle name="Note 2" xfId="408"/>
    <cellStyle name="Note 2 2" xfId="709"/>
    <cellStyle name="Note 2 2 2" xfId="2236"/>
    <cellStyle name="Note 2 3" xfId="2237"/>
    <cellStyle name="Note 2 4" xfId="2235"/>
    <cellStyle name="Note 3" xfId="936"/>
    <cellStyle name="Note 3 2" xfId="2238"/>
    <cellStyle name="Note 4" xfId="2239"/>
    <cellStyle name="Note 5" xfId="2240"/>
    <cellStyle name="Note 6" xfId="2241"/>
    <cellStyle name="nuch" xfId="2242"/>
    <cellStyle name="nuch 10" xfId="2243"/>
    <cellStyle name="nuch 11" xfId="2244"/>
    <cellStyle name="nuch 12" xfId="2245"/>
    <cellStyle name="nuch 13" xfId="2246"/>
    <cellStyle name="nuch 14" xfId="2247"/>
    <cellStyle name="nuch 15" xfId="2248"/>
    <cellStyle name="nuch 16" xfId="2249"/>
    <cellStyle name="nuch 17" xfId="2250"/>
    <cellStyle name="nuch 18" xfId="2251"/>
    <cellStyle name="nuch 19" xfId="2252"/>
    <cellStyle name="nuch 2" xfId="2253"/>
    <cellStyle name="nuch 3" xfId="2254"/>
    <cellStyle name="nuch 4" xfId="2255"/>
    <cellStyle name="nuch 5" xfId="2256"/>
    <cellStyle name="nuch 6" xfId="2257"/>
    <cellStyle name="nuch 7" xfId="2258"/>
    <cellStyle name="nuch 8" xfId="2259"/>
    <cellStyle name="nuch 9" xfId="2260"/>
    <cellStyle name="nuch_1_FS10_10.1_เงินให้กู้ยืมและเงินให้กู้ยืม_Q254_2" xfId="2261"/>
    <cellStyle name="oft Excel]_x000d__x000a_Comment=The open=/f lines load custom functions into the Paste Function list._x000d__x000a_Maximized=3_x000d__x000a_Basics=1_x000d__x000a_A" xfId="409"/>
    <cellStyle name="Option" xfId="2262"/>
    <cellStyle name="Option 2" xfId="2263"/>
    <cellStyle name="Output 2" xfId="410"/>
    <cellStyle name="Output 2 2" xfId="2265"/>
    <cellStyle name="Output 2 3" xfId="2266"/>
    <cellStyle name="Output 2 4" xfId="2264"/>
    <cellStyle name="Output 3" xfId="710"/>
    <cellStyle name="Output 3 2" xfId="2267"/>
    <cellStyle name="Output 4" xfId="2268"/>
    <cellStyle name="Output Amounts" xfId="411"/>
    <cellStyle name="Output Column Headings" xfId="412"/>
    <cellStyle name="Output Line Items" xfId="413"/>
    <cellStyle name="Output Report Heading" xfId="414"/>
    <cellStyle name="Output Report Title" xfId="415"/>
    <cellStyle name="OUTPUTERROR" xfId="416"/>
    <cellStyle name="OUTPUTNORMAL" xfId="417"/>
    <cellStyle name="PageSubTitle" xfId="418"/>
    <cellStyle name="PageTitle" xfId="419"/>
    <cellStyle name="Pattern" xfId="420"/>
    <cellStyle name="Pattern 2" xfId="421"/>
    <cellStyle name="Pattern 3" xfId="826"/>
    <cellStyle name="Pattern 4" xfId="937"/>
    <cellStyle name="Pattern_COMPARE (2)_1" xfId="422"/>
    <cellStyle name="Percent [0]" xfId="423"/>
    <cellStyle name="Percent [00]" xfId="424"/>
    <cellStyle name="Percent [2]" xfId="425"/>
    <cellStyle name="Percent [2] 10" xfId="2269"/>
    <cellStyle name="Percent [2] 11" xfId="2270"/>
    <cellStyle name="Percent [2] 12" xfId="2271"/>
    <cellStyle name="Percent [2] 13" xfId="2272"/>
    <cellStyle name="Percent [2] 14" xfId="2273"/>
    <cellStyle name="Percent [2] 15" xfId="2274"/>
    <cellStyle name="Percent [2] 16" xfId="2275"/>
    <cellStyle name="Percent [2] 17" xfId="2276"/>
    <cellStyle name="Percent [2] 18" xfId="2277"/>
    <cellStyle name="Percent [2] 2" xfId="827"/>
    <cellStyle name="Percent [2] 3" xfId="2278"/>
    <cellStyle name="Percent [2] 4" xfId="2279"/>
    <cellStyle name="Percent [2] 5" xfId="2280"/>
    <cellStyle name="Percent [2] 6" xfId="2281"/>
    <cellStyle name="Percent [2] 7" xfId="2282"/>
    <cellStyle name="Percent [2] 8" xfId="2283"/>
    <cellStyle name="Percent [2] 9" xfId="2284"/>
    <cellStyle name="Percent 10" xfId="426"/>
    <cellStyle name="Percent 10 2" xfId="828"/>
    <cellStyle name="Percent 10 2 2" xfId="3233"/>
    <cellStyle name="Percent 10 2 3" xfId="3285"/>
    <cellStyle name="Percent 10 2 4" xfId="3334"/>
    <cellStyle name="Percent 10 2 5" xfId="2286"/>
    <cellStyle name="Percent 10 3" xfId="3232"/>
    <cellStyle name="Percent 10 4" xfId="3284"/>
    <cellStyle name="Percent 10 5" xfId="3333"/>
    <cellStyle name="Percent 10 6" xfId="2285"/>
    <cellStyle name="Percent 11" xfId="427"/>
    <cellStyle name="Percent 11 2" xfId="829"/>
    <cellStyle name="Percent 11 3" xfId="2287"/>
    <cellStyle name="Percent 12" xfId="428"/>
    <cellStyle name="Percent 12 2" xfId="830"/>
    <cellStyle name="Percent 12 3" xfId="3182"/>
    <cellStyle name="Percent 13" xfId="429"/>
    <cellStyle name="Percent 13 2" xfId="831"/>
    <cellStyle name="Percent 13 3" xfId="3179"/>
    <cellStyle name="Percent 13 3 2" xfId="3361"/>
    <cellStyle name="Percent 13 3 2 2" xfId="3458"/>
    <cellStyle name="Percent 13 3 3" xfId="3426"/>
    <cellStyle name="Percent 14" xfId="430"/>
    <cellStyle name="Percent 14 2" xfId="832"/>
    <cellStyle name="Percent 14 2 2" xfId="2289"/>
    <cellStyle name="Percent 14 3" xfId="2290"/>
    <cellStyle name="Percent 14 4" xfId="2291"/>
    <cellStyle name="Percent 14 5" xfId="2292"/>
    <cellStyle name="Percent 14 6" xfId="2288"/>
    <cellStyle name="Percent 15" xfId="431"/>
    <cellStyle name="Percent 15 2" xfId="833"/>
    <cellStyle name="Percent 15 3" xfId="3184"/>
    <cellStyle name="Percent 15 3 2" xfId="3365"/>
    <cellStyle name="Percent 15 3 2 2" xfId="3462"/>
    <cellStyle name="Percent 15 3 3" xfId="3430"/>
    <cellStyle name="Percent 16" xfId="432"/>
    <cellStyle name="Percent 16 2" xfId="834"/>
    <cellStyle name="Percent 16 3" xfId="3235"/>
    <cellStyle name="Percent 16 3 2" xfId="3368"/>
    <cellStyle name="Percent 16 3 2 2" xfId="3465"/>
    <cellStyle name="Percent 16 3 3" xfId="3434"/>
    <cellStyle name="Percent 17" xfId="433"/>
    <cellStyle name="Percent 17 2" xfId="835"/>
    <cellStyle name="Percent 17 3" xfId="3236"/>
    <cellStyle name="Percent 17 3 2" xfId="3369"/>
    <cellStyle name="Percent 17 3 2 2" xfId="3466"/>
    <cellStyle name="Percent 17 3 3" xfId="3435"/>
    <cellStyle name="Percent 18" xfId="434"/>
    <cellStyle name="Percent 18 2" xfId="836"/>
    <cellStyle name="Percent 18 3" xfId="3286"/>
    <cellStyle name="Percent 18 3 2" xfId="3371"/>
    <cellStyle name="Percent 18 3 2 2" xfId="3468"/>
    <cellStyle name="Percent 18 3 3" xfId="3437"/>
    <cellStyle name="Percent 19" xfId="435"/>
    <cellStyle name="Percent 19 2" xfId="837"/>
    <cellStyle name="Percent 19 3" xfId="3335"/>
    <cellStyle name="Percent 19 3 2" xfId="3373"/>
    <cellStyle name="Percent 19 3 2 2" xfId="3470"/>
    <cellStyle name="Percent 19 3 3" xfId="3439"/>
    <cellStyle name="Percent 2" xfId="436"/>
    <cellStyle name="Percent 2 2" xfId="437"/>
    <cellStyle name="Percent 2 2 2" xfId="438"/>
    <cellStyle name="Percent 2 2 2 2" xfId="439"/>
    <cellStyle name="Percent 2 2 2 3" xfId="839"/>
    <cellStyle name="Percent 2 3" xfId="440"/>
    <cellStyle name="Percent 2 3 2" xfId="840"/>
    <cellStyle name="Percent 2 3 3" xfId="2293"/>
    <cellStyle name="Percent 2 4" xfId="441"/>
    <cellStyle name="Percent 2 4 2" xfId="841"/>
    <cellStyle name="Percent 2 5" xfId="442"/>
    <cellStyle name="Percent 2 5 2" xfId="842"/>
    <cellStyle name="Percent 2 6" xfId="443"/>
    <cellStyle name="Percent 2 6 2" xfId="843"/>
    <cellStyle name="Percent 2 7" xfId="444"/>
    <cellStyle name="Percent 2 7 2" xfId="844"/>
    <cellStyle name="Percent 2 8" xfId="838"/>
    <cellStyle name="Percent 20" xfId="445"/>
    <cellStyle name="Percent 20 2" xfId="845"/>
    <cellStyle name="Percent 21" xfId="446"/>
    <cellStyle name="Percent 21 2" xfId="846"/>
    <cellStyle name="Percent 22" xfId="447"/>
    <cellStyle name="Percent 22 2" xfId="847"/>
    <cellStyle name="Percent 23" xfId="448"/>
    <cellStyle name="Percent 23 2" xfId="848"/>
    <cellStyle name="Percent 24" xfId="449"/>
    <cellStyle name="Percent 24 2" xfId="849"/>
    <cellStyle name="Percent 25" xfId="450"/>
    <cellStyle name="Percent 25 2" xfId="850"/>
    <cellStyle name="Percent 26" xfId="451"/>
    <cellStyle name="Percent 26 2" xfId="851"/>
    <cellStyle name="Percent 27" xfId="452"/>
    <cellStyle name="Percent 27 2" xfId="852"/>
    <cellStyle name="Percent 28" xfId="453"/>
    <cellStyle name="Percent 28 2" xfId="853"/>
    <cellStyle name="Percent 29" xfId="454"/>
    <cellStyle name="Percent 29 2" xfId="854"/>
    <cellStyle name="Percent 3" xfId="455"/>
    <cellStyle name="Percent 3 2" xfId="855"/>
    <cellStyle name="Percent 3 2 2" xfId="2294"/>
    <cellStyle name="Percent 3 3" xfId="712"/>
    <cellStyle name="Percent 3 3 2" xfId="2295"/>
    <cellStyle name="Percent 3 4" xfId="939"/>
    <cellStyle name="Percent 30" xfId="456"/>
    <cellStyle name="Percent 30 2" xfId="856"/>
    <cellStyle name="Percent 31" xfId="457"/>
    <cellStyle name="Percent 32" xfId="458"/>
    <cellStyle name="Percent 32 2" xfId="459"/>
    <cellStyle name="Percent 33" xfId="460"/>
    <cellStyle name="Percent 34" xfId="461"/>
    <cellStyle name="Percent 35" xfId="462"/>
    <cellStyle name="Percent 36" xfId="463"/>
    <cellStyle name="Percent 36 2" xfId="857"/>
    <cellStyle name="Percent 37" xfId="464"/>
    <cellStyle name="Percent 38" xfId="465"/>
    <cellStyle name="Percent 39" xfId="711"/>
    <cellStyle name="Percent 4" xfId="466"/>
    <cellStyle name="Percent 4 2" xfId="858"/>
    <cellStyle name="Percent 4 3" xfId="713"/>
    <cellStyle name="Percent 4 3 2" xfId="2296"/>
    <cellStyle name="Percent 40" xfId="938"/>
    <cellStyle name="Percent 41" xfId="952"/>
    <cellStyle name="Percent 42" xfId="1095"/>
    <cellStyle name="Percent 5" xfId="467"/>
    <cellStyle name="Percent 5 2" xfId="859"/>
    <cellStyle name="Percent 5 3" xfId="714"/>
    <cellStyle name="Percent 5 3 2" xfId="2297"/>
    <cellStyle name="Percent 6" xfId="468"/>
    <cellStyle name="Percent 6 2" xfId="715"/>
    <cellStyle name="Percent 6 3" xfId="2298"/>
    <cellStyle name="Percent 7" xfId="469"/>
    <cellStyle name="Percent 7 2" xfId="860"/>
    <cellStyle name="Percent 7 3" xfId="2299"/>
    <cellStyle name="Percent 8" xfId="470"/>
    <cellStyle name="Percent 8 2" xfId="861"/>
    <cellStyle name="Percent 8 2 2" xfId="2301"/>
    <cellStyle name="Percent 8 3" xfId="2300"/>
    <cellStyle name="Percent 9" xfId="471"/>
    <cellStyle name="Percent 9 2" xfId="862"/>
    <cellStyle name="Percent 9 2 2" xfId="2303"/>
    <cellStyle name="Percent 9 3" xfId="2302"/>
    <cellStyle name="PERCENTAGE" xfId="472"/>
    <cellStyle name="PLAN" xfId="473"/>
    <cellStyle name="pldt" xfId="2304"/>
    <cellStyle name="pldt 10" xfId="2305"/>
    <cellStyle name="pldt 11" xfId="2306"/>
    <cellStyle name="pldt 12" xfId="2307"/>
    <cellStyle name="pldt 13" xfId="2308"/>
    <cellStyle name="pldt 14" xfId="2309"/>
    <cellStyle name="pldt 15" xfId="2310"/>
    <cellStyle name="pldt 16" xfId="2311"/>
    <cellStyle name="pldt 17" xfId="2312"/>
    <cellStyle name="pldt 18" xfId="2313"/>
    <cellStyle name="pldt 19" xfId="2314"/>
    <cellStyle name="pldt 2" xfId="2315"/>
    <cellStyle name="pldt 20" xfId="2316"/>
    <cellStyle name="pldt 21" xfId="2317"/>
    <cellStyle name="pldt 22" xfId="2318"/>
    <cellStyle name="pldt 23" xfId="2319"/>
    <cellStyle name="pldt 24" xfId="2320"/>
    <cellStyle name="pldt 25" xfId="2321"/>
    <cellStyle name="pldt 3" xfId="2322"/>
    <cellStyle name="pldt 4" xfId="2323"/>
    <cellStyle name="pldt 5" xfId="2324"/>
    <cellStyle name="pldt 6" xfId="2325"/>
    <cellStyle name="pldt 7" xfId="2326"/>
    <cellStyle name="pldt 8" xfId="2327"/>
    <cellStyle name="pldt 9" xfId="2328"/>
    <cellStyle name="Porcentaje" xfId="474"/>
    <cellStyle name="Porcentual_ret_conso_statu_2000" xfId="475"/>
    <cellStyle name="PrePop Currency (0)" xfId="476"/>
    <cellStyle name="PrePop Currency (2)" xfId="477"/>
    <cellStyle name="PrePop Units (0)" xfId="478"/>
    <cellStyle name="PrePop Units (1)" xfId="479"/>
    <cellStyle name="PrePop Units (2)" xfId="480"/>
    <cellStyle name="PSChar" xfId="481"/>
    <cellStyle name="PSDate" xfId="482"/>
    <cellStyle name="PSDec" xfId="483"/>
    <cellStyle name="PSHeading" xfId="484"/>
    <cellStyle name="PSInt" xfId="485"/>
    <cellStyle name="PSSpacer" xfId="486"/>
    <cellStyle name="pwstyle" xfId="487"/>
    <cellStyle name="Q" xfId="488"/>
    <cellStyle name="Q 2" xfId="863"/>
    <cellStyle name="QTR94_95_INCOME CTMP#1 98" xfId="489"/>
    <cellStyle name="Quantity" xfId="490"/>
    <cellStyle name="Quantity 10" xfId="2329"/>
    <cellStyle name="Quantity 11" xfId="2330"/>
    <cellStyle name="Quantity 12" xfId="2331"/>
    <cellStyle name="Quantity 13" xfId="2332"/>
    <cellStyle name="Quantity 14" xfId="2333"/>
    <cellStyle name="Quantity 15" xfId="2334"/>
    <cellStyle name="Quantity 16" xfId="2335"/>
    <cellStyle name="Quantity 17" xfId="2336"/>
    <cellStyle name="Quantity 18" xfId="2337"/>
    <cellStyle name="Quantity 2" xfId="864"/>
    <cellStyle name="Quantity 3" xfId="2338"/>
    <cellStyle name="Quantity 4" xfId="2339"/>
    <cellStyle name="Quantity 5" xfId="2340"/>
    <cellStyle name="Quantity 6" xfId="2341"/>
    <cellStyle name="Quantity 7" xfId="2342"/>
    <cellStyle name="Quantity 8" xfId="2343"/>
    <cellStyle name="Quantity 9" xfId="2344"/>
    <cellStyle name="Quantity_1_FS10_10.1_เงินให้กู้ยืมและเงินให้กู้ยืม_Q254_2" xfId="2345"/>
    <cellStyle name="RevList" xfId="491"/>
    <cellStyle name="RevList 2" xfId="865"/>
    <cellStyle name="RM" xfId="492"/>
    <cellStyle name="SAPBEXaggData" xfId="2346"/>
    <cellStyle name="SAPBEXaggDataEmph" xfId="2347"/>
    <cellStyle name="SAPBEXaggItem" xfId="2348"/>
    <cellStyle name="SAPBEXaggItemX" xfId="2349"/>
    <cellStyle name="SAPBEXchaText" xfId="493"/>
    <cellStyle name="SAPBEXchaText 10" xfId="2351"/>
    <cellStyle name="SAPBEXchaText 11" xfId="2352"/>
    <cellStyle name="SAPBEXchaText 12" xfId="2353"/>
    <cellStyle name="SAPBEXchaText 13" xfId="2354"/>
    <cellStyle name="SAPBEXchaText 14" xfId="2355"/>
    <cellStyle name="SAPBEXchaText 15" xfId="2356"/>
    <cellStyle name="SAPBEXchaText 16" xfId="2357"/>
    <cellStyle name="SAPBEXchaText 17" xfId="2358"/>
    <cellStyle name="SAPBEXchaText 18" xfId="2359"/>
    <cellStyle name="SAPBEXchaText 19" xfId="2350"/>
    <cellStyle name="SAPBEXchaText 2" xfId="2360"/>
    <cellStyle name="SAPBEXchaText 3" xfId="2361"/>
    <cellStyle name="SAPBEXchaText 4" xfId="2362"/>
    <cellStyle name="SAPBEXchaText 5" xfId="2363"/>
    <cellStyle name="SAPBEXchaText 6" xfId="2364"/>
    <cellStyle name="SAPBEXchaText 7" xfId="2365"/>
    <cellStyle name="SAPBEXchaText 8" xfId="2366"/>
    <cellStyle name="SAPBEXchaText 9" xfId="2367"/>
    <cellStyle name="SAPBEXchaText_1_FS10_10.1_เงินให้กู้ยืมและเงินให้กู้ยืม_Q254_2" xfId="2368"/>
    <cellStyle name="SAPBEXexcBad7" xfId="2369"/>
    <cellStyle name="SAPBEXexcBad8" xfId="2370"/>
    <cellStyle name="SAPBEXexcBad9" xfId="2371"/>
    <cellStyle name="SAPBEXexcCritical4" xfId="2372"/>
    <cellStyle name="SAPBEXexcCritical5" xfId="2373"/>
    <cellStyle name="SAPBEXexcCritical6" xfId="2374"/>
    <cellStyle name="SAPBEXexcGood1" xfId="2375"/>
    <cellStyle name="SAPBEXexcGood2" xfId="2376"/>
    <cellStyle name="SAPBEXexcGood3" xfId="2377"/>
    <cellStyle name="SAPBEXfilterDrill" xfId="2378"/>
    <cellStyle name="SAPBEXfilterItem" xfId="2379"/>
    <cellStyle name="SAPBEXfilterText" xfId="2380"/>
    <cellStyle name="SAPBEXfilterText 10" xfId="2381"/>
    <cellStyle name="SAPBEXfilterText 11" xfId="2382"/>
    <cellStyle name="SAPBEXfilterText 12" xfId="2383"/>
    <cellStyle name="SAPBEXfilterText 13" xfId="2384"/>
    <cellStyle name="SAPBEXfilterText 14" xfId="2385"/>
    <cellStyle name="SAPBEXfilterText 15" xfId="2386"/>
    <cellStyle name="SAPBEXfilterText 16" xfId="2387"/>
    <cellStyle name="SAPBEXfilterText 17" xfId="2388"/>
    <cellStyle name="SAPBEXfilterText 18" xfId="2389"/>
    <cellStyle name="SAPBEXfilterText 2" xfId="2390"/>
    <cellStyle name="SAPBEXfilterText 3" xfId="2391"/>
    <cellStyle name="SAPBEXfilterText 4" xfId="2392"/>
    <cellStyle name="SAPBEXfilterText 5" xfId="2393"/>
    <cellStyle name="SAPBEXfilterText 6" xfId="2394"/>
    <cellStyle name="SAPBEXfilterText 7" xfId="2395"/>
    <cellStyle name="SAPBEXfilterText 8" xfId="2396"/>
    <cellStyle name="SAPBEXfilterText 9" xfId="2397"/>
    <cellStyle name="SAPBEXfilterText_1_FS10_10.1_เงินให้กู้ยืมและเงินให้กู้ยืม_Q254_2" xfId="2398"/>
    <cellStyle name="SAPBEXformats" xfId="2399"/>
    <cellStyle name="SAPBEXformats 10" xfId="2400"/>
    <cellStyle name="SAPBEXformats 11" xfId="2401"/>
    <cellStyle name="SAPBEXformats 12" xfId="2402"/>
    <cellStyle name="SAPBEXformats 13" xfId="2403"/>
    <cellStyle name="SAPBEXformats 14" xfId="2404"/>
    <cellStyle name="SAPBEXformats 15" xfId="2405"/>
    <cellStyle name="SAPBEXformats 16" xfId="2406"/>
    <cellStyle name="SAPBEXformats 17" xfId="2407"/>
    <cellStyle name="SAPBEXformats 18" xfId="2408"/>
    <cellStyle name="SAPBEXformats 2" xfId="2409"/>
    <cellStyle name="SAPBEXformats 3" xfId="2410"/>
    <cellStyle name="SAPBEXformats 4" xfId="2411"/>
    <cellStyle name="SAPBEXformats 5" xfId="2412"/>
    <cellStyle name="SAPBEXformats 6" xfId="2413"/>
    <cellStyle name="SAPBEXformats 7" xfId="2414"/>
    <cellStyle name="SAPBEXformats 8" xfId="2415"/>
    <cellStyle name="SAPBEXformats 9" xfId="2416"/>
    <cellStyle name="SAPBEXformats_1_FS10_10.1_เงินให้กู้ยืมและเงินให้กู้ยืม_Q254_2" xfId="2417"/>
    <cellStyle name="SAPBEXheaderItem" xfId="2418"/>
    <cellStyle name="SAPBEXheaderItem 10" xfId="2419"/>
    <cellStyle name="SAPBEXheaderItem 11" xfId="2420"/>
    <cellStyle name="SAPBEXheaderItem 12" xfId="2421"/>
    <cellStyle name="SAPBEXheaderItem 13" xfId="2422"/>
    <cellStyle name="SAPBEXheaderItem 14" xfId="2423"/>
    <cellStyle name="SAPBEXheaderItem 15" xfId="2424"/>
    <cellStyle name="SAPBEXheaderItem 16" xfId="2425"/>
    <cellStyle name="SAPBEXheaderItem 17" xfId="2426"/>
    <cellStyle name="SAPBEXheaderItem 18" xfId="2427"/>
    <cellStyle name="SAPBEXheaderItem 19" xfId="2428"/>
    <cellStyle name="SAPBEXheaderItem 2" xfId="2429"/>
    <cellStyle name="SAPBEXheaderItem 20" xfId="2430"/>
    <cellStyle name="SAPBEXheaderItem 21" xfId="2431"/>
    <cellStyle name="SAPBEXheaderItem 22" xfId="2432"/>
    <cellStyle name="SAPBEXheaderItem 23" xfId="2433"/>
    <cellStyle name="SAPBEXheaderItem 24" xfId="2434"/>
    <cellStyle name="SAPBEXheaderItem 3" xfId="2435"/>
    <cellStyle name="SAPBEXheaderItem 4" xfId="2436"/>
    <cellStyle name="SAPBEXheaderItem 5" xfId="2437"/>
    <cellStyle name="SAPBEXheaderItem 6" xfId="2438"/>
    <cellStyle name="SAPBEXheaderItem 7" xfId="2439"/>
    <cellStyle name="SAPBEXheaderItem 8" xfId="2440"/>
    <cellStyle name="SAPBEXheaderItem 9" xfId="2441"/>
    <cellStyle name="SAPBEXheaderItem_1_FS10_10.1_เงินให้กู้ยืมและเงินให้กู้ยืม_Q254_2" xfId="2442"/>
    <cellStyle name="SAPBEXheaderText" xfId="2443"/>
    <cellStyle name="SAPBEXheaderText 10" xfId="2444"/>
    <cellStyle name="SAPBEXheaderText 11" xfId="2445"/>
    <cellStyle name="SAPBEXheaderText 12" xfId="2446"/>
    <cellStyle name="SAPBEXheaderText 13" xfId="2447"/>
    <cellStyle name="SAPBEXheaderText 14" xfId="2448"/>
    <cellStyle name="SAPBEXheaderText 15" xfId="2449"/>
    <cellStyle name="SAPBEXheaderText 16" xfId="2450"/>
    <cellStyle name="SAPBEXheaderText 17" xfId="2451"/>
    <cellStyle name="SAPBEXheaderText 18" xfId="2452"/>
    <cellStyle name="SAPBEXheaderText 19" xfId="2453"/>
    <cellStyle name="SAPBEXheaderText 2" xfId="2454"/>
    <cellStyle name="SAPBEXheaderText 20" xfId="2455"/>
    <cellStyle name="SAPBEXheaderText 21" xfId="2456"/>
    <cellStyle name="SAPBEXheaderText 22" xfId="2457"/>
    <cellStyle name="SAPBEXheaderText 23" xfId="2458"/>
    <cellStyle name="SAPBEXheaderText 24" xfId="2459"/>
    <cellStyle name="SAPBEXheaderText 3" xfId="2460"/>
    <cellStyle name="SAPBEXheaderText 4" xfId="2461"/>
    <cellStyle name="SAPBEXheaderText 5" xfId="2462"/>
    <cellStyle name="SAPBEXheaderText 6" xfId="2463"/>
    <cellStyle name="SAPBEXheaderText 7" xfId="2464"/>
    <cellStyle name="SAPBEXheaderText 8" xfId="2465"/>
    <cellStyle name="SAPBEXheaderText 9" xfId="2466"/>
    <cellStyle name="SAPBEXheaderText_1_FS10_10.1_เงินให้กู้ยืมและเงินให้กู้ยืม_Q254_2" xfId="2467"/>
    <cellStyle name="SAPBEXHLevel0" xfId="2468"/>
    <cellStyle name="SAPBEXHLevel0 10" xfId="2469"/>
    <cellStyle name="SAPBEXHLevel0 11" xfId="2470"/>
    <cellStyle name="SAPBEXHLevel0 12" xfId="2471"/>
    <cellStyle name="SAPBEXHLevel0 13" xfId="2472"/>
    <cellStyle name="SAPBEXHLevel0 14" xfId="2473"/>
    <cellStyle name="SAPBEXHLevel0 15" xfId="2474"/>
    <cellStyle name="SAPBEXHLevel0 16" xfId="2475"/>
    <cellStyle name="SAPBEXHLevel0 17" xfId="2476"/>
    <cellStyle name="SAPBEXHLevel0 18" xfId="2477"/>
    <cellStyle name="SAPBEXHLevel0 2" xfId="2478"/>
    <cellStyle name="SAPBEXHLevel0 3" xfId="2479"/>
    <cellStyle name="SAPBEXHLevel0 4" xfId="2480"/>
    <cellStyle name="SAPBEXHLevel0 5" xfId="2481"/>
    <cellStyle name="SAPBEXHLevel0 6" xfId="2482"/>
    <cellStyle name="SAPBEXHLevel0 7" xfId="2483"/>
    <cellStyle name="SAPBEXHLevel0 8" xfId="2484"/>
    <cellStyle name="SAPBEXHLevel0 9" xfId="2485"/>
    <cellStyle name="SAPBEXHLevel0_1_FS10_10.1_เงินให้กู้ยืมและเงินให้กู้ยืม_Q254_2" xfId="2486"/>
    <cellStyle name="SAPBEXHLevel0X" xfId="2487"/>
    <cellStyle name="SAPBEXHLevel0X 10" xfId="2488"/>
    <cellStyle name="SAPBEXHLevel0X 11" xfId="2489"/>
    <cellStyle name="SAPBEXHLevel0X 12" xfId="2490"/>
    <cellStyle name="SAPBEXHLevel0X 13" xfId="2491"/>
    <cellStyle name="SAPBEXHLevel0X 14" xfId="2492"/>
    <cellStyle name="SAPBEXHLevel0X 15" xfId="2493"/>
    <cellStyle name="SAPBEXHLevel0X 16" xfId="2494"/>
    <cellStyle name="SAPBEXHLevel0X 17" xfId="2495"/>
    <cellStyle name="SAPBEXHLevel0X 18" xfId="2496"/>
    <cellStyle name="SAPBEXHLevel0X 2" xfId="2497"/>
    <cellStyle name="SAPBEXHLevel0X 3" xfId="2498"/>
    <cellStyle name="SAPBEXHLevel0X 4" xfId="2499"/>
    <cellStyle name="SAPBEXHLevel0X 5" xfId="2500"/>
    <cellStyle name="SAPBEXHLevel0X 6" xfId="2501"/>
    <cellStyle name="SAPBEXHLevel0X 7" xfId="2502"/>
    <cellStyle name="SAPBEXHLevel0X 8" xfId="2503"/>
    <cellStyle name="SAPBEXHLevel0X 9" xfId="2504"/>
    <cellStyle name="SAPBEXHLevel0X_1_FS10_10.1_เงินให้กู้ยืมและเงินให้กู้ยืม_Q254_2" xfId="2505"/>
    <cellStyle name="SAPBEXHLevel1" xfId="2506"/>
    <cellStyle name="SAPBEXHLevel1 10" xfId="2507"/>
    <cellStyle name="SAPBEXHLevel1 11" xfId="2508"/>
    <cellStyle name="SAPBEXHLevel1 12" xfId="2509"/>
    <cellStyle name="SAPBEXHLevel1 13" xfId="2510"/>
    <cellStyle name="SAPBEXHLevel1 14" xfId="2511"/>
    <cellStyle name="SAPBEXHLevel1 15" xfId="2512"/>
    <cellStyle name="SAPBEXHLevel1 16" xfId="2513"/>
    <cellStyle name="SAPBEXHLevel1 17" xfId="2514"/>
    <cellStyle name="SAPBEXHLevel1 18" xfId="2515"/>
    <cellStyle name="SAPBEXHLevel1 2" xfId="2516"/>
    <cellStyle name="SAPBEXHLevel1 3" xfId="2517"/>
    <cellStyle name="SAPBEXHLevel1 4" xfId="2518"/>
    <cellStyle name="SAPBEXHLevel1 5" xfId="2519"/>
    <cellStyle name="SAPBEXHLevel1 6" xfId="2520"/>
    <cellStyle name="SAPBEXHLevel1 7" xfId="2521"/>
    <cellStyle name="SAPBEXHLevel1 8" xfId="2522"/>
    <cellStyle name="SAPBEXHLevel1 9" xfId="2523"/>
    <cellStyle name="SAPBEXHLevel1_1_FS10_10.1_เงินให้กู้ยืมและเงินให้กู้ยืม_Q254_2" xfId="2524"/>
    <cellStyle name="SAPBEXHLevel1X" xfId="2525"/>
    <cellStyle name="SAPBEXHLevel1X 10" xfId="2526"/>
    <cellStyle name="SAPBEXHLevel1X 11" xfId="2527"/>
    <cellStyle name="SAPBEXHLevel1X 12" xfId="2528"/>
    <cellStyle name="SAPBEXHLevel1X 13" xfId="2529"/>
    <cellStyle name="SAPBEXHLevel1X 14" xfId="2530"/>
    <cellStyle name="SAPBEXHLevel1X 15" xfId="2531"/>
    <cellStyle name="SAPBEXHLevel1X 16" xfId="2532"/>
    <cellStyle name="SAPBEXHLevel1X 17" xfId="2533"/>
    <cellStyle name="SAPBEXHLevel1X 18" xfId="2534"/>
    <cellStyle name="SAPBEXHLevel1X 2" xfId="2535"/>
    <cellStyle name="SAPBEXHLevel1X 3" xfId="2536"/>
    <cellStyle name="SAPBEXHLevel1X 4" xfId="2537"/>
    <cellStyle name="SAPBEXHLevel1X 5" xfId="2538"/>
    <cellStyle name="SAPBEXHLevel1X 6" xfId="2539"/>
    <cellStyle name="SAPBEXHLevel1X 7" xfId="2540"/>
    <cellStyle name="SAPBEXHLevel1X 8" xfId="2541"/>
    <cellStyle name="SAPBEXHLevel1X 9" xfId="2542"/>
    <cellStyle name="SAPBEXHLevel1X_1_FS10_10.1_เงินให้กู้ยืมและเงินให้กู้ยืม_Q254_2" xfId="2543"/>
    <cellStyle name="SAPBEXHLevel2" xfId="2544"/>
    <cellStyle name="SAPBEXHLevel2 10" xfId="2545"/>
    <cellStyle name="SAPBEXHLevel2 11" xfId="2546"/>
    <cellStyle name="SAPBEXHLevel2 12" xfId="2547"/>
    <cellStyle name="SAPBEXHLevel2 13" xfId="2548"/>
    <cellStyle name="SAPBEXHLevel2 14" xfId="2549"/>
    <cellStyle name="SAPBEXHLevel2 15" xfId="2550"/>
    <cellStyle name="SAPBEXHLevel2 16" xfId="2551"/>
    <cellStyle name="SAPBEXHLevel2 17" xfId="2552"/>
    <cellStyle name="SAPBEXHLevel2 18" xfId="2553"/>
    <cellStyle name="SAPBEXHLevel2 2" xfId="2554"/>
    <cellStyle name="SAPBEXHLevel2 3" xfId="2555"/>
    <cellStyle name="SAPBEXHLevel2 4" xfId="2556"/>
    <cellStyle name="SAPBEXHLevel2 5" xfId="2557"/>
    <cellStyle name="SAPBEXHLevel2 6" xfId="2558"/>
    <cellStyle name="SAPBEXHLevel2 7" xfId="2559"/>
    <cellStyle name="SAPBEXHLevel2 8" xfId="2560"/>
    <cellStyle name="SAPBEXHLevel2 9" xfId="2561"/>
    <cellStyle name="SAPBEXHLevel2_1_FS10_10.1_เงินให้กู้ยืมและเงินให้กู้ยืม_Q254_2" xfId="2562"/>
    <cellStyle name="SAPBEXHLevel2X" xfId="2563"/>
    <cellStyle name="SAPBEXHLevel2X 10" xfId="2564"/>
    <cellStyle name="SAPBEXHLevel2X 11" xfId="2565"/>
    <cellStyle name="SAPBEXHLevel2X 12" xfId="2566"/>
    <cellStyle name="SAPBEXHLevel2X 13" xfId="2567"/>
    <cellStyle name="SAPBEXHLevel2X 14" xfId="2568"/>
    <cellStyle name="SAPBEXHLevel2X 15" xfId="2569"/>
    <cellStyle name="SAPBEXHLevel2X 16" xfId="2570"/>
    <cellStyle name="SAPBEXHLevel2X 17" xfId="2571"/>
    <cellStyle name="SAPBEXHLevel2X 18" xfId="2572"/>
    <cellStyle name="SAPBEXHLevel2X 2" xfId="2573"/>
    <cellStyle name="SAPBEXHLevel2X 3" xfId="2574"/>
    <cellStyle name="SAPBEXHLevel2X 4" xfId="2575"/>
    <cellStyle name="SAPBEXHLevel2X 5" xfId="2576"/>
    <cellStyle name="SAPBEXHLevel2X 6" xfId="2577"/>
    <cellStyle name="SAPBEXHLevel2X 7" xfId="2578"/>
    <cellStyle name="SAPBEXHLevel2X 8" xfId="2579"/>
    <cellStyle name="SAPBEXHLevel2X 9" xfId="2580"/>
    <cellStyle name="SAPBEXHLevel2X_1_FS10_10.1_เงินให้กู้ยืมและเงินให้กู้ยืม_Q254_2" xfId="2581"/>
    <cellStyle name="SAPBEXHLevel3" xfId="2582"/>
    <cellStyle name="SAPBEXHLevel3 10" xfId="2583"/>
    <cellStyle name="SAPBEXHLevel3 11" xfId="2584"/>
    <cellStyle name="SAPBEXHLevel3 12" xfId="2585"/>
    <cellStyle name="SAPBEXHLevel3 13" xfId="2586"/>
    <cellStyle name="SAPBEXHLevel3 14" xfId="2587"/>
    <cellStyle name="SAPBEXHLevel3 15" xfId="2588"/>
    <cellStyle name="SAPBEXHLevel3 16" xfId="2589"/>
    <cellStyle name="SAPBEXHLevel3 17" xfId="2590"/>
    <cellStyle name="SAPBEXHLevel3 18" xfId="2591"/>
    <cellStyle name="SAPBEXHLevel3 2" xfId="2592"/>
    <cellStyle name="SAPBEXHLevel3 3" xfId="2593"/>
    <cellStyle name="SAPBEXHLevel3 4" xfId="2594"/>
    <cellStyle name="SAPBEXHLevel3 5" xfId="2595"/>
    <cellStyle name="SAPBEXHLevel3 6" xfId="2596"/>
    <cellStyle name="SAPBEXHLevel3 7" xfId="2597"/>
    <cellStyle name="SAPBEXHLevel3 8" xfId="2598"/>
    <cellStyle name="SAPBEXHLevel3 9" xfId="2599"/>
    <cellStyle name="SAPBEXHLevel3_1_FS10_10.1_เงินให้กู้ยืมและเงินให้กู้ยืม_Q254_2" xfId="2600"/>
    <cellStyle name="SAPBEXHLevel3X" xfId="2601"/>
    <cellStyle name="SAPBEXHLevel3X 10" xfId="2602"/>
    <cellStyle name="SAPBEXHLevel3X 11" xfId="2603"/>
    <cellStyle name="SAPBEXHLevel3X 12" xfId="2604"/>
    <cellStyle name="SAPBEXHLevel3X 13" xfId="2605"/>
    <cellStyle name="SAPBEXHLevel3X 14" xfId="2606"/>
    <cellStyle name="SAPBEXHLevel3X 15" xfId="2607"/>
    <cellStyle name="SAPBEXHLevel3X 16" xfId="2608"/>
    <cellStyle name="SAPBEXHLevel3X 17" xfId="2609"/>
    <cellStyle name="SAPBEXHLevel3X 18" xfId="2610"/>
    <cellStyle name="SAPBEXHLevel3X 2" xfId="2611"/>
    <cellStyle name="SAPBEXHLevel3X 3" xfId="2612"/>
    <cellStyle name="SAPBEXHLevel3X 4" xfId="2613"/>
    <cellStyle name="SAPBEXHLevel3X 5" xfId="2614"/>
    <cellStyle name="SAPBEXHLevel3X 6" xfId="2615"/>
    <cellStyle name="SAPBEXHLevel3X 7" xfId="2616"/>
    <cellStyle name="SAPBEXHLevel3X 8" xfId="2617"/>
    <cellStyle name="SAPBEXHLevel3X 9" xfId="2618"/>
    <cellStyle name="SAPBEXHLevel3X_1_FS10_10.1_เงินให้กู้ยืมและเงินให้กู้ยืม_Q254_2" xfId="2619"/>
    <cellStyle name="SAPBEXinputData" xfId="2620"/>
    <cellStyle name="SAPBEXresData" xfId="2621"/>
    <cellStyle name="SAPBEXresDataEmph" xfId="2622"/>
    <cellStyle name="SAPBEXresItem" xfId="2623"/>
    <cellStyle name="SAPBEXresItemX" xfId="2624"/>
    <cellStyle name="SAPBEXstdData" xfId="494"/>
    <cellStyle name="SAPBEXstdData 2" xfId="2625"/>
    <cellStyle name="SAPBEXstdDataEmph" xfId="495"/>
    <cellStyle name="SAPBEXstdDataEmph 2" xfId="2626"/>
    <cellStyle name="SAPBEXstdItem" xfId="496"/>
    <cellStyle name="SAPBEXstdItem 10" xfId="2628"/>
    <cellStyle name="SAPBEXstdItem 11" xfId="2629"/>
    <cellStyle name="SAPBEXstdItem 12" xfId="2630"/>
    <cellStyle name="SAPBEXstdItem 13" xfId="2631"/>
    <cellStyle name="SAPBEXstdItem 14" xfId="2632"/>
    <cellStyle name="SAPBEXstdItem 15" xfId="2633"/>
    <cellStyle name="SAPBEXstdItem 16" xfId="2634"/>
    <cellStyle name="SAPBEXstdItem 17" xfId="2635"/>
    <cellStyle name="SAPBEXstdItem 18" xfId="2636"/>
    <cellStyle name="SAPBEXstdItem 19" xfId="2627"/>
    <cellStyle name="SAPBEXstdItem 2" xfId="2637"/>
    <cellStyle name="SAPBEXstdItem 3" xfId="2638"/>
    <cellStyle name="SAPBEXstdItem 4" xfId="2639"/>
    <cellStyle name="SAPBEXstdItem 5" xfId="2640"/>
    <cellStyle name="SAPBEXstdItem 6" xfId="2641"/>
    <cellStyle name="SAPBEXstdItem 7" xfId="2642"/>
    <cellStyle name="SAPBEXstdItem 8" xfId="2643"/>
    <cellStyle name="SAPBEXstdItem 9" xfId="2644"/>
    <cellStyle name="SAPBEXstdItem_1_FS10_10.1_เงินให้กู้ยืมและเงินให้กู้ยืม_Q254_2" xfId="2645"/>
    <cellStyle name="SAPBEXstdItemX" xfId="2646"/>
    <cellStyle name="SAPBEXstdItemX 10" xfId="2647"/>
    <cellStyle name="SAPBEXstdItemX 11" xfId="2648"/>
    <cellStyle name="SAPBEXstdItemX 12" xfId="2649"/>
    <cellStyle name="SAPBEXstdItemX 13" xfId="2650"/>
    <cellStyle name="SAPBEXstdItemX 14" xfId="2651"/>
    <cellStyle name="SAPBEXstdItemX 15" xfId="2652"/>
    <cellStyle name="SAPBEXstdItemX 16" xfId="2653"/>
    <cellStyle name="SAPBEXstdItemX 17" xfId="2654"/>
    <cellStyle name="SAPBEXstdItemX 18" xfId="2655"/>
    <cellStyle name="SAPBEXstdItemX 2" xfId="2656"/>
    <cellStyle name="SAPBEXstdItemX 3" xfId="2657"/>
    <cellStyle name="SAPBEXstdItemX 4" xfId="2658"/>
    <cellStyle name="SAPBEXstdItemX 5" xfId="2659"/>
    <cellStyle name="SAPBEXstdItemX 6" xfId="2660"/>
    <cellStyle name="SAPBEXstdItemX 7" xfId="2661"/>
    <cellStyle name="SAPBEXstdItemX 8" xfId="2662"/>
    <cellStyle name="SAPBEXstdItemX 9" xfId="2663"/>
    <cellStyle name="SAPBEXstdItemX_1_FS10_10.1_เงินให้กู้ยืมและเงินให้กู้ยืม_Q254_2" xfId="2664"/>
    <cellStyle name="SAPBEXtitle" xfId="2665"/>
    <cellStyle name="SAPBEXtitle 10" xfId="2666"/>
    <cellStyle name="SAPBEXtitle 11" xfId="2667"/>
    <cellStyle name="SAPBEXtitle 12" xfId="2668"/>
    <cellStyle name="SAPBEXtitle 13" xfId="2669"/>
    <cellStyle name="SAPBEXtitle 14" xfId="2670"/>
    <cellStyle name="SAPBEXtitle 15" xfId="2671"/>
    <cellStyle name="SAPBEXtitle 16" xfId="2672"/>
    <cellStyle name="SAPBEXtitle 17" xfId="2673"/>
    <cellStyle name="SAPBEXtitle 18" xfId="2674"/>
    <cellStyle name="SAPBEXtitle 2" xfId="2675"/>
    <cellStyle name="SAPBEXtitle 3" xfId="2676"/>
    <cellStyle name="SAPBEXtitle 4" xfId="2677"/>
    <cellStyle name="SAPBEXtitle 5" xfId="2678"/>
    <cellStyle name="SAPBEXtitle 6" xfId="2679"/>
    <cellStyle name="SAPBEXtitle 7" xfId="2680"/>
    <cellStyle name="SAPBEXtitle 8" xfId="2681"/>
    <cellStyle name="SAPBEXtitle 9" xfId="2682"/>
    <cellStyle name="SAPBEXtitle_1_FS10_10.1_เงินให้กู้ยืมและเงินให้กู้ยืม_Q254_2" xfId="2683"/>
    <cellStyle name="SAPBEXundefined" xfId="497"/>
    <cellStyle name="SAPBEXundefined 2" xfId="2684"/>
    <cellStyle name="SCH1" xfId="498"/>
    <cellStyle name="Section" xfId="2685"/>
    <cellStyle name="Section 2" xfId="2686"/>
    <cellStyle name="Short Date" xfId="499"/>
    <cellStyle name="Short Date 2" xfId="866"/>
    <cellStyle name="small border line" xfId="500"/>
    <cellStyle name="Standard" xfId="501"/>
    <cellStyle name="Style 1" xfId="502"/>
    <cellStyle name="Style 1 10" xfId="2687"/>
    <cellStyle name="Style 1 2" xfId="503"/>
    <cellStyle name="Style 1 2 2" xfId="868"/>
    <cellStyle name="Style 1 2 3" xfId="2688"/>
    <cellStyle name="Style 1 3" xfId="867"/>
    <cellStyle name="Style 1 3 2" xfId="2689"/>
    <cellStyle name="Style 1 4" xfId="940"/>
    <cellStyle name="Style 1 4 2" xfId="2690"/>
    <cellStyle name="Style 1 5" xfId="2691"/>
    <cellStyle name="Style 1 6" xfId="2692"/>
    <cellStyle name="Style 1 7" xfId="2693"/>
    <cellStyle name="Style 1 8" xfId="2694"/>
    <cellStyle name="Style 1 9" xfId="2695"/>
    <cellStyle name="Style 1_CONSOYEAR58-Y" xfId="504"/>
    <cellStyle name="Style 2" xfId="505"/>
    <cellStyle name="Style 2 2" xfId="869"/>
    <cellStyle name="style1" xfId="506"/>
    <cellStyle name="SubHeading" xfId="507"/>
    <cellStyle name="Subtotal" xfId="508"/>
    <cellStyle name="TB" xfId="509"/>
    <cellStyle name="TB 2" xfId="870"/>
    <cellStyle name="Text Indent A" xfId="510"/>
    <cellStyle name="Text Indent B" xfId="511"/>
    <cellStyle name="Text Indent C" xfId="512"/>
    <cellStyle name="Times New Roman" xfId="513"/>
    <cellStyle name="Title 2" xfId="514"/>
    <cellStyle name="Title 2 2" xfId="2697"/>
    <cellStyle name="Title 2 3" xfId="2696"/>
    <cellStyle name="Title 3" xfId="716"/>
    <cellStyle name="Title 3 2" xfId="2698"/>
    <cellStyle name="Title 4" xfId="2699"/>
    <cellStyle name="TMS RMMN" xfId="515"/>
    <cellStyle name="Total 2" xfId="516"/>
    <cellStyle name="Total 2 2" xfId="871"/>
    <cellStyle name="Total 2 2 2" xfId="2701"/>
    <cellStyle name="Total 2 3" xfId="2700"/>
    <cellStyle name="Total 3" xfId="717"/>
    <cellStyle name="Total 3 2" xfId="2702"/>
    <cellStyle name="Total 4" xfId="2703"/>
    <cellStyle name="Tusental (0)_pldt" xfId="517"/>
    <cellStyle name="Tusental_pldt" xfId="518"/>
    <cellStyle name="Valuta (0)" xfId="519"/>
    <cellStyle name="Valuta_pldt" xfId="520"/>
    <cellStyle name="W" xfId="521"/>
    <cellStyle name="W 2" xfId="872"/>
    <cellStyle name="Währung [0]_Tabelle1" xfId="522"/>
    <cellStyle name="Währung_Tabelle1" xfId="523"/>
    <cellStyle name="Warning Text 2" xfId="524"/>
    <cellStyle name="Warning Text 2 2" xfId="2705"/>
    <cellStyle name="Warning Text 2 3" xfId="2704"/>
    <cellStyle name="Warning Text 3" xfId="718"/>
    <cellStyle name="Warning Text 4" xfId="2706"/>
    <cellStyle name="wrap" xfId="525"/>
    <cellStyle name="Wไhrung [0]_35ERI8T2gbIEMixb4v26icuOo" xfId="526"/>
    <cellStyle name="Wไhrung_35ERI8T2gbIEMixb4v26icuOo" xfId="527"/>
    <cellStyle name="Обычный 2" xfId="2707"/>
    <cellStyle name="Стиль 1" xfId="2708"/>
    <cellStyle name="ｵﾒﾁ｡ﾒﾃ爼ﾗ靉ﾁ篦ｧﾋﾅﾒﾂﾁﾔｵﾔ" xfId="528"/>
    <cellStyle name="การคำนวณ" xfId="551"/>
    <cellStyle name="การคำนวณ 2" xfId="552"/>
    <cellStyle name="การคำนวณ 2 2" xfId="2825"/>
    <cellStyle name="การคำนวณ 2 3" xfId="2824"/>
    <cellStyle name="การคำนวณ 3" xfId="2826"/>
    <cellStyle name="การคำนวณ 4" xfId="2823"/>
    <cellStyle name="การคำนวณ_CONSOYEAR58-Y" xfId="553"/>
    <cellStyle name="ข้อความเตือน" xfId="554"/>
    <cellStyle name="ข้อความเตือน 2" xfId="2827"/>
    <cellStyle name="ข้อความเตือน 2 2" xfId="2828"/>
    <cellStyle name="ข้อความอธิบาย" xfId="555"/>
    <cellStyle name="ข้อความอธิบาย 2" xfId="2829"/>
    <cellStyle name="ข้อความอธิบาย 2 2" xfId="2830"/>
    <cellStyle name="เครื่องหมายจุลภาค" xfId="530"/>
    <cellStyle name="เครื่องหมายจุลภาค [0]" xfId="531"/>
    <cellStyle name="เครื่องหมายจุลภาค 10" xfId="2709"/>
    <cellStyle name="เครื่องหมายจุลภาค 10 2" xfId="2710"/>
    <cellStyle name="เครื่องหมายจุลภาค 10 3" xfId="2711"/>
    <cellStyle name="เครื่องหมายจุลภาค 10 3 2" xfId="2712"/>
    <cellStyle name="เครื่องหมายจุลภาค 11" xfId="2713"/>
    <cellStyle name="เครื่องหมายจุลภาค 11 2" xfId="2714"/>
    <cellStyle name="เครื่องหมายจุลภาค 11 3" xfId="2715"/>
    <cellStyle name="เครื่องหมายจุลภาค 11 3 2" xfId="2716"/>
    <cellStyle name="เครื่องหมายจุลภาค 12" xfId="2717"/>
    <cellStyle name="เครื่องหมายจุลภาค 12 2" xfId="2718"/>
    <cellStyle name="เครื่องหมายจุลภาค 12 3" xfId="2719"/>
    <cellStyle name="เครื่องหมายจุลภาค 2" xfId="532"/>
    <cellStyle name="เครื่องหมายจุลภาค 2 2" xfId="533"/>
    <cellStyle name="เครื่องหมายจุลภาค 2 2 2" xfId="2722"/>
    <cellStyle name="เครื่องหมายจุลภาค 2 2 3" xfId="2723"/>
    <cellStyle name="เครื่องหมายจุลภาค 2 2 4" xfId="2721"/>
    <cellStyle name="เครื่องหมายจุลภาค 2 3" xfId="2724"/>
    <cellStyle name="เครื่องหมายจุลภาค 2 3 2" xfId="2725"/>
    <cellStyle name="เครื่องหมายจุลภาค 2 3 3" xfId="2726"/>
    <cellStyle name="เครื่องหมายจุลภาค 2 4" xfId="2727"/>
    <cellStyle name="เครื่องหมายจุลภาค 2 4 2" xfId="2728"/>
    <cellStyle name="เครื่องหมายจุลภาค 2 5" xfId="2729"/>
    <cellStyle name="เครื่องหมายจุลภาค 2 5 2" xfId="2730"/>
    <cellStyle name="เครื่องหมายจุลภาค 2 6" xfId="2731"/>
    <cellStyle name="เครื่องหมายจุลภาค 2 7" xfId="2732"/>
    <cellStyle name="เครื่องหมายจุลภาค 2 8" xfId="2720"/>
    <cellStyle name="เครื่องหมายจุลภาค 3" xfId="534"/>
    <cellStyle name="เครื่องหมายจุลภาค 3 2" xfId="873"/>
    <cellStyle name="เครื่องหมายจุลภาค 3 2 2" xfId="2735"/>
    <cellStyle name="เครื่องหมายจุลภาค 3 2 2 2" xfId="2736"/>
    <cellStyle name="เครื่องหมายจุลภาค 3 2 2 3" xfId="2737"/>
    <cellStyle name="เครื่องหมายจุลภาค 3 2 3" xfId="2738"/>
    <cellStyle name="เครื่องหมายจุลภาค 3 2 4" xfId="2739"/>
    <cellStyle name="เครื่องหมายจุลภาค 3 2 5" xfId="2740"/>
    <cellStyle name="เครื่องหมายจุลภาค 3 2 6" xfId="2734"/>
    <cellStyle name="เครื่องหมายจุลภาค 3 3" xfId="2741"/>
    <cellStyle name="เครื่องหมายจุลภาค 3 3 2" xfId="2742"/>
    <cellStyle name="เครื่องหมายจุลภาค 3 3 2 2" xfId="2743"/>
    <cellStyle name="เครื่องหมายจุลภาค 3 3 2 3" xfId="2744"/>
    <cellStyle name="เครื่องหมายจุลภาค 3 3 3" xfId="2745"/>
    <cellStyle name="เครื่องหมายจุลภาค 3 3 4" xfId="2746"/>
    <cellStyle name="เครื่องหมายจุลภาค 3 4" xfId="2747"/>
    <cellStyle name="เครื่องหมายจุลภาค 3 4 2" xfId="2748"/>
    <cellStyle name="เครื่องหมายจุลภาค 3 4 3" xfId="2749"/>
    <cellStyle name="เครื่องหมายจุลภาค 3 5" xfId="2750"/>
    <cellStyle name="เครื่องหมายจุลภาค 3 6" xfId="2751"/>
    <cellStyle name="เครื่องหมายจุลภาค 3 6 2" xfId="2752"/>
    <cellStyle name="เครื่องหมายจุลภาค 3 7" xfId="2753"/>
    <cellStyle name="เครื่องหมายจุลภาค 3 8" xfId="2733"/>
    <cellStyle name="เครื่องหมายจุลภาค 4" xfId="535"/>
    <cellStyle name="เครื่องหมายจุลภาค 4 2" xfId="874"/>
    <cellStyle name="เครื่องหมายจุลภาค 4 2 2" xfId="2755"/>
    <cellStyle name="เครื่องหมายจุลภาค 4 3" xfId="2756"/>
    <cellStyle name="เครื่องหมายจุลภาค 4 4" xfId="2754"/>
    <cellStyle name="เครื่องหมายจุลภาค 5" xfId="2757"/>
    <cellStyle name="เครื่องหมายจุลภาค 5 2" xfId="2758"/>
    <cellStyle name="เครื่องหมายจุลภาค 5 3" xfId="2759"/>
    <cellStyle name="เครื่องหมายจุลภาค 5 3 2" xfId="2760"/>
    <cellStyle name="เครื่องหมายจุลภาค 6" xfId="2761"/>
    <cellStyle name="เครื่องหมายจุลภาค 6 2" xfId="2762"/>
    <cellStyle name="เครื่องหมายจุลภาค 6 2 2" xfId="2763"/>
    <cellStyle name="เครื่องหมายจุลภาค 6 2 2 2" xfId="2764"/>
    <cellStyle name="เครื่องหมายจุลภาค 6 2 3" xfId="2765"/>
    <cellStyle name="เครื่องหมายจุลภาค 6 3" xfId="2766"/>
    <cellStyle name="เครื่องหมายจุลภาค 6 3 2" xfId="2767"/>
    <cellStyle name="เครื่องหมายจุลภาค 6 4" xfId="2768"/>
    <cellStyle name="เครื่องหมายจุลภาค 7" xfId="2769"/>
    <cellStyle name="เครื่องหมายจุลภาค 7 2" xfId="2770"/>
    <cellStyle name="เครื่องหมายจุลภาค 7 3" xfId="2771"/>
    <cellStyle name="เครื่องหมายจุลภาค 7 3 2" xfId="2772"/>
    <cellStyle name="เครื่องหมายจุลภาค 8" xfId="2773"/>
    <cellStyle name="เครื่องหมายจุลภาค 8 2" xfId="2774"/>
    <cellStyle name="เครื่องหมายจุลภาค 8 3" xfId="2775"/>
    <cellStyle name="เครื่องหมายจุลภาค 8 3 2" xfId="2776"/>
    <cellStyle name="เครื่องหมายจุลภาค 9" xfId="2777"/>
    <cellStyle name="เครื่องหมายจุลภาค 9 2" xfId="2778"/>
    <cellStyle name="เครื่องหมายจุลภาค 9 3" xfId="2779"/>
    <cellStyle name="เครื่องหมายจุลภาค 9 3 2" xfId="2780"/>
    <cellStyle name="เครื่องหมายจุลภาค_~0391937" xfId="536"/>
    <cellStyle name="เครื่องหมายเปอร์เซ็นต์" xfId="529"/>
    <cellStyle name="เครื่องหมายสกุลเงิน" xfId="537"/>
    <cellStyle name="เครื่องหมายสกุลเงิน [0]" xfId="538"/>
    <cellStyle name="เครื่องหมายสกุลเงิน_~0391937" xfId="539"/>
    <cellStyle name="ชื่อเรื่อง" xfId="556"/>
    <cellStyle name="ชื่อเรื่อง 2" xfId="557"/>
    <cellStyle name="ชื่อเรื่อง 2 2" xfId="2832"/>
    <cellStyle name="ชื่อเรื่อง 2 3" xfId="2831"/>
    <cellStyle name="ชื่อเรื่อง 3" xfId="2833"/>
    <cellStyle name="ชื่อเรื่อง_CONSOYEAR58-Y" xfId="558"/>
    <cellStyle name="เชื่อมโยงหลายมิติ" xfId="540"/>
    <cellStyle name="เชื่อมโยงหลายมิติ 10" xfId="2782"/>
    <cellStyle name="เชื่อมโยงหลายมิติ 11" xfId="2783"/>
    <cellStyle name="เชื่อมโยงหลายมิติ 12" xfId="2784"/>
    <cellStyle name="เชื่อมโยงหลายมิติ 13" xfId="2785"/>
    <cellStyle name="เชื่อมโยงหลายมิติ 14" xfId="2786"/>
    <cellStyle name="เชื่อมโยงหลายมิติ 15" xfId="2787"/>
    <cellStyle name="เชื่อมโยงหลายมิติ 16" xfId="2788"/>
    <cellStyle name="เชื่อมโยงหลายมิติ 17" xfId="2789"/>
    <cellStyle name="เชื่อมโยงหลายมิติ 18" xfId="2790"/>
    <cellStyle name="เชื่อมโยงหลายมิติ 19" xfId="2791"/>
    <cellStyle name="เชื่อมโยงหลายมิติ 2" xfId="2792"/>
    <cellStyle name="เชื่อมโยงหลายมิติ 2 2" xfId="2793"/>
    <cellStyle name="เชื่อมโยงหลายมิติ 2 3" xfId="2794"/>
    <cellStyle name="เชื่อมโยงหลายมิติ 20" xfId="2781"/>
    <cellStyle name="เชื่อมโยงหลายมิติ 3" xfId="2795"/>
    <cellStyle name="เชื่อมโยงหลายมิติ 3 2" xfId="2796"/>
    <cellStyle name="เชื่อมโยงหลายมิติ 4" xfId="2797"/>
    <cellStyle name="เชื่อมโยงหลายมิติ 5" xfId="2798"/>
    <cellStyle name="เชื่อมโยงหลายมิติ 6" xfId="2799"/>
    <cellStyle name="เชื่อมโยงหลายมิติ 7" xfId="2800"/>
    <cellStyle name="เชื่อมโยงหลายมิติ 8" xfId="2801"/>
    <cellStyle name="เชื่อมโยงหลายมิติ 9" xfId="2802"/>
    <cellStyle name="เชื่อมโยงหลายมิติ_1_FS10_10.1_เงินให้กู้ยืมและเงินให้กู้ยืม_Q254_2" xfId="2803"/>
    <cellStyle name="เซลล์ตรวจสอบ" xfId="541"/>
    <cellStyle name="เซลล์ตรวจสอบ 2" xfId="2804"/>
    <cellStyle name="เซลล์ตรวจสอบ 2 2" xfId="2805"/>
    <cellStyle name="เซลล์ที่มีการเชื่อมโยง" xfId="542"/>
    <cellStyle name="เซลล์ที่มีการเชื่อมโยง 2" xfId="543"/>
    <cellStyle name="เซลล์ที่มีการเชื่อมโยง 2 2" xfId="2807"/>
    <cellStyle name="เซลล์ที่มีการเชื่อมโยง 2 3" xfId="2806"/>
    <cellStyle name="เซลล์ที่มีการเชื่อมโยง_CONSOYEAR58-Y" xfId="544"/>
    <cellStyle name="ณfน๔_NTCณ๘ป๙ (2)" xfId="559"/>
    <cellStyle name="ดี" xfId="560"/>
    <cellStyle name="ดี 2" xfId="561"/>
    <cellStyle name="ดี 2 2" xfId="2835"/>
    <cellStyle name="ดี 2 3" xfId="2834"/>
    <cellStyle name="ดี_CONSOYEAR58-Y" xfId="562"/>
    <cellStyle name="ตามการเชื่อมโยงหลายมิติ" xfId="563"/>
    <cellStyle name="ตามการเชื่อมโยงหลายมิติ 10" xfId="2837"/>
    <cellStyle name="ตามการเชื่อมโยงหลายมิติ 11" xfId="2838"/>
    <cellStyle name="ตามการเชื่อมโยงหลายมิติ 12" xfId="2839"/>
    <cellStyle name="ตามการเชื่อมโยงหลายมิติ 13" xfId="2840"/>
    <cellStyle name="ตามการเชื่อมโยงหลายมิติ 14" xfId="2841"/>
    <cellStyle name="ตามการเชื่อมโยงหลายมิติ 15" xfId="2842"/>
    <cellStyle name="ตามการเชื่อมโยงหลายมิติ 16" xfId="2843"/>
    <cellStyle name="ตามการเชื่อมโยงหลายมิติ 17" xfId="2844"/>
    <cellStyle name="ตามการเชื่อมโยงหลายมิติ 18" xfId="2845"/>
    <cellStyle name="ตามการเชื่อมโยงหลายมิติ 19" xfId="2846"/>
    <cellStyle name="ตามการเชื่อมโยงหลายมิติ 2" xfId="2847"/>
    <cellStyle name="ตามการเชื่อมโยงหลายมิติ 20" xfId="2836"/>
    <cellStyle name="ตามการเชื่อมโยงหลายมิติ 3" xfId="2848"/>
    <cellStyle name="ตามการเชื่อมโยงหลายมิติ 4" xfId="2849"/>
    <cellStyle name="ตามการเชื่อมโยงหลายมิติ 5" xfId="2850"/>
    <cellStyle name="ตามการเชื่อมโยงหลายมิติ 6" xfId="2851"/>
    <cellStyle name="ตามการเชื่อมโยงหลายมิติ 7" xfId="2852"/>
    <cellStyle name="ตามการเชื่อมโยงหลายมิติ 8" xfId="2853"/>
    <cellStyle name="ตามการเชื่อมโยงหลายมิติ 9" xfId="2854"/>
    <cellStyle name="ตามการเชื่อมโยงหลายมิติ_1_FS10_10.1_เงินให้กู้ยืมและเงินให้กู้ยืม_Q254_2" xfId="2855"/>
    <cellStyle name="น้บะภฒ_95" xfId="564"/>
    <cellStyle name="ปกติ 10" xfId="2856"/>
    <cellStyle name="ปกติ 11" xfId="2857"/>
    <cellStyle name="ปกติ 12" xfId="2858"/>
    <cellStyle name="ปกติ 12 2" xfId="2859"/>
    <cellStyle name="ปกติ 12 3" xfId="2860"/>
    <cellStyle name="ปกติ 12 4" xfId="2861"/>
    <cellStyle name="ปกติ 12 5" xfId="2862"/>
    <cellStyle name="ปกติ 12 6" xfId="2863"/>
    <cellStyle name="ปกติ 12 7" xfId="2864"/>
    <cellStyle name="ปกติ 12 8" xfId="2865"/>
    <cellStyle name="ปกติ 12_4_FS4_SUP1_SUP2_เงินลงทุน_Q254" xfId="2866"/>
    <cellStyle name="ปกติ 13" xfId="2867"/>
    <cellStyle name="ปกติ 14" xfId="2868"/>
    <cellStyle name="ปกติ 14 2" xfId="2869"/>
    <cellStyle name="ปกติ 14 3" xfId="2870"/>
    <cellStyle name="ปกติ 14 4" xfId="2871"/>
    <cellStyle name="ปกติ 14 5" xfId="2872"/>
    <cellStyle name="ปกติ 14 6" xfId="2873"/>
    <cellStyle name="ปกติ 14 7" xfId="2874"/>
    <cellStyle name="ปกติ 14 8" xfId="2875"/>
    <cellStyle name="ปกติ 14_4_FS4_SUP1_SUP2_เงินลงทุน_Q254" xfId="2876"/>
    <cellStyle name="ปกติ 15" xfId="2877"/>
    <cellStyle name="ปกติ 16" xfId="2878"/>
    <cellStyle name="ปกติ 17" xfId="2879"/>
    <cellStyle name="ปกติ 17 2" xfId="2880"/>
    <cellStyle name="ปกติ 17 3" xfId="2881"/>
    <cellStyle name="ปกติ 17 4" xfId="2882"/>
    <cellStyle name="ปกติ 17 5" xfId="2883"/>
    <cellStyle name="ปกติ 17 6" xfId="2884"/>
    <cellStyle name="ปกติ 17 7" xfId="2885"/>
    <cellStyle name="ปกติ 17 8" xfId="2886"/>
    <cellStyle name="ปกติ 17_4_FS4_SUP1_SUP2_เงินลงทุน_Q254" xfId="2887"/>
    <cellStyle name="ปกติ 18" xfId="2888"/>
    <cellStyle name="ปกติ 18 2" xfId="2889"/>
    <cellStyle name="ปกติ 18 3" xfId="2890"/>
    <cellStyle name="ปกติ 18 4" xfId="2891"/>
    <cellStyle name="ปกติ 18 5" xfId="2892"/>
    <cellStyle name="ปกติ 18 6" xfId="2893"/>
    <cellStyle name="ปกติ 18 7" xfId="2894"/>
    <cellStyle name="ปกติ 18 8" xfId="2895"/>
    <cellStyle name="ปกติ 18_4_FS4_SUP1_SUP2_เงินลงทุน_Q254" xfId="2896"/>
    <cellStyle name="ปกติ 19" xfId="2897"/>
    <cellStyle name="ปกติ 2" xfId="565"/>
    <cellStyle name="ปกติ 2 10" xfId="2899"/>
    <cellStyle name="ปกติ 2 11" xfId="2900"/>
    <cellStyle name="ปกติ 2 12" xfId="2901"/>
    <cellStyle name="ปกติ 2 13" xfId="2902"/>
    <cellStyle name="ปกติ 2 14" xfId="2903"/>
    <cellStyle name="ปกติ 2 15" xfId="2904"/>
    <cellStyle name="ปกติ 2 16" xfId="2905"/>
    <cellStyle name="ปกติ 2 17" xfId="2898"/>
    <cellStyle name="ปกติ 2 2" xfId="566"/>
    <cellStyle name="ปกติ 2 2 2" xfId="2907"/>
    <cellStyle name="ปกติ 2 2 3" xfId="2908"/>
    <cellStyle name="ปกติ 2 2 4" xfId="2909"/>
    <cellStyle name="ปกติ 2 2 5" xfId="2906"/>
    <cellStyle name="ปกติ 2 3" xfId="2910"/>
    <cellStyle name="ปกติ 2 3 2" xfId="2911"/>
    <cellStyle name="ปกติ 2 4" xfId="2912"/>
    <cellStyle name="ปกติ 2 5" xfId="2913"/>
    <cellStyle name="ปกติ 2 6" xfId="2914"/>
    <cellStyle name="ปกติ 2 7" xfId="2915"/>
    <cellStyle name="ปกติ 2 8" xfId="2916"/>
    <cellStyle name="ปกติ 2 9" xfId="2917"/>
    <cellStyle name="ปกติ 2_1_FS10B_Q154" xfId="2918"/>
    <cellStyle name="ปกติ 20" xfId="2919"/>
    <cellStyle name="ปกติ 21" xfId="2920"/>
    <cellStyle name="ปกติ 21 2" xfId="2921"/>
    <cellStyle name="ปกติ 21 3" xfId="2922"/>
    <cellStyle name="ปกติ 21 4" xfId="2923"/>
    <cellStyle name="ปกติ 21 5" xfId="2924"/>
    <cellStyle name="ปกติ 21 6" xfId="2925"/>
    <cellStyle name="ปกติ 21 7" xfId="2926"/>
    <cellStyle name="ปกติ 21 8" xfId="2927"/>
    <cellStyle name="ปกติ 21_4_FS4_SUP1_SUP2_เงินลงทุน_Q254" xfId="2928"/>
    <cellStyle name="ปกติ 22" xfId="2929"/>
    <cellStyle name="ปกติ 22 2" xfId="2930"/>
    <cellStyle name="ปกติ 22 3" xfId="2931"/>
    <cellStyle name="ปกติ 22 4" xfId="2932"/>
    <cellStyle name="ปกติ 22 5" xfId="2933"/>
    <cellStyle name="ปกติ 22 6" xfId="2934"/>
    <cellStyle name="ปกติ 22 7" xfId="2935"/>
    <cellStyle name="ปกติ 22 8" xfId="2936"/>
    <cellStyle name="ปกติ 22_4_FS4_SUP1_SUP2_เงินลงทุน_Q254" xfId="2937"/>
    <cellStyle name="ปกติ 23" xfId="2938"/>
    <cellStyle name="ปกติ 23 2" xfId="2939"/>
    <cellStyle name="ปกติ 23 3" xfId="2940"/>
    <cellStyle name="ปกติ 23 4" xfId="2941"/>
    <cellStyle name="ปกติ 23 5" xfId="2942"/>
    <cellStyle name="ปกติ 23 6" xfId="2943"/>
    <cellStyle name="ปกติ 23 7" xfId="2944"/>
    <cellStyle name="ปกติ 23 8" xfId="2945"/>
    <cellStyle name="ปกติ 23_4_FS4_SUP1_SUP2_เงินลงทุน_Q254" xfId="2946"/>
    <cellStyle name="ปกติ 24" xfId="2947"/>
    <cellStyle name="ปกติ 24 2" xfId="2948"/>
    <cellStyle name="ปกติ 24 3" xfId="2949"/>
    <cellStyle name="ปกติ 24 4" xfId="2950"/>
    <cellStyle name="ปกติ 24 5" xfId="2951"/>
    <cellStyle name="ปกติ 24 6" xfId="2952"/>
    <cellStyle name="ปกติ 24 7" xfId="2953"/>
    <cellStyle name="ปกติ 24 8" xfId="2954"/>
    <cellStyle name="ปกติ 24_4_FS4_SUP1_SUP2_เงินลงทุน_Q254" xfId="2955"/>
    <cellStyle name="ปกติ 3" xfId="567"/>
    <cellStyle name="ปกติ 3 2" xfId="875"/>
    <cellStyle name="ปกติ 3 2 2" xfId="2957"/>
    <cellStyle name="ปกติ 3 3" xfId="2956"/>
    <cellStyle name="ปกติ 3 6" xfId="2958"/>
    <cellStyle name="ปกติ 3 7" xfId="2959"/>
    <cellStyle name="ปกติ 4" xfId="2960"/>
    <cellStyle name="ปกติ 5" xfId="2961"/>
    <cellStyle name="ปกติ 6" xfId="2962"/>
    <cellStyle name="ปกติ 6 2" xfId="2963"/>
    <cellStyle name="ปกติ 6 3" xfId="2964"/>
    <cellStyle name="ปกติ 6 4" xfId="2965"/>
    <cellStyle name="ปกติ 6 5" xfId="2966"/>
    <cellStyle name="ปกติ 6 6" xfId="2967"/>
    <cellStyle name="ปกติ 6 7" xfId="2968"/>
    <cellStyle name="ปกติ 6 8" xfId="2969"/>
    <cellStyle name="ปกติ 6_4_FS4_SUP1_SUP2_เงินลงทุน_Q254" xfId="2970"/>
    <cellStyle name="ปกติ 7" xfId="2971"/>
    <cellStyle name="ปกติ 8" xfId="2972"/>
    <cellStyle name="ปกติ 8 2" xfId="2973"/>
    <cellStyle name="ปกติ 8 3" xfId="2974"/>
    <cellStyle name="ปกติ 8 4" xfId="2975"/>
    <cellStyle name="ปกติ 8 5" xfId="2976"/>
    <cellStyle name="ปกติ 8 6" xfId="2977"/>
    <cellStyle name="ปกติ 8 7" xfId="2978"/>
    <cellStyle name="ปกติ 8 8" xfId="2979"/>
    <cellStyle name="ปกติ 8_4_FS4_SUP1_SUP2_เงินลงทุน_Q254" xfId="2980"/>
    <cellStyle name="ปกติ 9" xfId="2981"/>
    <cellStyle name="ปกติ_~0391937" xfId="568"/>
    <cellStyle name="ป้อนค่า" xfId="569"/>
    <cellStyle name="ป้อนค่า 2" xfId="570"/>
    <cellStyle name="ป้อนค่า 2 2" xfId="2983"/>
    <cellStyle name="ป้อนค่า 2 3" xfId="2982"/>
    <cellStyle name="ป้อนค่า 3" xfId="2984"/>
    <cellStyle name="ป้อนค่า_CONSOYEAR58-Y" xfId="571"/>
    <cellStyle name="ปานกลาง" xfId="572"/>
    <cellStyle name="ปานกลาง 2" xfId="573"/>
    <cellStyle name="ปานกลาง 2 2" xfId="2986"/>
    <cellStyle name="ปานกลาง 2 3" xfId="2985"/>
    <cellStyle name="ปานกลาง_CONSOYEAR58-Y" xfId="574"/>
    <cellStyle name="เปอร์เซ็นต์ 10" xfId="2808"/>
    <cellStyle name="เปอร์เซ็นต์ 11" xfId="2809"/>
    <cellStyle name="เปอร์เซ็นต์ 2" xfId="2810"/>
    <cellStyle name="เปอร์เซ็นต์ 3" xfId="2811"/>
    <cellStyle name="เปอร์เซ็นต์ 4" xfId="2812"/>
    <cellStyle name="เปอร์เซ็นต์ 5" xfId="2813"/>
    <cellStyle name="เปอร์เซ็นต์ 6" xfId="2814"/>
    <cellStyle name="เปอร์เซ็นต์ 7" xfId="2815"/>
    <cellStyle name="เปอร์เซ็นต์ 8" xfId="2816"/>
    <cellStyle name="เปอร์เซ็นต์ 9" xfId="2817"/>
    <cellStyle name="ผลรวม" xfId="575"/>
    <cellStyle name="ผลรวม 2" xfId="576"/>
    <cellStyle name="ผลรวม 2 2" xfId="2989"/>
    <cellStyle name="ผลรวม 2 3" xfId="2988"/>
    <cellStyle name="ผลรวม 3" xfId="2990"/>
    <cellStyle name="ผลรวม 4" xfId="2987"/>
    <cellStyle name="ผลรวม_CONSOYEAR58-Y" xfId="577"/>
    <cellStyle name="แย่" xfId="545"/>
    <cellStyle name="แย่ 2" xfId="546"/>
    <cellStyle name="แย่ 2 2" xfId="2819"/>
    <cellStyle name="แย่ 2 3" xfId="2818"/>
    <cellStyle name="แย่_CONSOYEAR58-Y" xfId="547"/>
    <cellStyle name="ฤ?ธถ [0]_95" xfId="578"/>
    <cellStyle name="ฤ?ธถ_95" xfId="579"/>
    <cellStyle name="ฤธถ [0]_95" xfId="580"/>
    <cellStyle name="ฤธถ_95" xfId="581"/>
    <cellStyle name="ลEญ [0]_laroux" xfId="582"/>
    <cellStyle name="ลEญ_laroux" xfId="583"/>
    <cellStyle name="ลวดลาย" xfId="584"/>
    <cellStyle name="ล๋ศญ [0]_95" xfId="585"/>
    <cellStyle name="ล๋ศญ_95" xfId="586"/>
    <cellStyle name="ลักษณะ 1" xfId="2991"/>
    <cellStyle name="ลักษณะ 1 2" xfId="2992"/>
    <cellStyle name="ลักษณะ 1 2 2" xfId="2993"/>
    <cellStyle name="ลักษณะ 1 3" xfId="2994"/>
    <cellStyle name="ลักษณะ 1 4" xfId="2995"/>
    <cellStyle name="ลักษณะ 1 5" xfId="2996"/>
    <cellStyle name="ลักษณะ 1 6" xfId="2997"/>
    <cellStyle name="ลักษณะ 1 7" xfId="2998"/>
    <cellStyle name="ลักษณะ 1 8" xfId="2999"/>
    <cellStyle name="ลักษณะ 1 9" xfId="3000"/>
    <cellStyle name="วฅมุ_4ฟ๙ฝวภ๛" xfId="587"/>
    <cellStyle name="ส่วนที่ถูกเน้น1" xfId="588"/>
    <cellStyle name="ส่วนที่ถูกเน้น1 2" xfId="589"/>
    <cellStyle name="ส่วนที่ถูกเน้น1 2 2" xfId="3003"/>
    <cellStyle name="ส่วนที่ถูกเน้น1 2 3" xfId="3002"/>
    <cellStyle name="ส่วนที่ถูกเน้น1 3" xfId="3004"/>
    <cellStyle name="ส่วนที่ถูกเน้น1 4" xfId="3001"/>
    <cellStyle name="ส่วนที่ถูกเน้น1_CONSOYEAR58-Y" xfId="590"/>
    <cellStyle name="ส่วนที่ถูกเน้น2" xfId="591"/>
    <cellStyle name="ส่วนที่ถูกเน้น2 2" xfId="592"/>
    <cellStyle name="ส่วนที่ถูกเน้น2 2 2" xfId="3006"/>
    <cellStyle name="ส่วนที่ถูกเน้น2 2 3" xfId="3005"/>
    <cellStyle name="ส่วนที่ถูกเน้น2_CONSOYEAR58-Y" xfId="593"/>
    <cellStyle name="ส่วนที่ถูกเน้น3" xfId="594"/>
    <cellStyle name="ส่วนที่ถูกเน้น3 2" xfId="595"/>
    <cellStyle name="ส่วนที่ถูกเน้น3 2 2" xfId="3008"/>
    <cellStyle name="ส่วนที่ถูกเน้น3 2 3" xfId="3007"/>
    <cellStyle name="ส่วนที่ถูกเน้น3_CONSOYEAR58-Y" xfId="596"/>
    <cellStyle name="ส่วนที่ถูกเน้น4" xfId="597"/>
    <cellStyle name="ส่วนที่ถูกเน้น4 2" xfId="598"/>
    <cellStyle name="ส่วนที่ถูกเน้น4 2 2" xfId="3010"/>
    <cellStyle name="ส่วนที่ถูกเน้น4 2 3" xfId="3009"/>
    <cellStyle name="ส่วนที่ถูกเน้น4 3" xfId="3011"/>
    <cellStyle name="ส่วนที่ถูกเน้น4_CONSOYEAR58-Y" xfId="599"/>
    <cellStyle name="ส่วนที่ถูกเน้น5" xfId="600"/>
    <cellStyle name="ส่วนที่ถูกเน้น5 2" xfId="3012"/>
    <cellStyle name="ส่วนที่ถูกเน้น5 2 2" xfId="3013"/>
    <cellStyle name="ส่วนที่ถูกเน้น6" xfId="601"/>
    <cellStyle name="ส่วนที่ถูกเน้น6 2" xfId="602"/>
    <cellStyle name="ส่วนที่ถูกเน้น6 2 2" xfId="3015"/>
    <cellStyle name="ส่วนที่ถูกเน้น6 2 3" xfId="3014"/>
    <cellStyle name="ส่วนที่ถูกเน้น6_CONSOYEAR58-Y" xfId="603"/>
    <cellStyle name="แสดงผล" xfId="548"/>
    <cellStyle name="แสดงผล 2" xfId="549"/>
    <cellStyle name="แสดงผล 2 2" xfId="2821"/>
    <cellStyle name="แสดงผล 2 3" xfId="2820"/>
    <cellStyle name="แสดงผล 3" xfId="2822"/>
    <cellStyle name="แสดงผล_CONSOYEAR58-Y" xfId="550"/>
    <cellStyle name="หมายเหตุ" xfId="604"/>
    <cellStyle name="หมายเหตุ 2" xfId="605"/>
    <cellStyle name="หมายเหตุ 2 2" xfId="3018"/>
    <cellStyle name="หมายเหตุ 2 3" xfId="3017"/>
    <cellStyle name="หมายเหตุ 3" xfId="3019"/>
    <cellStyle name="หมายเหตุ 4" xfId="3016"/>
    <cellStyle name="หัวเรื่อง 1" xfId="606"/>
    <cellStyle name="หัวเรื่อง 1 2" xfId="607"/>
    <cellStyle name="หัวเรื่อง 1 2 2" xfId="3022"/>
    <cellStyle name="หัวเรื่อง 1 2 3" xfId="3021"/>
    <cellStyle name="หัวเรื่อง 1 3" xfId="3023"/>
    <cellStyle name="หัวเรื่อง 1 4" xfId="3020"/>
    <cellStyle name="หัวเรื่อง 1_CONSOYEAR58-Y" xfId="608"/>
    <cellStyle name="หัวเรื่อง 2" xfId="609"/>
    <cellStyle name="หัวเรื่อง 2 2" xfId="610"/>
    <cellStyle name="หัวเรื่อง 2 2 2" xfId="3026"/>
    <cellStyle name="หัวเรื่อง 2 2 3" xfId="3025"/>
    <cellStyle name="หัวเรื่อง 2 3" xfId="3027"/>
    <cellStyle name="หัวเรื่อง 2 4" xfId="3024"/>
    <cellStyle name="หัวเรื่อง 2_CONSOYEAR58-Y" xfId="611"/>
    <cellStyle name="หัวเรื่อง 3" xfId="612"/>
    <cellStyle name="หัวเรื่อง 3 2" xfId="613"/>
    <cellStyle name="หัวเรื่อง 3 2 2" xfId="3030"/>
    <cellStyle name="หัวเรื่อง 3 2 3" xfId="3029"/>
    <cellStyle name="หัวเรื่อง 3 3" xfId="3031"/>
    <cellStyle name="หัวเรื่อง 3 4" xfId="3028"/>
    <cellStyle name="หัวเรื่อง 3_CONSOYEAR58-Y" xfId="614"/>
    <cellStyle name="หัวเรื่อง 4" xfId="615"/>
    <cellStyle name="หัวเรื่อง 4 2" xfId="616"/>
    <cellStyle name="หัวเรื่อง 4 2 2" xfId="3033"/>
    <cellStyle name="หัวเรื่อง 4 2 3" xfId="3032"/>
    <cellStyle name="หัวเรื่อง 4 3" xfId="3034"/>
    <cellStyle name="หัวเรื่อง 4_CONSOYEAR58-Y" xfId="617"/>
    <cellStyle name="ơ᪒＀＀＀＀＀＀＀＀＀＀＀＀＀＀＀＀＀＀＀＀＀＀＀＀＀＀＀＀ma_QTR94_95_1ฟ๙ศธบ๑ณปฟช (2)" xfId="618"/>
    <cellStyle name="籵_laroux" xfId="3035"/>
    <cellStyle name="弇[0]_laroux" xfId="3036"/>
    <cellStyle name="弇_laroux" xfId="3037"/>
    <cellStyle name="弇煦路[0]_050978" xfId="3038"/>
    <cellStyle name="弇煦路_050978" xfId="3039"/>
    <cellStyle name="煦弇[0]_laroux" xfId="3040"/>
    <cellStyle name="煦弇_laroux" xfId="3041"/>
    <cellStyle name="…_x000e__x000a_ธ๎_x000c_U_x0001_ฅ_x0005_ด_x000a__x0007__x0001__x0001_" xfId="619"/>
    <cellStyle name="_x001d_๐7_x000c_๎_x0017__x000d_เU_x0001_า_x0006_|!_x0007__x0001__x0001_" xfId="620"/>
    <cellStyle name="_x001d_๐7_x000c_๎_x0017__x000d_เU_x0001_า_x0006_!_x0007__x0001__x0001_" xfId="621"/>
    <cellStyle name="_xddb0_̟ᩒb_xdddc_̟ᩢb_xde1c_̟ᩲbơ᪂bơ᪒＀＀＀＀＀＀＀＀＀＀＀＀＀＀＀＀＀＀＀＀＀＀＀＀＀＀＀＀ma_QTR94_95_1ฟ๙ศธบ๑ณปฟช (2)" xfId="622"/>
    <cellStyle name="똿뗦먛귟 [0.00]_PRODUCT DETAIL Q1" xfId="623"/>
    <cellStyle name="똿뗦먛귟_PRODUCT DETAIL Q1" xfId="624"/>
    <cellStyle name="믅됞 [0.00]_PRODUCT DETAIL Q1" xfId="625"/>
    <cellStyle name="믅됞_PRODUCT DETAIL Q1" xfId="626"/>
    <cellStyle name="백분율_95" xfId="627"/>
    <cellStyle name="뷭?_BOOKSHIP" xfId="628"/>
    <cellStyle name="콤마 [0]_1202" xfId="629"/>
    <cellStyle name="콤마_1202" xfId="630"/>
    <cellStyle name="통화 [0]_1202" xfId="631"/>
    <cellStyle name="통화_1202" xfId="632"/>
    <cellStyle name="표준_(정보부문)월별인원계획" xfId="633"/>
    <cellStyle name="一般 2" xfId="3042"/>
    <cellStyle name="一般 2 2" xfId="3043"/>
    <cellStyle name="一般 3" xfId="3044"/>
    <cellStyle name="一般 3 2" xfId="3045"/>
    <cellStyle name="一般 4" xfId="3046"/>
    <cellStyle name="一般_0006(1)" xfId="634"/>
    <cellStyle name="中等" xfId="3047"/>
    <cellStyle name="中等 2" xfId="3048"/>
    <cellStyle name="中等 3" xfId="3049"/>
    <cellStyle name="備註" xfId="3050"/>
    <cellStyle name="備註 2" xfId="3051"/>
    <cellStyle name="億啟[0]_050978" xfId="3052"/>
    <cellStyle name="億啟_050978" xfId="3053"/>
    <cellStyle name="千位[0]_ 借 款 明 细" xfId="3054"/>
    <cellStyle name="千位_ 借 款 明 细" xfId="3055"/>
    <cellStyle name="千位分隔 2" xfId="3056"/>
    <cellStyle name="千位分隔 2 2" xfId="3057"/>
    <cellStyle name="千位分隔 3" xfId="3058"/>
    <cellStyle name="千位分隔 4" xfId="3059"/>
    <cellStyle name="千位分隔 5" xfId="3060"/>
    <cellStyle name="千位分隔 5 2" xfId="3061"/>
    <cellStyle name="千位分隔[0]W11BB" xfId="3062"/>
    <cellStyle name="千位分隔[0]W11BB 2" xfId="3063"/>
    <cellStyle name="千位分隔[0]W11BB 2 2" xfId="3064"/>
    <cellStyle name="千位分隔[0]W11BB 3" xfId="3065"/>
    <cellStyle name="千位分隔[0]W11BB 4" xfId="3066"/>
    <cellStyle name="千位分隔_10原料汇总" xfId="635"/>
    <cellStyle name="千分位 2" xfId="3067"/>
    <cellStyle name="千分位 2 2" xfId="3068"/>
    <cellStyle name="千分位 2 3" xfId="3069"/>
    <cellStyle name="千分位 3" xfId="3070"/>
    <cellStyle name="千分位 3 2" xfId="3071"/>
    <cellStyle name="千分位 3 2 2" xfId="3072"/>
    <cellStyle name="千分位 3 3" xfId="3073"/>
    <cellStyle name="千分位[0]_AR0203" xfId="636"/>
    <cellStyle name="千分位_AR0203" xfId="637"/>
    <cellStyle name="合計" xfId="3074"/>
    <cellStyle name="合計 2" xfId="3075"/>
    <cellStyle name="合計 3" xfId="3076"/>
    <cellStyle name="后继超级链接" xfId="638"/>
    <cellStyle name="壞" xfId="3077"/>
    <cellStyle name="壞 2" xfId="3078"/>
    <cellStyle name="壞 3" xfId="3079"/>
    <cellStyle name="壞_SUP27" xfId="3080"/>
    <cellStyle name="好" xfId="3081"/>
    <cellStyle name="好 2" xfId="3082"/>
    <cellStyle name="好 3" xfId="3083"/>
    <cellStyle name="好_RESULTS" xfId="3084"/>
    <cellStyle name="好_SUP27" xfId="3085"/>
    <cellStyle name="差" xfId="3086"/>
    <cellStyle name="差_RESULTS" xfId="3087"/>
    <cellStyle name="常规 2" xfId="3088"/>
    <cellStyle name="常规 3" xfId="3089"/>
    <cellStyle name="常规 4" xfId="3090"/>
    <cellStyle name="常规_03-三表 (1)" xfId="639"/>
    <cellStyle name="强调文字颜色 1" xfId="3091"/>
    <cellStyle name="强调文字颜色 2" xfId="3092"/>
    <cellStyle name="强调文字颜色 3" xfId="3093"/>
    <cellStyle name="强调文字颜色 4" xfId="3094"/>
    <cellStyle name="强调文字颜色 5" xfId="3095"/>
    <cellStyle name="强调文字颜色 6" xfId="3096"/>
    <cellStyle name="普通_ 损益一览表" xfId="3097"/>
    <cellStyle name="未定義" xfId="640"/>
    <cellStyle name="标题" xfId="3098"/>
    <cellStyle name="标题 1" xfId="3099"/>
    <cellStyle name="标题 2" xfId="3100"/>
    <cellStyle name="标题 3" xfId="3101"/>
    <cellStyle name="标题 4" xfId="3102"/>
    <cellStyle name="桁区切り [0.00]_4550" xfId="641"/>
    <cellStyle name="桁区切り_4550" xfId="642"/>
    <cellStyle name="检查单元格" xfId="3103"/>
    <cellStyle name="標準_2006 Eng" xfId="643"/>
    <cellStyle name="標題" xfId="3104"/>
    <cellStyle name="標題 1" xfId="3105"/>
    <cellStyle name="標題 1 2" xfId="3106"/>
    <cellStyle name="標題 1 3" xfId="3107"/>
    <cellStyle name="標題 2" xfId="3108"/>
    <cellStyle name="標題 2 2" xfId="3109"/>
    <cellStyle name="標題 2 3" xfId="3110"/>
    <cellStyle name="標題 3" xfId="3111"/>
    <cellStyle name="標題 3 2" xfId="3112"/>
    <cellStyle name="標題 3 3" xfId="3113"/>
    <cellStyle name="標題 4" xfId="3114"/>
    <cellStyle name="標題 4 2" xfId="3115"/>
    <cellStyle name="標題 4 3" xfId="3116"/>
    <cellStyle name="標題 5" xfId="3117"/>
    <cellStyle name="標題 6" xfId="3118"/>
    <cellStyle name="標題_SUP27" xfId="3119"/>
    <cellStyle name="樣式 1" xfId="3120"/>
    <cellStyle name="檢查儲存格" xfId="3121"/>
    <cellStyle name="檢查儲存格 2" xfId="3122"/>
    <cellStyle name="檢查儲存格 3" xfId="3123"/>
    <cellStyle name="汇总" xfId="3124"/>
    <cellStyle name="注释" xfId="3125"/>
    <cellStyle name="爼ﾗ靉ﾁ篦ｧﾋﾅﾒﾂﾁﾔｵﾔ" xfId="644"/>
    <cellStyle name="百分比 2" xfId="3126"/>
    <cellStyle name="百分比 2 2" xfId="3127"/>
    <cellStyle name="百分比 2 3" xfId="3128"/>
    <cellStyle name="百分比 3" xfId="3129"/>
    <cellStyle name="綴樟閉撰蟈諉" xfId="3130"/>
    <cellStyle name="綴樟閉撰蟈諉 2" xfId="3131"/>
    <cellStyle name="解释性文本" xfId="3132"/>
    <cellStyle name="計算方式" xfId="3133"/>
    <cellStyle name="計算方式 2" xfId="3134"/>
    <cellStyle name="計算方式 3" xfId="3135"/>
    <cellStyle name="說明文字" xfId="3136"/>
    <cellStyle name="說明文字 2" xfId="3137"/>
    <cellStyle name="說明文字 3" xfId="3138"/>
    <cellStyle name="警告文字" xfId="3139"/>
    <cellStyle name="警告文字 2" xfId="3140"/>
    <cellStyle name="警告文字 3" xfId="3141"/>
    <cellStyle name="警告文本" xfId="3142"/>
    <cellStyle name="计算" xfId="3143"/>
    <cellStyle name="貨幣 [0]_AR0203" xfId="645"/>
    <cellStyle name="貨幣[0]_GVC0119A" xfId="3144"/>
    <cellStyle name="貨幣_AR0203" xfId="646"/>
    <cellStyle name="超级链接" xfId="647"/>
    <cellStyle name="輔色1" xfId="3145"/>
    <cellStyle name="輔色1 2" xfId="3146"/>
    <cellStyle name="輔色1 3" xfId="3147"/>
    <cellStyle name="輔色2" xfId="3148"/>
    <cellStyle name="輔色2 2" xfId="3149"/>
    <cellStyle name="輔色2 3" xfId="3150"/>
    <cellStyle name="輔色3" xfId="3151"/>
    <cellStyle name="輔色3 2" xfId="3152"/>
    <cellStyle name="輔色3 3" xfId="3153"/>
    <cellStyle name="輔色4" xfId="3154"/>
    <cellStyle name="輔色4 2" xfId="3155"/>
    <cellStyle name="輔色4 3" xfId="3156"/>
    <cellStyle name="輔色5" xfId="3157"/>
    <cellStyle name="輔色5 2" xfId="3158"/>
    <cellStyle name="輔色5 3" xfId="3159"/>
    <cellStyle name="輔色6" xfId="3160"/>
    <cellStyle name="輔色6 2" xfId="3161"/>
    <cellStyle name="輔色6 3" xfId="3162"/>
    <cellStyle name="輸入" xfId="3163"/>
    <cellStyle name="輸入 2" xfId="3164"/>
    <cellStyle name="輸入 3" xfId="3165"/>
    <cellStyle name="輸出" xfId="3166"/>
    <cellStyle name="輸出 2" xfId="3167"/>
    <cellStyle name="輸出 3" xfId="3168"/>
    <cellStyle name="输入" xfId="3169"/>
    <cellStyle name="输出" xfId="3170"/>
    <cellStyle name="适中" xfId="3171"/>
    <cellStyle name="通貨 [0.00]_laroux" xfId="648"/>
    <cellStyle name="通貨_laroux" xfId="649"/>
    <cellStyle name="連結的儲存格" xfId="3172"/>
    <cellStyle name="連結的儲存格 2" xfId="3173"/>
    <cellStyle name="連結的儲存格 3" xfId="3174"/>
    <cellStyle name="都寞_050978" xfId="3175"/>
    <cellStyle name="链接单元格" xfId="3176"/>
    <cellStyle name="閉撰蟈諉" xfId="3177"/>
    <cellStyle name="閉撰蟈諉 2" xfId="3178"/>
  </cellStyles>
  <dxfs count="0"/>
  <tableStyles count="0" defaultTableStyle="TableStyleMedium9" defaultPivotStyle="PivotStyleLight16"/>
  <colors>
    <mruColors>
      <color rgb="FFFFFF66"/>
      <color rgb="FF00FFCC"/>
      <color rgb="FF00FF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97</xdr:row>
      <xdr:rowOff>0</xdr:rowOff>
    </xdr:from>
    <xdr:to>
      <xdr:col>0</xdr:col>
      <xdr:colOff>1695450</xdr:colOff>
      <xdr:row>97</xdr:row>
      <xdr:rowOff>57150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1695450</xdr:colOff>
      <xdr:row>97</xdr:row>
      <xdr:rowOff>57150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1695450</xdr:colOff>
      <xdr:row>97</xdr:row>
      <xdr:rowOff>57150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1695450</xdr:colOff>
      <xdr:row>97</xdr:row>
      <xdr:rowOff>57150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1695450</xdr:colOff>
      <xdr:row>97</xdr:row>
      <xdr:rowOff>57150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1695450</xdr:colOff>
      <xdr:row>97</xdr:row>
      <xdr:rowOff>57150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1695450</xdr:colOff>
      <xdr:row>97</xdr:row>
      <xdr:rowOff>57150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1695450</xdr:colOff>
      <xdr:row>97</xdr:row>
      <xdr:rowOff>57150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1695450</xdr:colOff>
      <xdr:row>97</xdr:row>
      <xdr:rowOff>57150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1695450</xdr:colOff>
      <xdr:row>97</xdr:row>
      <xdr:rowOff>57150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1695450</xdr:colOff>
      <xdr:row>97</xdr:row>
      <xdr:rowOff>57150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1695450</xdr:colOff>
      <xdr:row>97</xdr:row>
      <xdr:rowOff>57150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1695450</xdr:colOff>
      <xdr:row>97</xdr:row>
      <xdr:rowOff>57150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1695450</xdr:colOff>
      <xdr:row>97</xdr:row>
      <xdr:rowOff>57150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1695450</xdr:colOff>
      <xdr:row>97</xdr:row>
      <xdr:rowOff>57150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1695450</xdr:colOff>
      <xdr:row>97</xdr:row>
      <xdr:rowOff>57150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1695450</xdr:colOff>
      <xdr:row>97</xdr:row>
      <xdr:rowOff>57150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1695450</xdr:colOff>
      <xdr:row>97</xdr:row>
      <xdr:rowOff>57150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1695450</xdr:colOff>
      <xdr:row>97</xdr:row>
      <xdr:rowOff>57150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1695450</xdr:colOff>
      <xdr:row>97</xdr:row>
      <xdr:rowOff>57150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1695450</xdr:colOff>
      <xdr:row>97</xdr:row>
      <xdr:rowOff>57150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1695450</xdr:colOff>
      <xdr:row>97</xdr:row>
      <xdr:rowOff>57150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1695450</xdr:colOff>
      <xdr:row>97</xdr:row>
      <xdr:rowOff>57150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97</xdr:row>
      <xdr:rowOff>0</xdr:rowOff>
    </xdr:from>
    <xdr:to>
      <xdr:col>0</xdr:col>
      <xdr:colOff>1657350</xdr:colOff>
      <xdr:row>97</xdr:row>
      <xdr:rowOff>57150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15621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1621155</xdr:colOff>
      <xdr:row>94</xdr:row>
      <xdr:rowOff>57150</xdr:rowOff>
    </xdr:to>
    <xdr:sp macro="" textlink="">
      <xdr:nvSpPr>
        <xdr:cNvPr id="26" name="Text Box 8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1621155</xdr:colOff>
      <xdr:row>94</xdr:row>
      <xdr:rowOff>57150</xdr:rowOff>
    </xdr:to>
    <xdr:sp macro="" textlink="">
      <xdr:nvSpPr>
        <xdr:cNvPr id="27" name="Text Box 9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1621155</xdr:colOff>
      <xdr:row>94</xdr:row>
      <xdr:rowOff>57150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1621155</xdr:colOff>
      <xdr:row>94</xdr:row>
      <xdr:rowOff>57150</xdr:rowOff>
    </xdr:to>
    <xdr:sp macro="" textlink="">
      <xdr:nvSpPr>
        <xdr:cNvPr id="29" name="Text Box 41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1621155</xdr:colOff>
      <xdr:row>94</xdr:row>
      <xdr:rowOff>57150</xdr:rowOff>
    </xdr:to>
    <xdr:sp macro="" textlink="">
      <xdr:nvSpPr>
        <xdr:cNvPr id="30" name="Text Box 43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1621155</xdr:colOff>
      <xdr:row>94</xdr:row>
      <xdr:rowOff>57150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1621155</xdr:colOff>
      <xdr:row>94</xdr:row>
      <xdr:rowOff>57150</xdr:rowOff>
    </xdr:to>
    <xdr:sp macro="" textlink="">
      <xdr:nvSpPr>
        <xdr:cNvPr id="32" name="Text Box 8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1621155</xdr:colOff>
      <xdr:row>94</xdr:row>
      <xdr:rowOff>57150</xdr:rowOff>
    </xdr:to>
    <xdr:sp macro="" textlink="">
      <xdr:nvSpPr>
        <xdr:cNvPr id="33" name="Text Box 9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1621155</xdr:colOff>
      <xdr:row>94</xdr:row>
      <xdr:rowOff>57150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1621155</xdr:colOff>
      <xdr:row>94</xdr:row>
      <xdr:rowOff>57150</xdr:rowOff>
    </xdr:to>
    <xdr:sp macro="" textlink="">
      <xdr:nvSpPr>
        <xdr:cNvPr id="35" name="Text Box 41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1621155</xdr:colOff>
      <xdr:row>94</xdr:row>
      <xdr:rowOff>57150</xdr:rowOff>
    </xdr:to>
    <xdr:sp macro="" textlink="">
      <xdr:nvSpPr>
        <xdr:cNvPr id="36" name="Text Box 43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41" name="Text Box 41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42" name="Text Box 43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48" name="Text Box 43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53" name="Text Box 41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54" name="Text Box 43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59" name="Text Box 41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97</xdr:row>
      <xdr:rowOff>0</xdr:rowOff>
    </xdr:from>
    <xdr:ext cx="85725" cy="47625"/>
    <xdr:sp macro="" textlink="">
      <xdr:nvSpPr>
        <xdr:cNvPr id="60" name="Text Box 43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5621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62" name="Text Box 8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63" name="Text Box 9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65" name="Text Box 41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66" name="Text Box 43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71" name="Text Box 41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72" name="Text Box 43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77" name="Text Box 41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78" name="Text Box 43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80" name="Text Box 8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83" name="Text Box 41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97</xdr:row>
      <xdr:rowOff>0</xdr:rowOff>
    </xdr:from>
    <xdr:ext cx="85725" cy="47625"/>
    <xdr:sp macro="" textlink="">
      <xdr:nvSpPr>
        <xdr:cNvPr id="84" name="Text Box 43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15621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D59251E1-BEF0-4DC7-ADE6-CD951A59C19C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86" name="Text Box 8">
          <a:extLst>
            <a:ext uri="{FF2B5EF4-FFF2-40B4-BE49-F238E27FC236}">
              <a16:creationId xmlns:a16="http://schemas.microsoft.com/office/drawing/2014/main" id="{1BA63F85-1657-4752-8899-298A5D2243CE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87" name="Text Box 9">
          <a:extLst>
            <a:ext uri="{FF2B5EF4-FFF2-40B4-BE49-F238E27FC236}">
              <a16:creationId xmlns:a16="http://schemas.microsoft.com/office/drawing/2014/main" id="{F96C00BB-9D93-4F68-AD56-2EF0D4D2632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7C50F045-D96B-4845-A0DC-39B3FD80B27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89" name="Text Box 41">
          <a:extLst>
            <a:ext uri="{FF2B5EF4-FFF2-40B4-BE49-F238E27FC236}">
              <a16:creationId xmlns:a16="http://schemas.microsoft.com/office/drawing/2014/main" id="{652673E8-5B4D-4FD0-A88D-5D9BF3B43BA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90" name="Text Box 43">
          <a:extLst>
            <a:ext uri="{FF2B5EF4-FFF2-40B4-BE49-F238E27FC236}">
              <a16:creationId xmlns:a16="http://schemas.microsoft.com/office/drawing/2014/main" id="{562BD617-C659-4B76-9AF5-61C472895158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E6337781-B25B-48E6-A2B9-158AA0A14954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92" name="Text Box 8">
          <a:extLst>
            <a:ext uri="{FF2B5EF4-FFF2-40B4-BE49-F238E27FC236}">
              <a16:creationId xmlns:a16="http://schemas.microsoft.com/office/drawing/2014/main" id="{3EBD2805-670C-4521-B046-177A3E84B811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93" name="Text Box 9">
          <a:extLst>
            <a:ext uri="{FF2B5EF4-FFF2-40B4-BE49-F238E27FC236}">
              <a16:creationId xmlns:a16="http://schemas.microsoft.com/office/drawing/2014/main" id="{461BC311-BB2E-4D07-96AB-8E75CF31A03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94" name="Text Box 10">
          <a:extLst>
            <a:ext uri="{FF2B5EF4-FFF2-40B4-BE49-F238E27FC236}">
              <a16:creationId xmlns:a16="http://schemas.microsoft.com/office/drawing/2014/main" id="{D8B8826E-28B8-447B-A916-36973E12E2A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95" name="Text Box 41">
          <a:extLst>
            <a:ext uri="{FF2B5EF4-FFF2-40B4-BE49-F238E27FC236}">
              <a16:creationId xmlns:a16="http://schemas.microsoft.com/office/drawing/2014/main" id="{ED0FF1A5-58EB-4A77-B675-E889D2100F1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96" name="Text Box 43">
          <a:extLst>
            <a:ext uri="{FF2B5EF4-FFF2-40B4-BE49-F238E27FC236}">
              <a16:creationId xmlns:a16="http://schemas.microsoft.com/office/drawing/2014/main" id="{DD04DAAA-701E-4854-AC80-B1A44EB14FAA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95ED71E5-F8A7-4D53-B3A4-B3DFEBF8725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98" name="Text Box 8">
          <a:extLst>
            <a:ext uri="{FF2B5EF4-FFF2-40B4-BE49-F238E27FC236}">
              <a16:creationId xmlns:a16="http://schemas.microsoft.com/office/drawing/2014/main" id="{B9E7A937-D096-4C2B-91BA-493A1E97D274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99" name="Text Box 9">
          <a:extLst>
            <a:ext uri="{FF2B5EF4-FFF2-40B4-BE49-F238E27FC236}">
              <a16:creationId xmlns:a16="http://schemas.microsoft.com/office/drawing/2014/main" id="{F5BC15E2-4603-4FA1-88AA-84C8C69883D0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292A30D2-7C4B-49A0-A5FD-527B8A835A23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01" name="Text Box 41">
          <a:extLst>
            <a:ext uri="{FF2B5EF4-FFF2-40B4-BE49-F238E27FC236}">
              <a16:creationId xmlns:a16="http://schemas.microsoft.com/office/drawing/2014/main" id="{55F6BF84-2B10-4CF6-AE15-14B059AB521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02" name="Text Box 43">
          <a:extLst>
            <a:ext uri="{FF2B5EF4-FFF2-40B4-BE49-F238E27FC236}">
              <a16:creationId xmlns:a16="http://schemas.microsoft.com/office/drawing/2014/main" id="{EE1AE698-C3D6-41A3-A502-9C2B8C6D7A7D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1DD55622-D6F3-4335-A49F-4592F21E01F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04" name="Text Box 8">
          <a:extLst>
            <a:ext uri="{FF2B5EF4-FFF2-40B4-BE49-F238E27FC236}">
              <a16:creationId xmlns:a16="http://schemas.microsoft.com/office/drawing/2014/main" id="{7EFE1A9E-0942-4234-A920-5D89EDBAE300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05" name="Text Box 9">
          <a:extLst>
            <a:ext uri="{FF2B5EF4-FFF2-40B4-BE49-F238E27FC236}">
              <a16:creationId xmlns:a16="http://schemas.microsoft.com/office/drawing/2014/main" id="{2EB02CE3-E910-4239-9A87-1E97B00CC80E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id="{7E1ED3E0-6196-4008-ABBC-C109DD5981DD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07" name="Text Box 41">
          <a:extLst>
            <a:ext uri="{FF2B5EF4-FFF2-40B4-BE49-F238E27FC236}">
              <a16:creationId xmlns:a16="http://schemas.microsoft.com/office/drawing/2014/main" id="{6543CB5E-ECF2-4178-8E84-6E68A2C24332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97</xdr:row>
      <xdr:rowOff>0</xdr:rowOff>
    </xdr:from>
    <xdr:ext cx="85725" cy="47625"/>
    <xdr:sp macro="" textlink="">
      <xdr:nvSpPr>
        <xdr:cNvPr id="108" name="Text Box 43">
          <a:extLst>
            <a:ext uri="{FF2B5EF4-FFF2-40B4-BE49-F238E27FC236}">
              <a16:creationId xmlns:a16="http://schemas.microsoft.com/office/drawing/2014/main" id="{80F03F7C-225F-47C3-B7FE-C71021559E5E}"/>
            </a:ext>
          </a:extLst>
        </xdr:cNvPr>
        <xdr:cNvSpPr txBox="1">
          <a:spLocks noChangeArrowheads="1"/>
        </xdr:cNvSpPr>
      </xdr:nvSpPr>
      <xdr:spPr bwMode="auto">
        <a:xfrm>
          <a:off x="15621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63717AF7-8C1C-457F-BDC6-87D8018FBBAE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10" name="Text Box 8">
          <a:extLst>
            <a:ext uri="{FF2B5EF4-FFF2-40B4-BE49-F238E27FC236}">
              <a16:creationId xmlns:a16="http://schemas.microsoft.com/office/drawing/2014/main" id="{425E528D-9FBC-4A2D-9385-4E49C4711A0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11" name="Text Box 9">
          <a:extLst>
            <a:ext uri="{FF2B5EF4-FFF2-40B4-BE49-F238E27FC236}">
              <a16:creationId xmlns:a16="http://schemas.microsoft.com/office/drawing/2014/main" id="{9FCCF950-BE0E-4A1E-A612-000207AB704F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12" name="Text Box 10">
          <a:extLst>
            <a:ext uri="{FF2B5EF4-FFF2-40B4-BE49-F238E27FC236}">
              <a16:creationId xmlns:a16="http://schemas.microsoft.com/office/drawing/2014/main" id="{B742D77C-1711-4C20-A732-AE359BB8A614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13" name="Text Box 41">
          <a:extLst>
            <a:ext uri="{FF2B5EF4-FFF2-40B4-BE49-F238E27FC236}">
              <a16:creationId xmlns:a16="http://schemas.microsoft.com/office/drawing/2014/main" id="{D44166BD-C52E-4377-A084-71CA8D657A0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14" name="Text Box 43">
          <a:extLst>
            <a:ext uri="{FF2B5EF4-FFF2-40B4-BE49-F238E27FC236}">
              <a16:creationId xmlns:a16="http://schemas.microsoft.com/office/drawing/2014/main" id="{38BC3688-332C-4FA9-9FAB-E47EEEBDD271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1F1B53B6-0E5A-4780-888C-ADAC5E15BE8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16" name="Text Box 8">
          <a:extLst>
            <a:ext uri="{FF2B5EF4-FFF2-40B4-BE49-F238E27FC236}">
              <a16:creationId xmlns:a16="http://schemas.microsoft.com/office/drawing/2014/main" id="{DFCFF011-508C-4FA3-B371-4635E7E4F3C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17" name="Text Box 9">
          <a:extLst>
            <a:ext uri="{FF2B5EF4-FFF2-40B4-BE49-F238E27FC236}">
              <a16:creationId xmlns:a16="http://schemas.microsoft.com/office/drawing/2014/main" id="{62C5ABE9-E8EC-42E7-96D2-98180DDBDB52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18" name="Text Box 10">
          <a:extLst>
            <a:ext uri="{FF2B5EF4-FFF2-40B4-BE49-F238E27FC236}">
              <a16:creationId xmlns:a16="http://schemas.microsoft.com/office/drawing/2014/main" id="{B8E65F16-A8BE-4198-B7BC-582B5CB50F1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19" name="Text Box 41">
          <a:extLst>
            <a:ext uri="{FF2B5EF4-FFF2-40B4-BE49-F238E27FC236}">
              <a16:creationId xmlns:a16="http://schemas.microsoft.com/office/drawing/2014/main" id="{A8775DC2-D4E5-41FA-BF5F-8867AD16EAD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20" name="Text Box 43">
          <a:extLst>
            <a:ext uri="{FF2B5EF4-FFF2-40B4-BE49-F238E27FC236}">
              <a16:creationId xmlns:a16="http://schemas.microsoft.com/office/drawing/2014/main" id="{F4A3444D-9C7C-4B64-93B3-F20D123577F3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96CB0EE1-35FE-4BB0-8C86-9ADDC3CD7AE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22" name="Text Box 8">
          <a:extLst>
            <a:ext uri="{FF2B5EF4-FFF2-40B4-BE49-F238E27FC236}">
              <a16:creationId xmlns:a16="http://schemas.microsoft.com/office/drawing/2014/main" id="{B2B070F4-3ED6-4419-9E82-0E05AD2819A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23" name="Text Box 9">
          <a:extLst>
            <a:ext uri="{FF2B5EF4-FFF2-40B4-BE49-F238E27FC236}">
              <a16:creationId xmlns:a16="http://schemas.microsoft.com/office/drawing/2014/main" id="{6F28F9B3-8CB6-4527-925E-ECF275F7AD0F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24" name="Text Box 10">
          <a:extLst>
            <a:ext uri="{FF2B5EF4-FFF2-40B4-BE49-F238E27FC236}">
              <a16:creationId xmlns:a16="http://schemas.microsoft.com/office/drawing/2014/main" id="{5B821C5F-10F5-4EE2-AA52-C41A5461668C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25" name="Text Box 41">
          <a:extLst>
            <a:ext uri="{FF2B5EF4-FFF2-40B4-BE49-F238E27FC236}">
              <a16:creationId xmlns:a16="http://schemas.microsoft.com/office/drawing/2014/main" id="{B564700D-CDD7-48DD-B25B-3D5B5E466BC0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26" name="Text Box 43">
          <a:extLst>
            <a:ext uri="{FF2B5EF4-FFF2-40B4-BE49-F238E27FC236}">
              <a16:creationId xmlns:a16="http://schemas.microsoft.com/office/drawing/2014/main" id="{C1173810-8A01-4C5C-9930-C0B49734BD9D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F3013DEA-142F-4A45-85CE-E41904A7F61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28" name="Text Box 8">
          <a:extLst>
            <a:ext uri="{FF2B5EF4-FFF2-40B4-BE49-F238E27FC236}">
              <a16:creationId xmlns:a16="http://schemas.microsoft.com/office/drawing/2014/main" id="{5E736954-AB2C-4BD4-A0AC-04B4572EECE3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29" name="Text Box 9">
          <a:extLst>
            <a:ext uri="{FF2B5EF4-FFF2-40B4-BE49-F238E27FC236}">
              <a16:creationId xmlns:a16="http://schemas.microsoft.com/office/drawing/2014/main" id="{C9A02B84-EA2A-4EBA-83B0-7E9AC08D7FB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30" name="Text Box 10">
          <a:extLst>
            <a:ext uri="{FF2B5EF4-FFF2-40B4-BE49-F238E27FC236}">
              <a16:creationId xmlns:a16="http://schemas.microsoft.com/office/drawing/2014/main" id="{41F6FFDD-257B-4054-B3D8-83B6B825ADEA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31" name="Text Box 41">
          <a:extLst>
            <a:ext uri="{FF2B5EF4-FFF2-40B4-BE49-F238E27FC236}">
              <a16:creationId xmlns:a16="http://schemas.microsoft.com/office/drawing/2014/main" id="{A08573D3-99B2-438C-9054-7918582FC83D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97</xdr:row>
      <xdr:rowOff>0</xdr:rowOff>
    </xdr:from>
    <xdr:ext cx="85725" cy="47625"/>
    <xdr:sp macro="" textlink="">
      <xdr:nvSpPr>
        <xdr:cNvPr id="132" name="Text Box 43">
          <a:extLst>
            <a:ext uri="{FF2B5EF4-FFF2-40B4-BE49-F238E27FC236}">
              <a16:creationId xmlns:a16="http://schemas.microsoft.com/office/drawing/2014/main" id="{63BA70A5-7D8C-43ED-9697-2BC4E4712904}"/>
            </a:ext>
          </a:extLst>
        </xdr:cNvPr>
        <xdr:cNvSpPr txBox="1">
          <a:spLocks noChangeArrowheads="1"/>
        </xdr:cNvSpPr>
      </xdr:nvSpPr>
      <xdr:spPr bwMode="auto">
        <a:xfrm>
          <a:off x="15621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10-1 Media"/>
      <sheetName val="10-cut"/>
      <sheetName val="M_Maincomp"/>
      <sheetName val="Equity-NBCq 443"/>
      <sheetName val="130530"/>
      <sheetName val="FG"/>
      <sheetName val="Main"/>
      <sheetName val="BSLA"/>
      <sheetName val="DEP12"/>
      <sheetName val="EQ1_43"/>
      <sheetName val="EQ2_43"/>
      <sheetName val="EQ3_43_"/>
      <sheetName val="EQ4_43_"/>
      <sheetName val="EQ1_44"/>
      <sheetName val="10-1_Media"/>
      <sheetName val="CUSTOMER"/>
      <sheetName val="เงินกู้ธนชาติ"/>
      <sheetName val="เงินกู้ MGC"/>
      <sheetName val="Raw Material"/>
      <sheetName val="Sheet21"/>
      <sheetName val="Sheet1"/>
      <sheetName val="Base Rental"/>
      <sheetName val="ACTUAL_CurYear"/>
      <sheetName val="EQ1_431"/>
      <sheetName val="EQ2_431"/>
      <sheetName val="EQ3_43_1"/>
      <sheetName val="EQ4_43_1"/>
      <sheetName val="EQ1_441"/>
      <sheetName val="10-1_Media1"/>
      <sheetName val="S33"/>
      <sheetName val="Example"/>
      <sheetName val="Pointer_THB"/>
      <sheetName val="7251-06540"/>
      <sheetName val="Checklist-A"/>
      <sheetName val="HGA ENG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Allo Rate"/>
      <sheetName val="data"/>
      <sheetName val="Plant&amp;SLOC(new)"/>
      <sheetName val="PLBS"/>
      <sheetName val="Eliminate CONSO"/>
      <sheetName val="Eliminate BAG"/>
      <sheetName val="eliminate BFI"/>
      <sheetName val="eliminate BFM"/>
      <sheetName val="eliminate BH"/>
      <sheetName val="eliminate BIT"/>
      <sheetName val="AdjustCost"/>
      <sheetName val="GW2"/>
      <sheetName val="DTA&amp;DTL 2561"/>
      <sheetName val="เงินเกษียณ OCI"/>
      <sheetName val="TAKE EQUITY"/>
      <sheetName val="Surplus"/>
      <sheetName val="DTA&amp;DTL 2556"/>
      <sheetName val="โท Query"/>
      <sheetName val="ValueList"/>
      <sheetName val="Production Database 399"/>
      <sheetName val="Employee"/>
      <sheetName val="JobOrder"/>
      <sheetName val="Union"/>
      <sheetName val="List_Box_Table"/>
      <sheetName val="TB-M"/>
      <sheetName val="OreType"/>
      <sheetName val="Formula"/>
      <sheetName val="Production Graph"/>
      <sheetName val="Production Qty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T75025"/>
      <sheetName val="cc"/>
      <sheetName val="CF"/>
      <sheetName val="อัตราค่าบรรทุก"/>
      <sheetName val="Fagor04-A3112e"/>
      <sheetName val="実績月"/>
      <sheetName val="CHUPUN INDUSTRISn"/>
      <sheetName val="#REF"/>
      <sheetName val="Pricelist"/>
      <sheetName val="製番予定表"/>
      <sheetName val="NTA - Liabilities, Equities"/>
      <sheetName val="TriOcean"/>
      <sheetName val="รายชื่อ"/>
      <sheetName val="J or E"/>
      <sheetName val="PR Release (Ex.)"/>
      <sheetName val="ADVANCE-STAFF"/>
      <sheetName val="Group"/>
      <sheetName val="Choice"/>
      <sheetName val="Coding F5"/>
      <sheetName val="TB(USD)"/>
      <sheetName val="Sales"/>
      <sheetName val="Purchase"/>
      <sheetName val="SG&amp;A"/>
      <sheetName val="form5"/>
      <sheetName val="check"/>
      <sheetName val="form 14"/>
      <sheetName val="Sheet"/>
      <sheetName val="Reference"/>
      <sheetName val="fst-eng"/>
      <sheetName val="list"/>
      <sheetName val="Links"/>
      <sheetName val="WH"/>
      <sheetName val="DIS"/>
      <sheetName val="VLOOKUP"/>
      <sheetName val="Proj Summ"/>
      <sheetName val="PL_INEC Q2'53"/>
      <sheetName val="GVL"/>
      <sheetName val="NEW-PANEL"/>
      <sheetName val="F&amp;B Sum"/>
      <sheetName val="ACCODE"/>
      <sheetName val="menu"/>
      <sheetName val="Manual"/>
      <sheetName val="NBCA_2001_Completed"/>
      <sheetName val="Budget-Bal"/>
      <sheetName val="PL"/>
      <sheetName val="Summarize"/>
      <sheetName val="TB"/>
      <sheetName val="LL-1"/>
      <sheetName val="LL-2_Note"/>
      <sheetName val="LL-3"/>
      <sheetName val="LL-4"/>
      <sheetName val="L20150217"/>
      <sheetName val="LL-5"/>
      <sheetName val="L20150218"/>
      <sheetName val="LL-6"/>
      <sheetName val="L20150595"/>
      <sheetName val="Condition (3)"/>
      <sheetName val="Condition (2)"/>
      <sheetName val="Condition"/>
      <sheetName val="GL-aP"/>
      <sheetName val="GL-aP (2)"/>
      <sheetName val="defer int."/>
      <sheetName val="defer int. (2)"/>
      <sheetName val="int,"/>
      <sheetName val="int, (2)"/>
      <sheetName val="Gain"/>
      <sheetName val="Gain (2)"/>
      <sheetName val="Reconcile Gain sale fix asset"/>
      <sheetName val="Sum"/>
      <sheetName val="Revenues &amp; Expenses"/>
      <sheetName val="Cover"/>
      <sheetName val="Calculation of end rates"/>
      <sheetName val="CIPA"/>
      <sheetName val="EQ1_433"/>
      <sheetName val="EQ2_433"/>
      <sheetName val="EQ3_43_3"/>
      <sheetName val="EQ4_43_3"/>
      <sheetName val="EQ1_443"/>
      <sheetName val="10-1_Media3"/>
      <sheetName val="Equity-NBCq_4431"/>
      <sheetName val="Raw_Material1"/>
      <sheetName val="เงินกู้_MGC1"/>
      <sheetName val="Base_Rental1"/>
      <sheetName val="HGA_ENG"/>
      <sheetName val="Allo_Rate"/>
      <sheetName val="Production_Graph"/>
      <sheetName val="Production_Qty"/>
      <sheetName val="DINDAN_TECHNICAL"/>
      <sheetName val="KRIENG_THAI_GROUP"/>
      <sheetName val="KRIENGTHAIWATANA_INTERTRADE"/>
      <sheetName val="FOUNDATION_FOR_INDUSTRIAL-MASCI"/>
      <sheetName val="MUANG_RANGSIT"/>
      <sheetName val="BT_CONNECT"/>
      <sheetName val="PSN_ENGINEERING"/>
      <sheetName val="S_Y__STEEL_INDUSTRY"/>
      <sheetName val="SRIUDOM_IMAGE"/>
      <sheetName val="THAI_INDUSTRIAL_TRI"/>
      <sheetName val="GAUGE_A_ENGINEERING"/>
      <sheetName val="KRIENG_KAMOL"/>
      <sheetName val="K_WORTH_&amp;_SUCCESS"/>
      <sheetName val="K_T_MAX"/>
      <sheetName val="KK_TWO_ENGINEERING"/>
      <sheetName val="K_LINE"/>
      <sheetName val="K_LINE_LOGISTICS"/>
      <sheetName val="CHEMICAL_ENTERPRISE"/>
      <sheetName val="KYOCERA_DOCUMENT_SOLUTION"/>
      <sheetName val="CHEER_TECHNOLOGY"/>
      <sheetName val="THE_SHEEL"/>
      <sheetName val="TECHNICAL_LIFT-ALL"/>
      <sheetName val="BANE_ENGINEERING"/>
      <sheetName val="BAE_YI_PRINTNG"/>
      <sheetName val="BEST_TRAINING"/>
      <sheetName val="POWER_TRANMISSION"/>
      <sheetName val="POWER_BILLIONAIRE"/>
      <sheetName val="FIRST_INTER_PART"/>
      <sheetName val="MEGA_ADVANCE"/>
      <sheetName val="MEMBER_TECH"/>
      <sheetName val="RED_ENGINEERING_MACHINERY"/>
      <sheetName val="RAY_BUSINESS"/>
      <sheetName val="VERYGOOD_UNIFORM"/>
      <sheetName val="WORLD_PUMP"/>
      <sheetName val="SARI_STEEL_SALES"/>
      <sheetName val="SHYANG_TAI"/>
      <sheetName val="A_S__METROLOGY"/>
      <sheetName val="A_L_K_"/>
      <sheetName val="A_D_ENGINEERING"/>
      <sheetName val="A_R_E__TRADING"/>
      <sheetName val="ANO_EQUIPMENT"/>
      <sheetName val="AMP_GOLDBAL"/>
      <sheetName val="YA_THAI"/>
      <sheetName val="EXCHANGE_INTER"/>
      <sheetName val="N_T__MORTER"/>
      <sheetName val="N_P_ELECTRIC"/>
      <sheetName val="N_U_C_"/>
      <sheetName val="NW_COMPUTER"/>
      <sheetName val="NPA_PRODUCT"/>
      <sheetName val="APJ_(S)_TRADING"/>
      <sheetName val="AP_EVOLUTION"/>
      <sheetName val="M_STAR"/>
      <sheetName val="M_TECH_PLAS"/>
      <sheetName val="MCC_FORKLIFT"/>
      <sheetName val="MB_INDUSTRIAL"/>
      <sheetName val="M_WATER"/>
      <sheetName val="S_K_PRECISION"/>
      <sheetName val="S_J_SCREWTHAI"/>
      <sheetName val="S_T__CONTROL"/>
      <sheetName val="ESCO_PREMIUM"/>
      <sheetName val="STC_FORKLIFT"/>
      <sheetName val="SP_CENTRAL"/>
      <sheetName val="SP_TECHNICAL"/>
      <sheetName val="SV_NITTAN"/>
      <sheetName val="OERLIKON_"/>
      <sheetName val="CHAMPION_TOOLS"/>
      <sheetName val="FACTORY_AUTOMATION"/>
      <sheetName val="FACTORY_MAX"/>
      <sheetName val="MATERIAL_CARBIDE"/>
      <sheetName val="MENAM_STAINLESS"/>
      <sheetName val="SANG_CHAI"/>
      <sheetName val="ACTIVE_FOCUS"/>
      <sheetName val="ADVANTAGE_CENTER"/>
      <sheetName val="ADVANCE_POWER-TECH"/>
      <sheetName val="ADVANCE_MEKKI"/>
      <sheetName val="ADVANCE_MECHATRONICS"/>
      <sheetName val="ADVANCED_THAI_TESTING_"/>
      <sheetName val="ADVENCED_INFO"/>
      <sheetName val="AIRTAC_ENTERPRISE"/>
      <sheetName val="ARROW_PACK"/>
      <sheetName val="ASSAB_STEEL"/>
      <sheetName val="ASSOCIATE_PACKAGING"/>
      <sheetName val="GOSHU_KOSUN"/>
      <sheetName val="CHOCKE_PRACHA"/>
      <sheetName val="CHOCK_AMNOY"/>
      <sheetName val="TOYOTA_TSUSHO"/>
      <sheetName val="TOYOTA_BANGKOK"/>
      <sheetName val="TOTAL_ACCESS_(DTAC)"/>
      <sheetName val="TOTAL_INDUSTRIAL"/>
      <sheetName val="BAUME_CHEMICAL"/>
      <sheetName val="BORON_TOOLING_SYSTEM"/>
      <sheetName val="PROLIFIC_HEATING"/>
      <sheetName val="POLAR_WEB"/>
      <sheetName val="ELECTRIC_TOOLS_SHOP"/>
      <sheetName val="VIBHARAM_HOSPITAL"/>
      <sheetName val="OCEAN_PAPER"/>
      <sheetName val="CHAIYO_PRECISION"/>
      <sheetName val="DAIKOH_"/>
      <sheetName val="THAI_METROLOGY"/>
      <sheetName val="THAI_ESCORP"/>
      <sheetName val="THAI_ADVANCE_ELECTRIC"/>
      <sheetName val="THAI_TOHKEN"/>
      <sheetName val="THAI_SANMEI"/>
      <sheetName val="THAI_SIMON"/>
      <sheetName val="THE_SIAM_COMMERCIAL"/>
      <sheetName val="T_N_"/>
      <sheetName val="THAI_SPECIAL_WIRE"/>
      <sheetName val="THAI_AUTO_TECH"/>
      <sheetName val="THAI_INTER_ELECTRIC"/>
      <sheetName val="BIONIC_TRADING"/>
      <sheetName val="T__TERAKIT"/>
      <sheetName val="FIRE_WORLD_IMPORT"/>
      <sheetName val="MIRA_COMPUTER"/>
      <sheetName val="ID_MART"/>
      <sheetName val="I_RICH"/>
      <sheetName val="HYTRON_TRESAK"/>
      <sheetName val="HI_PRINT"/>
      <sheetName val="GRAUER_&amp;_WEIL"/>
      <sheetName val="CAT_TELECOM"/>
      <sheetName val="PROVINCIAL_ELECTRICTY_AUTHORITY"/>
      <sheetName val="PROVINCIAL_WATERWORKS"/>
      <sheetName val="CREATION_CENTER"/>
      <sheetName val="QUALITY_INTER_PRODUCT"/>
      <sheetName val="COSMO_TOOL_&amp;_PART"/>
      <sheetName val="EXPENS_FOR_FLOOD"/>
      <sheetName val="KING_OF_VALVE"/>
      <sheetName val="MR_HIROSHI_ANDO"/>
      <sheetName val="J_SRI_RUNGRUENG"/>
      <sheetName val="JIRA_PRO_PRINT"/>
      <sheetName val="JUTHAWAN_-_LAB"/>
      <sheetName val="C_CHAROENSUP"/>
      <sheetName val="CHALITA_SEMISUE"/>
      <sheetName val="CHAVANAN_CORPORATION"/>
      <sheetName val="CHAIMONGKOL_EXPRESS"/>
      <sheetName val="CHUPUN_INDUSTRIAL"/>
      <sheetName val="SANTO_FIRE"/>
      <sheetName val="C_M_K__EVOTECH"/>
      <sheetName val="C_M_P__PRODUCT"/>
      <sheetName val="CKD_THAI_CORPORATION"/>
      <sheetName val="CERECLOR_COPORATION"/>
      <sheetName val="SUMITOMO_CORPRATION"/>
      <sheetName val="THITICHAI_GAS"/>
      <sheetName val="D_FURNIMATE"/>
      <sheetName val="DHL_EXPRESS"/>
      <sheetName val="DSL_ASIA-PECIFIC"/>
      <sheetName val="TONG_CHAROEN"/>
      <sheetName val="TALENG_INTERTRADE_"/>
      <sheetName val="THREE_K_PRINT"/>
      <sheetName val="TRUE_TECH"/>
      <sheetName val="TRUE_INTERNET"/>
      <sheetName val="T_K__ITERGUARD"/>
      <sheetName val="T_M_S"/>
      <sheetName val="T_S__INTERPLAST"/>
      <sheetName val="T_I_D_ENGINEERING"/>
      <sheetName val="T_G_M__ENTERPRISE"/>
      <sheetName val="T_P_ELECTRIC"/>
      <sheetName val="TJ_NORMAN"/>
      <sheetName val="TOT_PUBLIC"/>
      <sheetName val="TC_PARTS"/>
      <sheetName val="TTF_INTERNATIONAL"/>
      <sheetName val="TT_FUJI"/>
      <sheetName val="TRC_ENTERPRISE"/>
      <sheetName val="TOOLING_SERVICE"/>
      <sheetName val="TOOLING_EXACT_CENTER"/>
      <sheetName val="THANAWONG_THAI"/>
      <sheetName val="NOR_SAFETY"/>
      <sheetName val="NANDEE_INTER-TRADE"/>
      <sheetName val="APOLLO_OIL_(THAILAND)_"/>
      <sheetName val="NIPPON_CHEMICAL"/>
      <sheetName val="NEO_TOOLS"/>
      <sheetName val="BANGKOK_SCIENCE"/>
      <sheetName val="BANGKOK_SALAKPHAN"/>
      <sheetName val="BIZ_TECH_THAI"/>
      <sheetName val="B_S_P__PRODUCTS"/>
      <sheetName val="BEEDIA_DAIMOND"/>
      <sheetName val="BP_CASTROL"/>
      <sheetName val="PATHUMRAK_HOSPITAL"/>
      <sheetName val="PATHUMTHANI_WORKMAN'S"/>
      <sheetName val="PETROLIUM_(OIL)"/>
      <sheetName val="PORNVATANA_TRANSPORT"/>
      <sheetName val="PREMIUM_LUBRICANT"/>
      <sheetName val="PREMIER_AUTOMATION"/>
      <sheetName val="PRECISION_PRINT"/>
      <sheetName val="PRECISION_STANDARD"/>
      <sheetName val="PHONLAWAT_CHEMICAL"/>
      <sheetName val="PHONLAWAT_INTERCHERM"/>
      <sheetName val="PLUS_GOLF"/>
      <sheetName val="PATA_CHEMICAL"/>
      <sheetName val="PANTHONG_RANGSIT"/>
      <sheetName val="P_M_GENERAL"/>
      <sheetName val="P_S_C__CUTTINGTOOL"/>
      <sheetName val="P_D_C_"/>
      <sheetName val="P_V_S__TRADING_ENGINEERING"/>
      <sheetName val="PMC_SUCCESS"/>
      <sheetName val="P_S_M_BEARING"/>
      <sheetName val="P&amp;S_RANGSIT"/>
      <sheetName val="P_&amp;_B_RATCHADA_HOTEL"/>
      <sheetName val="P_TWO"/>
      <sheetName val="PPS_SUPPLY"/>
      <sheetName val="P_P_PROPRINT"/>
      <sheetName val="FLEXIBLE_AUTOMATION"/>
      <sheetName val="FLUID_MECHANIC_SUPPLY"/>
      <sheetName val="FUNCTION_INTERNATIONAL"/>
      <sheetName val="BHATARA_PROGESS"/>
      <sheetName val="MAHAJAK_INDUSTRIAL"/>
      <sheetName val="MARUKA_MACHINERY"/>
      <sheetName val="UNITY_INTER"/>
      <sheetName val="RIVER_A_V_"/>
      <sheetName val="RUENSIRI_GARDEN"/>
      <sheetName val="LEADERS_PETROLIUM"/>
      <sheetName val="WANG_EDUCATION"/>
      <sheetName val="WANGNOI_CONVEYOR_BELT"/>
      <sheetName val="V_D_PROSPERMACHINERY"/>
      <sheetName val="V_S_P__TOOLINGMACHINEWORK"/>
      <sheetName val="VLP_GARMENT"/>
      <sheetName val="V_K__NORMAN"/>
      <sheetName val="VS_CHEM"/>
      <sheetName val="VRP_LABBORATORY"/>
      <sheetName val="STABLE_ELECTRIC_SUPPLY"/>
      <sheetName val="SKY-HIGH_TECHNOLOGY"/>
      <sheetName val="SOMTHAI_ELECTRIC"/>
      <sheetName val="SIAM_SCALES"/>
      <sheetName val="SIAM_MECHATRONIC"/>
      <sheetName val="SIAM_OKAYA"/>
      <sheetName val="SIAM_IKK"/>
      <sheetName val="SIAM_NIPPON"/>
      <sheetName val="FUCHS_LUBRICANTS"/>
      <sheetName val="SIAM_RUNG_REANG"/>
      <sheetName val="SAHAKIJ_PACKAGING"/>
      <sheetName val="SAHAMIT_MACHINERY"/>
      <sheetName val="SINPARA_PALLET"/>
      <sheetName val="SUTHONG_MACHINERY"/>
      <sheetName val="CENTRAL_CABLE_&amp;_HARDWARE"/>
      <sheetName val="TRANSFORMER_SIRIWIWAT"/>
      <sheetName val="ANANT_TOOL_&amp;_DIE"/>
      <sheetName val="AMORN_SYSTEM"/>
      <sheetName val="AUTO_MORE"/>
      <sheetName val="APOLLO__TEC_TRADING"/>
      <sheetName val="AMMERAAL_BELTTECH"/>
      <sheetName val="ALLIANZ_BIZ"/>
      <sheetName val="ASKME_SOLUTION"/>
      <sheetName val="R_HANK_SERVICE"/>
      <sheetName val="R_HANK_SUPPLY"/>
      <sheetName val="R_SEVEN"/>
      <sheetName val="INDEED_PRECISION"/>
      <sheetName val="INTEGRATED_SCM"/>
      <sheetName val="ISCAR_(THAILAND)"/>
      <sheetName val="ISO_(MUSCI)"/>
      <sheetName val="HARROT_CARBIDE_&amp;_DAIMOND"/>
      <sheetName val="EXTRA_TECHNOLOGY"/>
      <sheetName val="18.1"/>
      <sheetName val="15"/>
      <sheetName val="13"/>
      <sheetName val="12"/>
      <sheetName val="6.5.2"/>
      <sheetName val="5.2"/>
      <sheetName val="6.2"/>
      <sheetName val="7.1.3"/>
      <sheetName val="9"/>
      <sheetName val="3.3"/>
      <sheetName val="5"/>
      <sheetName val="6.4"/>
      <sheetName val="18"/>
      <sheetName val="8"/>
      <sheetName val="17.2.3"/>
      <sheetName val="17.2.2"/>
      <sheetName val="7"/>
      <sheetName val="2.3"/>
      <sheetName val="BS-PL Komersil and Fiskal"/>
      <sheetName val="J2"/>
      <sheetName val="Variance"/>
      <sheetName val="Tra_bang"/>
      <sheetName val="Scoping"/>
      <sheetName val="Drop down"/>
      <sheetName val="J1"/>
      <sheetName val="Working Capital"/>
      <sheetName val="Macro1"/>
      <sheetName val="eva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BC94"/>
  <sheetViews>
    <sheetView view="pageBreakPreview" topLeftCell="A4" zoomScale="85" zoomScaleNormal="85" zoomScaleSheetLayoutView="85" workbookViewId="0">
      <pane ySplit="3" topLeftCell="A68" activePane="bottomLeft" state="frozen"/>
      <selection activeCell="C56" sqref="C56"/>
      <selection pane="bottomLeft" activeCell="J85" sqref="J85"/>
    </sheetView>
  </sheetViews>
  <sheetFormatPr defaultColWidth="9.140625" defaultRowHeight="21.75"/>
  <cols>
    <col min="1" max="1" width="50.140625" style="172" customWidth="1"/>
    <col min="2" max="2" width="11.42578125" style="164" customWidth="1"/>
    <col min="3" max="3" width="1.140625" style="133" customWidth="1"/>
    <col min="4" max="4" width="14.140625" style="133" customWidth="1"/>
    <col min="5" max="5" width="1.140625" style="133" customWidth="1"/>
    <col min="6" max="6" width="14.140625" style="133" customWidth="1"/>
    <col min="7" max="7" width="1.140625" style="133" customWidth="1"/>
    <col min="8" max="8" width="14.140625" style="133" customWidth="1"/>
    <col min="9" max="9" width="1.140625" style="133" customWidth="1"/>
    <col min="10" max="10" width="14.140625" style="133" customWidth="1"/>
    <col min="11" max="16384" width="9.140625" style="133"/>
  </cols>
  <sheetData>
    <row r="1" spans="1:55" ht="22.5" customHeight="1">
      <c r="A1" s="168" t="s">
        <v>46</v>
      </c>
    </row>
    <row r="2" spans="1:55" ht="22.5" customHeight="1">
      <c r="A2" s="168" t="s">
        <v>59</v>
      </c>
    </row>
    <row r="3" spans="1:55" ht="22.5" customHeight="1">
      <c r="A3" s="168"/>
    </row>
    <row r="4" spans="1:55" s="127" customFormat="1" ht="22.5" customHeight="1">
      <c r="A4" s="169"/>
      <c r="B4" s="164"/>
      <c r="D4" s="327" t="s">
        <v>26</v>
      </c>
      <c r="E4" s="327"/>
      <c r="F4" s="327"/>
      <c r="G4" s="260"/>
      <c r="H4" s="327" t="s">
        <v>47</v>
      </c>
      <c r="I4" s="327"/>
      <c r="J4" s="327"/>
    </row>
    <row r="5" spans="1:55" s="127" customFormat="1" ht="22.5" customHeight="1">
      <c r="A5" s="169"/>
      <c r="B5" s="164"/>
      <c r="D5" s="318" t="s">
        <v>218</v>
      </c>
      <c r="E5" s="96"/>
      <c r="F5" s="318" t="s">
        <v>85</v>
      </c>
      <c r="G5" s="96"/>
      <c r="H5" s="318" t="s">
        <v>218</v>
      </c>
      <c r="I5" s="96"/>
      <c r="J5" s="318" t="s">
        <v>85</v>
      </c>
    </row>
    <row r="6" spans="1:55" s="127" customFormat="1" ht="22.5" customHeight="1">
      <c r="A6" s="168" t="s">
        <v>25</v>
      </c>
      <c r="B6" s="319" t="s">
        <v>0</v>
      </c>
      <c r="D6" s="81">
        <v>2566</v>
      </c>
      <c r="E6" s="81"/>
      <c r="F6" s="81">
        <v>2565</v>
      </c>
      <c r="G6" s="81"/>
      <c r="H6" s="81">
        <v>2566</v>
      </c>
      <c r="I6" s="81"/>
      <c r="J6" s="81">
        <v>2565</v>
      </c>
    </row>
    <row r="7" spans="1:55" s="127" customFormat="1" ht="22.5" customHeight="1">
      <c r="A7" s="168"/>
      <c r="B7" s="164"/>
      <c r="D7" s="81" t="s">
        <v>157</v>
      </c>
      <c r="E7" s="81"/>
      <c r="F7" s="81"/>
      <c r="G7" s="81"/>
      <c r="H7" s="81" t="s">
        <v>157</v>
      </c>
      <c r="I7" s="81"/>
      <c r="J7" s="81"/>
    </row>
    <row r="8" spans="1:55" s="127" customFormat="1" ht="24" customHeight="1">
      <c r="A8" s="169"/>
      <c r="B8" s="164"/>
      <c r="D8" s="328" t="s">
        <v>158</v>
      </c>
      <c r="E8" s="328"/>
      <c r="F8" s="328"/>
      <c r="G8" s="328"/>
      <c r="H8" s="328"/>
      <c r="I8" s="328"/>
      <c r="J8" s="328"/>
    </row>
    <row r="9" spans="1:55" s="127" customFormat="1" ht="22.5" customHeight="1">
      <c r="A9" s="170" t="s">
        <v>1</v>
      </c>
      <c r="B9" s="164"/>
    </row>
    <row r="10" spans="1:55" s="127" customFormat="1" ht="22.5" customHeight="1">
      <c r="A10" s="171" t="s">
        <v>2</v>
      </c>
      <c r="B10" s="164"/>
      <c r="D10" s="126">
        <v>1127733</v>
      </c>
      <c r="E10" s="68"/>
      <c r="F10" s="126">
        <v>5940299</v>
      </c>
      <c r="G10" s="68"/>
      <c r="H10" s="126">
        <v>131695</v>
      </c>
      <c r="I10" s="126"/>
      <c r="J10" s="126">
        <v>5231924</v>
      </c>
    </row>
    <row r="11" spans="1:55" s="127" customFormat="1" ht="22.5" customHeight="1">
      <c r="A11" s="172" t="s">
        <v>38</v>
      </c>
      <c r="B11" s="198" t="s">
        <v>257</v>
      </c>
      <c r="D11" s="126">
        <v>5547638</v>
      </c>
      <c r="E11" s="68"/>
      <c r="F11" s="126">
        <v>5968576</v>
      </c>
      <c r="G11" s="68"/>
      <c r="H11" s="126">
        <v>5071978</v>
      </c>
      <c r="I11" s="126"/>
      <c r="J11" s="126">
        <v>5243952</v>
      </c>
    </row>
    <row r="12" spans="1:55" s="127" customFormat="1" ht="22.5" customHeight="1">
      <c r="A12" s="172" t="s">
        <v>55</v>
      </c>
      <c r="B12" s="164">
        <v>2</v>
      </c>
      <c r="D12" s="249">
        <v>1118505</v>
      </c>
      <c r="E12" s="250"/>
      <c r="F12" s="126">
        <v>683897</v>
      </c>
      <c r="G12" s="250"/>
      <c r="H12" s="249">
        <v>404774</v>
      </c>
      <c r="I12" s="249"/>
      <c r="J12" s="126">
        <v>238543</v>
      </c>
    </row>
    <row r="13" spans="1:55" s="127" customFormat="1" ht="24.6" customHeight="1">
      <c r="A13" s="172" t="s">
        <v>173</v>
      </c>
      <c r="B13" s="164">
        <v>2</v>
      </c>
      <c r="D13" s="111">
        <v>0</v>
      </c>
      <c r="E13" s="251"/>
      <c r="F13" s="111">
        <v>0</v>
      </c>
      <c r="G13" s="250"/>
      <c r="H13" s="270">
        <v>16970945</v>
      </c>
      <c r="I13" s="124"/>
      <c r="J13" s="126">
        <v>15946107</v>
      </c>
    </row>
    <row r="14" spans="1:55" s="288" customFormat="1" ht="24.6" customHeight="1">
      <c r="A14" s="172" t="s">
        <v>236</v>
      </c>
      <c r="B14" s="292" t="s">
        <v>257</v>
      </c>
      <c r="C14" s="262"/>
      <c r="D14" s="111">
        <v>0</v>
      </c>
      <c r="E14" s="251"/>
      <c r="F14" s="111">
        <v>0</v>
      </c>
      <c r="G14" s="250"/>
      <c r="H14" s="270">
        <v>0</v>
      </c>
      <c r="I14" s="124"/>
      <c r="J14" s="129">
        <v>352280</v>
      </c>
      <c r="K14" s="307"/>
      <c r="L14" s="307"/>
      <c r="M14" s="307"/>
      <c r="N14" s="307"/>
      <c r="O14" s="307"/>
      <c r="P14" s="307"/>
      <c r="Q14" s="307"/>
      <c r="R14" s="307"/>
      <c r="S14" s="307"/>
      <c r="T14" s="307"/>
      <c r="U14" s="307"/>
      <c r="V14" s="307"/>
      <c r="W14" s="307"/>
      <c r="X14" s="307"/>
      <c r="Y14" s="307"/>
      <c r="Z14" s="307"/>
      <c r="AA14" s="307"/>
      <c r="AB14" s="307"/>
      <c r="AC14" s="307"/>
      <c r="AD14" s="307"/>
      <c r="AE14" s="307"/>
      <c r="AF14" s="307"/>
      <c r="AG14" s="307"/>
      <c r="AH14" s="307"/>
      <c r="AI14" s="307"/>
      <c r="AJ14" s="307"/>
      <c r="AK14" s="307"/>
      <c r="AL14" s="307"/>
      <c r="AM14" s="307"/>
      <c r="AN14" s="307"/>
      <c r="AO14" s="307"/>
      <c r="AP14" s="307"/>
      <c r="AQ14" s="307"/>
      <c r="AR14" s="307"/>
      <c r="AS14" s="307"/>
      <c r="AT14" s="307"/>
      <c r="AU14" s="307"/>
      <c r="AV14" s="307"/>
      <c r="AW14" s="307"/>
      <c r="AX14" s="307"/>
      <c r="AY14" s="307"/>
      <c r="AZ14" s="307"/>
      <c r="BA14" s="307"/>
      <c r="BB14" s="307"/>
      <c r="BC14" s="307"/>
    </row>
    <row r="15" spans="1:55" s="127" customFormat="1" ht="22.5" customHeight="1">
      <c r="A15" s="172" t="s">
        <v>30</v>
      </c>
      <c r="B15" s="164"/>
      <c r="D15" s="249">
        <v>12609417</v>
      </c>
      <c r="E15" s="250"/>
      <c r="F15" s="126">
        <v>14711467</v>
      </c>
      <c r="G15" s="249"/>
      <c r="H15" s="271">
        <v>6814149</v>
      </c>
      <c r="I15" s="249"/>
      <c r="J15" s="308">
        <v>8540063</v>
      </c>
    </row>
    <row r="16" spans="1:55" s="127" customFormat="1" ht="22.5" customHeight="1">
      <c r="A16" s="173" t="s">
        <v>89</v>
      </c>
      <c r="B16" s="164"/>
      <c r="D16" s="249">
        <v>9549569</v>
      </c>
      <c r="E16" s="250"/>
      <c r="F16" s="126">
        <v>9445927</v>
      </c>
      <c r="G16" s="249"/>
      <c r="H16" s="111">
        <v>0</v>
      </c>
      <c r="I16" s="252"/>
      <c r="J16" s="129">
        <v>0</v>
      </c>
    </row>
    <row r="17" spans="1:12" s="127" customFormat="1" ht="22.5" customHeight="1">
      <c r="A17" s="172" t="s">
        <v>83</v>
      </c>
      <c r="B17" s="164"/>
      <c r="D17" s="249">
        <v>31215</v>
      </c>
      <c r="E17" s="253"/>
      <c r="F17" s="126">
        <v>30978</v>
      </c>
      <c r="G17" s="249"/>
      <c r="H17" s="269">
        <v>2572</v>
      </c>
      <c r="I17" s="108"/>
      <c r="J17" s="108">
        <v>2807</v>
      </c>
    </row>
    <row r="18" spans="1:12" s="127" customFormat="1" ht="22.5" customHeight="1">
      <c r="A18" s="169" t="s">
        <v>4</v>
      </c>
      <c r="B18" s="164"/>
      <c r="D18" s="254">
        <f>SUM(D10:D17)</f>
        <v>29984077</v>
      </c>
      <c r="E18" s="255"/>
      <c r="F18" s="254">
        <f>SUM(F10:F17)</f>
        <v>36781144</v>
      </c>
      <c r="G18" s="249"/>
      <c r="H18" s="254">
        <f>SUM(H10:H17)</f>
        <v>29396113</v>
      </c>
      <c r="I18" s="255"/>
      <c r="J18" s="254">
        <f>SUM(J10:J17)</f>
        <v>35555676</v>
      </c>
    </row>
    <row r="19" spans="1:12" s="127" customFormat="1" ht="22.5" customHeight="1">
      <c r="A19" s="169"/>
      <c r="B19" s="164"/>
      <c r="D19" s="250"/>
      <c r="E19" s="250"/>
      <c r="F19" s="250"/>
      <c r="G19" s="249"/>
      <c r="H19" s="250"/>
      <c r="I19" s="250"/>
      <c r="J19" s="250"/>
    </row>
    <row r="20" spans="1:12" s="127" customFormat="1" ht="22.5" customHeight="1">
      <c r="A20" s="170" t="s">
        <v>5</v>
      </c>
      <c r="B20" s="164"/>
      <c r="D20" s="250"/>
      <c r="E20" s="250"/>
      <c r="F20" s="250"/>
      <c r="G20" s="249"/>
      <c r="H20" s="250"/>
      <c r="I20" s="250"/>
      <c r="J20" s="250"/>
    </row>
    <row r="21" spans="1:12" s="127" customFormat="1" ht="22.5" customHeight="1">
      <c r="A21" s="172" t="s">
        <v>56</v>
      </c>
      <c r="B21" s="164">
        <v>3</v>
      </c>
      <c r="D21" s="111">
        <v>0</v>
      </c>
      <c r="E21" s="158"/>
      <c r="F21" s="111">
        <v>0</v>
      </c>
      <c r="G21" s="249"/>
      <c r="H21" s="159">
        <v>10480095</v>
      </c>
      <c r="I21" s="160"/>
      <c r="J21" s="159">
        <v>9793131</v>
      </c>
    </row>
    <row r="22" spans="1:12" s="127" customFormat="1" ht="22.5" customHeight="1">
      <c r="A22" s="133" t="s">
        <v>96</v>
      </c>
      <c r="B22" s="164">
        <v>3</v>
      </c>
      <c r="D22" s="249">
        <v>229139</v>
      </c>
      <c r="E22" s="250"/>
      <c r="F22" s="126">
        <v>254784</v>
      </c>
      <c r="G22" s="249"/>
      <c r="H22" s="250">
        <v>69443</v>
      </c>
      <c r="I22" s="250"/>
      <c r="J22" s="310">
        <v>69443</v>
      </c>
    </row>
    <row r="23" spans="1:12" s="127" customFormat="1" ht="22.5" customHeight="1">
      <c r="A23" s="133" t="s">
        <v>97</v>
      </c>
      <c r="B23" s="164">
        <v>3</v>
      </c>
      <c r="D23" s="270">
        <v>1145582</v>
      </c>
      <c r="E23" s="250"/>
      <c r="F23" s="126">
        <v>1089745</v>
      </c>
      <c r="G23" s="249"/>
      <c r="H23" s="253">
        <v>975990</v>
      </c>
      <c r="I23" s="250"/>
      <c r="J23" s="310">
        <v>975990</v>
      </c>
    </row>
    <row r="24" spans="1:12" s="127" customFormat="1" ht="22.5" customHeight="1">
      <c r="A24" s="171" t="s">
        <v>39</v>
      </c>
      <c r="B24" s="164">
        <v>10</v>
      </c>
      <c r="D24" s="249">
        <v>1873</v>
      </c>
      <c r="E24" s="250"/>
      <c r="F24" s="126">
        <v>1857</v>
      </c>
      <c r="G24" s="249"/>
      <c r="H24" s="250">
        <v>1500</v>
      </c>
      <c r="I24" s="250"/>
      <c r="J24" s="68">
        <v>1500</v>
      </c>
    </row>
    <row r="25" spans="1:12" s="127" customFormat="1" ht="22.5" customHeight="1">
      <c r="A25" s="172" t="s">
        <v>171</v>
      </c>
      <c r="B25" s="164" t="s">
        <v>257</v>
      </c>
      <c r="D25" s="111">
        <v>0</v>
      </c>
      <c r="E25" s="251"/>
      <c r="F25" s="111">
        <v>0</v>
      </c>
      <c r="G25" s="249"/>
      <c r="H25" s="271">
        <v>600169</v>
      </c>
      <c r="I25" s="160"/>
      <c r="J25" s="108">
        <v>687199</v>
      </c>
    </row>
    <row r="26" spans="1:12" s="127" customFormat="1" ht="22.5" customHeight="1">
      <c r="A26" s="172" t="s">
        <v>58</v>
      </c>
      <c r="B26" s="164"/>
      <c r="D26" s="272">
        <v>0</v>
      </c>
      <c r="E26" s="250"/>
      <c r="F26" s="111">
        <v>0</v>
      </c>
      <c r="G26" s="249"/>
      <c r="H26" s="253">
        <v>6182</v>
      </c>
      <c r="I26" s="250"/>
      <c r="J26" s="68">
        <v>6182</v>
      </c>
      <c r="L26" s="68"/>
    </row>
    <row r="27" spans="1:12" s="127" customFormat="1" ht="22.5" customHeight="1">
      <c r="A27" s="172" t="s">
        <v>40</v>
      </c>
      <c r="B27" s="164">
        <v>4</v>
      </c>
      <c r="D27" s="249">
        <v>19382743</v>
      </c>
      <c r="E27" s="250"/>
      <c r="F27" s="126">
        <v>18944885</v>
      </c>
      <c r="G27" s="249"/>
      <c r="H27" s="249">
        <v>4599959</v>
      </c>
      <c r="I27" s="250"/>
      <c r="J27" s="126">
        <v>4526620</v>
      </c>
    </row>
    <row r="28" spans="1:12" s="127" customFormat="1" ht="22.5" hidden="1" customHeight="1">
      <c r="A28" s="171" t="s">
        <v>113</v>
      </c>
      <c r="B28" s="164">
        <v>6</v>
      </c>
      <c r="D28" s="129">
        <v>0</v>
      </c>
      <c r="E28" s="250"/>
      <c r="F28" s="129"/>
      <c r="G28" s="249"/>
      <c r="H28" s="174">
        <v>0</v>
      </c>
      <c r="I28" s="250"/>
      <c r="J28" s="174"/>
    </row>
    <row r="29" spans="1:12" s="127" customFormat="1" ht="22.5" customHeight="1">
      <c r="A29" s="171" t="s">
        <v>123</v>
      </c>
      <c r="B29" s="164">
        <v>5</v>
      </c>
      <c r="D29" s="129">
        <v>4543933</v>
      </c>
      <c r="E29" s="250"/>
      <c r="F29" s="129">
        <v>4427542</v>
      </c>
      <c r="G29" s="249"/>
      <c r="H29" s="119">
        <v>355546</v>
      </c>
      <c r="I29" s="250"/>
      <c r="J29" s="119">
        <v>383168</v>
      </c>
    </row>
    <row r="30" spans="1:12" s="127" customFormat="1" ht="22.5" customHeight="1">
      <c r="A30" s="173" t="s">
        <v>90</v>
      </c>
      <c r="B30" s="164"/>
      <c r="D30" s="249">
        <v>1901710</v>
      </c>
      <c r="E30" s="250"/>
      <c r="F30" s="126">
        <v>1630193</v>
      </c>
      <c r="G30" s="249"/>
      <c r="H30" s="273">
        <v>0</v>
      </c>
      <c r="I30" s="251"/>
      <c r="J30" s="174">
        <v>0</v>
      </c>
    </row>
    <row r="31" spans="1:12" s="127" customFormat="1" ht="22.5" customHeight="1">
      <c r="A31" s="172" t="s">
        <v>57</v>
      </c>
      <c r="B31" s="164"/>
      <c r="D31" s="249">
        <v>35614</v>
      </c>
      <c r="E31" s="250"/>
      <c r="F31" s="126">
        <v>35614</v>
      </c>
      <c r="G31" s="249"/>
      <c r="H31" s="174">
        <v>0</v>
      </c>
      <c r="I31" s="250"/>
      <c r="J31" s="174">
        <v>0</v>
      </c>
    </row>
    <row r="32" spans="1:12" s="127" customFormat="1" ht="22.5" customHeight="1">
      <c r="A32" s="172" t="s">
        <v>172</v>
      </c>
      <c r="B32" s="164"/>
      <c r="D32" s="250">
        <v>773755</v>
      </c>
      <c r="E32" s="250"/>
      <c r="F32" s="68">
        <v>846181</v>
      </c>
      <c r="G32" s="249"/>
      <c r="H32" s="250">
        <v>224857</v>
      </c>
      <c r="I32" s="250"/>
      <c r="J32" s="68">
        <v>250858</v>
      </c>
    </row>
    <row r="33" spans="1:10" s="127" customFormat="1" ht="22.5" customHeight="1">
      <c r="A33" s="172" t="s">
        <v>87</v>
      </c>
      <c r="B33" s="164"/>
      <c r="D33" s="250">
        <v>930401</v>
      </c>
      <c r="E33" s="250"/>
      <c r="F33" s="68">
        <v>975549</v>
      </c>
      <c r="G33" s="249"/>
      <c r="H33" s="250">
        <v>151037</v>
      </c>
      <c r="I33" s="250"/>
      <c r="J33" s="68">
        <v>158773</v>
      </c>
    </row>
    <row r="34" spans="1:10" s="127" customFormat="1" ht="22.5" customHeight="1">
      <c r="A34" s="171" t="s">
        <v>41</v>
      </c>
      <c r="B34" s="175"/>
      <c r="D34" s="256">
        <v>221123</v>
      </c>
      <c r="E34" s="250"/>
      <c r="F34" s="309">
        <v>246707</v>
      </c>
      <c r="G34" s="250"/>
      <c r="H34" s="237">
        <v>29663</v>
      </c>
      <c r="I34" s="250"/>
      <c r="J34" s="311">
        <v>66420</v>
      </c>
    </row>
    <row r="35" spans="1:10" s="127" customFormat="1" ht="22.5" customHeight="1">
      <c r="A35" s="169" t="s">
        <v>7</v>
      </c>
      <c r="B35" s="164"/>
      <c r="D35" s="257">
        <f>SUM(D21:D34)</f>
        <v>29165873</v>
      </c>
      <c r="E35" s="255"/>
      <c r="F35" s="257">
        <f>SUM(F21:F34)</f>
        <v>28453057</v>
      </c>
      <c r="G35" s="255"/>
      <c r="H35" s="257">
        <f>SUM(H21:H34)</f>
        <v>17494441</v>
      </c>
      <c r="I35" s="255"/>
      <c r="J35" s="257">
        <f>SUM(J21:J34)</f>
        <v>16919284</v>
      </c>
    </row>
    <row r="36" spans="1:10" s="127" customFormat="1" ht="22.5" customHeight="1">
      <c r="A36" s="169"/>
      <c r="B36" s="164"/>
      <c r="D36" s="250"/>
      <c r="E36" s="250"/>
      <c r="F36" s="250"/>
      <c r="G36" s="250"/>
      <c r="H36" s="250"/>
      <c r="I36" s="250"/>
      <c r="J36" s="250"/>
    </row>
    <row r="37" spans="1:10" s="127" customFormat="1" ht="22.5" customHeight="1" thickBot="1">
      <c r="A37" s="169" t="s">
        <v>8</v>
      </c>
      <c r="B37" s="164"/>
      <c r="D37" s="258">
        <f>D35+D18</f>
        <v>59149950</v>
      </c>
      <c r="E37" s="255"/>
      <c r="F37" s="258">
        <f>F35+F18</f>
        <v>65234201</v>
      </c>
      <c r="G37" s="255"/>
      <c r="H37" s="258">
        <f>SUM(H18+H35)</f>
        <v>46890554</v>
      </c>
      <c r="I37" s="255"/>
      <c r="J37" s="258">
        <f>SUM(J18+J35)</f>
        <v>52474960</v>
      </c>
    </row>
    <row r="38" spans="1:10" ht="22.5" customHeight="1" thickTop="1">
      <c r="D38" s="259"/>
      <c r="E38" s="259"/>
      <c r="F38" s="259"/>
      <c r="G38" s="259"/>
      <c r="H38" s="259"/>
      <c r="I38" s="259"/>
      <c r="J38" s="259"/>
    </row>
    <row r="39" spans="1:10" ht="21.75" customHeight="1">
      <c r="A39" s="168" t="s">
        <v>46</v>
      </c>
      <c r="D39" s="259"/>
      <c r="E39" s="259"/>
      <c r="F39" s="259"/>
      <c r="G39" s="259"/>
      <c r="H39" s="259"/>
      <c r="I39" s="259"/>
      <c r="J39" s="259"/>
    </row>
    <row r="40" spans="1:10" ht="22.5" customHeight="1">
      <c r="A40" s="168" t="s">
        <v>59</v>
      </c>
      <c r="D40" s="259"/>
      <c r="E40" s="259"/>
      <c r="F40" s="259"/>
      <c r="G40" s="259"/>
      <c r="H40" s="259"/>
      <c r="I40" s="259"/>
      <c r="J40" s="259"/>
    </row>
    <row r="41" spans="1:10" ht="23.1" customHeight="1">
      <c r="A41" s="133"/>
      <c r="D41" s="259"/>
      <c r="E41" s="259"/>
      <c r="F41" s="259"/>
      <c r="G41" s="259"/>
      <c r="H41" s="259"/>
      <c r="I41" s="259"/>
      <c r="J41" s="259"/>
    </row>
    <row r="42" spans="1:10" s="127" customFormat="1" ht="21.75" customHeight="1">
      <c r="A42" s="169"/>
      <c r="B42" s="164"/>
      <c r="D42" s="327" t="s">
        <v>26</v>
      </c>
      <c r="E42" s="327"/>
      <c r="F42" s="327"/>
      <c r="G42" s="260"/>
      <c r="H42" s="327" t="s">
        <v>47</v>
      </c>
      <c r="I42" s="327"/>
      <c r="J42" s="327"/>
    </row>
    <row r="43" spans="1:10" s="127" customFormat="1" ht="21.75" customHeight="1">
      <c r="A43" s="169"/>
      <c r="B43" s="164"/>
      <c r="D43" s="265" t="s">
        <v>218</v>
      </c>
      <c r="E43" s="96"/>
      <c r="F43" s="318" t="s">
        <v>85</v>
      </c>
      <c r="G43" s="96"/>
      <c r="H43" s="265" t="s">
        <v>218</v>
      </c>
      <c r="I43" s="96"/>
      <c r="J43" s="318" t="s">
        <v>85</v>
      </c>
    </row>
    <row r="44" spans="1:10" s="127" customFormat="1" ht="26.1" customHeight="1">
      <c r="A44" s="168" t="s">
        <v>9</v>
      </c>
      <c r="B44" s="164" t="s">
        <v>0</v>
      </c>
      <c r="D44" s="81">
        <v>2566</v>
      </c>
      <c r="E44" s="81"/>
      <c r="F44" s="81">
        <v>2565</v>
      </c>
      <c r="G44" s="81"/>
      <c r="H44" s="81">
        <v>2566</v>
      </c>
      <c r="I44" s="81"/>
      <c r="J44" s="81">
        <v>2565</v>
      </c>
    </row>
    <row r="45" spans="1:10" s="127" customFormat="1" ht="26.1" customHeight="1">
      <c r="A45" s="168"/>
      <c r="B45" s="164"/>
      <c r="D45" s="81" t="s">
        <v>157</v>
      </c>
      <c r="E45" s="81"/>
      <c r="F45" s="81"/>
      <c r="G45" s="81"/>
      <c r="H45" s="81" t="s">
        <v>157</v>
      </c>
      <c r="I45" s="81"/>
      <c r="J45" s="81"/>
    </row>
    <row r="46" spans="1:10" s="127" customFormat="1">
      <c r="A46" s="169"/>
      <c r="B46" s="164"/>
      <c r="D46" s="326" t="s">
        <v>158</v>
      </c>
      <c r="E46" s="326"/>
      <c r="F46" s="326"/>
      <c r="G46" s="326"/>
      <c r="H46" s="326"/>
      <c r="I46" s="326"/>
      <c r="J46" s="326"/>
    </row>
    <row r="47" spans="1:10" s="127" customFormat="1">
      <c r="A47" s="170" t="s">
        <v>10</v>
      </c>
      <c r="B47" s="164"/>
      <c r="D47" s="250"/>
      <c r="E47" s="250"/>
      <c r="F47" s="250"/>
      <c r="G47" s="250"/>
      <c r="H47" s="250"/>
      <c r="I47" s="250"/>
      <c r="J47" s="250"/>
    </row>
    <row r="48" spans="1:10" s="127" customFormat="1" ht="21.95" customHeight="1">
      <c r="A48" s="172" t="s">
        <v>243</v>
      </c>
      <c r="B48" s="164"/>
      <c r="D48" s="250">
        <v>10963543</v>
      </c>
      <c r="E48" s="250"/>
      <c r="F48" s="68">
        <v>12243482</v>
      </c>
      <c r="G48" s="250"/>
      <c r="H48" s="250">
        <v>10287346</v>
      </c>
      <c r="I48" s="250"/>
      <c r="J48" s="68">
        <v>11341299</v>
      </c>
    </row>
    <row r="49" spans="1:10" s="127" customFormat="1" ht="21.95" customHeight="1">
      <c r="A49" s="171" t="s">
        <v>11</v>
      </c>
      <c r="B49" s="164">
        <v>2</v>
      </c>
      <c r="D49" s="250">
        <v>5202382</v>
      </c>
      <c r="E49" s="250"/>
      <c r="F49" s="126">
        <v>5958524</v>
      </c>
      <c r="G49" s="250"/>
      <c r="H49" s="250">
        <v>3805220</v>
      </c>
      <c r="I49" s="250"/>
      <c r="J49" s="68">
        <v>4585130</v>
      </c>
    </row>
    <row r="50" spans="1:10" s="127" customFormat="1" ht="21.95" customHeight="1">
      <c r="A50" s="172" t="s">
        <v>81</v>
      </c>
      <c r="B50" s="164">
        <v>2</v>
      </c>
      <c r="D50" s="250">
        <v>3455128</v>
      </c>
      <c r="E50" s="250"/>
      <c r="F50" s="68">
        <v>3893964</v>
      </c>
      <c r="G50" s="250"/>
      <c r="H50" s="250">
        <v>633294</v>
      </c>
      <c r="I50" s="250"/>
      <c r="J50" s="68">
        <v>889297</v>
      </c>
    </row>
    <row r="51" spans="1:10" s="127" customFormat="1" ht="21.75" customHeight="1">
      <c r="A51" s="171" t="s">
        <v>82</v>
      </c>
      <c r="B51" s="164">
        <v>10</v>
      </c>
      <c r="D51" s="250">
        <v>799126</v>
      </c>
      <c r="E51" s="250"/>
      <c r="F51" s="68">
        <v>2798891</v>
      </c>
      <c r="G51" s="250"/>
      <c r="H51" s="250">
        <v>799126</v>
      </c>
      <c r="I51" s="144"/>
      <c r="J51" s="68">
        <v>2798891</v>
      </c>
    </row>
    <row r="52" spans="1:10" s="127" customFormat="1" ht="21.75" customHeight="1">
      <c r="A52" s="172" t="s">
        <v>124</v>
      </c>
      <c r="B52" s="164">
        <v>2</v>
      </c>
      <c r="D52" s="250">
        <v>586968</v>
      </c>
      <c r="E52" s="250"/>
      <c r="F52" s="68">
        <v>573026</v>
      </c>
      <c r="G52" s="250"/>
      <c r="H52" s="250">
        <v>61067</v>
      </c>
      <c r="I52" s="144"/>
      <c r="J52" s="68">
        <v>63573</v>
      </c>
    </row>
    <row r="53" spans="1:10" s="127" customFormat="1" ht="21.75" customHeight="1">
      <c r="A53" s="172" t="s">
        <v>195</v>
      </c>
      <c r="B53" s="164">
        <v>2</v>
      </c>
      <c r="D53" s="129">
        <v>0</v>
      </c>
      <c r="E53" s="250"/>
      <c r="F53" s="174">
        <v>0</v>
      </c>
      <c r="G53" s="250"/>
      <c r="H53" s="249">
        <v>193341</v>
      </c>
      <c r="I53" s="250"/>
      <c r="J53" s="126">
        <v>449465</v>
      </c>
    </row>
    <row r="54" spans="1:10" s="127" customFormat="1" ht="21.75" customHeight="1">
      <c r="A54" s="171" t="s">
        <v>125</v>
      </c>
      <c r="B54" s="175"/>
      <c r="D54" s="275">
        <v>224808</v>
      </c>
      <c r="E54" s="250"/>
      <c r="F54" s="129">
        <v>167672</v>
      </c>
      <c r="G54" s="250"/>
      <c r="H54" s="256">
        <v>128866</v>
      </c>
      <c r="I54" s="250"/>
      <c r="J54" s="313">
        <v>56183</v>
      </c>
    </row>
    <row r="55" spans="1:10" s="127" customFormat="1" ht="21.75" customHeight="1">
      <c r="A55" s="169" t="s">
        <v>12</v>
      </c>
      <c r="B55" s="164"/>
      <c r="D55" s="312">
        <f>SUM(D48:D54)</f>
        <v>21231955</v>
      </c>
      <c r="E55" s="255"/>
      <c r="F55" s="312">
        <f>SUM(F48:F54)</f>
        <v>25635559</v>
      </c>
      <c r="G55" s="255"/>
      <c r="H55" s="312">
        <f>SUM(H48:H54)</f>
        <v>15908260</v>
      </c>
      <c r="I55" s="255"/>
      <c r="J55" s="312">
        <f>SUM(J48:J54)</f>
        <v>20183838</v>
      </c>
    </row>
    <row r="56" spans="1:10" s="127" customFormat="1" ht="21.75" customHeight="1">
      <c r="A56" s="169"/>
      <c r="B56" s="164"/>
      <c r="D56" s="250"/>
      <c r="E56" s="250"/>
      <c r="F56" s="250"/>
      <c r="G56" s="250"/>
      <c r="H56" s="250"/>
      <c r="I56" s="250"/>
      <c r="J56" s="250"/>
    </row>
    <row r="57" spans="1:10" s="127" customFormat="1" ht="21.75" customHeight="1">
      <c r="A57" s="170" t="s">
        <v>13</v>
      </c>
      <c r="B57" s="164"/>
      <c r="D57" s="250"/>
      <c r="E57" s="250"/>
      <c r="F57" s="250"/>
      <c r="G57" s="250"/>
      <c r="H57" s="250"/>
      <c r="I57" s="250"/>
      <c r="J57" s="250"/>
    </row>
    <row r="58" spans="1:10" s="127" customFormat="1" ht="21.75" customHeight="1">
      <c r="A58" s="172" t="s">
        <v>126</v>
      </c>
      <c r="B58" s="164">
        <v>2</v>
      </c>
      <c r="D58" s="270">
        <v>3973855</v>
      </c>
      <c r="E58" s="250"/>
      <c r="F58" s="126">
        <v>3864543</v>
      </c>
      <c r="G58" s="250"/>
      <c r="H58" s="253">
        <v>305539</v>
      </c>
      <c r="I58" s="250"/>
      <c r="J58" s="68">
        <v>328864</v>
      </c>
    </row>
    <row r="59" spans="1:10" s="127" customFormat="1" ht="22.5" customHeight="1">
      <c r="A59" s="172" t="s">
        <v>60</v>
      </c>
      <c r="B59" s="164">
        <v>10</v>
      </c>
      <c r="D59" s="253">
        <v>4199480</v>
      </c>
      <c r="E59" s="250"/>
      <c r="F59" s="68">
        <v>4199061</v>
      </c>
      <c r="G59" s="250"/>
      <c r="H59" s="253">
        <v>4199480</v>
      </c>
      <c r="I59" s="250"/>
      <c r="J59" s="68">
        <v>4199061</v>
      </c>
    </row>
    <row r="60" spans="1:10" s="127" customFormat="1" ht="22.5" customHeight="1">
      <c r="A60" s="172" t="s">
        <v>112</v>
      </c>
      <c r="B60" s="164"/>
      <c r="D60" s="253">
        <v>1718669</v>
      </c>
      <c r="E60" s="250"/>
      <c r="F60" s="68">
        <v>1652976</v>
      </c>
      <c r="G60" s="250"/>
      <c r="H60" s="253">
        <v>322077</v>
      </c>
      <c r="I60" s="250"/>
      <c r="J60" s="68">
        <v>311602</v>
      </c>
    </row>
    <row r="61" spans="1:10" s="127" customFormat="1" ht="22.5" customHeight="1">
      <c r="A61" s="172" t="s">
        <v>244</v>
      </c>
      <c r="B61" s="293"/>
      <c r="D61" s="253">
        <v>9940</v>
      </c>
      <c r="E61" s="250"/>
      <c r="F61" s="310">
        <v>26660</v>
      </c>
      <c r="G61" s="250"/>
      <c r="H61" s="253">
        <v>0</v>
      </c>
      <c r="I61" s="250"/>
      <c r="J61" s="314">
        <v>0</v>
      </c>
    </row>
    <row r="62" spans="1:10" s="127" customFormat="1" ht="22.5" customHeight="1">
      <c r="A62" s="171" t="s">
        <v>14</v>
      </c>
      <c r="B62" s="164">
        <v>10</v>
      </c>
      <c r="D62" s="274">
        <v>1218529</v>
      </c>
      <c r="E62" s="250"/>
      <c r="F62" s="237">
        <v>1191032</v>
      </c>
      <c r="G62" s="250"/>
      <c r="H62" s="275">
        <v>27762</v>
      </c>
      <c r="I62" s="250"/>
      <c r="J62" s="311">
        <v>33730</v>
      </c>
    </row>
    <row r="63" spans="1:10" s="127" customFormat="1" ht="22.5" customHeight="1">
      <c r="A63" s="169" t="s">
        <v>15</v>
      </c>
      <c r="B63" s="164"/>
      <c r="D63" s="257">
        <f>SUM(D58:D62)</f>
        <v>11120473</v>
      </c>
      <c r="E63" s="255"/>
      <c r="F63" s="257">
        <f>SUM(F58:F62)</f>
        <v>10934272</v>
      </c>
      <c r="G63" s="255"/>
      <c r="H63" s="257">
        <f>SUM(H58:H62)</f>
        <v>4854858</v>
      </c>
      <c r="I63" s="255"/>
      <c r="J63" s="257">
        <f>SUM(J58:J62)</f>
        <v>4873257</v>
      </c>
    </row>
    <row r="64" spans="1:10" s="127" customFormat="1" ht="21.75" customHeight="1">
      <c r="A64" s="169"/>
      <c r="B64" s="164"/>
      <c r="D64" s="255"/>
      <c r="E64" s="255"/>
      <c r="F64" s="255"/>
      <c r="G64" s="255"/>
      <c r="H64" s="255"/>
      <c r="I64" s="255"/>
      <c r="J64" s="255"/>
    </row>
    <row r="65" spans="1:14" s="127" customFormat="1" ht="21.75" customHeight="1">
      <c r="A65" s="169" t="s">
        <v>16</v>
      </c>
      <c r="B65" s="164"/>
      <c r="D65" s="257">
        <f>D63+D55</f>
        <v>32352428</v>
      </c>
      <c r="E65" s="255"/>
      <c r="F65" s="257">
        <f>F63+F55</f>
        <v>36569831</v>
      </c>
      <c r="G65" s="255"/>
      <c r="H65" s="257">
        <f>SUM(H55+H63)</f>
        <v>20763118</v>
      </c>
      <c r="I65" s="255"/>
      <c r="J65" s="257">
        <f>SUM(J55+J63)</f>
        <v>25057095</v>
      </c>
    </row>
    <row r="66" spans="1:14" ht="22.5" customHeight="1">
      <c r="D66" s="260"/>
      <c r="E66" s="260"/>
      <c r="F66" s="260"/>
      <c r="G66" s="260"/>
      <c r="H66" s="260"/>
      <c r="I66" s="260"/>
      <c r="J66" s="260"/>
    </row>
    <row r="67" spans="1:14" ht="22.5" customHeight="1">
      <c r="A67" s="168" t="s">
        <v>46</v>
      </c>
      <c r="D67" s="259"/>
      <c r="E67" s="259"/>
      <c r="F67" s="259"/>
      <c r="G67" s="259"/>
      <c r="H67" s="259"/>
      <c r="I67" s="259"/>
      <c r="J67" s="259"/>
    </row>
    <row r="68" spans="1:14" ht="20.100000000000001" customHeight="1">
      <c r="A68" s="168" t="s">
        <v>59</v>
      </c>
      <c r="D68" s="259"/>
      <c r="E68" s="259"/>
      <c r="F68" s="259"/>
      <c r="G68" s="259"/>
      <c r="H68" s="259"/>
      <c r="I68" s="259"/>
      <c r="J68" s="259"/>
    </row>
    <row r="69" spans="1:14" ht="22.5" customHeight="1">
      <c r="A69" s="168"/>
      <c r="D69" s="259"/>
      <c r="E69" s="259"/>
      <c r="F69" s="259"/>
      <c r="G69" s="259"/>
      <c r="H69" s="259"/>
      <c r="I69" s="259"/>
      <c r="J69" s="259"/>
      <c r="N69" s="126"/>
    </row>
    <row r="70" spans="1:14" s="127" customFormat="1" ht="22.5" customHeight="1">
      <c r="A70" s="169"/>
      <c r="B70" s="164"/>
      <c r="D70" s="327" t="s">
        <v>26</v>
      </c>
      <c r="E70" s="327"/>
      <c r="F70" s="327"/>
      <c r="G70" s="260"/>
      <c r="H70" s="327" t="s">
        <v>47</v>
      </c>
      <c r="I70" s="327"/>
      <c r="J70" s="327"/>
    </row>
    <row r="71" spans="1:14" s="127" customFormat="1" ht="22.5" customHeight="1">
      <c r="A71" s="169"/>
      <c r="B71" s="164"/>
      <c r="D71" s="265" t="s">
        <v>218</v>
      </c>
      <c r="E71" s="96"/>
      <c r="F71" s="248" t="s">
        <v>85</v>
      </c>
      <c r="G71" s="96"/>
      <c r="H71" s="265" t="s">
        <v>218</v>
      </c>
      <c r="I71" s="96"/>
      <c r="J71" s="248" t="s">
        <v>85</v>
      </c>
    </row>
    <row r="72" spans="1:14" s="127" customFormat="1" ht="26.1" customHeight="1">
      <c r="A72" s="168" t="s">
        <v>9</v>
      </c>
      <c r="B72" s="164"/>
      <c r="D72" s="81">
        <v>2566</v>
      </c>
      <c r="E72" s="81"/>
      <c r="F72" s="81">
        <v>2565</v>
      </c>
      <c r="G72" s="81"/>
      <c r="H72" s="81">
        <v>2566</v>
      </c>
      <c r="I72" s="81"/>
      <c r="J72" s="81">
        <v>2565</v>
      </c>
    </row>
    <row r="73" spans="1:14" s="127" customFormat="1" ht="26.1" customHeight="1">
      <c r="A73" s="168"/>
      <c r="B73" s="164"/>
      <c r="D73" s="81" t="s">
        <v>157</v>
      </c>
      <c r="E73" s="81"/>
      <c r="F73" s="81"/>
      <c r="G73" s="81"/>
      <c r="H73" s="81" t="s">
        <v>157</v>
      </c>
      <c r="I73" s="81"/>
      <c r="J73" s="81"/>
    </row>
    <row r="74" spans="1:14" s="127" customFormat="1" ht="22.5" customHeight="1">
      <c r="A74" s="169"/>
      <c r="B74" s="164"/>
      <c r="D74" s="326" t="s">
        <v>158</v>
      </c>
      <c r="E74" s="326"/>
      <c r="F74" s="326"/>
      <c r="G74" s="326"/>
      <c r="H74" s="326"/>
      <c r="I74" s="326"/>
      <c r="J74" s="326"/>
    </row>
    <row r="75" spans="1:14" s="127" customFormat="1" ht="22.5" customHeight="1">
      <c r="A75" s="170" t="s">
        <v>17</v>
      </c>
      <c r="B75" s="164"/>
      <c r="D75" s="250"/>
      <c r="E75" s="250"/>
      <c r="F75" s="250"/>
      <c r="G75" s="250"/>
      <c r="H75" s="250"/>
      <c r="I75" s="250"/>
      <c r="J75" s="250"/>
    </row>
    <row r="76" spans="1:14" s="127" customFormat="1" ht="22.5" customHeight="1">
      <c r="A76" s="171" t="s">
        <v>34</v>
      </c>
      <c r="B76" s="164"/>
      <c r="D76" s="250"/>
      <c r="E76" s="250"/>
      <c r="F76" s="250"/>
      <c r="G76" s="250"/>
      <c r="H76" s="250"/>
      <c r="I76" s="250"/>
      <c r="J76" s="250"/>
    </row>
    <row r="77" spans="1:14" s="127" customFormat="1" ht="22.5" customHeight="1" thickBot="1">
      <c r="A77" s="316" t="s">
        <v>245</v>
      </c>
      <c r="B77" s="164"/>
      <c r="D77" s="261">
        <v>10000000</v>
      </c>
      <c r="E77" s="250"/>
      <c r="F77" s="317">
        <v>10000000</v>
      </c>
      <c r="G77" s="250"/>
      <c r="H77" s="261">
        <v>10000000</v>
      </c>
      <c r="I77" s="250"/>
      <c r="J77" s="317">
        <v>10000000</v>
      </c>
    </row>
    <row r="78" spans="1:14" s="127" customFormat="1" ht="22.5" customHeight="1" thickTop="1">
      <c r="A78" s="171" t="s">
        <v>35</v>
      </c>
      <c r="B78" s="293"/>
      <c r="D78" s="315"/>
      <c r="E78" s="250"/>
      <c r="G78" s="250"/>
      <c r="H78" s="315"/>
      <c r="I78" s="250"/>
    </row>
    <row r="79" spans="1:14" s="127" customFormat="1" ht="22.5" customHeight="1">
      <c r="A79" s="316" t="s">
        <v>246</v>
      </c>
      <c r="B79" s="293"/>
      <c r="D79" s="315">
        <v>9674000</v>
      </c>
      <c r="E79" s="250"/>
      <c r="F79" s="68">
        <v>9674000</v>
      </c>
      <c r="G79" s="250"/>
      <c r="H79" s="315">
        <v>9674000</v>
      </c>
      <c r="I79" s="250"/>
      <c r="J79" s="68">
        <v>9674000</v>
      </c>
    </row>
    <row r="80" spans="1:14" s="127" customFormat="1" ht="22.5" customHeight="1">
      <c r="A80" s="172" t="s">
        <v>196</v>
      </c>
      <c r="B80" s="164"/>
      <c r="D80" s="250"/>
      <c r="E80" s="262"/>
      <c r="G80" s="262"/>
      <c r="H80" s="262"/>
      <c r="I80" s="262"/>
    </row>
    <row r="81" spans="1:10" s="127" customFormat="1" ht="22.5" customHeight="1">
      <c r="A81" s="172" t="s">
        <v>197</v>
      </c>
      <c r="B81" s="164"/>
      <c r="D81" s="250">
        <v>14763453</v>
      </c>
      <c r="E81" s="250"/>
      <c r="F81" s="68">
        <v>14763453</v>
      </c>
      <c r="G81" s="250"/>
      <c r="H81" s="250">
        <v>14763453</v>
      </c>
      <c r="I81" s="250"/>
      <c r="J81" s="68">
        <v>14763453</v>
      </c>
    </row>
    <row r="82" spans="1:10" s="127" customFormat="1" ht="22.5" customHeight="1">
      <c r="A82" s="172" t="s">
        <v>241</v>
      </c>
      <c r="B82" s="164"/>
      <c r="D82" s="250">
        <v>-908429</v>
      </c>
      <c r="E82" s="250"/>
      <c r="F82" s="68">
        <v>-908429</v>
      </c>
      <c r="G82" s="250"/>
      <c r="H82" s="174">
        <v>0</v>
      </c>
      <c r="I82" s="250"/>
      <c r="J82" s="289">
        <v>0</v>
      </c>
    </row>
    <row r="83" spans="1:10" s="127" customFormat="1" ht="22.5" customHeight="1">
      <c r="A83" s="171" t="s">
        <v>49</v>
      </c>
      <c r="B83" s="164"/>
      <c r="D83" s="250"/>
      <c r="E83" s="250"/>
      <c r="F83" s="68"/>
      <c r="G83" s="250"/>
      <c r="H83" s="250"/>
      <c r="I83" s="250"/>
      <c r="J83" s="68"/>
    </row>
    <row r="84" spans="1:10" ht="22.5" customHeight="1">
      <c r="A84" s="172" t="s">
        <v>107</v>
      </c>
      <c r="B84" s="175"/>
      <c r="D84" s="249">
        <v>749000</v>
      </c>
      <c r="E84" s="249"/>
      <c r="F84" s="126">
        <v>717000</v>
      </c>
      <c r="G84" s="249"/>
      <c r="H84" s="250">
        <v>749000</v>
      </c>
      <c r="I84" s="249"/>
      <c r="J84" s="68">
        <v>717000</v>
      </c>
    </row>
    <row r="85" spans="1:10" s="127" customFormat="1" ht="22.5" customHeight="1">
      <c r="A85" s="171" t="s">
        <v>54</v>
      </c>
      <c r="B85" s="236"/>
      <c r="D85" s="131">
        <v>2262900</v>
      </c>
      <c r="E85" s="131"/>
      <c r="F85" s="131">
        <v>4187505</v>
      </c>
      <c r="G85" s="131"/>
      <c r="H85" s="139">
        <v>930756</v>
      </c>
      <c r="I85" s="250"/>
      <c r="J85" s="139">
        <v>2250992</v>
      </c>
    </row>
    <row r="86" spans="1:10" s="127" customFormat="1" ht="22.5" customHeight="1">
      <c r="A86" s="172" t="s">
        <v>65</v>
      </c>
      <c r="B86" s="164"/>
      <c r="D86" s="237">
        <v>95676</v>
      </c>
      <c r="E86" s="250"/>
      <c r="F86" s="311">
        <v>68193</v>
      </c>
      <c r="G86" s="250"/>
      <c r="H86" s="176">
        <v>10227</v>
      </c>
      <c r="I86" s="250"/>
      <c r="J86" s="176">
        <v>12420</v>
      </c>
    </row>
    <row r="87" spans="1:10" s="127" customFormat="1" ht="22.5" customHeight="1">
      <c r="A87" s="169" t="s">
        <v>118</v>
      </c>
      <c r="B87" s="164"/>
      <c r="D87" s="255">
        <f>SUM(D79:D86)</f>
        <v>26636600</v>
      </c>
      <c r="E87" s="255"/>
      <c r="F87" s="255">
        <f>SUM(F79:F86)</f>
        <v>28501722</v>
      </c>
      <c r="G87" s="255"/>
      <c r="H87" s="255">
        <f>SUM(H79:H86)</f>
        <v>26127436</v>
      </c>
      <c r="I87" s="255"/>
      <c r="J87" s="255">
        <f>SUM(J79:J86)</f>
        <v>27417865</v>
      </c>
    </row>
    <row r="88" spans="1:10" s="127" customFormat="1" ht="22.5" customHeight="1">
      <c r="A88" s="172" t="s">
        <v>61</v>
      </c>
      <c r="B88" s="164"/>
      <c r="D88" s="237">
        <v>160922</v>
      </c>
      <c r="E88" s="250"/>
      <c r="F88" s="237">
        <v>162648</v>
      </c>
      <c r="G88" s="250"/>
      <c r="H88" s="177">
        <v>0</v>
      </c>
      <c r="I88" s="250"/>
      <c r="J88" s="177">
        <v>0</v>
      </c>
    </row>
    <row r="89" spans="1:10" s="127" customFormat="1" ht="22.5" customHeight="1">
      <c r="A89" s="169" t="s">
        <v>18</v>
      </c>
      <c r="B89" s="164"/>
      <c r="D89" s="257">
        <f>SUM(D87:D88)</f>
        <v>26797522</v>
      </c>
      <c r="E89" s="255"/>
      <c r="F89" s="257">
        <f>SUM(F87:F88)</f>
        <v>28664370</v>
      </c>
      <c r="G89" s="255"/>
      <c r="H89" s="257">
        <f>SUM(H87:H88)</f>
        <v>26127436</v>
      </c>
      <c r="I89" s="255"/>
      <c r="J89" s="257">
        <f>SUM(J87:J88)</f>
        <v>27417865</v>
      </c>
    </row>
    <row r="90" spans="1:10" s="127" customFormat="1" ht="22.5" customHeight="1">
      <c r="A90" s="169"/>
      <c r="B90" s="164"/>
      <c r="D90" s="250"/>
      <c r="E90" s="250"/>
      <c r="F90" s="250"/>
      <c r="G90" s="250"/>
      <c r="H90" s="250"/>
      <c r="I90" s="250"/>
      <c r="J90" s="250"/>
    </row>
    <row r="91" spans="1:10" s="127" customFormat="1" ht="22.5" customHeight="1" thickBot="1">
      <c r="A91" s="169" t="s">
        <v>19</v>
      </c>
      <c r="B91" s="164"/>
      <c r="D91" s="258">
        <f>SUM(D65+D89)</f>
        <v>59149950</v>
      </c>
      <c r="E91" s="255"/>
      <c r="F91" s="258">
        <f>SUM(F65+F89)</f>
        <v>65234201</v>
      </c>
      <c r="G91" s="255"/>
      <c r="H91" s="258">
        <f>SUM(H65+H89)</f>
        <v>46890554</v>
      </c>
      <c r="I91" s="255"/>
      <c r="J91" s="258">
        <f>SUM(J65+J89)</f>
        <v>52474960</v>
      </c>
    </row>
    <row r="92" spans="1:10" ht="22.5" customHeight="1" thickTop="1">
      <c r="D92" s="259"/>
      <c r="E92" s="259"/>
      <c r="F92" s="259"/>
      <c r="G92" s="259"/>
      <c r="H92" s="259"/>
      <c r="I92" s="259"/>
      <c r="J92" s="259"/>
    </row>
    <row r="94" spans="1:10" s="296" customFormat="1">
      <c r="B94" s="297"/>
      <c r="D94" s="296">
        <f>D91-D37</f>
        <v>0</v>
      </c>
      <c r="F94" s="296">
        <f>F91-F37</f>
        <v>0</v>
      </c>
      <c r="H94" s="296">
        <f>H91-H37</f>
        <v>0</v>
      </c>
      <c r="J94" s="296">
        <f>J91-J37</f>
        <v>0</v>
      </c>
    </row>
  </sheetData>
  <mergeCells count="9">
    <mergeCell ref="D74:J74"/>
    <mergeCell ref="D46:J46"/>
    <mergeCell ref="D70:F70"/>
    <mergeCell ref="H70:J70"/>
    <mergeCell ref="D4:F4"/>
    <mergeCell ref="H4:J4"/>
    <mergeCell ref="D8:J8"/>
    <mergeCell ref="D42:F42"/>
    <mergeCell ref="H42:J42"/>
  </mergeCells>
  <pageMargins left="0.7" right="0.7" top="0.48" bottom="0.5" header="0.5" footer="0.5"/>
  <pageSetup paperSize="9" scale="81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V91"/>
  <sheetViews>
    <sheetView view="pageBreakPreview" topLeftCell="A4" zoomScale="70" zoomScaleNormal="85" zoomScaleSheetLayoutView="70" workbookViewId="0">
      <pane ySplit="4" topLeftCell="A37" activePane="bottomLeft" state="frozen"/>
      <selection activeCell="J85" sqref="J85"/>
      <selection pane="bottomLeft" activeCell="J85" sqref="J85"/>
    </sheetView>
  </sheetViews>
  <sheetFormatPr defaultColWidth="9.140625" defaultRowHeight="22.5" customHeight="1"/>
  <cols>
    <col min="1" max="1" width="56.140625" style="114" customWidth="1"/>
    <col min="2" max="2" width="11.140625" style="264" customWidth="1"/>
    <col min="3" max="3" width="13.140625" style="134" customWidth="1"/>
    <col min="4" max="4" width="1.140625" style="134" customWidth="1"/>
    <col min="5" max="5" width="13.140625" style="134" customWidth="1"/>
    <col min="6" max="6" width="1.140625" style="134" customWidth="1"/>
    <col min="7" max="7" width="13" style="134" customWidth="1"/>
    <col min="8" max="8" width="1.140625" style="134" customWidth="1"/>
    <col min="9" max="9" width="13" style="134" customWidth="1"/>
    <col min="10" max="10" width="11.140625" style="134" bestFit="1" customWidth="1"/>
    <col min="11" max="11" width="9.85546875" style="134" bestFit="1" customWidth="1"/>
    <col min="12" max="12" width="9.140625" style="134"/>
    <col min="13" max="13" width="9.85546875" style="134" bestFit="1" customWidth="1"/>
    <col min="14" max="14" width="12.140625" style="134" bestFit="1" customWidth="1"/>
    <col min="15" max="15" width="9.140625" style="134"/>
    <col min="16" max="16" width="12.140625" style="134" bestFit="1" customWidth="1"/>
    <col min="17" max="17" width="9.140625" style="134"/>
    <col min="18" max="18" width="11" style="134" bestFit="1" customWidth="1"/>
    <col min="19" max="19" width="9.140625" style="134"/>
    <col min="20" max="20" width="12.140625" style="134" bestFit="1" customWidth="1"/>
    <col min="21" max="21" width="9.140625" style="134"/>
    <col min="22" max="22" width="12" style="134" bestFit="1" customWidth="1"/>
    <col min="23" max="16384" width="9.140625" style="134"/>
  </cols>
  <sheetData>
    <row r="1" spans="1:13" ht="22.5" customHeight="1">
      <c r="A1" s="2" t="s">
        <v>46</v>
      </c>
    </row>
    <row r="2" spans="1:13" ht="22.5" customHeight="1">
      <c r="A2" s="2" t="s">
        <v>160</v>
      </c>
    </row>
    <row r="3" spans="1:13" ht="22.5" customHeight="1">
      <c r="A3" s="2"/>
    </row>
    <row r="4" spans="1:13" s="137" customFormat="1" ht="22.5" customHeight="1">
      <c r="A4" s="3"/>
      <c r="B4" s="266"/>
      <c r="C4" s="329" t="s">
        <v>26</v>
      </c>
      <c r="D4" s="329"/>
      <c r="E4" s="329"/>
      <c r="F4" s="329"/>
      <c r="G4" s="329" t="s">
        <v>47</v>
      </c>
      <c r="H4" s="329"/>
      <c r="I4" s="329"/>
    </row>
    <row r="5" spans="1:13" s="137" customFormat="1" ht="22.5" customHeight="1">
      <c r="A5" s="3"/>
      <c r="B5" s="266"/>
      <c r="C5" s="330" t="s">
        <v>159</v>
      </c>
      <c r="D5" s="330"/>
      <c r="E5" s="330"/>
      <c r="F5" s="330"/>
      <c r="G5" s="330" t="s">
        <v>159</v>
      </c>
      <c r="H5" s="330"/>
      <c r="I5" s="330"/>
    </row>
    <row r="6" spans="1:13" s="137" customFormat="1" ht="22.5" customHeight="1">
      <c r="A6" s="3"/>
      <c r="B6" s="266"/>
      <c r="C6" s="330" t="s">
        <v>219</v>
      </c>
      <c r="D6" s="330"/>
      <c r="E6" s="330"/>
      <c r="F6" s="330"/>
      <c r="G6" s="330" t="s">
        <v>219</v>
      </c>
      <c r="H6" s="330"/>
      <c r="I6" s="330"/>
    </row>
    <row r="7" spans="1:13" s="137" customFormat="1" ht="22.5" customHeight="1">
      <c r="A7" s="3"/>
      <c r="B7" s="325"/>
      <c r="C7" s="265">
        <v>2566</v>
      </c>
      <c r="D7" s="81"/>
      <c r="E7" s="81">
        <v>2565</v>
      </c>
      <c r="F7" s="81"/>
      <c r="G7" s="81">
        <v>2566</v>
      </c>
      <c r="H7" s="81"/>
      <c r="I7" s="81">
        <v>2565</v>
      </c>
    </row>
    <row r="8" spans="1:13" s="137" customFormat="1" ht="22.5" customHeight="1">
      <c r="A8" s="3"/>
      <c r="B8" s="266"/>
      <c r="C8" s="331" t="s">
        <v>158</v>
      </c>
      <c r="D8" s="331"/>
      <c r="E8" s="331"/>
      <c r="F8" s="331"/>
      <c r="G8" s="331"/>
      <c r="H8" s="331"/>
      <c r="I8" s="331"/>
    </row>
    <row r="9" spans="1:13" s="137" customFormat="1" ht="22.5" customHeight="1">
      <c r="A9" s="4" t="s">
        <v>20</v>
      </c>
      <c r="B9" s="264"/>
      <c r="C9" s="136"/>
      <c r="D9" s="136"/>
      <c r="E9" s="136"/>
      <c r="F9" s="136"/>
      <c r="G9" s="136"/>
      <c r="H9" s="136"/>
      <c r="I9" s="136"/>
    </row>
    <row r="10" spans="1:13" s="137" customFormat="1" ht="22.5" customHeight="1">
      <c r="A10" s="114" t="s">
        <v>211</v>
      </c>
      <c r="B10" s="264"/>
      <c r="C10" s="136">
        <v>26445436</v>
      </c>
      <c r="D10" s="136"/>
      <c r="E10" s="136">
        <v>27938421</v>
      </c>
      <c r="F10" s="136"/>
      <c r="G10" s="140">
        <v>16318110</v>
      </c>
      <c r="H10" s="136"/>
      <c r="I10" s="140">
        <v>14624915</v>
      </c>
      <c r="K10" s="136"/>
      <c r="L10" s="136"/>
      <c r="M10" s="136"/>
    </row>
    <row r="11" spans="1:13" s="137" customFormat="1" ht="22.5" customHeight="1">
      <c r="A11" s="40" t="s">
        <v>50</v>
      </c>
      <c r="B11" s="264"/>
      <c r="C11" s="136">
        <v>45306</v>
      </c>
      <c r="D11" s="136"/>
      <c r="E11" s="136">
        <v>34335</v>
      </c>
      <c r="F11" s="136"/>
      <c r="G11" s="138">
        <v>0</v>
      </c>
      <c r="H11" s="158"/>
      <c r="I11" s="138">
        <v>0</v>
      </c>
      <c r="K11" s="136"/>
      <c r="L11" s="136"/>
      <c r="M11" s="136"/>
    </row>
    <row r="12" spans="1:13" customFormat="1" ht="22.5" customHeight="1">
      <c r="A12" s="40" t="s">
        <v>214</v>
      </c>
      <c r="B12" s="137"/>
      <c r="C12" s="137"/>
      <c r="D12" s="137"/>
      <c r="E12" s="137"/>
      <c r="F12" s="137"/>
      <c r="G12" s="137"/>
      <c r="H12" s="137"/>
      <c r="I12" s="137"/>
    </row>
    <row r="13" spans="1:13" customFormat="1" ht="22.5" customHeight="1">
      <c r="A13" s="40" t="s">
        <v>215</v>
      </c>
      <c r="B13" s="264"/>
      <c r="C13" s="139">
        <v>5325</v>
      </c>
      <c r="D13" s="136"/>
      <c r="E13" s="139">
        <v>0</v>
      </c>
      <c r="F13" s="136"/>
      <c r="G13" s="139">
        <v>61</v>
      </c>
      <c r="H13" s="140"/>
      <c r="I13" s="139">
        <v>1092</v>
      </c>
    </row>
    <row r="14" spans="1:13" customFormat="1" ht="22.5" hidden="1" customHeight="1">
      <c r="A14" s="40" t="s">
        <v>207</v>
      </c>
      <c r="B14" s="264"/>
      <c r="C14" s="139"/>
      <c r="D14" s="136"/>
      <c r="E14" s="139"/>
      <c r="F14" s="136"/>
      <c r="G14" s="139"/>
      <c r="H14" s="136"/>
      <c r="I14" s="139"/>
    </row>
    <row r="15" spans="1:13" customFormat="1" ht="22.5" customHeight="1">
      <c r="A15" s="114" t="s">
        <v>62</v>
      </c>
      <c r="B15" s="264"/>
      <c r="C15" s="140">
        <v>13775</v>
      </c>
      <c r="D15" s="136"/>
      <c r="E15" s="140">
        <v>5186</v>
      </c>
      <c r="F15" s="137"/>
      <c r="G15" s="140">
        <v>159351</v>
      </c>
      <c r="H15" s="136"/>
      <c r="I15" s="140">
        <v>3484438</v>
      </c>
    </row>
    <row r="16" spans="1:13" customFormat="1" ht="22.5" customHeight="1">
      <c r="A16" s="6" t="s">
        <v>43</v>
      </c>
      <c r="B16" s="264"/>
      <c r="C16" s="139">
        <v>11756</v>
      </c>
      <c r="D16" s="136"/>
      <c r="E16" s="138">
        <v>0</v>
      </c>
      <c r="F16" s="136"/>
      <c r="G16" s="147">
        <v>0</v>
      </c>
      <c r="H16" s="136"/>
      <c r="I16" s="147">
        <v>29593</v>
      </c>
    </row>
    <row r="17" spans="1:11" customFormat="1" ht="22.5" customHeight="1">
      <c r="A17" s="6" t="s">
        <v>176</v>
      </c>
      <c r="B17" s="264"/>
      <c r="C17" s="139">
        <v>0</v>
      </c>
      <c r="D17" s="136"/>
      <c r="E17" s="128">
        <f>2242+253</f>
        <v>2495</v>
      </c>
      <c r="F17" s="136"/>
      <c r="G17" s="128">
        <f>5612+5789</f>
        <v>11401</v>
      </c>
      <c r="H17" s="136"/>
      <c r="I17" s="138">
        <v>0</v>
      </c>
    </row>
    <row r="18" spans="1:11" customFormat="1" ht="22.5" customHeight="1">
      <c r="A18" s="40" t="s">
        <v>21</v>
      </c>
      <c r="B18" s="264"/>
      <c r="C18" s="140">
        <v>140201</v>
      </c>
      <c r="D18" s="136"/>
      <c r="E18" s="140">
        <v>127607</v>
      </c>
      <c r="F18" s="136"/>
      <c r="G18" s="120">
        <v>98635</v>
      </c>
      <c r="H18" s="136"/>
      <c r="I18" s="120">
        <v>90692</v>
      </c>
    </row>
    <row r="19" spans="1:11" customFormat="1" ht="22.5" customHeight="1">
      <c r="A19" s="3" t="s">
        <v>22</v>
      </c>
      <c r="B19" s="264"/>
      <c r="C19" s="145">
        <f>SUM(C10:C18)</f>
        <v>26661799</v>
      </c>
      <c r="D19" s="143"/>
      <c r="E19" s="145">
        <f>SUM(E10:E18)</f>
        <v>28108044</v>
      </c>
      <c r="F19" s="143"/>
      <c r="G19" s="145">
        <f>SUM(G10:G18)</f>
        <v>16587558</v>
      </c>
      <c r="H19" s="143"/>
      <c r="I19" s="145">
        <f>SUM(I10:I18)</f>
        <v>18230730</v>
      </c>
    </row>
    <row r="20" spans="1:11" s="137" customFormat="1" ht="12" customHeight="1">
      <c r="A20" s="3"/>
      <c r="B20" s="264"/>
      <c r="C20" s="136"/>
      <c r="D20" s="136"/>
      <c r="E20" s="136"/>
      <c r="F20" s="136"/>
      <c r="G20" s="136"/>
      <c r="H20" s="136"/>
      <c r="I20" s="136"/>
    </row>
    <row r="21" spans="1:11" s="137" customFormat="1" ht="22.5" customHeight="1">
      <c r="A21" s="4" t="s">
        <v>23</v>
      </c>
      <c r="B21" s="264"/>
      <c r="C21" s="136"/>
      <c r="D21" s="136"/>
      <c r="E21" s="136"/>
      <c r="F21" s="136"/>
      <c r="G21" s="136"/>
      <c r="H21" s="136"/>
      <c r="I21" s="136"/>
    </row>
    <row r="22" spans="1:11" s="137" customFormat="1" ht="22.5" customHeight="1">
      <c r="A22" s="40" t="s">
        <v>212</v>
      </c>
      <c r="B22" s="324"/>
      <c r="C22" s="276">
        <v>23685014</v>
      </c>
      <c r="D22" s="136"/>
      <c r="E22" s="276">
        <v>22464495</v>
      </c>
      <c r="F22" s="136"/>
      <c r="G22" s="140">
        <v>15420533</v>
      </c>
      <c r="H22" s="136"/>
      <c r="I22" s="140">
        <v>14071333</v>
      </c>
    </row>
    <row r="23" spans="1:11" s="137" customFormat="1" ht="22.5" customHeight="1">
      <c r="A23" s="40" t="s">
        <v>51</v>
      </c>
      <c r="B23" s="324"/>
      <c r="C23" s="140">
        <v>28697</v>
      </c>
      <c r="D23" s="136"/>
      <c r="E23" s="140">
        <v>20427</v>
      </c>
      <c r="F23" s="136"/>
      <c r="G23" s="138">
        <v>0</v>
      </c>
      <c r="H23" s="158"/>
      <c r="I23" s="138">
        <v>0</v>
      </c>
    </row>
    <row r="24" spans="1:11" s="137" customFormat="1" ht="22.5" customHeight="1">
      <c r="A24" s="40" t="s">
        <v>108</v>
      </c>
      <c r="B24" s="324"/>
      <c r="C24" s="140">
        <v>1729034</v>
      </c>
      <c r="D24" s="130"/>
      <c r="E24" s="140">
        <v>1843135</v>
      </c>
      <c r="F24" s="130"/>
      <c r="G24" s="277">
        <v>197339</v>
      </c>
      <c r="H24" s="130"/>
      <c r="I24" s="277">
        <v>165763</v>
      </c>
    </row>
    <row r="25" spans="1:11" s="137" customFormat="1" ht="22.5" customHeight="1">
      <c r="A25" s="6" t="s">
        <v>52</v>
      </c>
      <c r="B25" s="324"/>
      <c r="C25" s="276">
        <v>1339770</v>
      </c>
      <c r="D25" s="130"/>
      <c r="E25" s="276">
        <v>1177824</v>
      </c>
      <c r="F25" s="130"/>
      <c r="G25" s="120">
        <v>426018</v>
      </c>
      <c r="H25" s="130"/>
      <c r="I25" s="120">
        <v>361997</v>
      </c>
    </row>
    <row r="26" spans="1:11" s="137" customFormat="1" ht="22.5" customHeight="1">
      <c r="A26" s="114" t="s">
        <v>175</v>
      </c>
      <c r="B26" s="264"/>
      <c r="C26" s="132"/>
      <c r="D26" s="130"/>
      <c r="E26" s="132"/>
      <c r="F26" s="130"/>
      <c r="G26" s="130"/>
      <c r="H26" s="130"/>
      <c r="I26" s="130"/>
    </row>
    <row r="27" spans="1:11" s="137" customFormat="1" ht="22.5" customHeight="1">
      <c r="A27" s="114" t="s">
        <v>91</v>
      </c>
      <c r="B27" s="264"/>
      <c r="C27" s="276">
        <v>20389</v>
      </c>
      <c r="D27" s="130"/>
      <c r="E27" s="276">
        <v>74635</v>
      </c>
      <c r="F27" s="115"/>
      <c r="G27" s="148">
        <v>0</v>
      </c>
      <c r="H27" s="115"/>
      <c r="I27" s="148">
        <v>0</v>
      </c>
    </row>
    <row r="28" spans="1:11" s="137" customFormat="1" ht="22.5" customHeight="1">
      <c r="A28" s="114" t="s">
        <v>225</v>
      </c>
      <c r="B28" s="268"/>
      <c r="C28" s="276"/>
      <c r="D28" s="130"/>
      <c r="E28" s="276"/>
      <c r="F28" s="115"/>
      <c r="G28" s="148"/>
      <c r="H28" s="115"/>
      <c r="I28" s="148"/>
    </row>
    <row r="29" spans="1:11" s="137" customFormat="1" ht="22.5" customHeight="1">
      <c r="A29" s="114" t="s">
        <v>215</v>
      </c>
      <c r="B29" s="268"/>
      <c r="C29" s="276">
        <v>0</v>
      </c>
      <c r="D29" s="130"/>
      <c r="E29" s="276">
        <v>3576</v>
      </c>
      <c r="F29" s="115"/>
      <c r="G29" s="148">
        <v>0</v>
      </c>
      <c r="H29" s="115"/>
      <c r="I29" s="148">
        <v>0</v>
      </c>
    </row>
    <row r="30" spans="1:11" s="137" customFormat="1" ht="22.5" customHeight="1">
      <c r="A30" s="6" t="s">
        <v>140</v>
      </c>
      <c r="B30" s="125"/>
      <c r="C30" s="147">
        <v>0</v>
      </c>
      <c r="D30" s="130"/>
      <c r="E30" s="147">
        <v>68964</v>
      </c>
      <c r="F30" s="130"/>
      <c r="G30" s="139">
        <v>10021</v>
      </c>
      <c r="H30" s="130"/>
      <c r="I30" s="138">
        <v>0</v>
      </c>
    </row>
    <row r="31" spans="1:11" s="137" customFormat="1" ht="22.5" customHeight="1">
      <c r="A31" s="6" t="s">
        <v>177</v>
      </c>
      <c r="B31" s="264"/>
      <c r="C31" s="147">
        <v>79407</v>
      </c>
      <c r="D31" s="130"/>
      <c r="E31" s="147">
        <v>0</v>
      </c>
      <c r="F31" s="130"/>
      <c r="G31" s="119">
        <v>0</v>
      </c>
      <c r="H31" s="130"/>
      <c r="I31" s="119">
        <v>2691</v>
      </c>
    </row>
    <row r="32" spans="1:11" s="137" customFormat="1" ht="22.5" customHeight="1">
      <c r="A32" s="3" t="s">
        <v>24</v>
      </c>
      <c r="B32" s="264"/>
      <c r="C32" s="145">
        <f>SUM(C22:C31)</f>
        <v>26882311</v>
      </c>
      <c r="D32" s="143"/>
      <c r="E32" s="145">
        <f>SUM(E22:E31)</f>
        <v>25653056</v>
      </c>
      <c r="F32" s="154"/>
      <c r="G32" s="145">
        <f>SUM(G22:G31)</f>
        <v>16053911</v>
      </c>
      <c r="H32" s="154"/>
      <c r="I32" s="145">
        <f>SUM(I22:I31)</f>
        <v>14601784</v>
      </c>
      <c r="K32" s="140"/>
    </row>
    <row r="33" spans="1:22" s="137" customFormat="1" ht="22.5" customHeight="1">
      <c r="A33" s="3"/>
      <c r="B33" s="264"/>
      <c r="C33" s="155"/>
      <c r="D33" s="154"/>
      <c r="E33" s="155"/>
      <c r="F33" s="154"/>
      <c r="G33" s="155"/>
      <c r="H33" s="154"/>
      <c r="I33" s="155"/>
    </row>
    <row r="34" spans="1:22" s="137" customFormat="1" ht="22.5" customHeight="1">
      <c r="A34" s="58" t="s">
        <v>250</v>
      </c>
      <c r="B34" s="264"/>
      <c r="C34" s="278">
        <f>C19-C32</f>
        <v>-220512</v>
      </c>
      <c r="D34" s="143"/>
      <c r="E34" s="278">
        <f>E19-E32</f>
        <v>2454988</v>
      </c>
      <c r="F34" s="143"/>
      <c r="G34" s="149">
        <f>G19-G32</f>
        <v>533647</v>
      </c>
      <c r="H34" s="143"/>
      <c r="I34" s="149">
        <f>I19-I32</f>
        <v>3628946</v>
      </c>
    </row>
    <row r="35" spans="1:22" s="137" customFormat="1" ht="22.5" hidden="1" customHeight="1">
      <c r="A35" s="36" t="s">
        <v>127</v>
      </c>
      <c r="B35" s="264"/>
      <c r="C35" s="117"/>
      <c r="D35" s="118"/>
      <c r="E35" s="117"/>
      <c r="F35" s="118"/>
      <c r="G35" s="117"/>
      <c r="H35" s="118"/>
      <c r="I35" s="117"/>
      <c r="N35" s="138"/>
      <c r="O35" s="138"/>
      <c r="P35" s="138"/>
      <c r="Q35" s="138"/>
      <c r="R35" s="138"/>
      <c r="S35" s="138"/>
      <c r="T35" s="138"/>
      <c r="U35" s="138"/>
      <c r="V35" s="138"/>
    </row>
    <row r="36" spans="1:22" s="137" customFormat="1" ht="22.5" hidden="1" customHeight="1">
      <c r="A36" s="36" t="s">
        <v>128</v>
      </c>
      <c r="B36" s="264"/>
      <c r="C36" s="117"/>
      <c r="D36" s="118"/>
      <c r="E36" s="117"/>
      <c r="F36" s="118"/>
      <c r="G36" s="147"/>
      <c r="H36" s="118"/>
      <c r="I36" s="147"/>
    </row>
    <row r="37" spans="1:22" s="137" customFormat="1" ht="22.5" customHeight="1">
      <c r="A37" s="114" t="s">
        <v>53</v>
      </c>
      <c r="B37" s="264"/>
      <c r="C37" s="147">
        <v>-148262</v>
      </c>
      <c r="D37" s="130"/>
      <c r="E37" s="147">
        <v>-152125</v>
      </c>
      <c r="F37" s="130"/>
      <c r="G37" s="280">
        <v>-93945</v>
      </c>
      <c r="H37" s="130"/>
      <c r="I37" s="280">
        <v>-107876</v>
      </c>
      <c r="N37" s="138"/>
      <c r="O37" s="138"/>
      <c r="P37" s="138"/>
      <c r="Q37" s="138"/>
      <c r="R37" s="138"/>
      <c r="S37" s="138"/>
      <c r="T37" s="138"/>
    </row>
    <row r="38" spans="1:22" s="137" customFormat="1" ht="22.5" hidden="1" customHeight="1">
      <c r="A38" s="57" t="s">
        <v>132</v>
      </c>
      <c r="B38" s="264"/>
      <c r="C38" s="279"/>
      <c r="D38" s="118"/>
      <c r="E38" s="279"/>
      <c r="F38" s="118"/>
      <c r="G38" s="117"/>
      <c r="H38" s="118"/>
      <c r="I38" s="117"/>
      <c r="N38" s="321"/>
      <c r="O38" s="321"/>
      <c r="P38" s="321"/>
      <c r="Q38" s="321"/>
      <c r="R38" s="321"/>
      <c r="S38" s="321"/>
      <c r="T38" s="321"/>
      <c r="U38" s="321"/>
      <c r="V38" s="321"/>
    </row>
    <row r="39" spans="1:22" s="137" customFormat="1" ht="22.5" hidden="1" customHeight="1">
      <c r="A39" s="57" t="s">
        <v>133</v>
      </c>
      <c r="B39" s="264"/>
      <c r="C39" s="279"/>
      <c r="D39" s="118"/>
      <c r="E39" s="279"/>
      <c r="F39" s="118"/>
      <c r="G39" s="117"/>
      <c r="H39" s="117"/>
      <c r="I39" s="117"/>
    </row>
    <row r="40" spans="1:22" s="137" customFormat="1" ht="22.5" customHeight="1">
      <c r="A40" s="114" t="s">
        <v>239</v>
      </c>
      <c r="B40" s="264"/>
      <c r="C40" s="152">
        <v>9586</v>
      </c>
      <c r="D40" s="120"/>
      <c r="E40" s="152">
        <v>-4752</v>
      </c>
      <c r="F40" s="120"/>
      <c r="G40" s="197">
        <v>0</v>
      </c>
      <c r="H40" s="120"/>
      <c r="I40" s="197">
        <v>0</v>
      </c>
    </row>
    <row r="41" spans="1:22" s="137" customFormat="1" ht="22.5" hidden="1" customHeight="1">
      <c r="A41" s="51" t="s">
        <v>134</v>
      </c>
      <c r="B41" s="264"/>
      <c r="C41" s="35"/>
      <c r="D41" s="120"/>
      <c r="E41" s="35"/>
      <c r="F41" s="120"/>
      <c r="G41" s="147"/>
      <c r="H41" s="120"/>
      <c r="I41" s="147"/>
    </row>
    <row r="42" spans="1:22" s="137" customFormat="1" ht="22.5" hidden="1" customHeight="1">
      <c r="A42" s="51" t="s">
        <v>135</v>
      </c>
      <c r="B42" s="264"/>
      <c r="C42" s="35"/>
      <c r="D42" s="120"/>
      <c r="E42" s="35"/>
      <c r="F42" s="120"/>
      <c r="G42" s="147" t="s">
        <v>92</v>
      </c>
      <c r="H42" s="120"/>
      <c r="I42" s="147" t="s">
        <v>92</v>
      </c>
    </row>
    <row r="43" spans="1:22" s="137" customFormat="1" ht="22.5" hidden="1" customHeight="1">
      <c r="A43" s="52" t="s">
        <v>136</v>
      </c>
      <c r="B43" s="264"/>
      <c r="C43" s="35"/>
      <c r="D43" s="120"/>
      <c r="E43" s="35"/>
      <c r="F43" s="120"/>
      <c r="G43" s="147"/>
      <c r="H43" s="120"/>
      <c r="I43" s="147"/>
    </row>
    <row r="44" spans="1:22" s="137" customFormat="1" ht="22.5" hidden="1" customHeight="1">
      <c r="A44" s="52" t="s">
        <v>137</v>
      </c>
      <c r="B44" s="264"/>
      <c r="C44" s="35"/>
      <c r="D44" s="120"/>
      <c r="E44" s="35"/>
      <c r="F44" s="120"/>
      <c r="G44" s="147" t="s">
        <v>92</v>
      </c>
      <c r="H44" s="120"/>
      <c r="I44" s="147" t="s">
        <v>92</v>
      </c>
    </row>
    <row r="45" spans="1:22" s="137" customFormat="1" ht="22.5" customHeight="1">
      <c r="A45" s="3" t="s">
        <v>251</v>
      </c>
      <c r="B45" s="264"/>
      <c r="C45" s="143">
        <f>C37+C40+C34</f>
        <v>-359188</v>
      </c>
      <c r="D45" s="143"/>
      <c r="E45" s="143">
        <f>E37+E40+E34</f>
        <v>2298111</v>
      </c>
      <c r="F45" s="143"/>
      <c r="G45" s="143">
        <f>SUM(G34:G44)</f>
        <v>439702</v>
      </c>
      <c r="H45" s="143"/>
      <c r="I45" s="143">
        <f>SUM(I34:I44)</f>
        <v>3521070</v>
      </c>
    </row>
    <row r="46" spans="1:22" s="137" customFormat="1" ht="22.5" customHeight="1">
      <c r="A46" s="114" t="s">
        <v>268</v>
      </c>
      <c r="B46" s="264"/>
      <c r="C46" s="141">
        <v>17816</v>
      </c>
      <c r="D46" s="139"/>
      <c r="E46" s="141">
        <v>-372537</v>
      </c>
      <c r="F46" s="138"/>
      <c r="G46" s="156">
        <v>-46094</v>
      </c>
      <c r="H46" s="138"/>
      <c r="I46" s="156">
        <v>-43311</v>
      </c>
    </row>
    <row r="47" spans="1:22" s="137" customFormat="1" ht="22.5" customHeight="1" thickBot="1">
      <c r="A47" s="3" t="s">
        <v>252</v>
      </c>
      <c r="B47" s="264"/>
      <c r="C47" s="157">
        <f>C45+C46</f>
        <v>-341372</v>
      </c>
      <c r="D47" s="69"/>
      <c r="E47" s="157">
        <f>E45+E46</f>
        <v>1925574</v>
      </c>
      <c r="F47" s="143"/>
      <c r="G47" s="157">
        <f>G45+G46</f>
        <v>393608</v>
      </c>
      <c r="H47" s="143"/>
      <c r="I47" s="157">
        <f>I45+I46</f>
        <v>3477759</v>
      </c>
    </row>
    <row r="48" spans="1:22" s="137" customFormat="1" ht="22.5" customHeight="1" thickTop="1">
      <c r="A48" s="36"/>
      <c r="B48" s="266"/>
      <c r="C48" s="41"/>
      <c r="D48" s="42"/>
      <c r="E48" s="41"/>
      <c r="F48" s="43"/>
      <c r="G48" s="41"/>
      <c r="H48" s="43"/>
      <c r="I48" s="41"/>
    </row>
    <row r="49" spans="1:11" s="137" customFormat="1" ht="22.5" customHeight="1">
      <c r="A49" s="2" t="s">
        <v>46</v>
      </c>
      <c r="B49" s="264"/>
      <c r="C49" s="134"/>
      <c r="D49" s="134"/>
      <c r="E49" s="134"/>
      <c r="F49" s="134"/>
      <c r="G49" s="109"/>
      <c r="H49" s="134"/>
      <c r="I49" s="109"/>
    </row>
    <row r="50" spans="1:11" s="137" customFormat="1" ht="22.5" customHeight="1">
      <c r="A50" s="2" t="s">
        <v>160</v>
      </c>
      <c r="B50" s="264"/>
      <c r="C50" s="109"/>
      <c r="D50" s="134"/>
      <c r="E50" s="109"/>
      <c r="F50" s="134"/>
      <c r="G50" s="134"/>
      <c r="H50" s="134"/>
      <c r="I50" s="134"/>
    </row>
    <row r="51" spans="1:11" s="137" customFormat="1" ht="22.5" customHeight="1">
      <c r="A51" s="2"/>
      <c r="B51" s="264"/>
      <c r="C51" s="134"/>
      <c r="D51" s="134"/>
      <c r="E51" s="134"/>
      <c r="F51" s="134"/>
      <c r="G51" s="134"/>
      <c r="H51" s="134"/>
      <c r="I51" s="134"/>
    </row>
    <row r="52" spans="1:11" s="137" customFormat="1" ht="22.5" customHeight="1">
      <c r="A52" s="3"/>
      <c r="B52" s="266"/>
      <c r="C52" s="329" t="s">
        <v>26</v>
      </c>
      <c r="D52" s="329"/>
      <c r="E52" s="329"/>
      <c r="F52" s="329"/>
      <c r="G52" s="329" t="s">
        <v>47</v>
      </c>
      <c r="H52" s="329"/>
      <c r="I52" s="329"/>
    </row>
    <row r="53" spans="1:11" s="137" customFormat="1" ht="22.5" customHeight="1">
      <c r="A53" s="3"/>
      <c r="B53" s="266"/>
      <c r="C53" s="330" t="s">
        <v>159</v>
      </c>
      <c r="D53" s="330"/>
      <c r="E53" s="330"/>
      <c r="F53" s="330"/>
      <c r="G53" s="330" t="s">
        <v>159</v>
      </c>
      <c r="H53" s="330"/>
      <c r="I53" s="330"/>
    </row>
    <row r="54" spans="1:11" s="137" customFormat="1" ht="22.5" customHeight="1">
      <c r="A54" s="3"/>
      <c r="B54" s="266"/>
      <c r="C54" s="330" t="s">
        <v>219</v>
      </c>
      <c r="D54" s="330"/>
      <c r="E54" s="330"/>
      <c r="F54" s="330"/>
      <c r="G54" s="330" t="s">
        <v>219</v>
      </c>
      <c r="H54" s="330"/>
      <c r="I54" s="330"/>
    </row>
    <row r="55" spans="1:11" s="137" customFormat="1" ht="22.5" customHeight="1">
      <c r="A55" s="3"/>
      <c r="B55" s="266" t="s">
        <v>0</v>
      </c>
      <c r="C55" s="295">
        <v>2566</v>
      </c>
      <c r="D55" s="81"/>
      <c r="E55" s="81">
        <v>2565</v>
      </c>
      <c r="F55" s="81"/>
      <c r="G55" s="81">
        <v>2566</v>
      </c>
      <c r="H55" s="81"/>
      <c r="I55" s="81">
        <v>2565</v>
      </c>
    </row>
    <row r="56" spans="1:11" s="137" customFormat="1" ht="22.5" customHeight="1">
      <c r="A56" s="3"/>
      <c r="B56" s="266"/>
      <c r="C56" s="331" t="s">
        <v>158</v>
      </c>
      <c r="D56" s="331"/>
      <c r="E56" s="331"/>
      <c r="F56" s="331"/>
      <c r="G56" s="331"/>
      <c r="H56" s="331"/>
      <c r="I56" s="331"/>
    </row>
    <row r="57" spans="1:11" s="137" customFormat="1" ht="22.5" customHeight="1">
      <c r="A57" s="3" t="s">
        <v>252</v>
      </c>
      <c r="B57" s="266"/>
      <c r="C57" s="151">
        <f>C47</f>
        <v>-341372</v>
      </c>
      <c r="D57" s="151"/>
      <c r="E57" s="151">
        <f>E47</f>
        <v>1925574</v>
      </c>
      <c r="F57" s="151"/>
      <c r="G57" s="151">
        <f>G47</f>
        <v>393608</v>
      </c>
      <c r="H57" s="151"/>
      <c r="I57" s="151">
        <f>I47</f>
        <v>3477759</v>
      </c>
    </row>
    <row r="58" spans="1:11" s="137" customFormat="1" ht="22.5" customHeight="1">
      <c r="A58" s="3"/>
      <c r="B58" s="266"/>
      <c r="C58" s="266"/>
      <c r="D58" s="266"/>
      <c r="E58" s="294"/>
      <c r="F58" s="266"/>
      <c r="G58" s="266"/>
      <c r="H58" s="266"/>
      <c r="I58" s="294"/>
    </row>
    <row r="59" spans="1:11" s="137" customFormat="1" ht="22.5" customHeight="1">
      <c r="A59" s="3" t="s">
        <v>63</v>
      </c>
      <c r="B59" s="266"/>
      <c r="C59" s="41"/>
      <c r="D59" s="42"/>
      <c r="E59" s="41"/>
      <c r="F59" s="43"/>
      <c r="G59" s="41"/>
      <c r="H59" s="43"/>
      <c r="I59" s="41"/>
    </row>
    <row r="60" spans="1:11" s="137" customFormat="1" ht="22.5" customHeight="1">
      <c r="A60" s="56" t="s">
        <v>102</v>
      </c>
      <c r="B60" s="266"/>
      <c r="C60" s="130"/>
      <c r="D60" s="130"/>
      <c r="E60" s="130"/>
      <c r="F60" s="130"/>
      <c r="G60" s="35"/>
      <c r="H60" s="35"/>
      <c r="I60" s="35"/>
    </row>
    <row r="61" spans="1:11" s="137" customFormat="1" ht="22.5" customHeight="1">
      <c r="A61" s="57" t="s">
        <v>130</v>
      </c>
      <c r="B61" s="266"/>
      <c r="C61" s="120">
        <v>37325</v>
      </c>
      <c r="D61" s="120"/>
      <c r="E61" s="120">
        <v>119410</v>
      </c>
      <c r="F61" s="120"/>
      <c r="G61" s="115">
        <v>0</v>
      </c>
      <c r="H61" s="120"/>
      <c r="I61" s="115">
        <v>0</v>
      </c>
    </row>
    <row r="62" spans="1:11" s="137" customFormat="1" ht="22.5" customHeight="1">
      <c r="A62" s="36" t="s">
        <v>263</v>
      </c>
      <c r="B62" s="266"/>
      <c r="C62" s="147">
        <v>-483</v>
      </c>
      <c r="D62" s="120"/>
      <c r="E62" s="147">
        <v>-187</v>
      </c>
      <c r="F62" s="116"/>
      <c r="G62" s="147">
        <v>-483</v>
      </c>
      <c r="H62" s="120"/>
      <c r="I62" s="147">
        <v>-187</v>
      </c>
    </row>
    <row r="63" spans="1:11" s="137" customFormat="1" ht="22.5" customHeight="1">
      <c r="A63" s="57" t="s">
        <v>194</v>
      </c>
      <c r="B63" s="266"/>
      <c r="D63" s="120"/>
      <c r="F63" s="116"/>
      <c r="H63" s="120"/>
    </row>
    <row r="64" spans="1:11" s="137" customFormat="1" ht="21.75">
      <c r="A64" s="57" t="s">
        <v>111</v>
      </c>
      <c r="B64" s="264"/>
      <c r="C64" s="147">
        <v>97</v>
      </c>
      <c r="D64" s="120"/>
      <c r="E64" s="147">
        <v>37</v>
      </c>
      <c r="F64" s="116"/>
      <c r="G64" s="147">
        <v>97</v>
      </c>
      <c r="H64" s="120"/>
      <c r="I64" s="147">
        <v>37</v>
      </c>
      <c r="K64" s="140"/>
    </row>
    <row r="65" spans="1:9" s="137" customFormat="1" ht="21.75">
      <c r="A65" s="58" t="s">
        <v>163</v>
      </c>
      <c r="B65" s="266"/>
      <c r="C65" s="145">
        <f>SUM(C61:C64)</f>
        <v>36939</v>
      </c>
      <c r="D65" s="149"/>
      <c r="E65" s="145">
        <f>SUM(E61:E64)</f>
        <v>119260</v>
      </c>
      <c r="F65" s="149"/>
      <c r="G65" s="145">
        <f>SUM(G61:G64)</f>
        <v>-386</v>
      </c>
      <c r="H65" s="149"/>
      <c r="I65" s="145">
        <f>SUM(I61:I64)</f>
        <v>-150</v>
      </c>
    </row>
    <row r="66" spans="1:9" s="137" customFormat="1" ht="21.75" hidden="1">
      <c r="A66" s="266"/>
      <c r="B66" s="266"/>
      <c r="C66" s="130"/>
      <c r="D66" s="130"/>
      <c r="E66" s="130"/>
      <c r="F66" s="130"/>
      <c r="G66" s="148"/>
      <c r="H66" s="130"/>
      <c r="I66" s="148"/>
    </row>
    <row r="67" spans="1:9" s="137" customFormat="1" ht="21.75" hidden="1">
      <c r="A67" s="56" t="s">
        <v>109</v>
      </c>
      <c r="B67" s="266"/>
      <c r="C67" s="130"/>
      <c r="D67" s="130"/>
      <c r="E67" s="130"/>
      <c r="F67" s="130"/>
      <c r="G67" s="148"/>
      <c r="H67" s="130"/>
      <c r="I67" s="148"/>
    </row>
    <row r="68" spans="1:9" s="137" customFormat="1" ht="21.75" hidden="1">
      <c r="A68" s="57" t="s">
        <v>116</v>
      </c>
      <c r="B68" s="264"/>
      <c r="C68" s="148">
        <v>0</v>
      </c>
      <c r="D68" s="130"/>
      <c r="E68" s="148">
        <v>0</v>
      </c>
      <c r="F68" s="130"/>
      <c r="G68" s="148">
        <v>0</v>
      </c>
      <c r="H68" s="130"/>
      <c r="I68" s="148">
        <v>0</v>
      </c>
    </row>
    <row r="69" spans="1:9" s="137" customFormat="1" ht="21.75" hidden="1">
      <c r="A69" s="57" t="s">
        <v>143</v>
      </c>
      <c r="B69" s="264"/>
      <c r="C69" s="46"/>
      <c r="D69" s="46"/>
      <c r="E69" s="46"/>
      <c r="F69" s="46"/>
    </row>
    <row r="70" spans="1:9" s="137" customFormat="1" ht="21.75" hidden="1">
      <c r="A70" s="64" t="s">
        <v>138</v>
      </c>
      <c r="B70" s="264"/>
      <c r="C70" s="147">
        <v>0</v>
      </c>
      <c r="D70" s="130"/>
      <c r="E70" s="147">
        <v>0</v>
      </c>
      <c r="F70" s="130"/>
      <c r="G70" s="148">
        <v>0</v>
      </c>
      <c r="H70" s="101"/>
      <c r="I70" s="148">
        <v>0</v>
      </c>
    </row>
    <row r="71" spans="1:9" s="137" customFormat="1" ht="21.75" hidden="1">
      <c r="A71" s="57" t="s">
        <v>110</v>
      </c>
      <c r="B71" s="264"/>
      <c r="C71" s="136"/>
      <c r="D71" s="130"/>
      <c r="E71" s="136"/>
      <c r="F71" s="130"/>
      <c r="G71" s="101"/>
      <c r="H71" s="101"/>
      <c r="I71" s="101"/>
    </row>
    <row r="72" spans="1:9" s="137" customFormat="1" ht="21.75" hidden="1">
      <c r="A72" s="57" t="s">
        <v>111</v>
      </c>
      <c r="B72" s="264"/>
      <c r="C72" s="146">
        <v>0</v>
      </c>
      <c r="D72" s="130"/>
      <c r="E72" s="146">
        <v>0</v>
      </c>
      <c r="F72" s="130"/>
      <c r="G72" s="146">
        <v>0</v>
      </c>
      <c r="H72" s="101"/>
      <c r="I72" s="146">
        <v>0</v>
      </c>
    </row>
    <row r="73" spans="1:9" s="137" customFormat="1" ht="21.75" hidden="1">
      <c r="A73" s="58" t="s">
        <v>139</v>
      </c>
      <c r="B73" s="266"/>
      <c r="C73" s="32">
        <f>SUM(C68:C72)</f>
        <v>0</v>
      </c>
      <c r="D73" s="33"/>
      <c r="E73" s="32">
        <f>SUM(E68:E72)</f>
        <v>0</v>
      </c>
      <c r="F73" s="30"/>
      <c r="G73" s="32">
        <f>SUM(G68:G72)</f>
        <v>0</v>
      </c>
      <c r="H73" s="33"/>
      <c r="I73" s="32">
        <f>SUM(I68:I72)</f>
        <v>0</v>
      </c>
    </row>
    <row r="74" spans="1:9" s="137" customFormat="1" ht="21.75" hidden="1">
      <c r="A74" s="58" t="s">
        <v>163</v>
      </c>
      <c r="B74" s="266"/>
      <c r="C74" s="32">
        <f>C65+C73</f>
        <v>36939</v>
      </c>
      <c r="D74" s="33"/>
      <c r="E74" s="32">
        <f>E65+E73</f>
        <v>119260</v>
      </c>
      <c r="F74" s="30"/>
      <c r="G74" s="32">
        <f>SUM(G61:G64)</f>
        <v>-386</v>
      </c>
      <c r="H74" s="33"/>
      <c r="I74" s="32">
        <f>SUM(I61:I64)</f>
        <v>-150</v>
      </c>
    </row>
    <row r="75" spans="1:9" s="137" customFormat="1" ht="22.5" customHeight="1" thickBot="1">
      <c r="A75" s="58" t="s">
        <v>262</v>
      </c>
      <c r="B75" s="266"/>
      <c r="C75" s="80">
        <f>SUM(C57,C74)</f>
        <v>-304433</v>
      </c>
      <c r="D75" s="8"/>
      <c r="E75" s="80">
        <f>SUM(E57,E74)</f>
        <v>2044834</v>
      </c>
      <c r="F75" s="118"/>
      <c r="G75" s="80">
        <f>SUM(G57,G74)</f>
        <v>393222</v>
      </c>
      <c r="H75" s="118"/>
      <c r="I75" s="80">
        <f>SUM(I57,I74)</f>
        <v>3477609</v>
      </c>
    </row>
    <row r="76" spans="1:9" s="137" customFormat="1" ht="22.5" customHeight="1" thickTop="1">
      <c r="A76" s="58"/>
      <c r="B76" s="266"/>
      <c r="C76" s="93"/>
      <c r="D76" s="8"/>
      <c r="E76" s="93"/>
      <c r="F76" s="93"/>
      <c r="G76" s="93"/>
      <c r="H76" s="93"/>
      <c r="I76" s="93"/>
    </row>
    <row r="77" spans="1:9" s="137" customFormat="1" ht="22.5" customHeight="1">
      <c r="A77" s="10" t="s">
        <v>103</v>
      </c>
      <c r="B77" s="266"/>
      <c r="C77" s="81"/>
      <c r="D77" s="94"/>
      <c r="E77" s="81"/>
      <c r="F77" s="81"/>
      <c r="G77" s="81"/>
      <c r="H77" s="81"/>
      <c r="I77" s="81"/>
    </row>
    <row r="78" spans="1:9" s="137" customFormat="1" ht="22.5" customHeight="1">
      <c r="A78" s="11" t="s">
        <v>104</v>
      </c>
      <c r="B78" s="264"/>
      <c r="C78" s="136">
        <v>-350596</v>
      </c>
      <c r="D78" s="31"/>
      <c r="E78" s="136">
        <v>1868908</v>
      </c>
      <c r="F78" s="136"/>
      <c r="G78" s="136">
        <v>393608</v>
      </c>
      <c r="H78" s="136"/>
      <c r="I78" s="136">
        <v>3477759</v>
      </c>
    </row>
    <row r="79" spans="1:9" s="137" customFormat="1" ht="22.5" customHeight="1">
      <c r="A79" s="12" t="s">
        <v>64</v>
      </c>
      <c r="B79" s="264"/>
      <c r="C79" s="135">
        <v>9224</v>
      </c>
      <c r="D79" s="136"/>
      <c r="E79" s="135">
        <v>56666</v>
      </c>
      <c r="F79" s="136"/>
      <c r="G79" s="146">
        <v>0</v>
      </c>
      <c r="H79" s="136"/>
      <c r="I79" s="146">
        <v>0</v>
      </c>
    </row>
    <row r="80" spans="1:9" s="137" customFormat="1" ht="22.5" customHeight="1" thickBot="1">
      <c r="A80" s="13"/>
      <c r="B80" s="264"/>
      <c r="C80" s="76">
        <f>C47</f>
        <v>-341372</v>
      </c>
      <c r="D80" s="117">
        <f t="shared" ref="D80:F80" si="0">SUM(D78:D79)</f>
        <v>0</v>
      </c>
      <c r="E80" s="76">
        <f>E47</f>
        <v>1925574</v>
      </c>
      <c r="F80" s="117">
        <f t="shared" si="0"/>
        <v>0</v>
      </c>
      <c r="G80" s="76">
        <f>G47</f>
        <v>393608</v>
      </c>
      <c r="H80" s="118"/>
      <c r="I80" s="76">
        <f>I47</f>
        <v>3477759</v>
      </c>
    </row>
    <row r="81" spans="1:9" s="137" customFormat="1" ht="22.5" customHeight="1" thickTop="1">
      <c r="A81" s="13"/>
      <c r="B81" s="264"/>
      <c r="C81" s="117"/>
      <c r="D81" s="118"/>
      <c r="E81" s="117"/>
      <c r="F81" s="118"/>
      <c r="G81" s="117"/>
      <c r="H81" s="118"/>
      <c r="I81" s="117"/>
    </row>
    <row r="82" spans="1:9" s="137" customFormat="1" ht="22.5" customHeight="1">
      <c r="A82" s="10" t="s">
        <v>179</v>
      </c>
      <c r="B82" s="266"/>
      <c r="C82" s="153"/>
      <c r="D82" s="94"/>
      <c r="E82" s="153"/>
      <c r="F82" s="94"/>
      <c r="G82" s="81"/>
      <c r="H82" s="94"/>
      <c r="I82" s="81"/>
    </row>
    <row r="83" spans="1:9" s="137" customFormat="1" ht="22.5" customHeight="1">
      <c r="A83" s="11" t="s">
        <v>104</v>
      </c>
      <c r="B83" s="264"/>
      <c r="C83" s="139">
        <v>-313657</v>
      </c>
      <c r="D83" s="70"/>
      <c r="E83" s="139">
        <f>E78+E65</f>
        <v>1988168</v>
      </c>
      <c r="F83" s="139"/>
      <c r="G83" s="139">
        <f>393221+1</f>
        <v>393222</v>
      </c>
      <c r="H83" s="139"/>
      <c r="I83" s="139">
        <v>3477609</v>
      </c>
    </row>
    <row r="84" spans="1:9" s="137" customFormat="1" ht="22.5" customHeight="1">
      <c r="A84" s="11" t="s">
        <v>64</v>
      </c>
      <c r="B84" s="264"/>
      <c r="C84" s="135">
        <v>9224</v>
      </c>
      <c r="D84" s="136"/>
      <c r="E84" s="135">
        <v>56666</v>
      </c>
      <c r="F84" s="138"/>
      <c r="G84" s="146">
        <v>0</v>
      </c>
      <c r="H84" s="136"/>
      <c r="I84" s="146">
        <v>0</v>
      </c>
    </row>
    <row r="85" spans="1:9" s="137" customFormat="1" ht="22.5" customHeight="1" thickBot="1">
      <c r="A85" s="14"/>
      <c r="B85" s="264"/>
      <c r="C85" s="142">
        <f>C83+C84</f>
        <v>-304433</v>
      </c>
      <c r="D85" s="149">
        <f t="shared" ref="D85:F85" si="1">SUM(D83:D84)</f>
        <v>0</v>
      </c>
      <c r="E85" s="142">
        <f>E83+E84</f>
        <v>2044834</v>
      </c>
      <c r="F85" s="149">
        <f t="shared" si="1"/>
        <v>0</v>
      </c>
      <c r="G85" s="142">
        <f>G83+G84</f>
        <v>393222</v>
      </c>
      <c r="H85" s="143"/>
      <c r="I85" s="142">
        <f>I83+I84</f>
        <v>3477609</v>
      </c>
    </row>
    <row r="86" spans="1:9" s="137" customFormat="1" ht="22.5" customHeight="1" thickTop="1">
      <c r="A86" s="3"/>
      <c r="B86" s="264"/>
    </row>
    <row r="87" spans="1:9" s="137" customFormat="1" ht="29.1" customHeight="1" thickBot="1">
      <c r="A87" s="10" t="s">
        <v>253</v>
      </c>
      <c r="B87" s="264">
        <v>8</v>
      </c>
      <c r="C87" s="77">
        <f>ROUNDDOWN(C78/1934800,2)</f>
        <v>-0.18</v>
      </c>
      <c r="D87" s="79"/>
      <c r="E87" s="77">
        <f>ROUNDDOWN(E78/1500000,2)+0.01</f>
        <v>1.25</v>
      </c>
      <c r="F87" s="79"/>
      <c r="G87" s="77">
        <f>ROUNDDOWN(G78/1934800,2)</f>
        <v>0.2</v>
      </c>
      <c r="H87" s="79"/>
      <c r="I87" s="77">
        <f>ROUNDDOWN(I78/1500000,2)+0.01</f>
        <v>2.3199999999999998</v>
      </c>
    </row>
    <row r="88" spans="1:9" ht="22.5" customHeight="1" thickTop="1"/>
    <row r="89" spans="1:9" ht="22.5" customHeight="1">
      <c r="C89" s="110"/>
      <c r="E89" s="110"/>
    </row>
    <row r="90" spans="1:9" ht="22.5" customHeight="1">
      <c r="C90" s="150"/>
      <c r="D90" s="150"/>
      <c r="E90" s="150"/>
    </row>
    <row r="91" spans="1:9" ht="22.5" customHeight="1">
      <c r="C91" s="150"/>
      <c r="D91" s="150"/>
      <c r="E91" s="150"/>
    </row>
  </sheetData>
  <mergeCells count="14">
    <mergeCell ref="C56:I56"/>
    <mergeCell ref="C8:I8"/>
    <mergeCell ref="C52:F52"/>
    <mergeCell ref="G52:I52"/>
    <mergeCell ref="C53:F53"/>
    <mergeCell ref="G53:I53"/>
    <mergeCell ref="C54:F54"/>
    <mergeCell ref="G54:I54"/>
    <mergeCell ref="C4:F4"/>
    <mergeCell ref="G4:I4"/>
    <mergeCell ref="C5:F5"/>
    <mergeCell ref="G5:I5"/>
    <mergeCell ref="C6:F6"/>
    <mergeCell ref="G6:I6"/>
  </mergeCells>
  <pageMargins left="0.7" right="0.7" top="0.48" bottom="0.5" header="0.5" footer="0.5"/>
  <pageSetup paperSize="9" scale="80" firstPageNumber="6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M90"/>
  <sheetViews>
    <sheetView view="pageBreakPreview" topLeftCell="A4" zoomScale="85" zoomScaleNormal="70" zoomScaleSheetLayoutView="85" workbookViewId="0">
      <pane ySplit="4" topLeftCell="A21" activePane="bottomLeft" state="frozen"/>
      <selection activeCell="J85" sqref="J85"/>
      <selection pane="bottomLeft" activeCell="J85" sqref="J85"/>
    </sheetView>
  </sheetViews>
  <sheetFormatPr defaultColWidth="9.140625" defaultRowHeight="22.5" customHeight="1"/>
  <cols>
    <col min="1" max="1" width="56.140625" style="5" customWidth="1"/>
    <col min="2" max="2" width="8.42578125" style="72" customWidth="1"/>
    <col min="3" max="3" width="13.140625" style="134" customWidth="1"/>
    <col min="4" max="4" width="1.140625" style="134" customWidth="1"/>
    <col min="5" max="5" width="13.140625" style="134" customWidth="1"/>
    <col min="6" max="6" width="1.140625" style="134" customWidth="1"/>
    <col min="7" max="7" width="13" style="134" customWidth="1"/>
    <col min="8" max="8" width="1.140625" style="134" customWidth="1"/>
    <col min="9" max="9" width="13" style="134" customWidth="1"/>
    <col min="10" max="10" width="11.140625" style="1" bestFit="1" customWidth="1"/>
    <col min="11" max="11" width="9.85546875" style="1" bestFit="1" customWidth="1"/>
    <col min="12" max="12" width="9.140625" style="1"/>
    <col min="13" max="13" width="9.85546875" style="1" bestFit="1" customWidth="1"/>
    <col min="14" max="16384" width="9.140625" style="1"/>
  </cols>
  <sheetData>
    <row r="1" spans="1:13" ht="22.5" customHeight="1">
      <c r="A1" s="2" t="s">
        <v>46</v>
      </c>
    </row>
    <row r="2" spans="1:13" ht="22.5" customHeight="1">
      <c r="A2" s="2" t="s">
        <v>160</v>
      </c>
    </row>
    <row r="3" spans="1:13" ht="22.5" customHeight="1">
      <c r="A3" s="2"/>
    </row>
    <row r="4" spans="1:13" s="137" customFormat="1" ht="22.5" customHeight="1">
      <c r="A4" s="3"/>
      <c r="B4" s="162"/>
      <c r="C4" s="329" t="s">
        <v>26</v>
      </c>
      <c r="D4" s="329"/>
      <c r="E4" s="329"/>
      <c r="F4" s="329"/>
      <c r="G4" s="329" t="s">
        <v>47</v>
      </c>
      <c r="H4" s="329"/>
      <c r="I4" s="329"/>
    </row>
    <row r="5" spans="1:13" s="137" customFormat="1" ht="22.5" customHeight="1">
      <c r="A5" s="3"/>
      <c r="B5" s="162"/>
      <c r="C5" s="330" t="s">
        <v>220</v>
      </c>
      <c r="D5" s="330"/>
      <c r="E5" s="330"/>
      <c r="F5" s="330"/>
      <c r="G5" s="330" t="s">
        <v>220</v>
      </c>
      <c r="H5" s="330"/>
      <c r="I5" s="330"/>
    </row>
    <row r="6" spans="1:13" s="137" customFormat="1" ht="22.5" customHeight="1">
      <c r="A6" s="3"/>
      <c r="B6" s="162"/>
      <c r="C6" s="330" t="s">
        <v>219</v>
      </c>
      <c r="D6" s="330"/>
      <c r="E6" s="330"/>
      <c r="F6" s="330"/>
      <c r="G6" s="330" t="s">
        <v>219</v>
      </c>
      <c r="H6" s="330"/>
      <c r="I6" s="330"/>
    </row>
    <row r="7" spans="1:13" s="62" customFormat="1" ht="22.5" customHeight="1">
      <c r="A7" s="3"/>
      <c r="B7" s="320" t="s">
        <v>0</v>
      </c>
      <c r="C7" s="163">
        <v>2566</v>
      </c>
      <c r="D7" s="81"/>
      <c r="E7" s="81">
        <v>2565</v>
      </c>
      <c r="F7" s="81"/>
      <c r="G7" s="81">
        <v>2566</v>
      </c>
      <c r="H7" s="81"/>
      <c r="I7" s="81">
        <v>2565</v>
      </c>
    </row>
    <row r="8" spans="1:13" s="62" customFormat="1" ht="22.5" customHeight="1">
      <c r="A8" s="3"/>
      <c r="B8" s="102"/>
      <c r="C8" s="331" t="s">
        <v>158</v>
      </c>
      <c r="D8" s="331"/>
      <c r="E8" s="331"/>
      <c r="F8" s="331"/>
      <c r="G8" s="331"/>
      <c r="H8" s="331"/>
      <c r="I8" s="331"/>
    </row>
    <row r="9" spans="1:13" s="62" customFormat="1" ht="22.5" customHeight="1">
      <c r="A9" s="4" t="s">
        <v>20</v>
      </c>
      <c r="B9" s="72"/>
      <c r="C9" s="136"/>
      <c r="D9" s="136"/>
      <c r="E9" s="136"/>
      <c r="F9" s="136"/>
      <c r="G9" s="136"/>
      <c r="H9" s="136"/>
      <c r="I9" s="136"/>
    </row>
    <row r="10" spans="1:13" s="62" customFormat="1" ht="22.5" customHeight="1">
      <c r="A10" s="5" t="s">
        <v>211</v>
      </c>
      <c r="B10" s="72">
        <v>6</v>
      </c>
      <c r="C10" s="136">
        <v>54139107</v>
      </c>
      <c r="D10" s="136"/>
      <c r="E10" s="136">
        <v>53218723</v>
      </c>
      <c r="F10" s="136"/>
      <c r="G10" s="140">
        <v>33191031</v>
      </c>
      <c r="H10" s="136"/>
      <c r="I10" s="140">
        <v>28065638</v>
      </c>
      <c r="K10" s="136"/>
      <c r="L10" s="136"/>
      <c r="M10" s="136"/>
    </row>
    <row r="11" spans="1:13" s="62" customFormat="1" ht="22.5" customHeight="1">
      <c r="A11" s="40" t="s">
        <v>50</v>
      </c>
      <c r="B11" s="203">
        <v>6</v>
      </c>
      <c r="C11" s="140">
        <v>87248</v>
      </c>
      <c r="D11" s="136"/>
      <c r="E11" s="140">
        <v>65849</v>
      </c>
      <c r="F11" s="136"/>
      <c r="G11" s="138">
        <v>0</v>
      </c>
      <c r="H11" s="158"/>
      <c r="I11" s="138">
        <v>0</v>
      </c>
      <c r="K11" s="136"/>
      <c r="L11" s="136"/>
      <c r="M11" s="136"/>
    </row>
    <row r="12" spans="1:13" s="137" customFormat="1" ht="22.5" customHeight="1">
      <c r="A12" s="40" t="s">
        <v>214</v>
      </c>
      <c r="J12" s="139"/>
    </row>
    <row r="13" spans="1:13" customFormat="1" ht="22.5" customHeight="1">
      <c r="A13" s="40" t="s">
        <v>215</v>
      </c>
      <c r="B13" s="240"/>
      <c r="C13" s="139">
        <v>5325</v>
      </c>
      <c r="D13" s="136"/>
      <c r="E13" s="139">
        <v>390606</v>
      </c>
      <c r="F13" s="136"/>
      <c r="G13" s="139">
        <v>3033</v>
      </c>
      <c r="H13" s="140"/>
      <c r="I13" s="139">
        <v>487417</v>
      </c>
    </row>
    <row r="14" spans="1:13" customFormat="1" ht="22.5" customHeight="1">
      <c r="A14" s="40" t="s">
        <v>207</v>
      </c>
      <c r="B14" s="243"/>
      <c r="C14" s="139">
        <v>0</v>
      </c>
      <c r="D14" s="136"/>
      <c r="E14" s="139">
        <v>120092</v>
      </c>
      <c r="F14" s="136"/>
      <c r="G14" s="139">
        <v>0</v>
      </c>
      <c r="H14" s="136"/>
      <c r="I14" s="139">
        <v>194132</v>
      </c>
    </row>
    <row r="15" spans="1:13" customFormat="1" ht="22.5" customHeight="1">
      <c r="A15" s="114" t="s">
        <v>62</v>
      </c>
      <c r="B15" s="243"/>
      <c r="C15" s="136">
        <v>18589</v>
      </c>
      <c r="D15" s="136"/>
      <c r="E15" s="136">
        <v>10090</v>
      </c>
      <c r="F15" s="137"/>
      <c r="G15" s="140">
        <v>259628</v>
      </c>
      <c r="H15" s="136"/>
      <c r="I15" s="140">
        <v>3578380</v>
      </c>
    </row>
    <row r="16" spans="1:13" customFormat="1" ht="22.5" customHeight="1">
      <c r="A16" s="6" t="s">
        <v>43</v>
      </c>
      <c r="B16" s="243"/>
      <c r="C16" s="139">
        <v>64618</v>
      </c>
      <c r="D16" s="136"/>
      <c r="E16" s="138">
        <v>0</v>
      </c>
      <c r="F16" s="136"/>
      <c r="G16" s="147">
        <v>3476</v>
      </c>
      <c r="H16" s="136"/>
      <c r="I16" s="140">
        <v>29687</v>
      </c>
    </row>
    <row r="17" spans="1:11" customFormat="1" ht="22.5" hidden="1" customHeight="1">
      <c r="A17" s="6" t="s">
        <v>176</v>
      </c>
      <c r="B17" s="243"/>
      <c r="C17" s="138"/>
      <c r="D17" s="136"/>
      <c r="E17" s="138"/>
      <c r="F17" s="136"/>
      <c r="G17" s="138"/>
      <c r="H17" s="136"/>
      <c r="I17" s="138"/>
    </row>
    <row r="18" spans="1:11" customFormat="1" ht="22.5" customHeight="1">
      <c r="A18" s="40" t="s">
        <v>176</v>
      </c>
      <c r="B18" s="268"/>
      <c r="C18" s="139">
        <v>0</v>
      </c>
      <c r="D18" s="136"/>
      <c r="E18" s="139">
        <v>2242</v>
      </c>
      <c r="F18" s="136"/>
      <c r="G18" s="139">
        <v>5612</v>
      </c>
      <c r="H18" s="136"/>
      <c r="I18" s="138">
        <v>0</v>
      </c>
    </row>
    <row r="19" spans="1:11" s="62" customFormat="1" ht="22.5" customHeight="1">
      <c r="A19" s="40" t="s">
        <v>21</v>
      </c>
      <c r="B19" s="72"/>
      <c r="C19" s="140">
        <v>306577</v>
      </c>
      <c r="D19" s="136"/>
      <c r="E19" s="140">
        <v>282849</v>
      </c>
      <c r="F19" s="136"/>
      <c r="G19" s="130">
        <v>197831</v>
      </c>
      <c r="H19" s="136"/>
      <c r="I19" s="130">
        <v>189391</v>
      </c>
    </row>
    <row r="20" spans="1:11" s="62" customFormat="1" ht="22.5" customHeight="1">
      <c r="A20" s="3" t="s">
        <v>22</v>
      </c>
      <c r="B20" s="72"/>
      <c r="C20" s="145">
        <f>SUM(C10:C19)</f>
        <v>54621464</v>
      </c>
      <c r="D20" s="143"/>
      <c r="E20" s="145">
        <f>SUM(E10:E19)</f>
        <v>54090451</v>
      </c>
      <c r="F20" s="143"/>
      <c r="G20" s="145">
        <f>SUM(G10:G19)</f>
        <v>33660611</v>
      </c>
      <c r="H20" s="143"/>
      <c r="I20" s="145">
        <f>SUM(I10:I19)</f>
        <v>32544645</v>
      </c>
    </row>
    <row r="21" spans="1:11" s="62" customFormat="1" ht="12" customHeight="1">
      <c r="A21" s="3"/>
      <c r="B21" s="72"/>
      <c r="C21" s="136"/>
      <c r="D21" s="136"/>
      <c r="E21" s="136"/>
      <c r="F21" s="136"/>
      <c r="G21" s="136"/>
      <c r="H21" s="136"/>
      <c r="I21" s="136"/>
    </row>
    <row r="22" spans="1:11" s="62" customFormat="1" ht="22.5" customHeight="1">
      <c r="A22" s="4" t="s">
        <v>23</v>
      </c>
      <c r="B22" s="72"/>
      <c r="C22" s="136"/>
      <c r="D22" s="136"/>
      <c r="E22" s="136"/>
      <c r="F22" s="136"/>
      <c r="G22" s="136"/>
      <c r="H22" s="136"/>
      <c r="I22" s="136"/>
    </row>
    <row r="23" spans="1:11" s="62" customFormat="1" ht="22.5" customHeight="1">
      <c r="A23" s="40" t="s">
        <v>212</v>
      </c>
      <c r="B23" s="324"/>
      <c r="C23" s="276">
        <v>47879304</v>
      </c>
      <c r="D23" s="136"/>
      <c r="E23" s="276">
        <v>43038910</v>
      </c>
      <c r="F23" s="136"/>
      <c r="G23" s="140">
        <v>31471741</v>
      </c>
      <c r="H23" s="136"/>
      <c r="I23" s="140">
        <v>26890477</v>
      </c>
    </row>
    <row r="24" spans="1:11" s="62" customFormat="1" ht="22.5" customHeight="1">
      <c r="A24" s="40" t="s">
        <v>51</v>
      </c>
      <c r="B24" s="324"/>
      <c r="C24" s="140">
        <v>53002</v>
      </c>
      <c r="D24" s="136"/>
      <c r="E24" s="140">
        <v>38943</v>
      </c>
      <c r="F24" s="136"/>
      <c r="G24" s="138">
        <v>0</v>
      </c>
      <c r="H24" s="158"/>
      <c r="I24" s="138">
        <v>0</v>
      </c>
    </row>
    <row r="25" spans="1:11" s="62" customFormat="1" ht="22.5" customHeight="1">
      <c r="A25" s="40" t="s">
        <v>108</v>
      </c>
      <c r="B25" s="324"/>
      <c r="C25" s="140">
        <v>3431689</v>
      </c>
      <c r="D25" s="130"/>
      <c r="E25" s="140">
        <v>3583149</v>
      </c>
      <c r="F25" s="130"/>
      <c r="G25" s="277">
        <v>393927</v>
      </c>
      <c r="H25" s="130"/>
      <c r="I25" s="277">
        <v>353747</v>
      </c>
    </row>
    <row r="26" spans="1:11" s="62" customFormat="1" ht="22.5" customHeight="1">
      <c r="A26" s="6" t="s">
        <v>52</v>
      </c>
      <c r="B26" s="324"/>
      <c r="C26" s="276">
        <v>2591914</v>
      </c>
      <c r="D26" s="130"/>
      <c r="E26" s="276">
        <v>2332638</v>
      </c>
      <c r="F26" s="130"/>
      <c r="G26" s="120">
        <v>832777</v>
      </c>
      <c r="H26" s="130"/>
      <c r="I26" s="120">
        <v>709969</v>
      </c>
    </row>
    <row r="27" spans="1:11" s="78" customFormat="1" ht="22.5" customHeight="1">
      <c r="A27" s="5" t="s">
        <v>175</v>
      </c>
      <c r="B27" s="72"/>
      <c r="C27" s="276"/>
      <c r="D27" s="130"/>
      <c r="E27" s="276"/>
      <c r="F27" s="130"/>
      <c r="G27" s="130"/>
      <c r="H27" s="130"/>
      <c r="I27" s="130"/>
    </row>
    <row r="28" spans="1:11" s="78" customFormat="1" ht="22.5" customHeight="1">
      <c r="A28" s="5" t="s">
        <v>91</v>
      </c>
      <c r="B28" s="72"/>
      <c r="C28" s="276">
        <v>79207</v>
      </c>
      <c r="D28" s="130"/>
      <c r="E28" s="276">
        <v>74953</v>
      </c>
      <c r="F28" s="115"/>
      <c r="G28" s="148">
        <v>0</v>
      </c>
      <c r="H28" s="115"/>
      <c r="I28" s="148">
        <v>0</v>
      </c>
    </row>
    <row r="29" spans="1:11" s="62" customFormat="1" ht="22.5" customHeight="1">
      <c r="A29" s="6" t="s">
        <v>140</v>
      </c>
      <c r="B29" s="125"/>
      <c r="C29" s="147">
        <v>0</v>
      </c>
      <c r="D29" s="130"/>
      <c r="E29" s="147">
        <v>92502</v>
      </c>
      <c r="F29" s="130"/>
      <c r="G29" s="138">
        <v>0</v>
      </c>
      <c r="H29" s="130"/>
      <c r="I29" s="138">
        <v>0</v>
      </c>
    </row>
    <row r="30" spans="1:11" s="78" customFormat="1" ht="22.5" customHeight="1">
      <c r="A30" s="40" t="s">
        <v>177</v>
      </c>
      <c r="B30" s="72"/>
      <c r="C30" s="147">
        <v>80816</v>
      </c>
      <c r="D30" s="130"/>
      <c r="E30" s="147">
        <v>0</v>
      </c>
      <c r="F30" s="130"/>
      <c r="G30" s="119">
        <v>0</v>
      </c>
      <c r="H30" s="130"/>
      <c r="I30" s="119">
        <v>3035</v>
      </c>
    </row>
    <row r="31" spans="1:11" s="62" customFormat="1" ht="22.5" customHeight="1">
      <c r="A31" s="3" t="s">
        <v>24</v>
      </c>
      <c r="B31" s="72"/>
      <c r="C31" s="145">
        <f>SUM(C23:C30)</f>
        <v>54115932</v>
      </c>
      <c r="D31" s="143"/>
      <c r="E31" s="145">
        <f>SUM(E23:E30)</f>
        <v>49161095</v>
      </c>
      <c r="F31" s="154"/>
      <c r="G31" s="145">
        <f>SUM(G23:G30)</f>
        <v>32698445</v>
      </c>
      <c r="H31" s="154"/>
      <c r="I31" s="145">
        <f>SUM(I23:I30)</f>
        <v>27957228</v>
      </c>
      <c r="K31" s="140"/>
    </row>
    <row r="32" spans="1:11" s="62" customFormat="1" ht="22.5" customHeight="1">
      <c r="A32" s="3"/>
      <c r="B32" s="72"/>
      <c r="C32" s="155"/>
      <c r="D32" s="154"/>
      <c r="E32" s="155"/>
      <c r="F32" s="154"/>
      <c r="G32" s="155"/>
      <c r="H32" s="154"/>
      <c r="I32" s="155"/>
    </row>
    <row r="33" spans="1:11" s="62" customFormat="1" ht="22.5" customHeight="1">
      <c r="A33" s="58" t="s">
        <v>203</v>
      </c>
      <c r="B33" s="72"/>
      <c r="C33" s="149">
        <f>C20-C31</f>
        <v>505532</v>
      </c>
      <c r="D33" s="143"/>
      <c r="E33" s="149">
        <f>E20-E31</f>
        <v>4929356</v>
      </c>
      <c r="F33" s="143"/>
      <c r="G33" s="149">
        <f>G20-G31</f>
        <v>962166</v>
      </c>
      <c r="H33" s="143"/>
      <c r="I33" s="149">
        <f>I20-I31</f>
        <v>4587417</v>
      </c>
    </row>
    <row r="34" spans="1:11" s="62" customFormat="1" ht="22.5" hidden="1" customHeight="1">
      <c r="A34" s="36" t="s">
        <v>127</v>
      </c>
      <c r="B34" s="72"/>
      <c r="C34" s="117"/>
      <c r="D34" s="118"/>
      <c r="E34" s="117"/>
      <c r="F34" s="118"/>
      <c r="G34" s="117"/>
      <c r="H34" s="118"/>
      <c r="I34" s="117"/>
    </row>
    <row r="35" spans="1:11" s="62" customFormat="1" ht="22.5" hidden="1" customHeight="1">
      <c r="A35" s="36" t="s">
        <v>128</v>
      </c>
      <c r="B35" s="72"/>
      <c r="C35" s="117"/>
      <c r="D35" s="118"/>
      <c r="E35" s="117"/>
      <c r="F35" s="118"/>
      <c r="G35" s="147"/>
      <c r="H35" s="118"/>
      <c r="I35" s="147"/>
    </row>
    <row r="36" spans="1:11" s="62" customFormat="1" ht="22.5" customHeight="1">
      <c r="A36" s="5" t="s">
        <v>53</v>
      </c>
      <c r="B36" s="72"/>
      <c r="C36" s="147">
        <v>-294198</v>
      </c>
      <c r="D36" s="130"/>
      <c r="E36" s="147">
        <v>-302327</v>
      </c>
      <c r="F36" s="130"/>
      <c r="G36" s="159">
        <v>-188219</v>
      </c>
      <c r="H36" s="130"/>
      <c r="I36" s="159">
        <v>-217792</v>
      </c>
    </row>
    <row r="37" spans="1:11" s="62" customFormat="1" ht="22.5" hidden="1" customHeight="1">
      <c r="A37" s="57" t="s">
        <v>132</v>
      </c>
      <c r="B37" s="72"/>
      <c r="C37" s="117"/>
      <c r="D37" s="118"/>
      <c r="E37" s="117">
        <v>-5685</v>
      </c>
      <c r="F37" s="118"/>
      <c r="G37" s="117"/>
      <c r="H37" s="118"/>
      <c r="I37" s="117"/>
    </row>
    <row r="38" spans="1:11" s="62" customFormat="1" ht="22.5" hidden="1" customHeight="1">
      <c r="A38" s="57" t="s">
        <v>133</v>
      </c>
      <c r="B38" s="72"/>
      <c r="C38" s="117"/>
      <c r="D38" s="118"/>
      <c r="E38" s="117"/>
      <c r="F38" s="118"/>
      <c r="G38" s="117"/>
      <c r="H38" s="117"/>
      <c r="I38" s="117"/>
    </row>
    <row r="39" spans="1:11" s="62" customFormat="1" ht="22.5" customHeight="1">
      <c r="A39" s="114" t="s">
        <v>239</v>
      </c>
      <c r="B39" s="72">
        <v>3</v>
      </c>
      <c r="C39" s="152">
        <v>26276</v>
      </c>
      <c r="D39" s="120"/>
      <c r="E39" s="152">
        <v>-818</v>
      </c>
      <c r="F39" s="120"/>
      <c r="G39" s="197">
        <v>0</v>
      </c>
      <c r="H39" s="120"/>
      <c r="I39" s="197">
        <v>0</v>
      </c>
    </row>
    <row r="40" spans="1:11" s="62" customFormat="1" ht="22.5" hidden="1" customHeight="1">
      <c r="A40" s="51" t="s">
        <v>134</v>
      </c>
      <c r="B40" s="72"/>
      <c r="C40" s="35"/>
      <c r="D40" s="120"/>
      <c r="E40" s="35"/>
      <c r="F40" s="120"/>
      <c r="G40" s="147"/>
      <c r="H40" s="120"/>
      <c r="I40" s="147"/>
    </row>
    <row r="41" spans="1:11" s="62" customFormat="1" ht="22.5" hidden="1" customHeight="1">
      <c r="A41" s="51" t="s">
        <v>135</v>
      </c>
      <c r="B41" s="72"/>
      <c r="C41" s="35"/>
      <c r="D41" s="120"/>
      <c r="E41" s="35"/>
      <c r="F41" s="120"/>
      <c r="G41" s="147" t="s">
        <v>92</v>
      </c>
      <c r="H41" s="120"/>
      <c r="I41" s="147" t="s">
        <v>92</v>
      </c>
    </row>
    <row r="42" spans="1:11" s="62" customFormat="1" ht="22.5" hidden="1" customHeight="1">
      <c r="A42" s="52" t="s">
        <v>136</v>
      </c>
      <c r="B42" s="72"/>
      <c r="C42" s="35"/>
      <c r="D42" s="120"/>
      <c r="E42" s="35"/>
      <c r="F42" s="120"/>
      <c r="G42" s="147"/>
      <c r="H42" s="120"/>
      <c r="I42" s="147"/>
    </row>
    <row r="43" spans="1:11" s="62" customFormat="1" ht="22.5" hidden="1" customHeight="1">
      <c r="A43" s="52" t="s">
        <v>137</v>
      </c>
      <c r="B43" s="72"/>
      <c r="C43" s="35"/>
      <c r="D43" s="120"/>
      <c r="E43" s="35"/>
      <c r="F43" s="120"/>
      <c r="G43" s="147" t="s">
        <v>92</v>
      </c>
      <c r="H43" s="120"/>
      <c r="I43" s="147" t="s">
        <v>92</v>
      </c>
    </row>
    <row r="44" spans="1:11" s="62" customFormat="1" ht="22.5" customHeight="1">
      <c r="A44" s="3" t="s">
        <v>204</v>
      </c>
      <c r="B44" s="72"/>
      <c r="C44" s="143">
        <f>C33+C36+C39</f>
        <v>237610</v>
      </c>
      <c r="D44" s="143"/>
      <c r="E44" s="143">
        <f>E33+E36+E39</f>
        <v>4626211</v>
      </c>
      <c r="F44" s="143"/>
      <c r="G44" s="143">
        <f>SUM(G33:G43)</f>
        <v>773947</v>
      </c>
      <c r="H44" s="143"/>
      <c r="I44" s="143">
        <f>SUM(I33:I43)</f>
        <v>4369625</v>
      </c>
    </row>
    <row r="45" spans="1:11" s="62" customFormat="1" ht="22.5" customHeight="1">
      <c r="A45" s="5" t="s">
        <v>174</v>
      </c>
      <c r="B45" s="72">
        <v>7</v>
      </c>
      <c r="C45" s="141">
        <v>-177898</v>
      </c>
      <c r="D45" s="139"/>
      <c r="E45" s="141">
        <v>-733754</v>
      </c>
      <c r="F45" s="138"/>
      <c r="G45" s="156">
        <v>-127391</v>
      </c>
      <c r="H45" s="138"/>
      <c r="I45" s="156">
        <v>-119805</v>
      </c>
    </row>
    <row r="46" spans="1:11" s="62" customFormat="1" ht="22.5" customHeight="1" thickBot="1">
      <c r="A46" s="3" t="s">
        <v>205</v>
      </c>
      <c r="B46" s="72"/>
      <c r="C46" s="157">
        <f>C44+C45</f>
        <v>59712</v>
      </c>
      <c r="D46" s="69"/>
      <c r="E46" s="157">
        <f>E44+E45</f>
        <v>3892457</v>
      </c>
      <c r="F46" s="143"/>
      <c r="G46" s="157">
        <f>G44+G45</f>
        <v>646556</v>
      </c>
      <c r="H46" s="143"/>
      <c r="I46" s="157">
        <f>I44+I45</f>
        <v>4249820</v>
      </c>
      <c r="K46" s="321"/>
    </row>
    <row r="47" spans="1:11" s="62" customFormat="1" ht="22.5" customHeight="1" thickTop="1">
      <c r="A47" s="36"/>
      <c r="B47" s="102"/>
      <c r="C47" s="41"/>
      <c r="D47" s="42"/>
      <c r="E47" s="41"/>
      <c r="F47" s="43"/>
      <c r="G47" s="41"/>
      <c r="H47" s="43"/>
      <c r="I47" s="41"/>
    </row>
    <row r="48" spans="1:11" s="62" customFormat="1" ht="22.5" customHeight="1">
      <c r="A48" s="2" t="s">
        <v>46</v>
      </c>
      <c r="B48" s="72"/>
      <c r="C48" s="134"/>
      <c r="D48" s="134"/>
      <c r="E48" s="134"/>
      <c r="F48" s="134"/>
      <c r="G48" s="109"/>
      <c r="H48" s="134"/>
      <c r="I48" s="109"/>
    </row>
    <row r="49" spans="1:11" s="62" customFormat="1" ht="22.5" customHeight="1">
      <c r="A49" s="2" t="s">
        <v>160</v>
      </c>
      <c r="B49" s="72"/>
      <c r="C49" s="109"/>
      <c r="D49" s="134"/>
      <c r="E49" s="109"/>
      <c r="F49" s="134"/>
      <c r="G49" s="134"/>
      <c r="H49" s="134"/>
      <c r="I49" s="134"/>
    </row>
    <row r="50" spans="1:11" s="62" customFormat="1" ht="22.5" customHeight="1">
      <c r="A50" s="2"/>
      <c r="B50" s="72"/>
      <c r="C50" s="134"/>
      <c r="D50" s="134"/>
      <c r="E50" s="134"/>
      <c r="F50" s="134"/>
      <c r="G50" s="134"/>
      <c r="H50" s="134"/>
      <c r="I50" s="134"/>
    </row>
    <row r="51" spans="1:11" s="62" customFormat="1" ht="22.5" customHeight="1">
      <c r="A51" s="3"/>
      <c r="B51" s="102"/>
      <c r="C51" s="329" t="s">
        <v>26</v>
      </c>
      <c r="D51" s="329"/>
      <c r="E51" s="329"/>
      <c r="F51" s="329"/>
      <c r="G51" s="329" t="s">
        <v>47</v>
      </c>
      <c r="H51" s="329"/>
      <c r="I51" s="329"/>
    </row>
    <row r="52" spans="1:11" s="62" customFormat="1" ht="22.5" customHeight="1">
      <c r="A52" s="3"/>
      <c r="B52" s="102"/>
      <c r="C52" s="330" t="s">
        <v>220</v>
      </c>
      <c r="D52" s="330"/>
      <c r="E52" s="330"/>
      <c r="F52" s="330"/>
      <c r="G52" s="330" t="s">
        <v>220</v>
      </c>
      <c r="H52" s="330"/>
      <c r="I52" s="330"/>
    </row>
    <row r="53" spans="1:11" s="62" customFormat="1" ht="22.5" customHeight="1">
      <c r="A53" s="3"/>
      <c r="B53" s="102"/>
      <c r="C53" s="330" t="s">
        <v>219</v>
      </c>
      <c r="D53" s="330"/>
      <c r="E53" s="330"/>
      <c r="F53" s="330"/>
      <c r="G53" s="330" t="s">
        <v>219</v>
      </c>
      <c r="H53" s="330"/>
      <c r="I53" s="330"/>
    </row>
    <row r="54" spans="1:11" s="62" customFormat="1" ht="22.5" customHeight="1">
      <c r="A54" s="3"/>
      <c r="B54" s="238" t="s">
        <v>0</v>
      </c>
      <c r="C54" s="302">
        <v>2566</v>
      </c>
      <c r="D54" s="81"/>
      <c r="E54" s="81">
        <v>2565</v>
      </c>
      <c r="F54" s="81"/>
      <c r="G54" s="81">
        <v>2566</v>
      </c>
      <c r="H54" s="81"/>
      <c r="I54" s="81">
        <v>2565</v>
      </c>
    </row>
    <row r="55" spans="1:11" s="62" customFormat="1" ht="22.5" customHeight="1">
      <c r="A55" s="3"/>
      <c r="B55" s="102"/>
      <c r="C55" s="331" t="s">
        <v>158</v>
      </c>
      <c r="D55" s="331"/>
      <c r="E55" s="331"/>
      <c r="F55" s="331"/>
      <c r="G55" s="331"/>
      <c r="H55" s="331"/>
      <c r="I55" s="331"/>
    </row>
    <row r="56" spans="1:11" s="62" customFormat="1" ht="22.5" customHeight="1">
      <c r="A56" s="3" t="s">
        <v>205</v>
      </c>
      <c r="B56" s="102"/>
      <c r="C56" s="151">
        <f>C46</f>
        <v>59712</v>
      </c>
      <c r="D56" s="151"/>
      <c r="E56" s="151">
        <f>E46</f>
        <v>3892457</v>
      </c>
      <c r="F56" s="151"/>
      <c r="G56" s="151">
        <f>G46</f>
        <v>646556</v>
      </c>
      <c r="H56" s="151"/>
      <c r="I56" s="151">
        <f>I46</f>
        <v>4249820</v>
      </c>
    </row>
    <row r="57" spans="1:11" s="62" customFormat="1" ht="22.5" customHeight="1">
      <c r="A57" s="3"/>
      <c r="B57" s="102"/>
      <c r="C57" s="161"/>
      <c r="D57" s="161"/>
      <c r="E57" s="303"/>
      <c r="F57" s="161"/>
      <c r="G57" s="161"/>
      <c r="H57" s="161"/>
      <c r="I57" s="303"/>
    </row>
    <row r="58" spans="1:11" s="62" customFormat="1" ht="22.5" customHeight="1">
      <c r="A58" s="3" t="s">
        <v>63</v>
      </c>
      <c r="B58" s="102"/>
      <c r="C58" s="41"/>
      <c r="D58" s="42"/>
      <c r="E58" s="41"/>
      <c r="F58" s="43"/>
      <c r="G58" s="41"/>
      <c r="H58" s="43"/>
      <c r="I58" s="41"/>
    </row>
    <row r="59" spans="1:11" s="62" customFormat="1" ht="22.5" customHeight="1">
      <c r="A59" s="56" t="s">
        <v>102</v>
      </c>
      <c r="B59" s="102"/>
      <c r="C59" s="130"/>
      <c r="D59" s="130"/>
      <c r="E59" s="130"/>
      <c r="F59" s="130"/>
      <c r="G59" s="35"/>
      <c r="H59" s="35"/>
      <c r="I59" s="35"/>
    </row>
    <row r="60" spans="1:11" s="62" customFormat="1" ht="22.5" customHeight="1">
      <c r="A60" s="57" t="s">
        <v>130</v>
      </c>
      <c r="B60" s="102"/>
      <c r="C60" s="120">
        <v>29676</v>
      </c>
      <c r="D60" s="120"/>
      <c r="E60" s="120">
        <v>95061</v>
      </c>
      <c r="F60" s="120"/>
      <c r="G60" s="115">
        <v>0</v>
      </c>
      <c r="H60" s="120"/>
      <c r="I60" s="115">
        <v>0</v>
      </c>
    </row>
    <row r="61" spans="1:11" s="62" customFormat="1" ht="22.5" customHeight="1">
      <c r="A61" s="36" t="s">
        <v>240</v>
      </c>
      <c r="B61" s="102"/>
      <c r="C61" s="147">
        <v>-2741</v>
      </c>
      <c r="D61" s="120"/>
      <c r="E61" s="147">
        <v>16905</v>
      </c>
      <c r="F61" s="116"/>
      <c r="G61" s="147">
        <v>-2741</v>
      </c>
      <c r="H61" s="120"/>
      <c r="I61" s="147">
        <v>16905</v>
      </c>
    </row>
    <row r="62" spans="1:11" s="62" customFormat="1" ht="22.5" customHeight="1">
      <c r="A62" s="57" t="s">
        <v>194</v>
      </c>
      <c r="B62" s="102"/>
      <c r="D62" s="120"/>
      <c r="E62" s="137"/>
      <c r="F62" s="116"/>
      <c r="H62" s="120"/>
      <c r="I62" s="137"/>
    </row>
    <row r="63" spans="1:11" s="62" customFormat="1" ht="21.75">
      <c r="A63" s="57" t="s">
        <v>111</v>
      </c>
      <c r="B63" s="72"/>
      <c r="C63" s="147">
        <v>548</v>
      </c>
      <c r="D63" s="120"/>
      <c r="E63" s="147">
        <v>-3381</v>
      </c>
      <c r="F63" s="116"/>
      <c r="G63" s="147">
        <v>548</v>
      </c>
      <c r="H63" s="120"/>
      <c r="I63" s="147">
        <v>-3381</v>
      </c>
      <c r="K63" s="140"/>
    </row>
    <row r="64" spans="1:11" s="62" customFormat="1" ht="21.75">
      <c r="A64" s="58" t="s">
        <v>163</v>
      </c>
      <c r="B64" s="102"/>
      <c r="C64" s="145">
        <f>SUM(C60:C63)</f>
        <v>27483</v>
      </c>
      <c r="D64" s="149"/>
      <c r="E64" s="145">
        <f>SUM(E60:E63)</f>
        <v>108585</v>
      </c>
      <c r="F64" s="149"/>
      <c r="G64" s="145">
        <f>SUM(G60:G63)</f>
        <v>-2193</v>
      </c>
      <c r="H64" s="149"/>
      <c r="I64" s="145">
        <f>SUM(I60:I63)</f>
        <v>13524</v>
      </c>
    </row>
    <row r="65" spans="1:9" s="62" customFormat="1" ht="21.75" hidden="1">
      <c r="A65" s="67"/>
      <c r="B65" s="102"/>
      <c r="C65" s="130"/>
      <c r="D65" s="130"/>
      <c r="E65" s="130"/>
      <c r="F65" s="130"/>
      <c r="G65" s="148"/>
      <c r="H65" s="130"/>
      <c r="I65" s="148"/>
    </row>
    <row r="66" spans="1:9" s="62" customFormat="1" ht="21.75" hidden="1">
      <c r="A66" s="56" t="s">
        <v>109</v>
      </c>
      <c r="B66" s="102"/>
      <c r="C66" s="130"/>
      <c r="D66" s="130"/>
      <c r="E66" s="130"/>
      <c r="F66" s="130"/>
      <c r="G66" s="148"/>
      <c r="H66" s="130"/>
      <c r="I66" s="148"/>
    </row>
    <row r="67" spans="1:9" s="62" customFormat="1" ht="21.75" hidden="1">
      <c r="A67" s="57" t="s">
        <v>116</v>
      </c>
      <c r="B67" s="72"/>
      <c r="C67" s="148">
        <v>0</v>
      </c>
      <c r="D67" s="130"/>
      <c r="E67" s="148">
        <v>0</v>
      </c>
      <c r="F67" s="130"/>
      <c r="G67" s="148">
        <v>0</v>
      </c>
      <c r="H67" s="130"/>
      <c r="I67" s="148">
        <v>0</v>
      </c>
    </row>
    <row r="68" spans="1:9" s="62" customFormat="1" ht="21.75" hidden="1">
      <c r="A68" s="57" t="s">
        <v>143</v>
      </c>
      <c r="B68" s="72"/>
      <c r="C68" s="46"/>
      <c r="D68" s="46"/>
      <c r="E68" s="46"/>
      <c r="F68" s="46"/>
      <c r="G68" s="137"/>
      <c r="H68" s="137"/>
      <c r="I68" s="137"/>
    </row>
    <row r="69" spans="1:9" s="62" customFormat="1" ht="21.75" hidden="1">
      <c r="A69" s="64" t="s">
        <v>138</v>
      </c>
      <c r="B69" s="72"/>
      <c r="C69" s="147">
        <v>0</v>
      </c>
      <c r="D69" s="130"/>
      <c r="E69" s="147">
        <v>0</v>
      </c>
      <c r="F69" s="130"/>
      <c r="G69" s="148">
        <v>0</v>
      </c>
      <c r="H69" s="101"/>
      <c r="I69" s="148">
        <v>0</v>
      </c>
    </row>
    <row r="70" spans="1:9" s="62" customFormat="1" ht="21.75" hidden="1">
      <c r="A70" s="57" t="s">
        <v>110</v>
      </c>
      <c r="B70" s="72"/>
      <c r="C70" s="136"/>
      <c r="D70" s="130"/>
      <c r="E70" s="136"/>
      <c r="F70" s="130"/>
      <c r="G70" s="101"/>
      <c r="H70" s="101"/>
      <c r="I70" s="101"/>
    </row>
    <row r="71" spans="1:9" s="62" customFormat="1" ht="21.75" hidden="1">
      <c r="A71" s="57" t="s">
        <v>111</v>
      </c>
      <c r="B71" s="72"/>
      <c r="C71" s="146">
        <v>0</v>
      </c>
      <c r="D71" s="130"/>
      <c r="E71" s="146">
        <v>0</v>
      </c>
      <c r="F71" s="130"/>
      <c r="G71" s="146">
        <v>0</v>
      </c>
      <c r="H71" s="101"/>
      <c r="I71" s="146">
        <v>0</v>
      </c>
    </row>
    <row r="72" spans="1:9" s="62" customFormat="1" ht="21.75" hidden="1">
      <c r="A72" s="58" t="s">
        <v>139</v>
      </c>
      <c r="B72" s="102"/>
      <c r="C72" s="32">
        <f>SUM(C67:C71)</f>
        <v>0</v>
      </c>
      <c r="D72" s="33"/>
      <c r="E72" s="32">
        <f>SUM(E67:E71)</f>
        <v>0</v>
      </c>
      <c r="F72" s="30"/>
      <c r="G72" s="32">
        <f>SUM(G67:G71)</f>
        <v>0</v>
      </c>
      <c r="H72" s="33"/>
      <c r="I72" s="32">
        <f>SUM(I67:I71)</f>
        <v>0</v>
      </c>
    </row>
    <row r="73" spans="1:9" s="62" customFormat="1" ht="21.75" hidden="1">
      <c r="A73" s="58" t="s">
        <v>163</v>
      </c>
      <c r="B73" s="102"/>
      <c r="C73" s="32">
        <f>C64+C72</f>
        <v>27483</v>
      </c>
      <c r="D73" s="33"/>
      <c r="E73" s="32">
        <f>E64+E72</f>
        <v>108585</v>
      </c>
      <c r="F73" s="30"/>
      <c r="G73" s="32">
        <f>SUM(G60:G63)</f>
        <v>-2193</v>
      </c>
      <c r="H73" s="33"/>
      <c r="I73" s="32">
        <f>SUM(I60:I63)</f>
        <v>13524</v>
      </c>
    </row>
    <row r="74" spans="1:9" s="62" customFormat="1" ht="22.5" customHeight="1" thickBot="1">
      <c r="A74" s="58" t="s">
        <v>206</v>
      </c>
      <c r="B74" s="102"/>
      <c r="C74" s="80">
        <f>SUM(C56,C73)</f>
        <v>87195</v>
      </c>
      <c r="D74" s="8"/>
      <c r="E74" s="80">
        <f>SUM(E56,E73)</f>
        <v>4001042</v>
      </c>
      <c r="F74" s="118"/>
      <c r="G74" s="80">
        <f>SUM(G56,G73)</f>
        <v>644363</v>
      </c>
      <c r="H74" s="118"/>
      <c r="I74" s="80">
        <f>SUM(I56,I73)</f>
        <v>4263344</v>
      </c>
    </row>
    <row r="75" spans="1:9" s="62" customFormat="1" ht="22.5" customHeight="1" thickTop="1">
      <c r="A75" s="58"/>
      <c r="B75" s="102"/>
      <c r="C75" s="93"/>
      <c r="D75" s="8"/>
      <c r="E75" s="93"/>
      <c r="F75" s="93"/>
      <c r="G75" s="93"/>
      <c r="H75" s="93"/>
      <c r="I75" s="93"/>
    </row>
    <row r="76" spans="1:9" s="62" customFormat="1" ht="22.5" customHeight="1">
      <c r="A76" s="10" t="s">
        <v>255</v>
      </c>
      <c r="B76" s="102"/>
      <c r="C76" s="81"/>
      <c r="D76" s="94"/>
      <c r="E76" s="81"/>
      <c r="F76" s="81"/>
      <c r="G76" s="81"/>
      <c r="H76" s="81"/>
      <c r="I76" s="81"/>
    </row>
    <row r="77" spans="1:9" s="62" customFormat="1" ht="22.5" customHeight="1">
      <c r="A77" s="11" t="s">
        <v>104</v>
      </c>
      <c r="B77" s="72"/>
      <c r="C77" s="139">
        <v>42187</v>
      </c>
      <c r="D77" s="31"/>
      <c r="E77" s="139">
        <v>3838939</v>
      </c>
      <c r="F77" s="136"/>
      <c r="G77" s="139">
        <v>646556</v>
      </c>
      <c r="H77" s="136"/>
      <c r="I77" s="139">
        <v>4249820</v>
      </c>
    </row>
    <row r="78" spans="1:9" s="62" customFormat="1" ht="22.5" customHeight="1">
      <c r="A78" s="12" t="s">
        <v>64</v>
      </c>
      <c r="B78" s="72"/>
      <c r="C78" s="135">
        <v>17525</v>
      </c>
      <c r="D78" s="136"/>
      <c r="E78" s="135">
        <v>53518</v>
      </c>
      <c r="F78" s="136"/>
      <c r="G78" s="146">
        <v>0</v>
      </c>
      <c r="H78" s="136"/>
      <c r="I78" s="146">
        <v>0</v>
      </c>
    </row>
    <row r="79" spans="1:9" s="62" customFormat="1" ht="22.5" customHeight="1" thickBot="1">
      <c r="A79" s="13"/>
      <c r="B79" s="72"/>
      <c r="C79" s="76">
        <f>C46</f>
        <v>59712</v>
      </c>
      <c r="D79" s="117"/>
      <c r="E79" s="76">
        <f>E46</f>
        <v>3892457</v>
      </c>
      <c r="F79" s="117"/>
      <c r="G79" s="76">
        <f>G46</f>
        <v>646556</v>
      </c>
      <c r="H79" s="118"/>
      <c r="I79" s="76">
        <f>I46</f>
        <v>4249820</v>
      </c>
    </row>
    <row r="80" spans="1:9" s="62" customFormat="1" ht="22.5" customHeight="1" thickTop="1">
      <c r="A80" s="13"/>
      <c r="B80" s="72"/>
      <c r="C80" s="117"/>
      <c r="D80" s="118"/>
      <c r="E80" s="117"/>
      <c r="F80" s="118"/>
      <c r="G80" s="117"/>
      <c r="H80" s="118"/>
      <c r="I80" s="117"/>
    </row>
    <row r="81" spans="1:9" s="62" customFormat="1" ht="22.5" customHeight="1">
      <c r="A81" s="10" t="s">
        <v>254</v>
      </c>
      <c r="B81" s="102"/>
      <c r="C81" s="153"/>
      <c r="D81" s="94"/>
      <c r="E81" s="153"/>
      <c r="F81" s="94"/>
      <c r="G81" s="81"/>
      <c r="H81" s="94"/>
      <c r="I81" s="81"/>
    </row>
    <row r="82" spans="1:9" s="62" customFormat="1" ht="22.5" customHeight="1">
      <c r="A82" s="11" t="s">
        <v>104</v>
      </c>
      <c r="B82" s="72"/>
      <c r="C82" s="139">
        <v>69670</v>
      </c>
      <c r="D82" s="70"/>
      <c r="E82" s="139">
        <f>E77+E64</f>
        <v>3947524</v>
      </c>
      <c r="F82" s="139"/>
      <c r="G82" s="140">
        <v>644363</v>
      </c>
      <c r="H82" s="139"/>
      <c r="I82" s="140">
        <v>4263344</v>
      </c>
    </row>
    <row r="83" spans="1:9" s="62" customFormat="1" ht="22.5" customHeight="1">
      <c r="A83" s="11" t="s">
        <v>64</v>
      </c>
      <c r="B83" s="72"/>
      <c r="C83" s="139">
        <v>17525</v>
      </c>
      <c r="D83" s="136"/>
      <c r="E83" s="139">
        <v>53518</v>
      </c>
      <c r="F83" s="138"/>
      <c r="G83" s="146">
        <v>0</v>
      </c>
      <c r="H83" s="136"/>
      <c r="I83" s="146">
        <v>0</v>
      </c>
    </row>
    <row r="84" spans="1:9" s="62" customFormat="1" ht="22.5" customHeight="1" thickBot="1">
      <c r="A84" s="14"/>
      <c r="B84" s="72"/>
      <c r="C84" s="281">
        <f>C74</f>
        <v>87195</v>
      </c>
      <c r="D84" s="149"/>
      <c r="E84" s="281">
        <f>E74</f>
        <v>4001042</v>
      </c>
      <c r="F84" s="149"/>
      <c r="G84" s="142">
        <f>G74</f>
        <v>644363</v>
      </c>
      <c r="H84" s="143"/>
      <c r="I84" s="142">
        <f>I74</f>
        <v>4263344</v>
      </c>
    </row>
    <row r="85" spans="1:9" s="62" customFormat="1" ht="22.5" customHeight="1" thickTop="1">
      <c r="A85" s="3"/>
      <c r="B85" s="72"/>
      <c r="C85" s="137"/>
      <c r="D85" s="137"/>
      <c r="E85" s="137"/>
      <c r="F85" s="137"/>
      <c r="G85" s="137"/>
      <c r="H85" s="137"/>
      <c r="I85" s="137"/>
    </row>
    <row r="86" spans="1:9" s="62" customFormat="1" ht="29.1" customHeight="1" thickBot="1">
      <c r="A86" s="10" t="s">
        <v>217</v>
      </c>
      <c r="B86" s="72">
        <v>8</v>
      </c>
      <c r="C86" s="77">
        <f>ROUNDDOWN(C77/1934800,2)</f>
        <v>0.02</v>
      </c>
      <c r="D86" s="79"/>
      <c r="E86" s="77">
        <f>ROUNDDOWN(E77/1500000,2)+0.01</f>
        <v>2.5599999999999996</v>
      </c>
      <c r="F86" s="79"/>
      <c r="G86" s="77">
        <f>ROUNDDOWN(G77/1934800,2)</f>
        <v>0.33</v>
      </c>
      <c r="H86" s="79"/>
      <c r="I86" s="77">
        <f>ROUNDDOWN(I77/1500000,2)</f>
        <v>2.83</v>
      </c>
    </row>
    <row r="87" spans="1:9" ht="22.5" customHeight="1" thickTop="1"/>
    <row r="88" spans="1:9" ht="22.5" customHeight="1">
      <c r="C88" s="110"/>
      <c r="E88" s="110"/>
    </row>
    <row r="89" spans="1:9" ht="22.5" customHeight="1">
      <c r="C89" s="150"/>
      <c r="D89" s="150"/>
      <c r="E89" s="150"/>
    </row>
    <row r="90" spans="1:9" ht="22.5" customHeight="1">
      <c r="C90" s="150"/>
      <c r="D90" s="150"/>
      <c r="E90" s="150"/>
    </row>
  </sheetData>
  <mergeCells count="14">
    <mergeCell ref="G5:I5"/>
    <mergeCell ref="G4:I4"/>
    <mergeCell ref="G6:I6"/>
    <mergeCell ref="C4:F4"/>
    <mergeCell ref="C5:F5"/>
    <mergeCell ref="C6:F6"/>
    <mergeCell ref="C55:I55"/>
    <mergeCell ref="C8:I8"/>
    <mergeCell ref="C51:F51"/>
    <mergeCell ref="G51:I51"/>
    <mergeCell ref="C52:F52"/>
    <mergeCell ref="G52:I52"/>
    <mergeCell ref="C53:F53"/>
    <mergeCell ref="G53:I53"/>
  </mergeCells>
  <pageMargins left="0.7" right="0.7" top="0.48" bottom="0.5" header="0.5" footer="0.5"/>
  <pageSetup paperSize="9" scale="83" firstPageNumber="8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7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AB35"/>
  <sheetViews>
    <sheetView view="pageBreakPreview" topLeftCell="A16" zoomScale="85" zoomScaleNormal="70" zoomScaleSheetLayoutView="85" workbookViewId="0">
      <selection activeCell="F40" sqref="F40"/>
    </sheetView>
  </sheetViews>
  <sheetFormatPr defaultColWidth="9.140625" defaultRowHeight="23.25" customHeight="1"/>
  <cols>
    <col min="1" max="1" width="62.85546875" style="85" customWidth="1"/>
    <col min="2" max="2" width="9" style="82" bestFit="1" customWidth="1"/>
    <col min="3" max="3" width="1.140625" style="83" customWidth="1"/>
    <col min="4" max="4" width="12.42578125" style="84" customWidth="1"/>
    <col min="5" max="5" width="1.140625" style="83" customWidth="1"/>
    <col min="6" max="6" width="14.42578125" style="84" customWidth="1"/>
    <col min="7" max="7" width="1" style="84" customWidth="1"/>
    <col min="8" max="8" width="18.7109375" style="84" customWidth="1"/>
    <col min="9" max="9" width="1.140625" style="83" customWidth="1"/>
    <col min="10" max="10" width="12.42578125" style="84" customWidth="1"/>
    <col min="11" max="11" width="1.140625" style="83" customWidth="1"/>
    <col min="12" max="12" width="12.42578125" style="84" customWidth="1"/>
    <col min="13" max="13" width="1.140625" style="83" customWidth="1"/>
    <col min="14" max="14" width="11" style="83" hidden="1" customWidth="1"/>
    <col min="15" max="15" width="1.140625" style="83" hidden="1" customWidth="1"/>
    <col min="16" max="16" width="13.85546875" style="84" hidden="1" customWidth="1"/>
    <col min="17" max="17" width="1.140625" style="84" hidden="1" customWidth="1"/>
    <col min="18" max="18" width="13.85546875" style="84" customWidth="1"/>
    <col min="19" max="19" width="1.140625" style="84" customWidth="1"/>
    <col min="20" max="20" width="13.85546875" style="84" customWidth="1"/>
    <col min="21" max="21" width="1.140625" style="84" customWidth="1"/>
    <col min="22" max="22" width="14.42578125" style="84" customWidth="1"/>
    <col min="23" max="23" width="1.140625" style="83" customWidth="1"/>
    <col min="24" max="24" width="13.85546875" style="84" customWidth="1"/>
    <col min="25" max="25" width="1.140625" style="83" customWidth="1"/>
    <col min="26" max="26" width="12.85546875" style="84" customWidth="1"/>
    <col min="27" max="27" width="1.140625" style="83" customWidth="1"/>
    <col min="28" max="28" width="14.140625" style="84" customWidth="1"/>
    <col min="29" max="16384" width="9.140625" style="84"/>
  </cols>
  <sheetData>
    <row r="1" spans="1:28" ht="23.1" customHeight="1">
      <c r="A1" s="3" t="s">
        <v>46</v>
      </c>
      <c r="B1" s="44"/>
      <c r="C1" s="96"/>
      <c r="D1" s="214"/>
      <c r="E1" s="212"/>
      <c r="F1" s="214"/>
      <c r="G1" s="214"/>
      <c r="H1" s="214"/>
      <c r="I1" s="96"/>
      <c r="J1" s="112"/>
      <c r="K1" s="96"/>
      <c r="L1" s="112"/>
      <c r="M1" s="96"/>
      <c r="N1" s="96"/>
      <c r="O1" s="96"/>
      <c r="P1" s="112"/>
      <c r="Q1" s="112"/>
      <c r="R1" s="112"/>
      <c r="S1" s="112"/>
      <c r="T1" s="112"/>
      <c r="U1" s="112"/>
      <c r="V1" s="112"/>
      <c r="W1" s="96"/>
      <c r="X1" s="112"/>
      <c r="Y1" s="96"/>
      <c r="Z1" s="112"/>
      <c r="AA1" s="96"/>
      <c r="AB1" s="112"/>
    </row>
    <row r="2" spans="1:28" ht="23.1" customHeight="1">
      <c r="A2" s="58" t="s">
        <v>161</v>
      </c>
      <c r="B2" s="44"/>
      <c r="C2" s="96"/>
      <c r="D2" s="112"/>
      <c r="E2" s="96"/>
      <c r="F2" s="112"/>
      <c r="G2" s="112"/>
      <c r="H2" s="112"/>
      <c r="I2" s="96"/>
      <c r="J2" s="112"/>
      <c r="K2" s="96"/>
      <c r="L2" s="112"/>
      <c r="M2" s="96"/>
      <c r="N2" s="96"/>
      <c r="O2" s="96"/>
      <c r="P2" s="112"/>
      <c r="Q2" s="112"/>
      <c r="R2" s="112"/>
      <c r="S2" s="112"/>
      <c r="T2" s="112"/>
      <c r="U2" s="112"/>
      <c r="V2" s="112"/>
      <c r="W2" s="96"/>
      <c r="X2" s="112"/>
      <c r="Y2" s="96"/>
      <c r="Z2" s="112"/>
      <c r="AA2" s="96"/>
      <c r="AB2" s="112"/>
    </row>
    <row r="3" spans="1:28" ht="23.1" customHeight="1">
      <c r="A3" s="58"/>
      <c r="B3" s="44"/>
      <c r="C3" s="96"/>
      <c r="D3" s="112"/>
      <c r="E3" s="96"/>
      <c r="F3" s="112"/>
      <c r="G3" s="112"/>
      <c r="H3" s="112"/>
      <c r="I3" s="96"/>
      <c r="J3" s="112"/>
      <c r="K3" s="96"/>
      <c r="L3" s="112"/>
      <c r="M3" s="96"/>
      <c r="N3" s="96"/>
      <c r="O3" s="96"/>
      <c r="P3" s="112"/>
      <c r="Q3" s="112"/>
      <c r="R3" s="112"/>
      <c r="S3" s="112"/>
      <c r="T3" s="112"/>
      <c r="U3" s="112"/>
      <c r="V3" s="112"/>
      <c r="W3" s="96"/>
      <c r="X3" s="112"/>
      <c r="Y3" s="96"/>
      <c r="Z3" s="112"/>
      <c r="AA3" s="96"/>
      <c r="AB3" s="112"/>
    </row>
    <row r="4" spans="1:28" ht="23.1" customHeight="1">
      <c r="A4" s="36"/>
      <c r="B4" s="44"/>
      <c r="C4" s="96"/>
      <c r="D4" s="329" t="s">
        <v>26</v>
      </c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</row>
    <row r="5" spans="1:28" ht="23.1" customHeight="1">
      <c r="A5" s="36"/>
      <c r="B5" s="36"/>
      <c r="C5" s="199"/>
      <c r="D5" s="112"/>
      <c r="E5" s="245"/>
      <c r="F5" s="246"/>
      <c r="G5" s="246"/>
      <c r="H5" s="246"/>
      <c r="I5" s="246"/>
      <c r="J5" s="332" t="s">
        <v>49</v>
      </c>
      <c r="K5" s="332"/>
      <c r="L5" s="332"/>
      <c r="M5" s="96"/>
      <c r="N5" s="96"/>
      <c r="O5" s="96"/>
      <c r="P5" s="332" t="s">
        <v>65</v>
      </c>
      <c r="Q5" s="332"/>
      <c r="R5" s="332"/>
      <c r="S5" s="332"/>
      <c r="T5" s="332"/>
      <c r="U5" s="332"/>
      <c r="V5" s="332"/>
      <c r="W5" s="244"/>
      <c r="X5" s="244"/>
      <c r="Y5" s="245"/>
      <c r="Z5" s="200"/>
      <c r="AA5" s="96"/>
      <c r="AB5" s="200"/>
    </row>
    <row r="6" spans="1:28" ht="23.1" customHeight="1">
      <c r="A6" s="36"/>
      <c r="B6" s="36"/>
      <c r="C6" s="199"/>
      <c r="D6" s="112"/>
      <c r="E6" s="245"/>
      <c r="F6" s="246"/>
      <c r="G6" s="246"/>
      <c r="H6" s="246"/>
      <c r="I6" s="246"/>
      <c r="J6" s="246"/>
      <c r="K6" s="246"/>
      <c r="L6" s="246"/>
      <c r="M6" s="96"/>
      <c r="N6" s="96"/>
      <c r="O6" s="96"/>
      <c r="P6" s="246"/>
      <c r="Q6" s="246"/>
      <c r="R6" s="246"/>
      <c r="S6" s="246"/>
      <c r="T6" s="201"/>
      <c r="U6" s="246"/>
      <c r="V6" s="246"/>
      <c r="W6" s="244"/>
      <c r="X6" s="244"/>
      <c r="Y6" s="245"/>
      <c r="Z6" s="200"/>
      <c r="AA6" s="96"/>
      <c r="AB6" s="200"/>
    </row>
    <row r="7" spans="1:28" ht="23.1" customHeight="1">
      <c r="A7" s="36"/>
      <c r="B7" s="36"/>
      <c r="C7" s="199"/>
      <c r="D7" s="112"/>
      <c r="E7" s="245"/>
      <c r="F7" s="246"/>
      <c r="G7" s="246"/>
      <c r="H7" s="201" t="s">
        <v>226</v>
      </c>
      <c r="I7" s="246"/>
      <c r="J7" s="246"/>
      <c r="K7" s="246"/>
      <c r="L7" s="202"/>
      <c r="M7" s="96"/>
      <c r="N7" s="96"/>
      <c r="O7" s="96"/>
      <c r="P7" s="201" t="s">
        <v>129</v>
      </c>
      <c r="Q7" s="201"/>
      <c r="R7" s="201" t="s">
        <v>129</v>
      </c>
      <c r="S7" s="201"/>
      <c r="T7" s="201"/>
      <c r="U7" s="201"/>
      <c r="V7" s="246" t="s">
        <v>66</v>
      </c>
      <c r="W7" s="244"/>
      <c r="X7" s="244"/>
      <c r="Y7" s="245"/>
      <c r="Z7" s="201" t="s">
        <v>28</v>
      </c>
      <c r="AA7" s="96"/>
      <c r="AB7" s="200"/>
    </row>
    <row r="8" spans="1:28" ht="23.1" customHeight="1">
      <c r="A8" s="36"/>
      <c r="B8" s="201"/>
      <c r="C8" s="244"/>
      <c r="D8" s="201" t="s">
        <v>34</v>
      </c>
      <c r="E8" s="96"/>
      <c r="F8" s="201"/>
      <c r="G8" s="201"/>
      <c r="H8" s="201" t="s">
        <v>227</v>
      </c>
      <c r="I8" s="246"/>
      <c r="J8" s="201"/>
      <c r="K8" s="96"/>
      <c r="L8" s="112"/>
      <c r="M8" s="246"/>
      <c r="N8" s="246"/>
      <c r="O8" s="246"/>
      <c r="P8" s="201" t="s">
        <v>149</v>
      </c>
      <c r="Q8" s="201"/>
      <c r="R8" s="201" t="s">
        <v>199</v>
      </c>
      <c r="S8" s="201"/>
      <c r="T8" s="201" t="s">
        <v>129</v>
      </c>
      <c r="U8" s="201"/>
      <c r="V8" s="201" t="s">
        <v>67</v>
      </c>
      <c r="W8" s="96"/>
      <c r="X8" s="201" t="s">
        <v>36</v>
      </c>
      <c r="Y8" s="246"/>
      <c r="Z8" s="201" t="s">
        <v>68</v>
      </c>
      <c r="AA8" s="246"/>
      <c r="AB8" s="112"/>
    </row>
    <row r="9" spans="1:28" ht="23.1" customHeight="1">
      <c r="A9" s="36"/>
      <c r="B9" s="201"/>
      <c r="C9" s="244"/>
      <c r="D9" s="201" t="s">
        <v>42</v>
      </c>
      <c r="E9" s="96"/>
      <c r="F9" s="201" t="s">
        <v>95</v>
      </c>
      <c r="G9" s="201"/>
      <c r="H9" s="201" t="s">
        <v>228</v>
      </c>
      <c r="I9" s="246"/>
      <c r="J9" s="201" t="s">
        <v>69</v>
      </c>
      <c r="K9" s="246"/>
      <c r="L9" s="201" t="s">
        <v>44</v>
      </c>
      <c r="M9" s="246"/>
      <c r="N9" s="246" t="s">
        <v>68</v>
      </c>
      <c r="O9" s="246"/>
      <c r="P9" s="201" t="s">
        <v>150</v>
      </c>
      <c r="Q9" s="201"/>
      <c r="R9" s="201" t="s">
        <v>200</v>
      </c>
      <c r="S9" s="201"/>
      <c r="T9" s="201" t="s">
        <v>189</v>
      </c>
      <c r="U9" s="201"/>
      <c r="V9" s="201" t="s">
        <v>70</v>
      </c>
      <c r="W9" s="96"/>
      <c r="X9" s="201" t="s">
        <v>27</v>
      </c>
      <c r="Y9" s="246"/>
      <c r="Z9" s="201" t="s">
        <v>71</v>
      </c>
      <c r="AA9" s="246"/>
      <c r="AB9" s="201" t="s">
        <v>36</v>
      </c>
    </row>
    <row r="10" spans="1:28" ht="23.1" customHeight="1">
      <c r="A10" s="36"/>
      <c r="B10" s="247" t="s">
        <v>0</v>
      </c>
      <c r="C10" s="244"/>
      <c r="D10" s="201" t="s">
        <v>72</v>
      </c>
      <c r="E10" s="96"/>
      <c r="F10" s="246" t="s">
        <v>182</v>
      </c>
      <c r="G10" s="201"/>
      <c r="H10" s="201" t="s">
        <v>229</v>
      </c>
      <c r="I10" s="246"/>
      <c r="J10" s="201" t="s">
        <v>73</v>
      </c>
      <c r="K10" s="246"/>
      <c r="L10" s="201" t="s">
        <v>48</v>
      </c>
      <c r="M10" s="246"/>
      <c r="N10" s="246" t="s">
        <v>167</v>
      </c>
      <c r="O10" s="246"/>
      <c r="P10" s="201" t="s">
        <v>151</v>
      </c>
      <c r="Q10" s="201"/>
      <c r="R10" s="201" t="s">
        <v>168</v>
      </c>
      <c r="S10" s="201"/>
      <c r="T10" s="201" t="s">
        <v>190</v>
      </c>
      <c r="U10" s="201"/>
      <c r="V10" s="201" t="s">
        <v>17</v>
      </c>
      <c r="W10" s="96"/>
      <c r="X10" s="201" t="s">
        <v>105</v>
      </c>
      <c r="Y10" s="246"/>
      <c r="Z10" s="201" t="s">
        <v>74</v>
      </c>
      <c r="AA10" s="246"/>
      <c r="AB10" s="201" t="s">
        <v>27</v>
      </c>
    </row>
    <row r="11" spans="1:28" ht="23.1" customHeight="1">
      <c r="A11" s="36"/>
      <c r="B11" s="247"/>
      <c r="C11" s="96"/>
      <c r="D11" s="326" t="s">
        <v>158</v>
      </c>
      <c r="E11" s="326"/>
      <c r="F11" s="326"/>
      <c r="G11" s="326"/>
      <c r="H11" s="326"/>
      <c r="I11" s="326"/>
      <c r="J11" s="326"/>
      <c r="K11" s="326"/>
      <c r="L11" s="326"/>
      <c r="M11" s="326"/>
      <c r="N11" s="326"/>
      <c r="O11" s="326"/>
      <c r="P11" s="326"/>
      <c r="Q11" s="326"/>
      <c r="R11" s="326"/>
      <c r="S11" s="326"/>
      <c r="T11" s="326"/>
      <c r="U11" s="326"/>
      <c r="V11" s="326"/>
      <c r="W11" s="326"/>
      <c r="X11" s="326"/>
      <c r="Y11" s="326"/>
      <c r="Z11" s="326"/>
      <c r="AA11" s="326"/>
      <c r="AB11" s="326"/>
    </row>
    <row r="12" spans="1:28" ht="23.1" customHeight="1">
      <c r="A12" s="58" t="s">
        <v>221</v>
      </c>
      <c r="B12" s="247"/>
      <c r="C12" s="96"/>
      <c r="D12" s="204"/>
      <c r="E12" s="205"/>
      <c r="F12" s="204"/>
      <c r="G12" s="204"/>
      <c r="H12" s="204"/>
      <c r="I12" s="205"/>
      <c r="J12" s="204"/>
      <c r="K12" s="205"/>
      <c r="L12" s="204"/>
      <c r="M12" s="205"/>
      <c r="N12" s="205"/>
      <c r="O12" s="205"/>
      <c r="P12" s="204"/>
      <c r="Q12" s="204"/>
      <c r="R12" s="204"/>
      <c r="S12" s="204"/>
      <c r="T12" s="204"/>
      <c r="U12" s="204"/>
      <c r="V12" s="204"/>
      <c r="W12" s="205"/>
      <c r="X12" s="204"/>
      <c r="Y12" s="205"/>
      <c r="Z12" s="204"/>
      <c r="AA12" s="205"/>
      <c r="AB12" s="204"/>
    </row>
    <row r="13" spans="1:28" ht="23.1" customHeight="1">
      <c r="A13" s="58" t="s">
        <v>198</v>
      </c>
      <c r="B13" s="247"/>
      <c r="C13" s="96"/>
      <c r="D13" s="206">
        <v>7500000</v>
      </c>
      <c r="E13" s="207"/>
      <c r="F13" s="206">
        <v>8000</v>
      </c>
      <c r="G13" s="206"/>
      <c r="H13" s="208">
        <v>-12817</v>
      </c>
      <c r="I13" s="207"/>
      <c r="J13" s="206">
        <v>371688</v>
      </c>
      <c r="K13" s="207"/>
      <c r="L13" s="206">
        <v>7845073</v>
      </c>
      <c r="M13" s="207"/>
      <c r="N13" s="207"/>
      <c r="O13" s="207"/>
      <c r="P13" s="232">
        <v>0</v>
      </c>
      <c r="Q13" s="206"/>
      <c r="R13" s="208">
        <v>-9239</v>
      </c>
      <c r="S13" s="207"/>
      <c r="T13" s="206">
        <v>56081</v>
      </c>
      <c r="U13" s="209"/>
      <c r="V13" s="206">
        <f>SUM(P13:T13)</f>
        <v>46842</v>
      </c>
      <c r="W13" s="207"/>
      <c r="X13" s="206">
        <f>SUM(D13:T13)</f>
        <v>15758786</v>
      </c>
      <c r="Y13" s="207"/>
      <c r="Z13" s="208">
        <v>-236559</v>
      </c>
      <c r="AA13" s="207"/>
      <c r="AB13" s="206">
        <f>SUM(X13:Z13)</f>
        <v>15522227</v>
      </c>
    </row>
    <row r="14" spans="1:28" s="73" customFormat="1" ht="23.1" customHeight="1">
      <c r="A14" s="58"/>
      <c r="B14" s="247"/>
      <c r="C14" s="245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  <c r="V14" s="209"/>
      <c r="W14" s="209"/>
      <c r="X14" s="209"/>
      <c r="Y14" s="209"/>
      <c r="Z14" s="209"/>
      <c r="AA14" s="209"/>
      <c r="AB14" s="209"/>
    </row>
    <row r="15" spans="1:28" ht="23.1" customHeight="1">
      <c r="A15" s="58" t="s">
        <v>75</v>
      </c>
      <c r="B15" s="210"/>
      <c r="C15" s="245"/>
      <c r="D15" s="211"/>
      <c r="E15" s="212"/>
      <c r="F15" s="211"/>
      <c r="G15" s="211"/>
      <c r="H15" s="211"/>
      <c r="I15" s="212"/>
      <c r="J15" s="213"/>
      <c r="K15" s="212"/>
      <c r="L15" s="214"/>
      <c r="M15" s="212"/>
      <c r="N15" s="212"/>
      <c r="O15" s="212"/>
      <c r="P15" s="214"/>
      <c r="Q15" s="214"/>
      <c r="R15" s="214"/>
      <c r="S15" s="214"/>
      <c r="T15" s="214"/>
      <c r="U15" s="214"/>
      <c r="V15" s="214"/>
      <c r="W15" s="212"/>
      <c r="X15" s="211"/>
      <c r="Y15" s="212"/>
      <c r="Z15" s="214"/>
      <c r="AA15" s="212"/>
      <c r="AB15" s="211"/>
    </row>
    <row r="16" spans="1:28" ht="23.1" customHeight="1">
      <c r="A16" s="56" t="s">
        <v>180</v>
      </c>
      <c r="B16" s="210"/>
      <c r="C16" s="322"/>
      <c r="D16" s="211"/>
      <c r="E16" s="245"/>
      <c r="F16" s="215"/>
      <c r="G16" s="214"/>
      <c r="H16" s="214"/>
      <c r="I16" s="209"/>
      <c r="J16" s="214"/>
      <c r="K16" s="209"/>
      <c r="L16" s="214"/>
      <c r="M16" s="209"/>
      <c r="N16" s="214"/>
      <c r="O16" s="209"/>
      <c r="P16" s="214"/>
      <c r="Q16" s="216"/>
      <c r="R16" s="214"/>
      <c r="S16" s="216"/>
      <c r="T16" s="214"/>
      <c r="U16" s="216"/>
      <c r="V16" s="214"/>
      <c r="W16" s="217"/>
      <c r="X16" s="214"/>
      <c r="Y16" s="212"/>
      <c r="Z16" s="216"/>
      <c r="AA16" s="209"/>
      <c r="AB16" s="216"/>
    </row>
    <row r="17" spans="1:28" ht="23.1" customHeight="1">
      <c r="A17" s="36" t="s">
        <v>76</v>
      </c>
      <c r="B17" s="247">
        <v>9</v>
      </c>
      <c r="C17" s="245"/>
      <c r="D17" s="214">
        <v>0</v>
      </c>
      <c r="E17" s="212"/>
      <c r="F17" s="214">
        <v>0</v>
      </c>
      <c r="G17" s="214"/>
      <c r="H17" s="214">
        <v>0</v>
      </c>
      <c r="I17" s="212"/>
      <c r="J17" s="214">
        <v>0</v>
      </c>
      <c r="K17" s="212"/>
      <c r="L17" s="213">
        <v>-750000</v>
      </c>
      <c r="M17" s="212"/>
      <c r="N17" s="214">
        <v>0</v>
      </c>
      <c r="O17" s="212"/>
      <c r="P17" s="214">
        <v>0</v>
      </c>
      <c r="Q17" s="214"/>
      <c r="R17" s="214">
        <v>0</v>
      </c>
      <c r="S17" s="214"/>
      <c r="T17" s="214">
        <v>0</v>
      </c>
      <c r="U17" s="214"/>
      <c r="V17" s="214">
        <v>0</v>
      </c>
      <c r="W17" s="212"/>
      <c r="X17" s="215">
        <f>SUM(D17:V17)</f>
        <v>-750000</v>
      </c>
      <c r="Y17" s="218"/>
      <c r="Z17" s="213">
        <v>0</v>
      </c>
      <c r="AA17" s="218"/>
      <c r="AB17" s="215">
        <f>X17+Z17</f>
        <v>-750000</v>
      </c>
    </row>
    <row r="18" spans="1:28" s="73" customFormat="1" ht="23.1" customHeight="1">
      <c r="A18" s="56" t="s">
        <v>181</v>
      </c>
      <c r="B18" s="210"/>
      <c r="C18" s="245"/>
      <c r="D18" s="219">
        <f>SUM(D17:D17)</f>
        <v>0</v>
      </c>
      <c r="E18" s="209"/>
      <c r="F18" s="219">
        <f>SUM(F17:F17)</f>
        <v>0</v>
      </c>
      <c r="G18" s="220"/>
      <c r="H18" s="219">
        <f>SUM(H17:H17)</f>
        <v>0</v>
      </c>
      <c r="I18" s="209"/>
      <c r="J18" s="219">
        <f>SUM(J17:J17)</f>
        <v>0</v>
      </c>
      <c r="K18" s="209"/>
      <c r="L18" s="219">
        <f>SUM(L17:L17)</f>
        <v>-750000</v>
      </c>
      <c r="M18" s="209"/>
      <c r="N18" s="219">
        <f>SUM(N17:N17)</f>
        <v>0</v>
      </c>
      <c r="O18" s="209"/>
      <c r="P18" s="219">
        <f>SUM(P17:P17)</f>
        <v>0</v>
      </c>
      <c r="Q18" s="220"/>
      <c r="R18" s="219">
        <f>SUM(R17:R17)</f>
        <v>0</v>
      </c>
      <c r="S18" s="220"/>
      <c r="T18" s="219">
        <f>SUM(T17:T17)</f>
        <v>0</v>
      </c>
      <c r="U18" s="220"/>
      <c r="V18" s="219">
        <f>SUM(V17:V17)</f>
        <v>0</v>
      </c>
      <c r="W18" s="209"/>
      <c r="X18" s="219">
        <f>SUM(X17:X17)</f>
        <v>-750000</v>
      </c>
      <c r="Y18" s="209"/>
      <c r="Z18" s="219">
        <f>SUM(Z17)</f>
        <v>0</v>
      </c>
      <c r="AA18" s="209"/>
      <c r="AB18" s="219">
        <f>SUM(AB17:AB17)</f>
        <v>-750000</v>
      </c>
    </row>
    <row r="19" spans="1:28" s="73" customFormat="1" ht="23.1" customHeight="1">
      <c r="A19" s="56"/>
      <c r="B19" s="210"/>
      <c r="C19" s="245"/>
      <c r="D19" s="220"/>
      <c r="E19" s="209"/>
      <c r="F19" s="220"/>
      <c r="G19" s="220"/>
      <c r="H19" s="220"/>
      <c r="I19" s="209"/>
      <c r="J19" s="220"/>
      <c r="K19" s="209"/>
      <c r="L19" s="220"/>
      <c r="M19" s="209"/>
      <c r="N19" s="209"/>
      <c r="O19" s="209"/>
      <c r="P19" s="220"/>
      <c r="Q19" s="220"/>
      <c r="R19" s="220"/>
      <c r="S19" s="220"/>
      <c r="T19" s="220"/>
      <c r="U19" s="220"/>
      <c r="V19" s="220"/>
      <c r="W19" s="209"/>
      <c r="X19" s="220"/>
      <c r="Y19" s="209"/>
      <c r="Z19" s="209"/>
      <c r="AA19" s="209"/>
      <c r="AB19" s="220"/>
    </row>
    <row r="20" spans="1:28" ht="23.1" customHeight="1">
      <c r="A20" s="221" t="s">
        <v>78</v>
      </c>
      <c r="B20" s="247"/>
      <c r="C20" s="245"/>
      <c r="D20" s="214"/>
      <c r="E20" s="212"/>
      <c r="F20" s="214"/>
      <c r="G20" s="214"/>
      <c r="H20" s="214"/>
      <c r="I20" s="212"/>
      <c r="J20" s="214"/>
      <c r="K20" s="212"/>
      <c r="L20" s="213"/>
      <c r="M20" s="212"/>
      <c r="N20" s="212"/>
      <c r="O20" s="212"/>
      <c r="P20" s="214"/>
      <c r="Q20" s="214"/>
      <c r="R20" s="214"/>
      <c r="S20" s="214"/>
      <c r="T20" s="214"/>
      <c r="U20" s="214"/>
      <c r="V20" s="214"/>
      <c r="W20" s="212"/>
      <c r="X20" s="214"/>
      <c r="Y20" s="212"/>
      <c r="Z20" s="214"/>
      <c r="AA20" s="212"/>
      <c r="AB20" s="214"/>
    </row>
    <row r="21" spans="1:28" ht="23.1" customHeight="1">
      <c r="A21" s="222" t="s">
        <v>238</v>
      </c>
      <c r="B21" s="282"/>
      <c r="C21" s="283"/>
      <c r="D21" s="223"/>
      <c r="E21" s="218"/>
      <c r="F21" s="223"/>
      <c r="G21" s="223"/>
      <c r="H21" s="223"/>
      <c r="I21" s="218"/>
      <c r="J21" s="223"/>
      <c r="K21" s="212"/>
      <c r="L21" s="223"/>
      <c r="M21" s="218"/>
      <c r="N21" s="218"/>
      <c r="O21" s="218"/>
      <c r="P21" s="223"/>
      <c r="Q21" s="223"/>
      <c r="R21" s="223"/>
      <c r="S21" s="223"/>
      <c r="T21" s="223"/>
      <c r="U21" s="223"/>
      <c r="V21" s="223"/>
      <c r="W21" s="212"/>
      <c r="X21" s="223"/>
      <c r="Y21" s="212"/>
      <c r="Z21" s="214"/>
      <c r="AA21" s="212"/>
      <c r="AB21" s="214"/>
    </row>
    <row r="22" spans="1:28" ht="23.1" customHeight="1">
      <c r="A22" s="222" t="s">
        <v>193</v>
      </c>
      <c r="B22" s="282"/>
      <c r="C22" s="283"/>
      <c r="D22" s="223">
        <v>0</v>
      </c>
      <c r="E22" s="218"/>
      <c r="F22" s="223">
        <v>0</v>
      </c>
      <c r="G22" s="223"/>
      <c r="H22" s="223">
        <v>2190</v>
      </c>
      <c r="I22" s="218"/>
      <c r="J22" s="223">
        <v>0</v>
      </c>
      <c r="K22" s="212"/>
      <c r="L22" s="223">
        <v>0</v>
      </c>
      <c r="M22" s="218"/>
      <c r="N22" s="223">
        <v>0</v>
      </c>
      <c r="O22" s="218"/>
      <c r="P22" s="223">
        <v>0</v>
      </c>
      <c r="Q22" s="223"/>
      <c r="R22" s="223">
        <v>0</v>
      </c>
      <c r="S22" s="223"/>
      <c r="T22" s="223">
        <v>0</v>
      </c>
      <c r="U22" s="223"/>
      <c r="V22" s="214">
        <f>SUM(P22:U22)</f>
        <v>0</v>
      </c>
      <c r="W22" s="212"/>
      <c r="X22" s="215">
        <f>SUM(D22:U22)</f>
        <v>2190</v>
      </c>
      <c r="Y22" s="212"/>
      <c r="Z22" s="215">
        <v>0</v>
      </c>
      <c r="AA22" s="212"/>
      <c r="AB22" s="215">
        <f>SUM(X22:Z22)</f>
        <v>2190</v>
      </c>
    </row>
    <row r="23" spans="1:28" ht="23.1" customHeight="1">
      <c r="A23" s="222" t="s">
        <v>237</v>
      </c>
      <c r="B23" s="282"/>
      <c r="C23" s="283"/>
      <c r="D23" s="223">
        <v>0</v>
      </c>
      <c r="E23" s="218"/>
      <c r="F23" s="223">
        <v>0</v>
      </c>
      <c r="G23" s="223"/>
      <c r="H23" s="223">
        <v>-1054</v>
      </c>
      <c r="I23" s="218"/>
      <c r="J23" s="223">
        <v>0</v>
      </c>
      <c r="K23" s="212"/>
      <c r="L23" s="223">
        <v>0</v>
      </c>
      <c r="M23" s="218"/>
      <c r="N23" s="223">
        <v>0</v>
      </c>
      <c r="O23" s="218"/>
      <c r="P23" s="223">
        <v>0</v>
      </c>
      <c r="Q23" s="223"/>
      <c r="R23" s="223">
        <v>0</v>
      </c>
      <c r="S23" s="223"/>
      <c r="T23" s="223">
        <v>0</v>
      </c>
      <c r="U23" s="223"/>
      <c r="V23" s="214">
        <f>SUM(P23:U23)</f>
        <v>0</v>
      </c>
      <c r="W23" s="212"/>
      <c r="X23" s="215">
        <f>SUM(D23:U23)</f>
        <v>-1054</v>
      </c>
      <c r="Y23" s="212"/>
      <c r="Z23" s="215">
        <v>0</v>
      </c>
      <c r="AA23" s="212"/>
      <c r="AB23" s="215">
        <f>SUM(X23:Z23)</f>
        <v>-1054</v>
      </c>
    </row>
    <row r="24" spans="1:28" ht="23.1" customHeight="1">
      <c r="A24" s="222" t="s">
        <v>88</v>
      </c>
      <c r="B24" s="247"/>
      <c r="C24" s="245"/>
      <c r="D24" s="223">
        <v>0</v>
      </c>
      <c r="E24" s="218"/>
      <c r="F24" s="223">
        <v>0</v>
      </c>
      <c r="G24" s="223"/>
      <c r="H24" s="223">
        <v>0</v>
      </c>
      <c r="I24" s="218"/>
      <c r="J24" s="223">
        <v>0</v>
      </c>
      <c r="K24" s="212"/>
      <c r="L24" s="223">
        <v>0</v>
      </c>
      <c r="M24" s="218"/>
      <c r="N24" s="223">
        <v>0</v>
      </c>
      <c r="O24" s="218"/>
      <c r="P24" s="223">
        <v>0</v>
      </c>
      <c r="Q24" s="223"/>
      <c r="R24" s="223">
        <v>0</v>
      </c>
      <c r="S24" s="223"/>
      <c r="T24" s="223">
        <v>0</v>
      </c>
      <c r="U24" s="223"/>
      <c r="V24" s="223">
        <v>0</v>
      </c>
      <c r="W24" s="212"/>
      <c r="X24" s="213">
        <v>0</v>
      </c>
      <c r="Y24" s="212"/>
      <c r="Z24" s="224">
        <v>-15514</v>
      </c>
      <c r="AA24" s="225"/>
      <c r="AB24" s="215">
        <f>SUM(X24:Z24)</f>
        <v>-15514</v>
      </c>
    </row>
    <row r="25" spans="1:28" ht="23.1" customHeight="1">
      <c r="A25" s="221" t="s">
        <v>79</v>
      </c>
      <c r="B25" s="247"/>
      <c r="C25" s="245"/>
      <c r="D25" s="219">
        <f>SUM(D21:D24)</f>
        <v>0</v>
      </c>
      <c r="E25" s="209"/>
      <c r="F25" s="219">
        <f>SUM(F21:F24)</f>
        <v>0</v>
      </c>
      <c r="G25" s="220"/>
      <c r="H25" s="219">
        <f>SUM(H21:H24)</f>
        <v>1136</v>
      </c>
      <c r="I25" s="209"/>
      <c r="J25" s="219">
        <f>SUM(J21:J22)</f>
        <v>0</v>
      </c>
      <c r="K25" s="209"/>
      <c r="L25" s="219">
        <f>SUM(L23:L23)</f>
        <v>0</v>
      </c>
      <c r="M25" s="209"/>
      <c r="N25" s="219">
        <f>SUM(N21:N22)</f>
        <v>0</v>
      </c>
      <c r="O25" s="209"/>
      <c r="P25" s="219">
        <f>SUM(P21:P22)</f>
        <v>0</v>
      </c>
      <c r="Q25" s="220"/>
      <c r="R25" s="219">
        <f>SUM(R21:R22)</f>
        <v>0</v>
      </c>
      <c r="S25" s="220"/>
      <c r="T25" s="219">
        <f>SUM(T21:T22)</f>
        <v>0</v>
      </c>
      <c r="U25" s="220"/>
      <c r="V25" s="219">
        <f>SUM(V21:V22)</f>
        <v>0</v>
      </c>
      <c r="W25" s="209"/>
      <c r="X25" s="219">
        <f>SUM(X21:X24)</f>
        <v>1136</v>
      </c>
      <c r="Y25" s="209"/>
      <c r="Z25" s="219">
        <f>SUM(Z21:Z24)</f>
        <v>-15514</v>
      </c>
      <c r="AA25" s="209"/>
      <c r="AB25" s="219">
        <f>SUM(AB21:AB24)</f>
        <v>-14378</v>
      </c>
    </row>
    <row r="26" spans="1:28" ht="23.1" customHeight="1">
      <c r="A26" s="226"/>
      <c r="B26" s="247"/>
      <c r="C26" s="246"/>
      <c r="D26" s="211"/>
      <c r="E26" s="212"/>
      <c r="F26" s="211"/>
      <c r="G26" s="211"/>
      <c r="H26" s="211"/>
      <c r="I26" s="212"/>
      <c r="J26" s="214"/>
      <c r="K26" s="212"/>
      <c r="L26" s="214"/>
      <c r="M26" s="212"/>
      <c r="N26" s="212"/>
      <c r="O26" s="212"/>
      <c r="P26" s="214"/>
      <c r="Q26" s="214"/>
      <c r="R26" s="214"/>
      <c r="S26" s="214"/>
      <c r="T26" s="214"/>
      <c r="U26" s="214"/>
      <c r="V26" s="214"/>
      <c r="W26" s="212"/>
      <c r="X26" s="211"/>
      <c r="Y26" s="212"/>
      <c r="Z26" s="214"/>
      <c r="AA26" s="212"/>
      <c r="AB26" s="211"/>
    </row>
    <row r="27" spans="1:28" s="73" customFormat="1" ht="23.1" customHeight="1">
      <c r="A27" s="58" t="s">
        <v>162</v>
      </c>
      <c r="B27" s="247"/>
      <c r="C27" s="245"/>
      <c r="D27" s="209"/>
      <c r="E27" s="209"/>
      <c r="F27" s="209"/>
      <c r="G27" s="209"/>
      <c r="H27" s="209"/>
      <c r="I27" s="209"/>
      <c r="J27" s="209"/>
      <c r="K27" s="209"/>
      <c r="L27" s="209"/>
      <c r="M27" s="209"/>
      <c r="N27" s="209"/>
      <c r="O27" s="209"/>
      <c r="P27" s="209"/>
      <c r="Q27" s="209"/>
      <c r="R27" s="209"/>
      <c r="S27" s="209"/>
      <c r="T27" s="209"/>
      <c r="U27" s="209"/>
      <c r="V27" s="209"/>
      <c r="W27" s="209"/>
      <c r="X27" s="209"/>
      <c r="Y27" s="209"/>
      <c r="Z27" s="209"/>
      <c r="AA27" s="209"/>
      <c r="AB27" s="209"/>
    </row>
    <row r="28" spans="1:28" s="73" customFormat="1" ht="23.1" customHeight="1">
      <c r="A28" s="36" t="s">
        <v>77</v>
      </c>
      <c r="B28" s="247"/>
      <c r="C28" s="245"/>
      <c r="D28" s="223">
        <v>0</v>
      </c>
      <c r="E28" s="218"/>
      <c r="F28" s="223">
        <v>0</v>
      </c>
      <c r="G28" s="223"/>
      <c r="H28" s="223">
        <v>0</v>
      </c>
      <c r="I28" s="218"/>
      <c r="J28" s="223">
        <v>0</v>
      </c>
      <c r="K28" s="209"/>
      <c r="L28" s="213">
        <v>3838939</v>
      </c>
      <c r="M28" s="209"/>
      <c r="N28" s="223">
        <v>0</v>
      </c>
      <c r="O28" s="218"/>
      <c r="P28" s="223">
        <v>0</v>
      </c>
      <c r="Q28" s="223"/>
      <c r="R28" s="223">
        <v>0</v>
      </c>
      <c r="S28" s="214"/>
      <c r="T28" s="223">
        <v>0</v>
      </c>
      <c r="U28" s="214"/>
      <c r="V28" s="214">
        <f>SUM(P28:U28)</f>
        <v>0</v>
      </c>
      <c r="W28" s="212"/>
      <c r="X28" s="215">
        <f>SUM(D28:U28)</f>
        <v>3838939</v>
      </c>
      <c r="Y28" s="212"/>
      <c r="Z28" s="213">
        <v>53518</v>
      </c>
      <c r="AA28" s="212"/>
      <c r="AB28" s="215">
        <f>SUM(X28:Z28)</f>
        <v>3892457</v>
      </c>
    </row>
    <row r="29" spans="1:28" s="73" customFormat="1" ht="23.1" customHeight="1">
      <c r="A29" s="36" t="s">
        <v>183</v>
      </c>
      <c r="B29" s="247"/>
      <c r="C29" s="245"/>
      <c r="D29" s="223">
        <v>0</v>
      </c>
      <c r="E29" s="218"/>
      <c r="F29" s="223">
        <v>0</v>
      </c>
      <c r="G29" s="223"/>
      <c r="H29" s="223">
        <v>0</v>
      </c>
      <c r="I29" s="218"/>
      <c r="J29" s="223">
        <v>0</v>
      </c>
      <c r="K29" s="209"/>
      <c r="L29" s="213">
        <v>0</v>
      </c>
      <c r="M29" s="209"/>
      <c r="N29" s="223">
        <v>0</v>
      </c>
      <c r="O29" s="218"/>
      <c r="P29" s="223">
        <v>0</v>
      </c>
      <c r="Q29" s="223"/>
      <c r="R29" s="223">
        <v>13524</v>
      </c>
      <c r="S29" s="213"/>
      <c r="T29" s="213">
        <v>95061</v>
      </c>
      <c r="U29" s="213"/>
      <c r="V29" s="211">
        <f>SUM(P29:T29)</f>
        <v>108585</v>
      </c>
      <c r="W29" s="209"/>
      <c r="X29" s="215">
        <f>SUM(D29:U29)</f>
        <v>108585</v>
      </c>
      <c r="Y29" s="209"/>
      <c r="Z29" s="213">
        <v>0</v>
      </c>
      <c r="AA29" s="209"/>
      <c r="AB29" s="215">
        <f>SUM(X29:Z29)</f>
        <v>108585</v>
      </c>
    </row>
    <row r="30" spans="1:28" s="73" customFormat="1" ht="23.1" customHeight="1">
      <c r="A30" s="121" t="s">
        <v>164</v>
      </c>
      <c r="B30" s="210"/>
      <c r="C30" s="245"/>
      <c r="D30" s="219">
        <f>SUM(D28:D29)</f>
        <v>0</v>
      </c>
      <c r="E30" s="209"/>
      <c r="F30" s="219">
        <f>SUM(F28:F29)</f>
        <v>0</v>
      </c>
      <c r="G30" s="220"/>
      <c r="H30" s="219">
        <f>SUM(H28:H29)</f>
        <v>0</v>
      </c>
      <c r="I30" s="209"/>
      <c r="J30" s="219">
        <f>SUM(J28:J29)</f>
        <v>0</v>
      </c>
      <c r="K30" s="209"/>
      <c r="L30" s="219">
        <f>SUM(L28:L29)</f>
        <v>3838939</v>
      </c>
      <c r="M30" s="209"/>
      <c r="N30" s="219">
        <f>SUM(N28:N29)</f>
        <v>0</v>
      </c>
      <c r="O30" s="209"/>
      <c r="P30" s="219">
        <f>SUM(P28:P29)</f>
        <v>0</v>
      </c>
      <c r="Q30" s="220"/>
      <c r="R30" s="219">
        <f>SUM(R28:R29)</f>
        <v>13524</v>
      </c>
      <c r="S30" s="220"/>
      <c r="T30" s="219">
        <f>SUM(T28:T29)</f>
        <v>95061</v>
      </c>
      <c r="U30" s="220"/>
      <c r="V30" s="219">
        <f>SUM(V28:V29)</f>
        <v>108585</v>
      </c>
      <c r="W30" s="209"/>
      <c r="X30" s="219">
        <f>SUM(X28:X29)</f>
        <v>3947524</v>
      </c>
      <c r="Y30" s="209"/>
      <c r="Z30" s="219">
        <f>SUM(Z28:Z29)</f>
        <v>53518</v>
      </c>
      <c r="AA30" s="209"/>
      <c r="AB30" s="219">
        <f>SUM(AB28:AB29)</f>
        <v>4001042</v>
      </c>
    </row>
    <row r="31" spans="1:28" s="73" customFormat="1" ht="23.1" customHeight="1">
      <c r="A31" s="58"/>
      <c r="B31" s="247"/>
      <c r="C31" s="245"/>
      <c r="D31" s="215"/>
      <c r="E31" s="212"/>
      <c r="F31" s="217"/>
      <c r="G31" s="217"/>
      <c r="H31" s="217"/>
      <c r="I31" s="212"/>
      <c r="J31" s="217"/>
      <c r="K31" s="212"/>
      <c r="L31" s="213"/>
      <c r="M31" s="212"/>
      <c r="N31" s="212"/>
      <c r="O31" s="212"/>
      <c r="P31" s="217"/>
      <c r="Q31" s="217"/>
      <c r="R31" s="217"/>
      <c r="S31" s="217"/>
      <c r="T31" s="217"/>
      <c r="U31" s="217"/>
      <c r="V31" s="217"/>
      <c r="W31" s="212"/>
      <c r="X31" s="212"/>
      <c r="Y31" s="212"/>
      <c r="Z31" s="217"/>
      <c r="AA31" s="212"/>
      <c r="AB31" s="212"/>
    </row>
    <row r="32" spans="1:28" s="73" customFormat="1" ht="23.1" customHeight="1">
      <c r="A32" s="36" t="s">
        <v>142</v>
      </c>
      <c r="B32" s="247"/>
      <c r="C32" s="245"/>
      <c r="D32" s="233">
        <v>0</v>
      </c>
      <c r="E32" s="218"/>
      <c r="F32" s="233">
        <v>0</v>
      </c>
      <c r="G32" s="218"/>
      <c r="H32" s="233">
        <v>0</v>
      </c>
      <c r="I32" s="212"/>
      <c r="J32" s="227">
        <v>212512</v>
      </c>
      <c r="K32" s="212"/>
      <c r="L32" s="227">
        <f>-J32</f>
        <v>-212512</v>
      </c>
      <c r="M32" s="212"/>
      <c r="N32" s="227"/>
      <c r="O32" s="212"/>
      <c r="P32" s="233">
        <v>0</v>
      </c>
      <c r="Q32" s="218"/>
      <c r="R32" s="233">
        <v>0</v>
      </c>
      <c r="S32" s="218"/>
      <c r="T32" s="233">
        <v>0</v>
      </c>
      <c r="U32" s="215"/>
      <c r="V32" s="234">
        <f>SUM(P32:T32)</f>
        <v>0</v>
      </c>
      <c r="W32" s="212"/>
      <c r="X32" s="227">
        <f>SUM(D32:U32)</f>
        <v>0</v>
      </c>
      <c r="Y32" s="212"/>
      <c r="Z32" s="228">
        <v>0</v>
      </c>
      <c r="AA32" s="212"/>
      <c r="AB32" s="227">
        <f t="shared" ref="AB32" si="0">SUM(X32:Z32)</f>
        <v>0</v>
      </c>
    </row>
    <row r="33" spans="1:28" s="73" customFormat="1" ht="23.1" customHeight="1">
      <c r="A33" s="58"/>
      <c r="B33" s="247"/>
      <c r="C33" s="245"/>
      <c r="D33" s="215"/>
      <c r="E33" s="212"/>
      <c r="F33" s="217"/>
      <c r="G33" s="217"/>
      <c r="H33" s="217"/>
      <c r="I33" s="212"/>
      <c r="J33" s="217"/>
      <c r="K33" s="212"/>
      <c r="L33" s="213"/>
      <c r="M33" s="212"/>
      <c r="N33" s="212"/>
      <c r="O33" s="212"/>
      <c r="P33" s="217"/>
      <c r="Q33" s="217"/>
      <c r="R33" s="217"/>
      <c r="S33" s="217"/>
      <c r="T33" s="217"/>
      <c r="U33" s="217"/>
      <c r="V33" s="217"/>
      <c r="W33" s="212"/>
      <c r="X33" s="212"/>
      <c r="Y33" s="212"/>
      <c r="Z33" s="217"/>
      <c r="AA33" s="212"/>
      <c r="AB33" s="212"/>
    </row>
    <row r="34" spans="1:28" ht="23.1" customHeight="1" thickBot="1">
      <c r="A34" s="58" t="s">
        <v>222</v>
      </c>
      <c r="B34" s="247"/>
      <c r="C34" s="246"/>
      <c r="D34" s="229">
        <f>D13+D30+D25+D18+D32</f>
        <v>7500000</v>
      </c>
      <c r="E34" s="207"/>
      <c r="F34" s="229">
        <f>F13+F30+F25+F18+F32</f>
        <v>8000</v>
      </c>
      <c r="G34" s="230"/>
      <c r="H34" s="235">
        <f>H13+H30+H25+H18+H32</f>
        <v>-11681</v>
      </c>
      <c r="I34" s="207"/>
      <c r="J34" s="229">
        <f>J13+J30+J25+J18+J32</f>
        <v>584200</v>
      </c>
      <c r="K34" s="218"/>
      <c r="L34" s="229">
        <f>L13+L30+L25+L18+L32</f>
        <v>10721500</v>
      </c>
      <c r="M34" s="218"/>
      <c r="N34" s="231">
        <f>N13+N30+N25+N18+N32</f>
        <v>0</v>
      </c>
      <c r="O34" s="218"/>
      <c r="P34" s="235">
        <f>P13+P30+P25+P18+P32</f>
        <v>0</v>
      </c>
      <c r="Q34" s="209"/>
      <c r="R34" s="229">
        <f>R13+R30+R25+R18+R32</f>
        <v>4285</v>
      </c>
      <c r="S34" s="209"/>
      <c r="T34" s="229">
        <f>T13+T30+T25+T18+T32</f>
        <v>151142</v>
      </c>
      <c r="U34" s="209"/>
      <c r="V34" s="229">
        <f>V13+V30+V18+V32</f>
        <v>155427</v>
      </c>
      <c r="W34" s="207"/>
      <c r="X34" s="229">
        <f>X13+X30+X25+X18+X32</f>
        <v>18957446</v>
      </c>
      <c r="Y34" s="207"/>
      <c r="Z34" s="235">
        <f>Z13+Z30+Z25+Z18+Z32</f>
        <v>-198555</v>
      </c>
      <c r="AA34" s="207"/>
      <c r="AB34" s="229">
        <f>AB13+AB30+AB25+AB18+AB32</f>
        <v>18758891</v>
      </c>
    </row>
    <row r="35" spans="1:28" s="301" customFormat="1" ht="23.25" customHeight="1" thickTop="1">
      <c r="A35" s="298"/>
      <c r="B35" s="299"/>
      <c r="C35" s="300"/>
      <c r="E35" s="300"/>
      <c r="I35" s="300"/>
      <c r="K35" s="300"/>
      <c r="M35" s="300"/>
      <c r="N35" s="300"/>
      <c r="O35" s="300"/>
      <c r="W35" s="300"/>
      <c r="Y35" s="300"/>
      <c r="AA35" s="300"/>
    </row>
  </sheetData>
  <mergeCells count="4">
    <mergeCell ref="D11:AB11"/>
    <mergeCell ref="D4:AB4"/>
    <mergeCell ref="J5:L5"/>
    <mergeCell ref="P5:V5"/>
  </mergeCells>
  <pageMargins left="0.7" right="0.7" top="0.48" bottom="0.5" header="0.5" footer="0.5"/>
  <pageSetup paperSize="9" scale="63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&amp;Lหมายเหตุประกอบงบการเงินเป็นส่วนหนึ่งของงบการเงินระหว่างกาลนี้&amp;16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Z34"/>
  <sheetViews>
    <sheetView tabSelected="1" view="pageBreakPreview" topLeftCell="A4" zoomScale="70" zoomScaleNormal="100" zoomScaleSheetLayoutView="70" workbookViewId="0">
      <pane ySplit="6" topLeftCell="A10" activePane="bottomLeft" state="frozen"/>
      <selection activeCell="J85" sqref="J85"/>
      <selection pane="bottomLeft" activeCell="J39" sqref="J39"/>
    </sheetView>
  </sheetViews>
  <sheetFormatPr defaultColWidth="9.140625" defaultRowHeight="23.25" customHeight="1"/>
  <cols>
    <col min="1" max="1" width="62.42578125" style="20" customWidth="1"/>
    <col min="2" max="2" width="11.140625" style="82" customWidth="1"/>
    <col min="3" max="3" width="1.140625" style="15" customWidth="1"/>
    <col min="4" max="4" width="12.42578125" style="16" customWidth="1"/>
    <col min="5" max="5" width="1.140625" style="15" customWidth="1"/>
    <col min="6" max="6" width="14.140625" style="16" customWidth="1"/>
    <col min="7" max="7" width="1" style="16" customWidth="1"/>
    <col min="8" max="8" width="17.85546875" style="16" customWidth="1"/>
    <col min="9" max="9" width="1.140625" style="15" customWidth="1"/>
    <col min="10" max="10" width="12.42578125" style="16" customWidth="1"/>
    <col min="11" max="11" width="1.140625" style="15" customWidth="1"/>
    <col min="12" max="12" width="12.42578125" style="16" customWidth="1"/>
    <col min="13" max="13" width="1.140625" style="15" customWidth="1"/>
    <col min="14" max="14" width="11" style="54" hidden="1" customWidth="1"/>
    <col min="15" max="15" width="1.140625" style="54" hidden="1" customWidth="1"/>
    <col min="16" max="16" width="13.42578125" style="16" customWidth="1"/>
    <col min="17" max="17" width="1.140625" style="53" customWidth="1"/>
    <col min="18" max="18" width="13.85546875" style="53" customWidth="1"/>
    <col min="19" max="19" width="1.140625" style="53" customWidth="1"/>
    <col min="20" max="20" width="14.140625" style="16" customWidth="1"/>
    <col min="21" max="21" width="1.140625" style="15" customWidth="1"/>
    <col min="22" max="22" width="14.140625" style="16" customWidth="1"/>
    <col min="23" max="23" width="1.140625" style="15" customWidth="1"/>
    <col min="24" max="24" width="12.42578125" style="16" customWidth="1"/>
    <col min="25" max="25" width="1.140625" style="15" customWidth="1"/>
    <col min="26" max="26" width="14.140625" style="16" customWidth="1"/>
    <col min="27" max="16384" width="9.140625" style="16"/>
  </cols>
  <sheetData>
    <row r="1" spans="1:26" ht="23.1" customHeight="1">
      <c r="A1" s="2" t="s">
        <v>46</v>
      </c>
      <c r="D1" s="22"/>
      <c r="E1" s="21"/>
      <c r="F1" s="22"/>
      <c r="G1" s="22"/>
      <c r="H1" s="22"/>
    </row>
    <row r="2" spans="1:26" ht="23.1" customHeight="1">
      <c r="A2" s="17" t="s">
        <v>161</v>
      </c>
      <c r="B2" s="71"/>
      <c r="C2" s="18"/>
      <c r="D2" s="19"/>
      <c r="E2" s="18"/>
      <c r="F2" s="19"/>
      <c r="G2" s="19"/>
      <c r="H2" s="19"/>
    </row>
    <row r="3" spans="1:26" ht="23.1" customHeight="1">
      <c r="A3" s="17"/>
      <c r="B3" s="71"/>
      <c r="C3" s="18"/>
      <c r="D3" s="19"/>
      <c r="E3" s="18"/>
      <c r="F3" s="19"/>
      <c r="G3" s="19"/>
      <c r="H3" s="19"/>
    </row>
    <row r="4" spans="1:26" ht="23.1" customHeight="1">
      <c r="A4" s="36"/>
      <c r="B4" s="44"/>
      <c r="C4" s="96"/>
      <c r="D4" s="329" t="s">
        <v>26</v>
      </c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</row>
    <row r="5" spans="1:26" ht="23.1" customHeight="1">
      <c r="A5" s="36"/>
      <c r="B5" s="36"/>
      <c r="C5" s="199"/>
      <c r="D5" s="112"/>
      <c r="E5" s="195"/>
      <c r="F5" s="194"/>
      <c r="G5" s="194"/>
      <c r="H5" s="194"/>
      <c r="I5" s="194"/>
      <c r="J5" s="332" t="s">
        <v>49</v>
      </c>
      <c r="K5" s="332"/>
      <c r="L5" s="332"/>
      <c r="M5" s="96"/>
      <c r="N5" s="96"/>
      <c r="O5" s="96"/>
      <c r="P5" s="332" t="s">
        <v>65</v>
      </c>
      <c r="Q5" s="332"/>
      <c r="R5" s="332"/>
      <c r="S5" s="332"/>
      <c r="T5" s="332"/>
      <c r="U5" s="196"/>
      <c r="V5" s="196"/>
      <c r="W5" s="195"/>
      <c r="X5" s="200"/>
      <c r="Y5" s="96"/>
      <c r="Z5" s="200"/>
    </row>
    <row r="6" spans="1:26" ht="23.1" customHeight="1">
      <c r="A6" s="36"/>
      <c r="B6" s="36"/>
      <c r="C6" s="199"/>
      <c r="D6" s="112"/>
      <c r="E6" s="195"/>
      <c r="F6" s="194"/>
      <c r="G6" s="194"/>
      <c r="H6" s="201" t="s">
        <v>226</v>
      </c>
      <c r="I6" s="194"/>
      <c r="J6" s="194"/>
      <c r="K6" s="194"/>
      <c r="L6" s="202"/>
      <c r="M6" s="96"/>
      <c r="N6" s="96"/>
      <c r="O6" s="96"/>
      <c r="P6" s="201" t="s">
        <v>129</v>
      </c>
      <c r="Q6" s="201"/>
      <c r="R6" s="201"/>
      <c r="S6" s="201"/>
      <c r="T6" s="194" t="s">
        <v>66</v>
      </c>
      <c r="U6" s="196"/>
      <c r="V6" s="196"/>
      <c r="W6" s="195"/>
      <c r="X6" s="201" t="s">
        <v>28</v>
      </c>
      <c r="Y6" s="96"/>
      <c r="Z6" s="200"/>
    </row>
    <row r="7" spans="1:26" ht="23.1" customHeight="1">
      <c r="A7" s="36"/>
      <c r="B7" s="201"/>
      <c r="C7" s="196"/>
      <c r="D7" s="201" t="s">
        <v>34</v>
      </c>
      <c r="E7" s="96"/>
      <c r="F7" s="201"/>
      <c r="G7" s="201"/>
      <c r="H7" s="201" t="s">
        <v>227</v>
      </c>
      <c r="I7" s="194"/>
      <c r="J7" s="201"/>
      <c r="K7" s="96"/>
      <c r="L7" s="112"/>
      <c r="M7" s="194"/>
      <c r="N7" s="194"/>
      <c r="O7" s="194"/>
      <c r="P7" s="201" t="s">
        <v>199</v>
      </c>
      <c r="Q7" s="201"/>
      <c r="R7" s="201" t="s">
        <v>129</v>
      </c>
      <c r="S7" s="201"/>
      <c r="T7" s="201" t="s">
        <v>67</v>
      </c>
      <c r="U7" s="96"/>
      <c r="V7" s="201" t="s">
        <v>36</v>
      </c>
      <c r="W7" s="194"/>
      <c r="X7" s="201" t="s">
        <v>68</v>
      </c>
      <c r="Y7" s="194"/>
      <c r="Z7" s="112"/>
    </row>
    <row r="8" spans="1:26" ht="23.1" customHeight="1">
      <c r="A8" s="36"/>
      <c r="B8" s="201"/>
      <c r="C8" s="196"/>
      <c r="D8" s="201" t="s">
        <v>42</v>
      </c>
      <c r="E8" s="96"/>
      <c r="F8" s="201" t="s">
        <v>95</v>
      </c>
      <c r="G8" s="201"/>
      <c r="H8" s="201" t="s">
        <v>228</v>
      </c>
      <c r="I8" s="194"/>
      <c r="J8" s="201" t="s">
        <v>69</v>
      </c>
      <c r="K8" s="194"/>
      <c r="L8" s="201" t="s">
        <v>44</v>
      </c>
      <c r="M8" s="194"/>
      <c r="N8" s="194" t="s">
        <v>68</v>
      </c>
      <c r="O8" s="194"/>
      <c r="P8" s="201" t="s">
        <v>200</v>
      </c>
      <c r="Q8" s="201"/>
      <c r="R8" s="201" t="s">
        <v>189</v>
      </c>
      <c r="S8" s="201"/>
      <c r="T8" s="201" t="s">
        <v>70</v>
      </c>
      <c r="U8" s="96"/>
      <c r="V8" s="201" t="s">
        <v>27</v>
      </c>
      <c r="W8" s="194"/>
      <c r="X8" s="201" t="s">
        <v>71</v>
      </c>
      <c r="Y8" s="194"/>
      <c r="Z8" s="201" t="s">
        <v>36</v>
      </c>
    </row>
    <row r="9" spans="1:26" ht="23.1" customHeight="1">
      <c r="A9" s="36"/>
      <c r="B9" s="113" t="s">
        <v>0</v>
      </c>
      <c r="C9" s="196"/>
      <c r="D9" s="201" t="s">
        <v>72</v>
      </c>
      <c r="E9" s="96"/>
      <c r="F9" s="194" t="s">
        <v>182</v>
      </c>
      <c r="G9" s="201"/>
      <c r="H9" s="201" t="s">
        <v>229</v>
      </c>
      <c r="I9" s="194"/>
      <c r="J9" s="201" t="s">
        <v>73</v>
      </c>
      <c r="K9" s="194"/>
      <c r="L9" s="201" t="s">
        <v>48</v>
      </c>
      <c r="M9" s="194"/>
      <c r="N9" s="194" t="s">
        <v>167</v>
      </c>
      <c r="O9" s="194"/>
      <c r="P9" s="201" t="s">
        <v>168</v>
      </c>
      <c r="Q9" s="201"/>
      <c r="R9" s="201" t="s">
        <v>190</v>
      </c>
      <c r="S9" s="201"/>
      <c r="T9" s="201" t="s">
        <v>17</v>
      </c>
      <c r="U9" s="96"/>
      <c r="V9" s="201" t="s">
        <v>105</v>
      </c>
      <c r="W9" s="194"/>
      <c r="X9" s="201" t="s">
        <v>74</v>
      </c>
      <c r="Y9" s="194"/>
      <c r="Z9" s="201" t="s">
        <v>27</v>
      </c>
    </row>
    <row r="10" spans="1:26" ht="23.1" customHeight="1">
      <c r="A10" s="36"/>
      <c r="B10" s="113"/>
      <c r="C10" s="96"/>
      <c r="D10" s="326" t="s">
        <v>158</v>
      </c>
      <c r="E10" s="326"/>
      <c r="F10" s="326"/>
      <c r="G10" s="326"/>
      <c r="H10" s="326"/>
      <c r="I10" s="326"/>
      <c r="J10" s="326"/>
      <c r="K10" s="326"/>
      <c r="L10" s="326"/>
      <c r="M10" s="326"/>
      <c r="N10" s="326"/>
      <c r="O10" s="326"/>
      <c r="P10" s="326"/>
      <c r="Q10" s="326"/>
      <c r="R10" s="326"/>
      <c r="S10" s="326"/>
      <c r="T10" s="326"/>
      <c r="U10" s="326"/>
      <c r="V10" s="326"/>
      <c r="W10" s="326"/>
      <c r="X10" s="326"/>
      <c r="Y10" s="326"/>
      <c r="Z10" s="326"/>
    </row>
    <row r="11" spans="1:26" ht="23.1" customHeight="1">
      <c r="A11" s="58" t="s">
        <v>247</v>
      </c>
      <c r="B11" s="113"/>
      <c r="C11" s="96"/>
      <c r="D11" s="204"/>
      <c r="E11" s="205"/>
      <c r="F11" s="204"/>
      <c r="G11" s="204"/>
      <c r="H11" s="204"/>
      <c r="I11" s="205"/>
      <c r="J11" s="204"/>
      <c r="K11" s="205"/>
      <c r="L11" s="204"/>
      <c r="M11" s="205"/>
      <c r="N11" s="205"/>
      <c r="O11" s="205"/>
      <c r="P11" s="204"/>
      <c r="Q11" s="204"/>
      <c r="R11" s="204"/>
      <c r="S11" s="204"/>
      <c r="T11" s="204"/>
      <c r="U11" s="205"/>
      <c r="V11" s="204"/>
      <c r="W11" s="205"/>
      <c r="X11" s="204"/>
      <c r="Y11" s="205"/>
      <c r="Z11" s="204"/>
    </row>
    <row r="12" spans="1:26" s="53" customFormat="1" ht="23.1" customHeight="1">
      <c r="A12" s="58" t="s">
        <v>248</v>
      </c>
      <c r="B12" s="113"/>
      <c r="C12" s="96"/>
      <c r="D12" s="206">
        <v>9674000</v>
      </c>
      <c r="E12" s="207"/>
      <c r="F12" s="206">
        <v>14763453</v>
      </c>
      <c r="G12" s="206"/>
      <c r="H12" s="208">
        <v>-908429</v>
      </c>
      <c r="I12" s="207"/>
      <c r="J12" s="206">
        <v>717000</v>
      </c>
      <c r="K12" s="207"/>
      <c r="L12" s="206">
        <v>4187505</v>
      </c>
      <c r="M12" s="207"/>
      <c r="N12" s="207">
        <v>0</v>
      </c>
      <c r="O12" s="207"/>
      <c r="P12" s="206">
        <v>12420</v>
      </c>
      <c r="Q12" s="206"/>
      <c r="R12" s="206">
        <v>55773</v>
      </c>
      <c r="S12" s="209"/>
      <c r="T12" s="206">
        <f>SUM(P12:R12)</f>
        <v>68193</v>
      </c>
      <c r="U12" s="207"/>
      <c r="V12" s="206">
        <f>SUM(D12:L12,T12)</f>
        <v>28501722</v>
      </c>
      <c r="W12" s="207"/>
      <c r="X12" s="206">
        <v>162648</v>
      </c>
      <c r="Y12" s="207"/>
      <c r="Z12" s="206">
        <f>SUM(V12:X12)</f>
        <v>28664370</v>
      </c>
    </row>
    <row r="13" spans="1:26" s="25" customFormat="1" ht="23.1" customHeight="1">
      <c r="A13" s="58"/>
      <c r="B13" s="113"/>
      <c r="C13" s="195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</row>
    <row r="14" spans="1:26" ht="23.1" customHeight="1">
      <c r="A14" s="58" t="s">
        <v>75</v>
      </c>
      <c r="B14" s="210"/>
      <c r="C14" s="195"/>
      <c r="D14" s="211"/>
      <c r="E14" s="212"/>
      <c r="F14" s="211"/>
      <c r="G14" s="211"/>
      <c r="H14" s="211"/>
      <c r="I14" s="212"/>
      <c r="J14" s="213"/>
      <c r="K14" s="212"/>
      <c r="L14" s="214"/>
      <c r="M14" s="212"/>
      <c r="N14" s="212"/>
      <c r="O14" s="212"/>
      <c r="P14" s="214"/>
      <c r="Q14" s="214"/>
      <c r="R14" s="214"/>
      <c r="S14" s="214"/>
      <c r="T14" s="214"/>
      <c r="U14" s="212"/>
      <c r="V14" s="211"/>
      <c r="W14" s="212"/>
      <c r="X14" s="214"/>
      <c r="Y14" s="212"/>
      <c r="Z14" s="211"/>
    </row>
    <row r="15" spans="1:26" ht="23.1" customHeight="1">
      <c r="A15" s="56" t="s">
        <v>180</v>
      </c>
      <c r="B15" s="210"/>
      <c r="C15" s="322"/>
      <c r="D15" s="211"/>
      <c r="E15" s="195"/>
      <c r="F15" s="215"/>
      <c r="G15" s="214"/>
      <c r="H15" s="214"/>
      <c r="I15" s="209"/>
      <c r="J15" s="214"/>
      <c r="K15" s="209"/>
      <c r="L15" s="214"/>
      <c r="M15" s="209"/>
      <c r="N15" s="214"/>
      <c r="O15" s="209"/>
      <c r="P15" s="214"/>
      <c r="Q15" s="216"/>
      <c r="R15" s="214"/>
      <c r="S15" s="216"/>
      <c r="T15" s="214"/>
      <c r="U15" s="217"/>
      <c r="V15" s="214"/>
      <c r="W15" s="212"/>
      <c r="X15" s="216"/>
      <c r="Y15" s="209"/>
      <c r="Z15" s="216"/>
    </row>
    <row r="16" spans="1:26" ht="23.1" customHeight="1">
      <c r="A16" s="36" t="s">
        <v>76</v>
      </c>
      <c r="B16" s="267">
        <v>9</v>
      </c>
      <c r="C16" s="195"/>
      <c r="D16" s="214">
        <v>0</v>
      </c>
      <c r="E16" s="212"/>
      <c r="F16" s="214">
        <v>0</v>
      </c>
      <c r="G16" s="214"/>
      <c r="H16" s="214">
        <v>0</v>
      </c>
      <c r="I16" s="212"/>
      <c r="J16" s="214">
        <v>0</v>
      </c>
      <c r="K16" s="212"/>
      <c r="L16" s="213">
        <v>-1934792</v>
      </c>
      <c r="M16" s="212"/>
      <c r="N16" s="214">
        <v>0</v>
      </c>
      <c r="O16" s="212"/>
      <c r="P16" s="214">
        <v>0</v>
      </c>
      <c r="Q16" s="214"/>
      <c r="R16" s="214">
        <v>0</v>
      </c>
      <c r="S16" s="214"/>
      <c r="T16" s="214">
        <v>0</v>
      </c>
      <c r="U16" s="212"/>
      <c r="V16" s="215">
        <f>SUM(D16:T16)</f>
        <v>-1934792</v>
      </c>
      <c r="W16" s="218"/>
      <c r="X16" s="213">
        <v>0</v>
      </c>
      <c r="Y16" s="218"/>
      <c r="Z16" s="215">
        <f>V16+X16</f>
        <v>-1934792</v>
      </c>
    </row>
    <row r="17" spans="1:26" s="25" customFormat="1" ht="23.1" customHeight="1">
      <c r="A17" s="56" t="s">
        <v>181</v>
      </c>
      <c r="B17" s="210"/>
      <c r="C17" s="195"/>
      <c r="D17" s="219">
        <f>SUM(D16:D16)</f>
        <v>0</v>
      </c>
      <c r="E17" s="209"/>
      <c r="F17" s="219">
        <f>SUM(F16:F16)</f>
        <v>0</v>
      </c>
      <c r="G17" s="220"/>
      <c r="H17" s="219">
        <f>SUM(H16:H16)</f>
        <v>0</v>
      </c>
      <c r="I17" s="209"/>
      <c r="J17" s="219">
        <f>SUM(J16:J16)</f>
        <v>0</v>
      </c>
      <c r="K17" s="209"/>
      <c r="L17" s="219">
        <f>SUM(L16:L16)</f>
        <v>-1934792</v>
      </c>
      <c r="M17" s="209"/>
      <c r="N17" s="219">
        <f>SUM(N16:N16)</f>
        <v>0</v>
      </c>
      <c r="O17" s="209"/>
      <c r="P17" s="219">
        <f>SUM(P16:P16)</f>
        <v>0</v>
      </c>
      <c r="Q17" s="220"/>
      <c r="R17" s="219">
        <f>SUM(R16:R16)</f>
        <v>0</v>
      </c>
      <c r="S17" s="220"/>
      <c r="T17" s="219">
        <f>SUM(T16:T16)</f>
        <v>0</v>
      </c>
      <c r="U17" s="209"/>
      <c r="V17" s="219">
        <f>SUM(V16:V16)</f>
        <v>-1934792</v>
      </c>
      <c r="W17" s="209"/>
      <c r="X17" s="219">
        <f>SUM(X16)</f>
        <v>0</v>
      </c>
      <c r="Y17" s="209"/>
      <c r="Z17" s="219">
        <f>SUM(Z16:Z16)</f>
        <v>-1934792</v>
      </c>
    </row>
    <row r="18" spans="1:26" s="25" customFormat="1" ht="23.1" customHeight="1">
      <c r="A18" s="56"/>
      <c r="B18" s="210"/>
      <c r="C18" s="195"/>
      <c r="D18" s="220"/>
      <c r="E18" s="209"/>
      <c r="F18" s="220"/>
      <c r="G18" s="220"/>
      <c r="H18" s="220"/>
      <c r="I18" s="209"/>
      <c r="J18" s="220"/>
      <c r="K18" s="209"/>
      <c r="L18" s="220"/>
      <c r="M18" s="209"/>
      <c r="N18" s="209"/>
      <c r="O18" s="209"/>
      <c r="P18" s="220"/>
      <c r="Q18" s="220"/>
      <c r="R18" s="220"/>
      <c r="S18" s="220"/>
      <c r="T18" s="220"/>
      <c r="U18" s="209"/>
      <c r="V18" s="220"/>
      <c r="W18" s="209"/>
      <c r="X18" s="209"/>
      <c r="Y18" s="209"/>
      <c r="Z18" s="220"/>
    </row>
    <row r="19" spans="1:26" ht="23.1" customHeight="1">
      <c r="A19" s="221" t="s">
        <v>78</v>
      </c>
      <c r="B19" s="113"/>
      <c r="C19" s="195"/>
      <c r="D19" s="214"/>
      <c r="E19" s="212"/>
      <c r="F19" s="214"/>
      <c r="G19" s="214"/>
      <c r="H19" s="214"/>
      <c r="I19" s="212"/>
      <c r="J19" s="214"/>
      <c r="K19" s="212"/>
      <c r="L19" s="213"/>
      <c r="M19" s="212"/>
      <c r="N19" s="212"/>
      <c r="O19" s="212"/>
      <c r="P19" s="214"/>
      <c r="Q19" s="214"/>
      <c r="R19" s="214"/>
      <c r="S19" s="214"/>
      <c r="T19" s="214"/>
      <c r="U19" s="212"/>
      <c r="V19" s="214"/>
      <c r="W19" s="212"/>
      <c r="X19" s="214"/>
      <c r="Y19" s="212"/>
      <c r="Z19" s="214"/>
    </row>
    <row r="20" spans="1:26" ht="23.1" customHeight="1">
      <c r="A20" s="133" t="s">
        <v>238</v>
      </c>
      <c r="B20" s="113"/>
      <c r="C20" s="195"/>
      <c r="D20" s="223"/>
      <c r="E20" s="218"/>
      <c r="F20" s="223"/>
      <c r="G20" s="223"/>
      <c r="H20" s="223"/>
      <c r="I20" s="218"/>
      <c r="J20" s="223"/>
      <c r="K20" s="212"/>
      <c r="L20" s="223"/>
      <c r="M20" s="218"/>
      <c r="N20" s="218"/>
      <c r="O20" s="218"/>
      <c r="P20" s="223"/>
      <c r="Q20" s="223"/>
      <c r="R20" s="223"/>
      <c r="S20" s="223"/>
      <c r="T20" s="223"/>
      <c r="U20" s="212"/>
      <c r="V20" s="223"/>
      <c r="W20" s="212"/>
      <c r="X20" s="214"/>
      <c r="Y20" s="212"/>
      <c r="Z20" s="214"/>
    </row>
    <row r="21" spans="1:26" ht="23.1" customHeight="1">
      <c r="A21" s="133" t="s">
        <v>193</v>
      </c>
      <c r="B21" s="113"/>
      <c r="C21" s="195"/>
      <c r="D21" s="223">
        <v>0</v>
      </c>
      <c r="E21" s="218"/>
      <c r="F21" s="223">
        <v>0</v>
      </c>
      <c r="G21" s="223"/>
      <c r="H21" s="223">
        <v>0</v>
      </c>
      <c r="I21" s="218"/>
      <c r="J21" s="223">
        <v>0</v>
      </c>
      <c r="K21" s="212"/>
      <c r="L21" s="223">
        <v>0</v>
      </c>
      <c r="M21" s="218"/>
      <c r="N21" s="223">
        <v>0</v>
      </c>
      <c r="O21" s="218"/>
      <c r="P21" s="223">
        <v>0</v>
      </c>
      <c r="Q21" s="223"/>
      <c r="R21" s="223">
        <v>0</v>
      </c>
      <c r="S21" s="223"/>
      <c r="T21" s="214">
        <f>SUM(P21:S21)</f>
        <v>0</v>
      </c>
      <c r="U21" s="212"/>
      <c r="V21" s="215">
        <f>SUM(D21:R21)</f>
        <v>0</v>
      </c>
      <c r="W21" s="212"/>
      <c r="X21" s="215">
        <v>-1</v>
      </c>
      <c r="Y21" s="212"/>
      <c r="Z21" s="215">
        <v>-1</v>
      </c>
    </row>
    <row r="22" spans="1:26" s="84" customFormat="1" ht="23.1" hidden="1" customHeight="1">
      <c r="A22" s="133" t="s">
        <v>237</v>
      </c>
      <c r="B22" s="113"/>
      <c r="C22" s="195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</row>
    <row r="23" spans="1:26" s="84" customFormat="1" ht="23.1" customHeight="1">
      <c r="A23" s="133" t="s">
        <v>88</v>
      </c>
      <c r="B23" s="113"/>
      <c r="C23" s="195"/>
      <c r="D23" s="223">
        <v>0</v>
      </c>
      <c r="E23" s="218"/>
      <c r="F23" s="223">
        <v>0</v>
      </c>
      <c r="G23" s="223"/>
      <c r="H23" s="223">
        <v>0</v>
      </c>
      <c r="I23" s="218"/>
      <c r="J23" s="223">
        <v>0</v>
      </c>
      <c r="K23" s="212"/>
      <c r="L23" s="223">
        <v>0</v>
      </c>
      <c r="M23" s="218"/>
      <c r="N23" s="223">
        <v>0</v>
      </c>
      <c r="O23" s="218"/>
      <c r="P23" s="223">
        <v>0</v>
      </c>
      <c r="Q23" s="223"/>
      <c r="R23" s="223">
        <v>0</v>
      </c>
      <c r="S23" s="223"/>
      <c r="T23" s="214">
        <f>SUM(P23:S23)</f>
        <v>0</v>
      </c>
      <c r="U23" s="212"/>
      <c r="V23" s="215">
        <f>SUM(D23:R23)</f>
        <v>0</v>
      </c>
      <c r="W23" s="212"/>
      <c r="X23" s="215">
        <v>-19250</v>
      </c>
      <c r="Y23" s="212"/>
      <c r="Z23" s="215">
        <f>SUM(V23:X23)</f>
        <v>-19250</v>
      </c>
    </row>
    <row r="24" spans="1:26" ht="23.1" customHeight="1">
      <c r="A24" s="221" t="s">
        <v>79</v>
      </c>
      <c r="B24" s="113"/>
      <c r="C24" s="195"/>
      <c r="D24" s="219">
        <f>SUM(D20:D21)</f>
        <v>0</v>
      </c>
      <c r="E24" s="209"/>
      <c r="F24" s="219">
        <f>SUM(F20:F21)</f>
        <v>0</v>
      </c>
      <c r="G24" s="220"/>
      <c r="H24" s="219">
        <f>SUM(H20:H21)</f>
        <v>0</v>
      </c>
      <c r="I24" s="209"/>
      <c r="J24" s="219">
        <f>SUM(J20:J21)</f>
        <v>0</v>
      </c>
      <c r="K24" s="209"/>
      <c r="L24" s="219">
        <f>SUM(L20:L21)</f>
        <v>0</v>
      </c>
      <c r="M24" s="209"/>
      <c r="N24" s="219">
        <f>SUM(N20:N21)</f>
        <v>0</v>
      </c>
      <c r="O24" s="209"/>
      <c r="P24" s="219">
        <f>SUM(P20:P21)</f>
        <v>0</v>
      </c>
      <c r="Q24" s="220"/>
      <c r="R24" s="219">
        <f>SUM(R20:R21)</f>
        <v>0</v>
      </c>
      <c r="S24" s="220"/>
      <c r="T24" s="219">
        <f>SUM(T20:T21)</f>
        <v>0</v>
      </c>
      <c r="U24" s="209"/>
      <c r="V24" s="219">
        <f>SUM(V20:V21)</f>
        <v>0</v>
      </c>
      <c r="W24" s="209"/>
      <c r="X24" s="219">
        <f>SUM(X21:X23)</f>
        <v>-19251</v>
      </c>
      <c r="Y24" s="209"/>
      <c r="Z24" s="219">
        <f>SUM(Z20:Z23)</f>
        <v>-19251</v>
      </c>
    </row>
    <row r="25" spans="1:26" ht="23.1" customHeight="1">
      <c r="A25" s="226"/>
      <c r="B25" s="113"/>
      <c r="C25" s="194"/>
      <c r="D25" s="211"/>
      <c r="E25" s="212"/>
      <c r="F25" s="211"/>
      <c r="G25" s="211"/>
      <c r="H25" s="211"/>
      <c r="I25" s="212"/>
      <c r="J25" s="214"/>
      <c r="K25" s="212"/>
      <c r="L25" s="214"/>
      <c r="M25" s="212"/>
      <c r="N25" s="212"/>
      <c r="O25" s="212"/>
      <c r="P25" s="214"/>
      <c r="Q25" s="214"/>
      <c r="R25" s="214"/>
      <c r="S25" s="214"/>
      <c r="T25" s="214"/>
      <c r="U25" s="212"/>
      <c r="V25" s="211"/>
      <c r="W25" s="212"/>
      <c r="X25" s="214"/>
      <c r="Y25" s="212"/>
      <c r="Z25" s="211"/>
    </row>
    <row r="26" spans="1:26" s="25" customFormat="1" ht="23.1" customHeight="1">
      <c r="A26" s="58" t="s">
        <v>162</v>
      </c>
      <c r="B26" s="113"/>
      <c r="C26" s="195"/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209"/>
      <c r="Z26" s="209"/>
    </row>
    <row r="27" spans="1:26" s="25" customFormat="1" ht="23.1" customHeight="1">
      <c r="A27" s="36" t="s">
        <v>77</v>
      </c>
      <c r="B27" s="113"/>
      <c r="C27" s="195"/>
      <c r="D27" s="223">
        <v>0</v>
      </c>
      <c r="E27" s="218"/>
      <c r="F27" s="223">
        <v>0</v>
      </c>
      <c r="G27" s="223"/>
      <c r="H27" s="223">
        <v>0</v>
      </c>
      <c r="I27" s="218"/>
      <c r="J27" s="223">
        <v>0</v>
      </c>
      <c r="K27" s="209"/>
      <c r="L27" s="213">
        <v>42187</v>
      </c>
      <c r="M27" s="209"/>
      <c r="N27" s="223">
        <v>0</v>
      </c>
      <c r="O27" s="218"/>
      <c r="P27" s="223">
        <v>0</v>
      </c>
      <c r="Q27" s="223"/>
      <c r="R27" s="223">
        <v>0</v>
      </c>
      <c r="S27" s="214"/>
      <c r="T27" s="214">
        <v>0</v>
      </c>
      <c r="U27" s="212"/>
      <c r="V27" s="215">
        <f>SUM(D27:R27)</f>
        <v>42187</v>
      </c>
      <c r="W27" s="212"/>
      <c r="X27" s="213">
        <v>17525</v>
      </c>
      <c r="Y27" s="212"/>
      <c r="Z27" s="215">
        <f>SUM(V27:X27)</f>
        <v>59712</v>
      </c>
    </row>
    <row r="28" spans="1:26" s="25" customFormat="1" ht="23.1" customHeight="1">
      <c r="A28" s="36" t="s">
        <v>256</v>
      </c>
      <c r="B28" s="113"/>
      <c r="C28" s="195"/>
      <c r="D28" s="223">
        <v>0</v>
      </c>
      <c r="E28" s="218"/>
      <c r="F28" s="223">
        <v>0</v>
      </c>
      <c r="G28" s="223"/>
      <c r="H28" s="223">
        <v>0</v>
      </c>
      <c r="I28" s="218"/>
      <c r="J28" s="223">
        <v>0</v>
      </c>
      <c r="K28" s="209"/>
      <c r="L28" s="213">
        <v>0</v>
      </c>
      <c r="M28" s="209"/>
      <c r="N28" s="223">
        <v>0</v>
      </c>
      <c r="O28" s="218"/>
      <c r="P28" s="223">
        <v>-2193</v>
      </c>
      <c r="Q28" s="223"/>
      <c r="R28" s="213">
        <v>29676</v>
      </c>
      <c r="S28" s="213"/>
      <c r="T28" s="213">
        <v>27483</v>
      </c>
      <c r="U28" s="209">
        <v>34030</v>
      </c>
      <c r="V28" s="215">
        <f>SUM(D28:R28)</f>
        <v>27483</v>
      </c>
      <c r="W28" s="209"/>
      <c r="X28" s="214">
        <v>0</v>
      </c>
      <c r="Y28" s="209"/>
      <c r="Z28" s="215">
        <f>SUM(V28:X28)</f>
        <v>27483</v>
      </c>
    </row>
    <row r="29" spans="1:26" s="25" customFormat="1" ht="23.1" customHeight="1">
      <c r="A29" s="58" t="s">
        <v>188</v>
      </c>
      <c r="B29" s="210"/>
      <c r="C29" s="195"/>
      <c r="D29" s="219">
        <f>SUM(D27:D28)</f>
        <v>0</v>
      </c>
      <c r="E29" s="209"/>
      <c r="F29" s="219">
        <f>SUM(F27:F28)</f>
        <v>0</v>
      </c>
      <c r="G29" s="220"/>
      <c r="H29" s="219">
        <f>SUM(H27:H28)</f>
        <v>0</v>
      </c>
      <c r="I29" s="209"/>
      <c r="J29" s="219">
        <f>SUM(J27:J28)</f>
        <v>0</v>
      </c>
      <c r="K29" s="209"/>
      <c r="L29" s="219">
        <f>SUM(L27:L28)</f>
        <v>42187</v>
      </c>
      <c r="M29" s="209"/>
      <c r="N29" s="219">
        <f>SUM(N27:N28)</f>
        <v>0</v>
      </c>
      <c r="O29" s="209"/>
      <c r="P29" s="219">
        <f>SUM(P27:P28)</f>
        <v>-2193</v>
      </c>
      <c r="Q29" s="220"/>
      <c r="R29" s="219">
        <f>SUM(R27:R28)</f>
        <v>29676</v>
      </c>
      <c r="S29" s="220"/>
      <c r="T29" s="219">
        <f>SUM(T27:T28)</f>
        <v>27483</v>
      </c>
      <c r="U29" s="209"/>
      <c r="V29" s="219">
        <f>SUM(V27:V28)</f>
        <v>69670</v>
      </c>
      <c r="W29" s="209"/>
      <c r="X29" s="219">
        <f>SUM(X27:X28)</f>
        <v>17525</v>
      </c>
      <c r="Y29" s="209"/>
      <c r="Z29" s="219">
        <f>SUM(Z27:Z28)</f>
        <v>87195</v>
      </c>
    </row>
    <row r="30" spans="1:26" s="25" customFormat="1" ht="23.1" customHeight="1">
      <c r="A30" s="58"/>
      <c r="B30" s="113"/>
      <c r="C30" s="195"/>
      <c r="D30" s="215"/>
      <c r="E30" s="212"/>
      <c r="F30" s="217"/>
      <c r="G30" s="217"/>
      <c r="H30" s="217"/>
      <c r="I30" s="212"/>
      <c r="J30" s="217"/>
      <c r="K30" s="212"/>
      <c r="L30" s="213"/>
      <c r="M30" s="212"/>
      <c r="N30" s="212"/>
      <c r="O30" s="212"/>
      <c r="P30" s="217"/>
      <c r="Q30" s="217"/>
      <c r="R30" s="217"/>
      <c r="S30" s="217"/>
      <c r="T30" s="217"/>
      <c r="U30" s="212"/>
      <c r="V30" s="212"/>
      <c r="W30" s="212"/>
      <c r="X30" s="217"/>
      <c r="Y30" s="212"/>
      <c r="Z30" s="212"/>
    </row>
    <row r="31" spans="1:26" s="25" customFormat="1" ht="23.1" customHeight="1">
      <c r="A31" s="36" t="s">
        <v>142</v>
      </c>
      <c r="B31" s="113"/>
      <c r="C31" s="195"/>
      <c r="D31" s="227">
        <v>0</v>
      </c>
      <c r="E31" s="212"/>
      <c r="F31" s="228">
        <v>0</v>
      </c>
      <c r="G31" s="217"/>
      <c r="H31" s="228">
        <v>0</v>
      </c>
      <c r="I31" s="212"/>
      <c r="J31" s="227">
        <v>32000</v>
      </c>
      <c r="K31" s="212"/>
      <c r="L31" s="227">
        <v>-32000</v>
      </c>
      <c r="M31" s="212"/>
      <c r="N31" s="227"/>
      <c r="O31" s="212"/>
      <c r="P31" s="227">
        <v>0</v>
      </c>
      <c r="Q31" s="215"/>
      <c r="R31" s="227">
        <v>0</v>
      </c>
      <c r="S31" s="215"/>
      <c r="T31" s="227">
        <v>0</v>
      </c>
      <c r="U31" s="212"/>
      <c r="V31" s="227">
        <f>SUM(D31:S31)</f>
        <v>0</v>
      </c>
      <c r="W31" s="212"/>
      <c r="X31" s="228">
        <v>0</v>
      </c>
      <c r="Y31" s="212"/>
      <c r="Z31" s="227">
        <f t="shared" ref="Z31" si="0">SUM(V31:X31)</f>
        <v>0</v>
      </c>
    </row>
    <row r="32" spans="1:26" s="25" customFormat="1" ht="23.1" customHeight="1">
      <c r="A32" s="58"/>
      <c r="B32" s="113"/>
      <c r="C32" s="195"/>
      <c r="D32" s="215"/>
      <c r="E32" s="212"/>
      <c r="F32" s="217"/>
      <c r="G32" s="217"/>
      <c r="H32" s="217"/>
      <c r="I32" s="212"/>
      <c r="J32" s="217"/>
      <c r="K32" s="212"/>
      <c r="L32" s="213"/>
      <c r="M32" s="212"/>
      <c r="N32" s="212"/>
      <c r="O32" s="212"/>
      <c r="P32" s="217"/>
      <c r="Q32" s="217"/>
      <c r="R32" s="217"/>
      <c r="S32" s="217"/>
      <c r="T32" s="217"/>
      <c r="U32" s="212"/>
      <c r="V32" s="212"/>
      <c r="W32" s="212"/>
      <c r="X32" s="217"/>
      <c r="Y32" s="212"/>
      <c r="Z32" s="212"/>
    </row>
    <row r="33" spans="1:26" ht="23.1" customHeight="1" thickBot="1">
      <c r="A33" s="58" t="s">
        <v>249</v>
      </c>
      <c r="B33" s="113"/>
      <c r="C33" s="194"/>
      <c r="D33" s="229">
        <f>D12+D29+D24+D17+D31</f>
        <v>9674000</v>
      </c>
      <c r="E33" s="207"/>
      <c r="F33" s="229">
        <f>F12+F29+F24+F17+F31</f>
        <v>14763453</v>
      </c>
      <c r="G33" s="230"/>
      <c r="H33" s="235">
        <f>H12+H29+H24+H17+H31</f>
        <v>-908429</v>
      </c>
      <c r="I33" s="207"/>
      <c r="J33" s="229">
        <f>J12+J29+J24+J17+J31</f>
        <v>749000</v>
      </c>
      <c r="K33" s="218"/>
      <c r="L33" s="229">
        <f>L12+L29+L24+L17+L31</f>
        <v>2262900</v>
      </c>
      <c r="M33" s="218"/>
      <c r="N33" s="231">
        <f>N12+N29+N24+N17+N31</f>
        <v>0</v>
      </c>
      <c r="O33" s="218"/>
      <c r="P33" s="229">
        <f>P12+P29+P24+P17+P31</f>
        <v>10227</v>
      </c>
      <c r="Q33" s="209"/>
      <c r="R33" s="229">
        <f>R12+R29+R24+R17+R31</f>
        <v>85449</v>
      </c>
      <c r="S33" s="209"/>
      <c r="T33" s="229">
        <f>T12+T29+T17+T31</f>
        <v>95676</v>
      </c>
      <c r="U33" s="207"/>
      <c r="V33" s="229">
        <f>V12+V29+V24+V17+V31</f>
        <v>26636600</v>
      </c>
      <c r="W33" s="207"/>
      <c r="X33" s="229">
        <f>X12+X29+X24+X17+X31</f>
        <v>160922</v>
      </c>
      <c r="Y33" s="207"/>
      <c r="Z33" s="229">
        <f>Z12+Z29+Z24+Z17+Z31</f>
        <v>26797522</v>
      </c>
    </row>
    <row r="34" spans="1:26" ht="23.1" customHeight="1" thickTop="1">
      <c r="A34" s="36"/>
      <c r="B34" s="44"/>
      <c r="C34" s="96"/>
      <c r="D34" s="112"/>
      <c r="E34" s="96"/>
      <c r="F34" s="112"/>
      <c r="G34" s="112"/>
      <c r="H34" s="112"/>
      <c r="I34" s="96"/>
      <c r="J34" s="112"/>
      <c r="K34" s="96"/>
      <c r="L34" s="112"/>
      <c r="M34" s="96"/>
      <c r="N34" s="96"/>
      <c r="O34" s="96"/>
      <c r="P34" s="112"/>
      <c r="Q34" s="112"/>
      <c r="R34" s="112"/>
      <c r="S34" s="112"/>
      <c r="T34" s="112"/>
      <c r="U34" s="96"/>
      <c r="V34" s="112"/>
      <c r="W34" s="96"/>
      <c r="X34" s="112"/>
      <c r="Y34" s="96"/>
      <c r="Z34" s="112"/>
    </row>
  </sheetData>
  <mergeCells count="4">
    <mergeCell ref="D10:Z10"/>
    <mergeCell ref="D4:Z4"/>
    <mergeCell ref="J5:L5"/>
    <mergeCell ref="P5:T5"/>
  </mergeCells>
  <phoneticPr fontId="10" type="noConversion"/>
  <pageMargins left="0.7" right="0.7" top="0.48" bottom="0.5" header="0.5" footer="0.5"/>
  <pageSetup paperSize="9" scale="63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&amp;Lหมายเหตุประกอบงบการเงินเป็นส่วนหนึ่งของงบการเงินระหว่างกาลนี้&amp;16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N54"/>
  <sheetViews>
    <sheetView view="pageBreakPreview" topLeftCell="A7" zoomScale="85" zoomScaleNormal="100" zoomScaleSheetLayoutView="85" workbookViewId="0">
      <selection activeCell="J46" sqref="J46"/>
    </sheetView>
  </sheetViews>
  <sheetFormatPr defaultColWidth="9.140625" defaultRowHeight="20.100000000000001" customHeight="1"/>
  <cols>
    <col min="1" max="1" width="54.140625" style="85" customWidth="1"/>
    <col min="2" max="2" width="8.140625" style="82" customWidth="1"/>
    <col min="3" max="3" width="1" style="83" customWidth="1"/>
    <col min="4" max="4" width="13.5703125" style="84" customWidth="1"/>
    <col min="5" max="5" width="1" style="83" customWidth="1"/>
    <col min="6" max="6" width="13.5703125" style="84" customWidth="1"/>
    <col min="7" max="7" width="1" style="83" customWidth="1"/>
    <col min="8" max="8" width="12.85546875" style="123" customWidth="1"/>
    <col min="9" max="9" width="1" style="83" customWidth="1"/>
    <col min="10" max="10" width="13.5703125" style="84" customWidth="1"/>
    <col min="11" max="11" width="1" style="83" customWidth="1"/>
    <col min="12" max="12" width="16.85546875" style="83" customWidth="1"/>
    <col min="13" max="13" width="1" style="83" customWidth="1"/>
    <col min="14" max="14" width="13.5703125" style="84" customWidth="1"/>
    <col min="15" max="16384" width="9.140625" style="84"/>
  </cols>
  <sheetData>
    <row r="1" spans="1:14" ht="23.1" customHeight="1">
      <c r="A1" s="2" t="s">
        <v>46</v>
      </c>
    </row>
    <row r="2" spans="1:14" ht="23.1" customHeight="1">
      <c r="A2" s="17" t="s">
        <v>161</v>
      </c>
      <c r="B2" s="71"/>
      <c r="C2" s="18"/>
      <c r="D2" s="19"/>
      <c r="E2" s="18"/>
      <c r="F2" s="19"/>
    </row>
    <row r="3" spans="1:14" s="73" customFormat="1" ht="20.100000000000001" customHeight="1">
      <c r="A3" s="121"/>
      <c r="B3" s="91"/>
      <c r="C3" s="286"/>
      <c r="D3" s="28"/>
      <c r="E3" s="28"/>
      <c r="F3" s="28"/>
      <c r="G3" s="28"/>
      <c r="H3" s="28"/>
      <c r="I3" s="88"/>
      <c r="J3" s="29"/>
      <c r="K3" s="37"/>
      <c r="L3" s="37"/>
      <c r="M3" s="37"/>
      <c r="N3" s="29"/>
    </row>
    <row r="4" spans="1:14" ht="20.100000000000001" customHeight="1">
      <c r="D4" s="333" t="s">
        <v>47</v>
      </c>
      <c r="E4" s="333"/>
      <c r="F4" s="333"/>
      <c r="G4" s="333"/>
      <c r="H4" s="333"/>
      <c r="I4" s="333"/>
      <c r="J4" s="333"/>
      <c r="K4" s="333"/>
      <c r="L4" s="333"/>
      <c r="M4" s="333"/>
      <c r="N4" s="333"/>
    </row>
    <row r="5" spans="1:14" ht="20.100000000000001" customHeight="1">
      <c r="D5" s="166"/>
      <c r="E5" s="166"/>
      <c r="F5" s="166"/>
      <c r="G5" s="166"/>
      <c r="H5" s="166"/>
      <c r="I5" s="166"/>
      <c r="J5" s="166"/>
      <c r="K5" s="166"/>
      <c r="L5" s="86" t="s">
        <v>67</v>
      </c>
      <c r="M5" s="166"/>
      <c r="N5" s="166"/>
    </row>
    <row r="6" spans="1:14" ht="20.100000000000001" customHeight="1">
      <c r="B6" s="87"/>
      <c r="C6" s="55"/>
      <c r="F6" s="87"/>
      <c r="G6" s="86"/>
      <c r="H6" s="334" t="s">
        <v>49</v>
      </c>
      <c r="I6" s="334"/>
      <c r="J6" s="334"/>
      <c r="K6" s="86"/>
      <c r="L6" s="167" t="s">
        <v>192</v>
      </c>
      <c r="M6" s="86"/>
    </row>
    <row r="7" spans="1:14" ht="20.100000000000001" customHeight="1">
      <c r="B7" s="87"/>
      <c r="C7" s="55"/>
      <c r="D7" s="87" t="s">
        <v>34</v>
      </c>
      <c r="F7" s="87"/>
      <c r="G7" s="86"/>
      <c r="H7" s="86"/>
      <c r="I7" s="86"/>
      <c r="J7" s="86"/>
      <c r="K7" s="86"/>
      <c r="L7" s="86" t="s">
        <v>169</v>
      </c>
      <c r="M7" s="86"/>
    </row>
    <row r="8" spans="1:14" ht="20.100000000000001" customHeight="1">
      <c r="B8" s="87"/>
      <c r="C8" s="55"/>
      <c r="D8" s="87" t="s">
        <v>42</v>
      </c>
      <c r="F8" s="87" t="s">
        <v>95</v>
      </c>
      <c r="G8" s="86"/>
      <c r="H8" s="38" t="s">
        <v>69</v>
      </c>
      <c r="I8" s="86"/>
      <c r="J8" s="87" t="s">
        <v>44</v>
      </c>
      <c r="K8" s="86"/>
      <c r="L8" s="86" t="s">
        <v>170</v>
      </c>
      <c r="M8" s="86"/>
      <c r="N8" s="87" t="s">
        <v>36</v>
      </c>
    </row>
    <row r="9" spans="1:14" ht="20.100000000000001" customHeight="1">
      <c r="B9" s="287" t="s">
        <v>0</v>
      </c>
      <c r="C9" s="55"/>
      <c r="D9" s="87" t="s">
        <v>72</v>
      </c>
      <c r="F9" s="87" t="s">
        <v>182</v>
      </c>
      <c r="G9" s="86"/>
      <c r="H9" s="38" t="s">
        <v>73</v>
      </c>
      <c r="I9" s="86"/>
      <c r="J9" s="87" t="s">
        <v>48</v>
      </c>
      <c r="K9" s="86"/>
      <c r="L9" s="86" t="s">
        <v>168</v>
      </c>
      <c r="M9" s="86"/>
      <c r="N9" s="87" t="s">
        <v>27</v>
      </c>
    </row>
    <row r="10" spans="1:14" ht="20.100000000000001" customHeight="1">
      <c r="B10" s="165"/>
      <c r="D10" s="335" t="s">
        <v>158</v>
      </c>
      <c r="E10" s="335"/>
      <c r="F10" s="335"/>
      <c r="G10" s="335"/>
      <c r="H10" s="335"/>
      <c r="I10" s="335"/>
      <c r="J10" s="335"/>
      <c r="K10" s="335"/>
      <c r="L10" s="335"/>
      <c r="M10" s="335"/>
      <c r="N10" s="335"/>
    </row>
    <row r="11" spans="1:14" ht="20.100000000000001" customHeight="1">
      <c r="A11" s="121" t="s">
        <v>223</v>
      </c>
      <c r="B11" s="165"/>
      <c r="D11" s="39"/>
      <c r="E11" s="55"/>
      <c r="F11" s="55"/>
      <c r="G11" s="55"/>
      <c r="H11" s="39"/>
      <c r="I11" s="55"/>
      <c r="J11" s="63"/>
      <c r="K11" s="55"/>
      <c r="L11" s="55"/>
      <c r="M11" s="55"/>
      <c r="N11" s="55"/>
    </row>
    <row r="12" spans="1:14" ht="20.100000000000001" customHeight="1">
      <c r="A12" s="121" t="s">
        <v>198</v>
      </c>
      <c r="B12" s="165"/>
      <c r="D12" s="241">
        <v>7500000</v>
      </c>
      <c r="E12" s="239"/>
      <c r="F12" s="241">
        <v>8000</v>
      </c>
      <c r="G12" s="239"/>
      <c r="H12" s="241">
        <v>371688</v>
      </c>
      <c r="I12" s="239"/>
      <c r="J12" s="241">
        <v>6996605</v>
      </c>
      <c r="K12" s="239"/>
      <c r="L12" s="242">
        <v>-9239</v>
      </c>
      <c r="M12" s="239"/>
      <c r="N12" s="241">
        <f>SUM(D12:L12)</f>
        <v>14867054</v>
      </c>
    </row>
    <row r="13" spans="1:14" s="73" customFormat="1" ht="8.4499999999999993" customHeight="1">
      <c r="A13" s="121"/>
      <c r="B13" s="165"/>
      <c r="C13" s="166"/>
      <c r="D13" s="88"/>
      <c r="E13" s="88"/>
      <c r="F13" s="88"/>
      <c r="G13" s="88"/>
      <c r="H13" s="37"/>
      <c r="I13" s="88"/>
      <c r="J13" s="88"/>
      <c r="K13" s="88"/>
      <c r="L13" s="88"/>
      <c r="M13" s="88"/>
      <c r="N13" s="88"/>
    </row>
    <row r="14" spans="1:14" ht="20.100000000000001" customHeight="1">
      <c r="A14" s="121" t="s">
        <v>75</v>
      </c>
      <c r="B14" s="91"/>
      <c r="C14" s="166"/>
      <c r="D14" s="90"/>
      <c r="E14" s="89"/>
      <c r="F14" s="90"/>
      <c r="G14" s="89"/>
      <c r="H14" s="27"/>
      <c r="I14" s="89"/>
      <c r="J14" s="22"/>
      <c r="K14" s="89"/>
      <c r="L14" s="89"/>
      <c r="M14" s="89"/>
      <c r="N14" s="90"/>
    </row>
    <row r="15" spans="1:14" ht="20.100000000000001" customHeight="1">
      <c r="A15" s="26" t="s">
        <v>180</v>
      </c>
      <c r="B15" s="91"/>
      <c r="C15" s="323"/>
      <c r="D15" s="90"/>
      <c r="E15" s="166"/>
      <c r="F15" s="22"/>
      <c r="G15" s="88"/>
      <c r="H15" s="27"/>
      <c r="I15" s="88"/>
      <c r="J15" s="22"/>
      <c r="K15" s="88"/>
      <c r="L15" s="88"/>
      <c r="M15" s="88"/>
      <c r="N15" s="92"/>
    </row>
    <row r="16" spans="1:14" ht="20.100000000000001" customHeight="1">
      <c r="A16" s="85" t="s">
        <v>76</v>
      </c>
      <c r="B16" s="165">
        <v>9</v>
      </c>
      <c r="C16" s="166"/>
      <c r="D16" s="122">
        <v>0</v>
      </c>
      <c r="E16" s="89"/>
      <c r="F16" s="122">
        <v>0</v>
      </c>
      <c r="G16" s="89"/>
      <c r="H16" s="122">
        <v>0</v>
      </c>
      <c r="I16" s="89"/>
      <c r="J16" s="122">
        <v>-750000</v>
      </c>
      <c r="K16" s="89"/>
      <c r="L16" s="105">
        <v>0</v>
      </c>
      <c r="M16" s="89"/>
      <c r="N16" s="59">
        <f>SUM(D16:L16)</f>
        <v>-750000</v>
      </c>
    </row>
    <row r="17" spans="1:14" s="73" customFormat="1" ht="20.100000000000001" customHeight="1">
      <c r="A17" s="26" t="s">
        <v>181</v>
      </c>
      <c r="B17" s="165"/>
      <c r="C17" s="166"/>
      <c r="D17" s="74">
        <f>D16</f>
        <v>0</v>
      </c>
      <c r="E17" s="28"/>
      <c r="F17" s="74">
        <f>F16</f>
        <v>0</v>
      </c>
      <c r="G17" s="28"/>
      <c r="H17" s="74">
        <f>H16</f>
        <v>0</v>
      </c>
      <c r="I17" s="88"/>
      <c r="J17" s="74">
        <f>J16</f>
        <v>-750000</v>
      </c>
      <c r="K17" s="88"/>
      <c r="L17" s="106">
        <f>L16</f>
        <v>0</v>
      </c>
      <c r="M17" s="88"/>
      <c r="N17" s="74">
        <f>N16</f>
        <v>-750000</v>
      </c>
    </row>
    <row r="18" spans="1:14" s="73" customFormat="1" ht="8.4499999999999993" customHeight="1">
      <c r="A18" s="121"/>
      <c r="B18" s="306"/>
      <c r="C18" s="304"/>
      <c r="D18" s="88"/>
      <c r="E18" s="88"/>
      <c r="F18" s="88"/>
      <c r="G18" s="88"/>
      <c r="H18" s="37"/>
      <c r="I18" s="88"/>
      <c r="J18" s="88"/>
      <c r="K18" s="88"/>
      <c r="L18" s="88"/>
      <c r="M18" s="88"/>
      <c r="N18" s="88"/>
    </row>
    <row r="19" spans="1:14" s="73" customFormat="1" ht="20.100000000000001" customHeight="1">
      <c r="A19" s="121" t="s">
        <v>162</v>
      </c>
      <c r="B19" s="165"/>
      <c r="C19" s="166"/>
      <c r="D19" s="88"/>
      <c r="E19" s="88"/>
      <c r="F19" s="88"/>
      <c r="G19" s="88"/>
      <c r="H19" s="37"/>
      <c r="I19" s="88"/>
      <c r="J19" s="88"/>
      <c r="K19" s="88"/>
      <c r="L19" s="88"/>
      <c r="M19" s="88"/>
      <c r="N19" s="88"/>
    </row>
    <row r="20" spans="1:14" s="73" customFormat="1" ht="20.100000000000001" customHeight="1">
      <c r="A20" s="85" t="s">
        <v>77</v>
      </c>
      <c r="B20" s="165"/>
      <c r="C20" s="166"/>
      <c r="D20" s="122">
        <v>0</v>
      </c>
      <c r="E20" s="89"/>
      <c r="F20" s="122">
        <v>0</v>
      </c>
      <c r="G20" s="89"/>
      <c r="H20" s="122">
        <v>0</v>
      </c>
      <c r="I20" s="88"/>
      <c r="J20" s="27">
        <v>4249820</v>
      </c>
      <c r="K20" s="88"/>
      <c r="L20" s="97">
        <v>0</v>
      </c>
      <c r="M20" s="88"/>
      <c r="N20" s="27">
        <f>SUM(D20:L20)</f>
        <v>4249820</v>
      </c>
    </row>
    <row r="21" spans="1:14" s="73" customFormat="1" ht="20.100000000000001" customHeight="1">
      <c r="A21" s="85" t="s">
        <v>183</v>
      </c>
      <c r="B21" s="165"/>
      <c r="C21" s="166"/>
      <c r="D21" s="122">
        <v>0</v>
      </c>
      <c r="E21" s="89"/>
      <c r="F21" s="122">
        <v>0</v>
      </c>
      <c r="G21" s="89"/>
      <c r="H21" s="122">
        <v>0</v>
      </c>
      <c r="I21" s="88"/>
      <c r="J21" s="27">
        <v>0</v>
      </c>
      <c r="K21" s="88"/>
      <c r="L21" s="104">
        <v>13524</v>
      </c>
      <c r="M21" s="88"/>
      <c r="N21" s="27">
        <f>SUM(D21:L21)</f>
        <v>13524</v>
      </c>
    </row>
    <row r="22" spans="1:14" s="73" customFormat="1" ht="20.100000000000001" customHeight="1">
      <c r="A22" s="121" t="s">
        <v>164</v>
      </c>
      <c r="B22" s="91"/>
      <c r="C22" s="166"/>
      <c r="D22" s="23">
        <f>SUM(D20:D21)</f>
        <v>0</v>
      </c>
      <c r="E22" s="28"/>
      <c r="F22" s="23">
        <f>SUM(F20:F21)</f>
        <v>0</v>
      </c>
      <c r="G22" s="28"/>
      <c r="H22" s="23">
        <f>SUM(H20:H21)</f>
        <v>0</v>
      </c>
      <c r="I22" s="88"/>
      <c r="J22" s="24">
        <f>SUM(J20:J21)</f>
        <v>4249820</v>
      </c>
      <c r="K22" s="37"/>
      <c r="L22" s="107">
        <f>SUM(L20:L21)</f>
        <v>13524</v>
      </c>
      <c r="M22" s="37"/>
      <c r="N22" s="24">
        <f>SUM(N20:N21)</f>
        <v>4263344</v>
      </c>
    </row>
    <row r="23" spans="1:14" s="73" customFormat="1" ht="8.4499999999999993" customHeight="1">
      <c r="A23" s="121"/>
      <c r="B23" s="306"/>
      <c r="C23" s="304"/>
      <c r="D23" s="88"/>
      <c r="E23" s="88"/>
      <c r="F23" s="88"/>
      <c r="G23" s="88"/>
      <c r="H23" s="37"/>
      <c r="I23" s="88"/>
      <c r="J23" s="88"/>
      <c r="K23" s="88"/>
      <c r="L23" s="88"/>
      <c r="M23" s="88"/>
      <c r="N23" s="88"/>
    </row>
    <row r="24" spans="1:14" s="73" customFormat="1" ht="20.100000000000001" customHeight="1">
      <c r="A24" s="85" t="s">
        <v>142</v>
      </c>
      <c r="B24" s="285"/>
      <c r="C24" s="284"/>
      <c r="D24" s="290">
        <v>0</v>
      </c>
      <c r="E24" s="89"/>
      <c r="F24" s="290">
        <v>0</v>
      </c>
      <c r="G24" s="89"/>
      <c r="H24" s="290">
        <v>212512</v>
      </c>
      <c r="I24" s="88"/>
      <c r="J24" s="291">
        <f>-H24</f>
        <v>-212512</v>
      </c>
      <c r="K24" s="88"/>
      <c r="L24" s="105">
        <v>0</v>
      </c>
      <c r="M24" s="88"/>
      <c r="N24" s="291">
        <v>0</v>
      </c>
    </row>
    <row r="25" spans="1:14" s="73" customFormat="1" ht="8.4499999999999993" customHeight="1">
      <c r="A25" s="121"/>
      <c r="B25" s="306"/>
      <c r="C25" s="304"/>
      <c r="D25" s="88"/>
      <c r="E25" s="88"/>
      <c r="F25" s="88"/>
      <c r="G25" s="88"/>
      <c r="H25" s="37"/>
      <c r="I25" s="88"/>
      <c r="J25" s="88"/>
      <c r="K25" s="88"/>
      <c r="L25" s="88"/>
      <c r="M25" s="88"/>
      <c r="N25" s="88"/>
    </row>
    <row r="26" spans="1:14" ht="20.100000000000001" customHeight="1" thickBot="1">
      <c r="A26" s="121" t="s">
        <v>224</v>
      </c>
      <c r="B26" s="165"/>
      <c r="C26" s="86"/>
      <c r="D26" s="98">
        <f>SUM(D12,D17,D22)</f>
        <v>7500000</v>
      </c>
      <c r="E26" s="95"/>
      <c r="F26" s="98">
        <f>SUM(F12,F17,F22)</f>
        <v>8000</v>
      </c>
      <c r="G26" s="95"/>
      <c r="H26" s="98">
        <f>SUM(H12,H17,H22,H24)</f>
        <v>584200</v>
      </c>
      <c r="I26" s="95"/>
      <c r="J26" s="98">
        <f>SUM(J12,J17,J22,J24)</f>
        <v>10283913</v>
      </c>
      <c r="K26" s="95"/>
      <c r="L26" s="98">
        <f>SUM(L12,L17,L22)</f>
        <v>4285</v>
      </c>
      <c r="M26" s="95"/>
      <c r="N26" s="98">
        <f>SUM(N12,N17,N22)</f>
        <v>18380398</v>
      </c>
    </row>
    <row r="27" spans="1:14" s="73" customFormat="1" ht="20.100000000000001" customHeight="1" thickTop="1">
      <c r="A27" s="85"/>
      <c r="B27" s="287"/>
      <c r="C27" s="286"/>
      <c r="D27" s="122"/>
      <c r="E27" s="89"/>
      <c r="F27" s="122"/>
      <c r="G27" s="89"/>
      <c r="H27" s="122"/>
      <c r="I27" s="88"/>
      <c r="J27" s="27"/>
      <c r="K27" s="88"/>
      <c r="L27" s="97"/>
      <c r="M27" s="88"/>
      <c r="N27" s="27"/>
    </row>
    <row r="28" spans="1:14" ht="23.1" customHeight="1">
      <c r="A28" s="2" t="s">
        <v>46</v>
      </c>
    </row>
    <row r="29" spans="1:14" ht="23.1" customHeight="1">
      <c r="A29" s="17" t="s">
        <v>161</v>
      </c>
      <c r="B29" s="71"/>
      <c r="C29" s="18"/>
      <c r="D29" s="19"/>
      <c r="E29" s="18"/>
      <c r="F29" s="19"/>
    </row>
    <row r="30" spans="1:14" s="73" customFormat="1" ht="20.100000000000001" customHeight="1">
      <c r="A30" s="121"/>
      <c r="B30" s="91"/>
      <c r="C30" s="304"/>
      <c r="D30" s="28"/>
      <c r="E30" s="28"/>
      <c r="F30" s="28"/>
      <c r="G30" s="28"/>
      <c r="H30" s="28"/>
      <c r="I30" s="88"/>
      <c r="J30" s="29"/>
      <c r="K30" s="37"/>
      <c r="L30" s="37"/>
      <c r="M30" s="37"/>
      <c r="N30" s="29"/>
    </row>
    <row r="31" spans="1:14" ht="20.100000000000001" customHeight="1">
      <c r="D31" s="333" t="s">
        <v>47</v>
      </c>
      <c r="E31" s="333"/>
      <c r="F31" s="333"/>
      <c r="G31" s="333"/>
      <c r="H31" s="333"/>
      <c r="I31" s="333"/>
      <c r="J31" s="333"/>
      <c r="K31" s="333"/>
      <c r="L31" s="333"/>
      <c r="M31" s="333"/>
      <c r="N31" s="333"/>
    </row>
    <row r="32" spans="1:14" ht="20.100000000000001" customHeight="1">
      <c r="D32" s="304"/>
      <c r="E32" s="304"/>
      <c r="F32" s="304"/>
      <c r="G32" s="304"/>
      <c r="H32" s="304"/>
      <c r="I32" s="304"/>
      <c r="J32" s="304"/>
      <c r="K32" s="304"/>
      <c r="L32" s="86" t="s">
        <v>67</v>
      </c>
      <c r="M32" s="304"/>
      <c r="N32" s="304"/>
    </row>
    <row r="33" spans="1:14" ht="20.100000000000001" customHeight="1">
      <c r="B33" s="87"/>
      <c r="C33" s="55"/>
      <c r="F33" s="87"/>
      <c r="G33" s="86"/>
      <c r="H33" s="334" t="s">
        <v>49</v>
      </c>
      <c r="I33" s="334"/>
      <c r="J33" s="334"/>
      <c r="K33" s="86"/>
      <c r="L33" s="305" t="s">
        <v>192</v>
      </c>
      <c r="M33" s="86"/>
    </row>
    <row r="34" spans="1:14" ht="20.100000000000001" customHeight="1">
      <c r="B34" s="87"/>
      <c r="C34" s="55"/>
      <c r="D34" s="87" t="s">
        <v>34</v>
      </c>
      <c r="F34" s="87"/>
      <c r="G34" s="86"/>
      <c r="H34" s="86"/>
      <c r="I34" s="86"/>
      <c r="J34" s="86"/>
      <c r="K34" s="86"/>
      <c r="L34" s="86" t="s">
        <v>169</v>
      </c>
      <c r="M34" s="86"/>
    </row>
    <row r="35" spans="1:14" ht="20.100000000000001" customHeight="1">
      <c r="B35" s="87"/>
      <c r="C35" s="55"/>
      <c r="D35" s="87" t="s">
        <v>42</v>
      </c>
      <c r="F35" s="87" t="s">
        <v>95</v>
      </c>
      <c r="G35" s="86"/>
      <c r="H35" s="38" t="s">
        <v>69</v>
      </c>
      <c r="I35" s="86"/>
      <c r="J35" s="87" t="s">
        <v>44</v>
      </c>
      <c r="K35" s="86"/>
      <c r="L35" s="86" t="s">
        <v>170</v>
      </c>
      <c r="M35" s="86"/>
      <c r="N35" s="87" t="s">
        <v>36</v>
      </c>
    </row>
    <row r="36" spans="1:14" ht="20.100000000000001" customHeight="1">
      <c r="B36" s="306" t="s">
        <v>0</v>
      </c>
      <c r="C36" s="55"/>
      <c r="D36" s="87" t="s">
        <v>72</v>
      </c>
      <c r="F36" s="87" t="s">
        <v>182</v>
      </c>
      <c r="G36" s="86"/>
      <c r="H36" s="38" t="s">
        <v>73</v>
      </c>
      <c r="I36" s="86"/>
      <c r="J36" s="87" t="s">
        <v>48</v>
      </c>
      <c r="K36" s="86"/>
      <c r="L36" s="86" t="s">
        <v>168</v>
      </c>
      <c r="M36" s="86"/>
      <c r="N36" s="87" t="s">
        <v>27</v>
      </c>
    </row>
    <row r="37" spans="1:14" ht="20.100000000000001" customHeight="1">
      <c r="B37" s="306"/>
      <c r="D37" s="335" t="s">
        <v>158</v>
      </c>
      <c r="E37" s="335"/>
      <c r="F37" s="335"/>
      <c r="G37" s="335"/>
      <c r="H37" s="335"/>
      <c r="I37" s="335"/>
      <c r="J37" s="335"/>
      <c r="K37" s="335"/>
      <c r="L37" s="335"/>
      <c r="M37" s="335"/>
      <c r="N37" s="335"/>
    </row>
    <row r="38" spans="1:14" ht="20.100000000000001" customHeight="1">
      <c r="A38" s="121" t="s">
        <v>247</v>
      </c>
      <c r="B38" s="306"/>
      <c r="D38" s="39"/>
      <c r="E38" s="55"/>
      <c r="F38" s="55"/>
      <c r="G38" s="55"/>
      <c r="H38" s="39"/>
      <c r="I38" s="55"/>
      <c r="J38" s="63"/>
      <c r="K38" s="55"/>
      <c r="L38" s="55"/>
      <c r="M38" s="55"/>
      <c r="N38" s="55"/>
    </row>
    <row r="39" spans="1:14" ht="20.100000000000001" customHeight="1">
      <c r="A39" s="121" t="s">
        <v>248</v>
      </c>
      <c r="B39" s="306"/>
      <c r="D39" s="241">
        <v>9674000</v>
      </c>
      <c r="E39" s="304"/>
      <c r="F39" s="241">
        <v>14763453</v>
      </c>
      <c r="G39" s="304"/>
      <c r="H39" s="241">
        <v>717000</v>
      </c>
      <c r="I39" s="304"/>
      <c r="J39" s="241">
        <v>2250992</v>
      </c>
      <c r="K39" s="304"/>
      <c r="L39" s="242">
        <v>12420</v>
      </c>
      <c r="M39" s="304"/>
      <c r="N39" s="241">
        <f>SUM(D39:L39)</f>
        <v>27417865</v>
      </c>
    </row>
    <row r="40" spans="1:14" s="73" customFormat="1" ht="8.4499999999999993" customHeight="1">
      <c r="A40" s="121"/>
      <c r="B40" s="306"/>
      <c r="C40" s="304"/>
      <c r="D40" s="88"/>
      <c r="E40" s="88"/>
      <c r="F40" s="88"/>
      <c r="G40" s="88"/>
      <c r="H40" s="37"/>
      <c r="I40" s="88"/>
      <c r="J40" s="88"/>
      <c r="K40" s="88"/>
      <c r="L40" s="88"/>
      <c r="M40" s="88"/>
      <c r="N40" s="88"/>
    </row>
    <row r="41" spans="1:14" ht="20.100000000000001" customHeight="1">
      <c r="A41" s="121" t="s">
        <v>75</v>
      </c>
      <c r="B41" s="91"/>
      <c r="C41" s="304"/>
      <c r="D41" s="90"/>
      <c r="E41" s="89"/>
      <c r="F41" s="90"/>
      <c r="G41" s="89"/>
      <c r="H41" s="27"/>
      <c r="I41" s="89"/>
      <c r="J41" s="22"/>
      <c r="K41" s="89"/>
      <c r="L41" s="89"/>
      <c r="M41" s="89"/>
      <c r="N41" s="90"/>
    </row>
    <row r="42" spans="1:14" ht="20.100000000000001" customHeight="1">
      <c r="A42" s="26" t="s">
        <v>180</v>
      </c>
      <c r="B42" s="91"/>
      <c r="C42" s="323"/>
      <c r="D42" s="90"/>
      <c r="E42" s="304"/>
      <c r="F42" s="22"/>
      <c r="G42" s="88"/>
      <c r="H42" s="27"/>
      <c r="I42" s="88"/>
      <c r="J42" s="22"/>
      <c r="K42" s="88"/>
      <c r="L42" s="88"/>
      <c r="M42" s="88"/>
      <c r="N42" s="92"/>
    </row>
    <row r="43" spans="1:14" ht="20.100000000000001" customHeight="1">
      <c r="A43" s="85" t="s">
        <v>76</v>
      </c>
      <c r="B43" s="306">
        <v>9</v>
      </c>
      <c r="C43" s="304"/>
      <c r="D43" s="122">
        <v>0</v>
      </c>
      <c r="E43" s="89"/>
      <c r="F43" s="122">
        <v>0</v>
      </c>
      <c r="G43" s="89"/>
      <c r="H43" s="122">
        <v>0</v>
      </c>
      <c r="I43" s="89"/>
      <c r="J43" s="122">
        <v>-1934792</v>
      </c>
      <c r="K43" s="89"/>
      <c r="L43" s="105">
        <v>0</v>
      </c>
      <c r="M43" s="89"/>
      <c r="N43" s="59">
        <f>SUM(D43:L43)</f>
        <v>-1934792</v>
      </c>
    </row>
    <row r="44" spans="1:14" s="73" customFormat="1" ht="20.100000000000001" customHeight="1">
      <c r="A44" s="26" t="s">
        <v>181</v>
      </c>
      <c r="B44" s="306"/>
      <c r="C44" s="304"/>
      <c r="D44" s="74">
        <f>D43</f>
        <v>0</v>
      </c>
      <c r="E44" s="28"/>
      <c r="F44" s="74">
        <f>F43</f>
        <v>0</v>
      </c>
      <c r="G44" s="28"/>
      <c r="H44" s="74">
        <f>H43</f>
        <v>0</v>
      </c>
      <c r="I44" s="88"/>
      <c r="J44" s="74">
        <f>J43</f>
        <v>-1934792</v>
      </c>
      <c r="K44" s="88"/>
      <c r="L44" s="106">
        <f>L43</f>
        <v>0</v>
      </c>
      <c r="M44" s="88"/>
      <c r="N44" s="74">
        <f>N43</f>
        <v>-1934792</v>
      </c>
    </row>
    <row r="45" spans="1:14" s="73" customFormat="1" ht="8.4499999999999993" customHeight="1">
      <c r="A45" s="121"/>
      <c r="B45" s="306"/>
      <c r="C45" s="304"/>
      <c r="D45" s="88"/>
      <c r="E45" s="88"/>
      <c r="F45" s="88"/>
      <c r="G45" s="88"/>
      <c r="H45" s="37"/>
      <c r="I45" s="88"/>
      <c r="J45" s="88"/>
      <c r="K45" s="88"/>
      <c r="L45" s="88"/>
      <c r="M45" s="88"/>
      <c r="N45" s="88"/>
    </row>
    <row r="46" spans="1:14" s="73" customFormat="1" ht="20.100000000000001" customHeight="1">
      <c r="A46" s="121" t="s">
        <v>162</v>
      </c>
      <c r="B46" s="306"/>
      <c r="C46" s="304"/>
      <c r="D46" s="88"/>
      <c r="E46" s="88"/>
      <c r="F46" s="88"/>
      <c r="G46" s="88"/>
      <c r="H46" s="37"/>
      <c r="I46" s="88"/>
      <c r="J46" s="88"/>
      <c r="K46" s="88"/>
      <c r="L46" s="88"/>
      <c r="M46" s="88"/>
      <c r="N46" s="88"/>
    </row>
    <row r="47" spans="1:14" s="73" customFormat="1" ht="20.100000000000001" customHeight="1">
      <c r="A47" s="85" t="s">
        <v>77</v>
      </c>
      <c r="B47" s="306"/>
      <c r="C47" s="304"/>
      <c r="D47" s="122">
        <v>0</v>
      </c>
      <c r="E47" s="89"/>
      <c r="F47" s="122">
        <v>0</v>
      </c>
      <c r="G47" s="89"/>
      <c r="H47" s="122">
        <v>0</v>
      </c>
      <c r="I47" s="88"/>
      <c r="J47" s="27">
        <v>646556</v>
      </c>
      <c r="K47" s="88"/>
      <c r="L47" s="97">
        <v>0</v>
      </c>
      <c r="M47" s="88"/>
      <c r="N47" s="27">
        <f>SUM(D47:L47)</f>
        <v>646556</v>
      </c>
    </row>
    <row r="48" spans="1:14" s="73" customFormat="1" ht="20.100000000000001" customHeight="1">
      <c r="A48" s="85" t="s">
        <v>256</v>
      </c>
      <c r="B48" s="306"/>
      <c r="C48" s="304"/>
      <c r="D48" s="122">
        <v>0</v>
      </c>
      <c r="E48" s="89"/>
      <c r="F48" s="122">
        <v>0</v>
      </c>
      <c r="G48" s="89"/>
      <c r="H48" s="122">
        <v>0</v>
      </c>
      <c r="I48" s="88"/>
      <c r="J48" s="27">
        <v>0</v>
      </c>
      <c r="K48" s="88"/>
      <c r="L48" s="27">
        <v>-2193</v>
      </c>
      <c r="M48" s="88"/>
      <c r="N48" s="27">
        <f>SUM(D48:L48)</f>
        <v>-2193</v>
      </c>
    </row>
    <row r="49" spans="1:14" s="73" customFormat="1" ht="20.100000000000001" customHeight="1">
      <c r="A49" s="121" t="s">
        <v>164</v>
      </c>
      <c r="B49" s="91"/>
      <c r="C49" s="304"/>
      <c r="D49" s="23">
        <f>SUM(D47:D48)</f>
        <v>0</v>
      </c>
      <c r="E49" s="28"/>
      <c r="F49" s="23">
        <f>SUM(F47:F48)</f>
        <v>0</v>
      </c>
      <c r="G49" s="28"/>
      <c r="H49" s="23">
        <f>SUM(H47:H48)</f>
        <v>0</v>
      </c>
      <c r="I49" s="88"/>
      <c r="J49" s="24">
        <f>SUM(J47:J48)</f>
        <v>646556</v>
      </c>
      <c r="K49" s="37"/>
      <c r="L49" s="107">
        <f>SUM(L47:L48)</f>
        <v>-2193</v>
      </c>
      <c r="M49" s="37"/>
      <c r="N49" s="24">
        <f>SUM(N47:N48)</f>
        <v>644363</v>
      </c>
    </row>
    <row r="50" spans="1:14" s="73" customFormat="1" ht="8.4499999999999993" customHeight="1">
      <c r="A50" s="121"/>
      <c r="B50" s="306"/>
      <c r="C50" s="304"/>
      <c r="D50" s="88"/>
      <c r="E50" s="88"/>
      <c r="F50" s="88"/>
      <c r="G50" s="88"/>
      <c r="H50" s="37"/>
      <c r="I50" s="88"/>
      <c r="J50" s="88"/>
      <c r="K50" s="88"/>
      <c r="L50" s="88"/>
      <c r="M50" s="88"/>
      <c r="N50" s="88"/>
    </row>
    <row r="51" spans="1:14" s="73" customFormat="1" ht="20.100000000000001" customHeight="1">
      <c r="A51" s="85" t="s">
        <v>142</v>
      </c>
      <c r="B51" s="306"/>
      <c r="C51" s="304"/>
      <c r="D51" s="290">
        <v>0</v>
      </c>
      <c r="E51" s="89"/>
      <c r="F51" s="290">
        <v>0</v>
      </c>
      <c r="G51" s="89"/>
      <c r="H51" s="290">
        <v>32000</v>
      </c>
      <c r="I51" s="88"/>
      <c r="J51" s="291">
        <f>-H51</f>
        <v>-32000</v>
      </c>
      <c r="K51" s="88"/>
      <c r="L51" s="105">
        <v>0</v>
      </c>
      <c r="M51" s="88"/>
      <c r="N51" s="291">
        <v>0</v>
      </c>
    </row>
    <row r="52" spans="1:14" s="73" customFormat="1" ht="8.4499999999999993" customHeight="1">
      <c r="A52" s="121"/>
      <c r="B52" s="306"/>
      <c r="C52" s="304"/>
      <c r="D52" s="88"/>
      <c r="E52" s="88"/>
      <c r="F52" s="88"/>
      <c r="G52" s="88"/>
      <c r="H52" s="37"/>
      <c r="I52" s="88"/>
      <c r="J52" s="88"/>
      <c r="K52" s="88"/>
      <c r="L52" s="88"/>
      <c r="M52" s="88"/>
      <c r="N52" s="88"/>
    </row>
    <row r="53" spans="1:14" ht="20.100000000000001" customHeight="1" thickBot="1">
      <c r="A53" s="121" t="s">
        <v>249</v>
      </c>
      <c r="B53" s="306"/>
      <c r="C53" s="86"/>
      <c r="D53" s="98">
        <f>SUM(D39,D44,D49)</f>
        <v>9674000</v>
      </c>
      <c r="E53" s="95"/>
      <c r="F53" s="98">
        <f>SUM(F39,F44,F49)</f>
        <v>14763453</v>
      </c>
      <c r="G53" s="95"/>
      <c r="H53" s="98">
        <f>SUM(H39,H44,H49,H51)</f>
        <v>749000</v>
      </c>
      <c r="I53" s="95"/>
      <c r="J53" s="98">
        <f>SUM(J39,J44,J49,J51)</f>
        <v>930756</v>
      </c>
      <c r="K53" s="95"/>
      <c r="L53" s="98">
        <f>SUM(L39,L44,L49)</f>
        <v>10227</v>
      </c>
      <c r="M53" s="95"/>
      <c r="N53" s="98">
        <f>SUM(N39,N44,N49)</f>
        <v>26127436</v>
      </c>
    </row>
    <row r="54" spans="1:14" ht="20.100000000000001" customHeight="1" thickTop="1"/>
  </sheetData>
  <mergeCells count="6">
    <mergeCell ref="D31:N31"/>
    <mergeCell ref="H33:J33"/>
    <mergeCell ref="D37:N37"/>
    <mergeCell ref="D4:N4"/>
    <mergeCell ref="H6:J6"/>
    <mergeCell ref="D10:N10"/>
  </mergeCells>
  <phoneticPr fontId="10" type="noConversion"/>
  <pageMargins left="0.7" right="0.7" top="0.48" bottom="0.5" header="0.5" footer="0.5"/>
  <pageSetup paperSize="9" scale="97" firstPageNumber="12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I99"/>
  <sheetViews>
    <sheetView view="pageBreakPreview" zoomScaleNormal="100" zoomScaleSheetLayoutView="100" workbookViewId="0">
      <selection activeCell="J85" sqref="J85"/>
    </sheetView>
  </sheetViews>
  <sheetFormatPr defaultColWidth="8.85546875" defaultRowHeight="21.75"/>
  <cols>
    <col min="1" max="1" width="66" style="6" customWidth="1"/>
    <col min="2" max="2" width="5.42578125" style="181" customWidth="1"/>
    <col min="3" max="3" width="14.7109375" style="139" customWidth="1"/>
    <col min="4" max="4" width="1.140625" style="137" customWidth="1"/>
    <col min="5" max="5" width="14.7109375" style="137" customWidth="1"/>
    <col min="6" max="6" width="1.140625" style="137" customWidth="1"/>
    <col min="7" max="7" width="14.7109375" style="137" customWidth="1"/>
    <col min="8" max="8" width="1.140625" style="137" customWidth="1"/>
    <col min="9" max="9" width="14.7109375" style="137" customWidth="1"/>
    <col min="10" max="16384" width="8.85546875" style="179"/>
  </cols>
  <sheetData>
    <row r="1" spans="1:9" ht="23.25">
      <c r="A1" s="2" t="s">
        <v>46</v>
      </c>
      <c r="B1" s="178"/>
    </row>
    <row r="2" spans="1:9" ht="23.25">
      <c r="A2" s="2" t="s">
        <v>165</v>
      </c>
      <c r="B2" s="178"/>
    </row>
    <row r="3" spans="1:9" ht="23.25">
      <c r="A3" s="2"/>
      <c r="B3" s="178"/>
    </row>
    <row r="4" spans="1:9">
      <c r="A4" s="180"/>
      <c r="C4" s="329" t="s">
        <v>26</v>
      </c>
      <c r="D4" s="329"/>
      <c r="E4" s="329"/>
      <c r="F4" s="329"/>
      <c r="G4" s="329" t="s">
        <v>47</v>
      </c>
      <c r="H4" s="329"/>
      <c r="I4" s="329"/>
    </row>
    <row r="5" spans="1:9">
      <c r="A5" s="180"/>
      <c r="C5" s="330" t="s">
        <v>220</v>
      </c>
      <c r="D5" s="330"/>
      <c r="E5" s="330"/>
      <c r="F5" s="330"/>
      <c r="G5" s="330" t="s">
        <v>220</v>
      </c>
      <c r="H5" s="330"/>
      <c r="I5" s="330"/>
    </row>
    <row r="6" spans="1:9">
      <c r="A6" s="180"/>
      <c r="C6" s="330" t="s">
        <v>219</v>
      </c>
      <c r="D6" s="330"/>
      <c r="E6" s="330"/>
      <c r="F6" s="330"/>
      <c r="G6" s="330" t="s">
        <v>219</v>
      </c>
      <c r="H6" s="330"/>
      <c r="I6" s="330"/>
    </row>
    <row r="7" spans="1:9">
      <c r="A7" s="180"/>
      <c r="B7" s="182"/>
      <c r="C7" s="263">
        <v>2566</v>
      </c>
      <c r="D7" s="81"/>
      <c r="E7" s="81">
        <v>2565</v>
      </c>
      <c r="F7" s="81"/>
      <c r="G7" s="263">
        <v>2566</v>
      </c>
      <c r="H7" s="81"/>
      <c r="I7" s="81">
        <v>2565</v>
      </c>
    </row>
    <row r="8" spans="1:9">
      <c r="A8" s="180"/>
      <c r="B8" s="183"/>
      <c r="C8" s="331" t="s">
        <v>158</v>
      </c>
      <c r="D8" s="331"/>
      <c r="E8" s="331"/>
      <c r="F8" s="331"/>
      <c r="G8" s="331"/>
      <c r="H8" s="331"/>
      <c r="I8" s="331"/>
    </row>
    <row r="9" spans="1:9">
      <c r="A9" s="184" t="s">
        <v>29</v>
      </c>
      <c r="B9" s="183"/>
      <c r="C9" s="185"/>
      <c r="D9" s="186"/>
      <c r="E9" s="187"/>
      <c r="F9" s="187"/>
      <c r="G9" s="186"/>
      <c r="H9" s="186"/>
      <c r="I9" s="186"/>
    </row>
    <row r="10" spans="1:9">
      <c r="A10" s="112" t="s">
        <v>205</v>
      </c>
      <c r="B10" s="183"/>
      <c r="C10" s="139">
        <f>'PL 6 Months'!C46</f>
        <v>59712</v>
      </c>
      <c r="D10" s="136"/>
      <c r="E10" s="139">
        <f>'PL 6 Months'!E46</f>
        <v>3892457</v>
      </c>
      <c r="F10" s="139"/>
      <c r="G10" s="136">
        <f>'PL 6 Months'!G46</f>
        <v>646556</v>
      </c>
      <c r="H10" s="136"/>
      <c r="I10" s="136">
        <f>'PL 6 Months'!I46</f>
        <v>4249820</v>
      </c>
    </row>
    <row r="11" spans="1:9">
      <c r="A11" s="44" t="s">
        <v>210</v>
      </c>
      <c r="B11" s="183"/>
      <c r="D11" s="136"/>
      <c r="E11" s="139"/>
      <c r="F11" s="139"/>
      <c r="G11" s="136"/>
      <c r="H11" s="136"/>
      <c r="I11" s="136"/>
    </row>
    <row r="12" spans="1:9">
      <c r="A12" s="189" t="s">
        <v>174</v>
      </c>
      <c r="B12" s="183"/>
      <c r="C12" s="131">
        <f>-'PL 6 Months'!C45</f>
        <v>177898</v>
      </c>
      <c r="D12" s="120"/>
      <c r="E12" s="131">
        <f>-'PL 6 Months'!E45</f>
        <v>733754</v>
      </c>
      <c r="F12" s="131"/>
      <c r="G12" s="190">
        <f>-'PL 6 Months'!G45</f>
        <v>127391</v>
      </c>
      <c r="H12" s="120"/>
      <c r="I12" s="190">
        <v>119805</v>
      </c>
    </row>
    <row r="13" spans="1:9">
      <c r="A13" s="188" t="s">
        <v>53</v>
      </c>
      <c r="B13" s="182"/>
      <c r="C13" s="131">
        <f>-'PL 6 Months'!C36</f>
        <v>294198</v>
      </c>
      <c r="D13" s="130"/>
      <c r="E13" s="131">
        <f>-'PL 6 Months'!E36</f>
        <v>302327</v>
      </c>
      <c r="F13" s="131"/>
      <c r="G13" s="130">
        <f>-'PL 6 Months'!G36</f>
        <v>188219</v>
      </c>
      <c r="H13" s="130"/>
      <c r="I13" s="130">
        <f>-'PL 6 Months'!I36</f>
        <v>217792</v>
      </c>
    </row>
    <row r="14" spans="1:9">
      <c r="A14" s="188" t="s">
        <v>45</v>
      </c>
      <c r="B14" s="183"/>
      <c r="C14" s="139">
        <v>2196266</v>
      </c>
      <c r="D14" s="136"/>
      <c r="E14" s="139">
        <v>2052662</v>
      </c>
      <c r="F14" s="139"/>
      <c r="G14" s="136">
        <v>335129</v>
      </c>
      <c r="H14" s="136"/>
      <c r="I14" s="136">
        <v>292606</v>
      </c>
    </row>
    <row r="15" spans="1:9" s="134" customFormat="1" hidden="1">
      <c r="A15" s="191" t="s">
        <v>209</v>
      </c>
      <c r="B15" s="183"/>
      <c r="C15" s="139"/>
      <c r="D15" s="136"/>
      <c r="E15" s="139"/>
      <c r="F15" s="139"/>
      <c r="G15" s="136"/>
      <c r="H15" s="136"/>
      <c r="I15" s="136"/>
    </row>
    <row r="16" spans="1:9" ht="22.35" customHeight="1">
      <c r="A16" s="191" t="s">
        <v>208</v>
      </c>
      <c r="B16" s="182"/>
      <c r="C16" s="129">
        <v>0</v>
      </c>
      <c r="D16" s="140"/>
      <c r="E16" s="129">
        <v>0</v>
      </c>
      <c r="F16" s="129"/>
      <c r="G16" s="129">
        <v>-5065</v>
      </c>
      <c r="H16" s="140"/>
      <c r="I16" s="129">
        <v>-8730</v>
      </c>
    </row>
    <row r="17" spans="1:9" hidden="1">
      <c r="A17" s="189" t="s">
        <v>146</v>
      </c>
      <c r="B17" s="182"/>
      <c r="C17" s="129"/>
      <c r="D17" s="140"/>
      <c r="E17" s="129"/>
      <c r="F17" s="129"/>
      <c r="G17" s="129"/>
      <c r="H17" s="140"/>
      <c r="I17" s="129"/>
    </row>
    <row r="18" spans="1:9" hidden="1">
      <c r="A18" s="189" t="s">
        <v>155</v>
      </c>
      <c r="B18" s="182"/>
      <c r="C18" s="129"/>
      <c r="D18" s="136"/>
      <c r="E18" s="129"/>
      <c r="F18" s="129"/>
      <c r="G18" s="129"/>
      <c r="H18" s="136"/>
      <c r="I18" s="129"/>
    </row>
    <row r="19" spans="1:9" hidden="1">
      <c r="A19" s="189" t="s">
        <v>156</v>
      </c>
      <c r="B19" s="182"/>
      <c r="C19" s="129"/>
      <c r="D19" s="140"/>
      <c r="E19" s="129"/>
      <c r="F19" s="129"/>
      <c r="G19" s="129"/>
      <c r="H19" s="140"/>
      <c r="I19" s="129"/>
    </row>
    <row r="20" spans="1:9" hidden="1">
      <c r="A20" s="189" t="s">
        <v>153</v>
      </c>
      <c r="B20" s="182"/>
      <c r="C20" s="103"/>
      <c r="D20" s="140"/>
      <c r="E20" s="103"/>
      <c r="F20" s="129"/>
      <c r="G20" s="129"/>
      <c r="H20" s="140"/>
      <c r="I20" s="129"/>
    </row>
    <row r="21" spans="1:9" hidden="1">
      <c r="A21" s="189" t="s">
        <v>154</v>
      </c>
      <c r="B21" s="182"/>
      <c r="C21" s="129"/>
      <c r="D21" s="140"/>
      <c r="E21" s="129"/>
      <c r="F21" s="129"/>
      <c r="G21" s="129"/>
      <c r="H21" s="140"/>
      <c r="I21" s="129"/>
    </row>
    <row r="22" spans="1:9">
      <c r="A22" s="114" t="s">
        <v>242</v>
      </c>
      <c r="B22" s="183"/>
      <c r="C22" s="139">
        <v>12256</v>
      </c>
      <c r="D22" s="139"/>
      <c r="E22" s="139">
        <v>87614</v>
      </c>
      <c r="F22" s="128"/>
      <c r="G22" s="128">
        <v>1508</v>
      </c>
      <c r="H22" s="139"/>
      <c r="I22" s="128">
        <v>2001</v>
      </c>
    </row>
    <row r="23" spans="1:9">
      <c r="A23" s="114" t="s">
        <v>232</v>
      </c>
      <c r="B23" s="183"/>
      <c r="C23" s="139">
        <v>80816</v>
      </c>
      <c r="D23" s="139"/>
      <c r="E23" s="139">
        <v>-2242</v>
      </c>
      <c r="F23" s="139"/>
      <c r="G23" s="129">
        <v>-5612</v>
      </c>
      <c r="H23" s="139"/>
      <c r="I23" s="129">
        <v>3035</v>
      </c>
    </row>
    <row r="24" spans="1:9">
      <c r="A24" s="189" t="s">
        <v>258</v>
      </c>
      <c r="B24" s="182"/>
      <c r="C24" s="139">
        <v>79207</v>
      </c>
      <c r="D24" s="136"/>
      <c r="E24" s="139">
        <v>74953</v>
      </c>
      <c r="F24" s="139"/>
      <c r="G24" s="129">
        <v>0</v>
      </c>
      <c r="H24" s="136"/>
      <c r="I24" s="129">
        <v>0</v>
      </c>
    </row>
    <row r="25" spans="1:9">
      <c r="A25" s="114" t="s">
        <v>233</v>
      </c>
      <c r="B25" s="182"/>
      <c r="C25" s="139">
        <v>-26276</v>
      </c>
      <c r="D25" s="136"/>
      <c r="E25" s="139">
        <v>818</v>
      </c>
      <c r="F25" s="139"/>
      <c r="G25" s="129">
        <v>0</v>
      </c>
      <c r="H25" s="136"/>
      <c r="I25" s="129">
        <v>0</v>
      </c>
    </row>
    <row r="26" spans="1:9" customFormat="1">
      <c r="A26" s="189" t="s">
        <v>178</v>
      </c>
      <c r="B26" s="182"/>
      <c r="C26" s="139">
        <v>2794</v>
      </c>
      <c r="D26" s="136"/>
      <c r="E26" s="139">
        <v>25859</v>
      </c>
      <c r="F26" s="139"/>
      <c r="G26" s="139">
        <v>2757</v>
      </c>
      <c r="H26" s="136"/>
      <c r="I26" s="139">
        <v>13485</v>
      </c>
    </row>
    <row r="27" spans="1:9" customFormat="1">
      <c r="A27" s="189" t="s">
        <v>269</v>
      </c>
      <c r="B27" s="182"/>
      <c r="C27" s="139">
        <v>51972</v>
      </c>
      <c r="D27" s="136"/>
      <c r="E27" s="139">
        <v>-77623</v>
      </c>
      <c r="F27" s="139"/>
      <c r="G27" s="129">
        <v>-45</v>
      </c>
      <c r="H27" s="136"/>
      <c r="I27" s="129">
        <v>265</v>
      </c>
    </row>
    <row r="28" spans="1:9" customFormat="1">
      <c r="A28" s="189" t="s">
        <v>207</v>
      </c>
      <c r="B28" s="182"/>
      <c r="C28" s="128">
        <v>0</v>
      </c>
      <c r="D28" s="136"/>
      <c r="E28" s="128">
        <v>-120092</v>
      </c>
      <c r="F28" s="139"/>
      <c r="G28" s="129">
        <v>0</v>
      </c>
      <c r="H28" s="136"/>
      <c r="I28" s="129">
        <v>-194132</v>
      </c>
    </row>
    <row r="29" spans="1:9" customFormat="1">
      <c r="A29" s="114" t="s">
        <v>213</v>
      </c>
      <c r="B29" s="183"/>
      <c r="C29" s="129">
        <v>-5325</v>
      </c>
      <c r="D29" s="136"/>
      <c r="E29" s="129">
        <v>-390606</v>
      </c>
      <c r="F29" s="139"/>
      <c r="G29" s="129">
        <v>-3033</v>
      </c>
      <c r="H29" s="136"/>
      <c r="I29" s="129">
        <v>-487417</v>
      </c>
    </row>
    <row r="30" spans="1:9" customFormat="1">
      <c r="A30" s="114" t="s">
        <v>152</v>
      </c>
      <c r="B30" s="183"/>
      <c r="C30" s="129">
        <v>19</v>
      </c>
      <c r="D30" s="136"/>
      <c r="E30" s="129">
        <v>19074</v>
      </c>
      <c r="F30" s="139"/>
      <c r="G30" s="129">
        <v>19</v>
      </c>
      <c r="H30" s="136"/>
      <c r="I30" s="129">
        <v>0</v>
      </c>
    </row>
    <row r="31" spans="1:9" customFormat="1" hidden="1">
      <c r="A31" s="114" t="s">
        <v>145</v>
      </c>
      <c r="B31" s="182"/>
      <c r="C31" s="129"/>
      <c r="D31" s="136"/>
      <c r="E31" s="129">
        <v>0</v>
      </c>
      <c r="F31" s="139"/>
      <c r="G31" s="129"/>
      <c r="H31" s="136"/>
      <c r="I31" s="129">
        <v>0</v>
      </c>
    </row>
    <row r="32" spans="1:9" customFormat="1" hidden="1">
      <c r="A32" s="114" t="s">
        <v>122</v>
      </c>
      <c r="B32" s="183"/>
      <c r="C32" s="129"/>
      <c r="D32" s="136"/>
      <c r="E32" s="129"/>
      <c r="F32" s="139"/>
      <c r="G32" s="129"/>
      <c r="H32" s="136"/>
      <c r="I32" s="129"/>
    </row>
    <row r="33" spans="1:9" customFormat="1">
      <c r="A33" s="189" t="s">
        <v>62</v>
      </c>
      <c r="B33" s="182"/>
      <c r="C33" s="139">
        <v>-18589</v>
      </c>
      <c r="D33" s="136"/>
      <c r="E33" s="139">
        <v>-10090</v>
      </c>
      <c r="F33" s="139"/>
      <c r="G33" s="136">
        <v>-259628</v>
      </c>
      <c r="H33" s="136"/>
      <c r="I33" s="136">
        <v>-3578380</v>
      </c>
    </row>
    <row r="34" spans="1:9" customFormat="1">
      <c r="A34" s="189" t="s">
        <v>98</v>
      </c>
      <c r="B34" s="182"/>
      <c r="C34" s="48">
        <v>75464</v>
      </c>
      <c r="D34" s="136"/>
      <c r="E34" s="48">
        <v>73120</v>
      </c>
      <c r="F34" s="60"/>
      <c r="G34" s="135">
        <v>14476</v>
      </c>
      <c r="H34" s="136"/>
      <c r="I34" s="135">
        <v>19004</v>
      </c>
    </row>
    <row r="35" spans="1:9" customFormat="1">
      <c r="A35" s="180"/>
      <c r="B35" s="183"/>
      <c r="C35" s="143">
        <f>SUM(C10:C34)</f>
        <v>2980412</v>
      </c>
      <c r="D35" s="118"/>
      <c r="E35" s="143">
        <f>SUM(E10:E34)</f>
        <v>6661985</v>
      </c>
      <c r="F35" s="143"/>
      <c r="G35" s="118">
        <f>SUM(G10:G34)</f>
        <v>1042672</v>
      </c>
      <c r="H35" s="118"/>
      <c r="I35" s="118">
        <f>SUM(I10:I34)</f>
        <v>649154</v>
      </c>
    </row>
    <row r="36" spans="1:9" customFormat="1">
      <c r="A36" s="181" t="s">
        <v>37</v>
      </c>
      <c r="B36" s="183"/>
      <c r="C36" s="139"/>
      <c r="D36" s="136"/>
      <c r="E36" s="139"/>
      <c r="F36" s="139"/>
      <c r="G36" s="136"/>
      <c r="H36" s="136"/>
      <c r="I36" s="136"/>
    </row>
    <row r="37" spans="1:9">
      <c r="A37" s="188" t="s">
        <v>3</v>
      </c>
      <c r="B37" s="183"/>
      <c r="C37" s="139">
        <v>438781</v>
      </c>
      <c r="D37" s="136"/>
      <c r="E37" s="139">
        <v>-386665</v>
      </c>
      <c r="F37" s="139"/>
      <c r="G37" s="136">
        <v>169218</v>
      </c>
      <c r="H37" s="136"/>
      <c r="I37" s="136">
        <v>-532234</v>
      </c>
    </row>
    <row r="38" spans="1:9">
      <c r="A38" s="189" t="s">
        <v>80</v>
      </c>
      <c r="B38" s="183"/>
      <c r="C38" s="139">
        <v>-421257</v>
      </c>
      <c r="D38" s="136"/>
      <c r="E38" s="139">
        <v>-58843</v>
      </c>
      <c r="F38" s="139"/>
      <c r="G38" s="136">
        <v>-150574</v>
      </c>
      <c r="H38" s="136"/>
      <c r="I38" s="136">
        <v>12247</v>
      </c>
    </row>
    <row r="39" spans="1:9">
      <c r="A39" s="191" t="s">
        <v>93</v>
      </c>
      <c r="B39" s="183"/>
      <c r="C39" s="139">
        <v>997004</v>
      </c>
      <c r="D39" s="136"/>
      <c r="E39" s="139">
        <v>-924123</v>
      </c>
      <c r="F39" s="139"/>
      <c r="G39" s="129">
        <v>1725958</v>
      </c>
      <c r="H39" s="136"/>
      <c r="I39" s="129">
        <v>285209</v>
      </c>
    </row>
    <row r="40" spans="1:9">
      <c r="A40" s="189" t="s">
        <v>83</v>
      </c>
      <c r="B40" s="183"/>
      <c r="C40" s="139">
        <v>-236</v>
      </c>
      <c r="D40" s="136"/>
      <c r="E40" s="139">
        <v>-47976</v>
      </c>
      <c r="F40" s="139"/>
      <c r="G40" s="109">
        <v>236</v>
      </c>
      <c r="H40" s="136"/>
      <c r="I40" s="109">
        <v>-212</v>
      </c>
    </row>
    <row r="41" spans="1:9">
      <c r="A41" s="188" t="s">
        <v>6</v>
      </c>
      <c r="B41" s="183"/>
      <c r="C41" s="139">
        <v>26240</v>
      </c>
      <c r="D41" s="136"/>
      <c r="E41" s="139">
        <v>-37924</v>
      </c>
      <c r="F41" s="139"/>
      <c r="G41" s="136">
        <v>37411</v>
      </c>
      <c r="H41" s="136"/>
      <c r="I41" s="136">
        <v>-9249</v>
      </c>
    </row>
    <row r="42" spans="1:9">
      <c r="A42" s="188" t="s">
        <v>31</v>
      </c>
      <c r="B42" s="183"/>
      <c r="C42" s="136">
        <v>-776184</v>
      </c>
      <c r="D42" s="136"/>
      <c r="E42" s="136">
        <v>798629</v>
      </c>
      <c r="F42" s="128"/>
      <c r="G42" s="136">
        <v>-782456</v>
      </c>
      <c r="H42" s="136"/>
      <c r="I42" s="136">
        <v>251952</v>
      </c>
    </row>
    <row r="43" spans="1:9">
      <c r="A43" s="189" t="s">
        <v>81</v>
      </c>
      <c r="B43" s="183"/>
      <c r="C43" s="136">
        <v>-427500</v>
      </c>
      <c r="D43" s="136"/>
      <c r="E43" s="136">
        <v>328678</v>
      </c>
      <c r="F43" s="128"/>
      <c r="G43" s="136">
        <v>-243993</v>
      </c>
      <c r="H43" s="136"/>
      <c r="I43" s="136">
        <v>204640</v>
      </c>
    </row>
    <row r="44" spans="1:9">
      <c r="A44" s="189" t="s">
        <v>86</v>
      </c>
      <c r="B44" s="182"/>
      <c r="C44" s="139">
        <v>-9772</v>
      </c>
      <c r="D44" s="138"/>
      <c r="E44" s="139">
        <v>-30524</v>
      </c>
      <c r="F44" s="139"/>
      <c r="G44" s="136">
        <v>-4001</v>
      </c>
      <c r="H44" s="136"/>
      <c r="I44" s="136">
        <v>-22126</v>
      </c>
    </row>
    <row r="45" spans="1:9">
      <c r="A45" s="188" t="s">
        <v>14</v>
      </c>
      <c r="B45" s="183"/>
      <c r="C45" s="48">
        <v>27497</v>
      </c>
      <c r="D45" s="136"/>
      <c r="E45" s="48">
        <v>24157</v>
      </c>
      <c r="F45" s="60"/>
      <c r="G45" s="135">
        <v>-5970</v>
      </c>
      <c r="H45" s="136"/>
      <c r="I45" s="135">
        <v>5386</v>
      </c>
    </row>
    <row r="46" spans="1:9">
      <c r="A46" s="189" t="s">
        <v>235</v>
      </c>
      <c r="B46" s="183"/>
      <c r="C46" s="131">
        <f>SUM(C37:C45)+C35</f>
        <v>2834985</v>
      </c>
      <c r="D46" s="136"/>
      <c r="E46" s="131">
        <f>SUM(E37:E45)+E35</f>
        <v>6327394</v>
      </c>
      <c r="F46" s="131"/>
      <c r="G46" s="130">
        <f>SUM(G37:G45)+G35</f>
        <v>1788501</v>
      </c>
      <c r="H46" s="136"/>
      <c r="I46" s="130">
        <f>SUM(I37:I45)+I35</f>
        <v>844767</v>
      </c>
    </row>
    <row r="47" spans="1:9">
      <c r="A47" s="191" t="s">
        <v>101</v>
      </c>
      <c r="B47" s="183"/>
      <c r="C47" s="141">
        <v>-159451</v>
      </c>
      <c r="D47" s="136"/>
      <c r="E47" s="141">
        <v>-277169</v>
      </c>
      <c r="F47" s="131"/>
      <c r="G47" s="141">
        <v>-46425</v>
      </c>
      <c r="H47" s="136"/>
      <c r="I47" s="141">
        <v>-148505</v>
      </c>
    </row>
    <row r="48" spans="1:9">
      <c r="A48" s="3" t="s">
        <v>234</v>
      </c>
      <c r="B48" s="183"/>
      <c r="C48" s="99">
        <f>SUM(C46:C47)</f>
        <v>2675534</v>
      </c>
      <c r="D48" s="118"/>
      <c r="E48" s="99">
        <f>SUM(E46:E47)</f>
        <v>6050225</v>
      </c>
      <c r="F48" s="149"/>
      <c r="G48" s="75">
        <f>SUM(G46:G47)</f>
        <v>1742076</v>
      </c>
      <c r="H48" s="118"/>
      <c r="I48" s="75">
        <f>SUM(I46:I47)</f>
        <v>696262</v>
      </c>
    </row>
    <row r="49" spans="1:9">
      <c r="A49" s="3"/>
      <c r="B49" s="183"/>
      <c r="C49" s="149"/>
      <c r="D49" s="118"/>
      <c r="E49" s="117"/>
      <c r="F49" s="117"/>
      <c r="G49" s="117"/>
      <c r="H49" s="118"/>
      <c r="I49" s="117"/>
    </row>
    <row r="50" spans="1:9" ht="23.25">
      <c r="A50" s="2" t="s">
        <v>46</v>
      </c>
      <c r="B50" s="178"/>
    </row>
    <row r="51" spans="1:9" ht="21" customHeight="1">
      <c r="A51" s="2" t="s">
        <v>166</v>
      </c>
      <c r="B51" s="178"/>
    </row>
    <row r="52" spans="1:9" ht="21" customHeight="1">
      <c r="A52" s="2"/>
      <c r="B52" s="178"/>
    </row>
    <row r="53" spans="1:9" ht="21" customHeight="1">
      <c r="A53" s="180"/>
      <c r="C53" s="329" t="s">
        <v>26</v>
      </c>
      <c r="D53" s="329"/>
      <c r="E53" s="329"/>
      <c r="F53" s="329"/>
      <c r="G53" s="329" t="s">
        <v>47</v>
      </c>
      <c r="H53" s="329"/>
      <c r="I53" s="329"/>
    </row>
    <row r="54" spans="1:9">
      <c r="A54" s="180"/>
      <c r="C54" s="330" t="s">
        <v>220</v>
      </c>
      <c r="D54" s="330"/>
      <c r="E54" s="330"/>
      <c r="F54" s="330"/>
      <c r="G54" s="330" t="s">
        <v>220</v>
      </c>
      <c r="H54" s="330"/>
      <c r="I54" s="330"/>
    </row>
    <row r="55" spans="1:9">
      <c r="A55" s="180"/>
      <c r="C55" s="330" t="s">
        <v>219</v>
      </c>
      <c r="D55" s="330"/>
      <c r="E55" s="330"/>
      <c r="F55" s="330"/>
      <c r="G55" s="330" t="s">
        <v>219</v>
      </c>
      <c r="H55" s="330"/>
      <c r="I55" s="330"/>
    </row>
    <row r="56" spans="1:9" ht="19.5" customHeight="1">
      <c r="A56" s="180"/>
      <c r="B56" s="182"/>
      <c r="C56" s="302">
        <v>2566</v>
      </c>
      <c r="D56" s="81"/>
      <c r="E56" s="81">
        <v>2565</v>
      </c>
      <c r="F56" s="81"/>
      <c r="G56" s="302">
        <v>2566</v>
      </c>
      <c r="H56" s="81"/>
      <c r="I56" s="81">
        <v>2565</v>
      </c>
    </row>
    <row r="57" spans="1:9" ht="18" customHeight="1">
      <c r="A57" s="180"/>
      <c r="B57" s="183"/>
      <c r="C57" s="331" t="s">
        <v>158</v>
      </c>
      <c r="D57" s="331"/>
      <c r="E57" s="331"/>
      <c r="F57" s="331"/>
      <c r="G57" s="331"/>
      <c r="H57" s="331"/>
      <c r="I57" s="331"/>
    </row>
    <row r="58" spans="1:9">
      <c r="A58" s="184" t="s">
        <v>32</v>
      </c>
      <c r="B58" s="183"/>
      <c r="D58" s="136"/>
      <c r="E58" s="136"/>
      <c r="F58" s="136"/>
      <c r="G58" s="136"/>
      <c r="H58" s="136"/>
      <c r="I58" s="136"/>
    </row>
    <row r="59" spans="1:9" ht="21.95" customHeight="1">
      <c r="A59" s="192" t="s">
        <v>184</v>
      </c>
      <c r="B59" s="193"/>
      <c r="C59" s="129">
        <v>0</v>
      </c>
      <c r="E59" s="129">
        <v>389080</v>
      </c>
      <c r="F59" s="136"/>
      <c r="G59" s="129">
        <v>0</v>
      </c>
      <c r="H59" s="136"/>
      <c r="I59" s="129">
        <v>390868</v>
      </c>
    </row>
    <row r="60" spans="1:9" ht="21.95" customHeight="1">
      <c r="A60" s="191" t="s">
        <v>259</v>
      </c>
      <c r="B60" s="193"/>
      <c r="C60" s="129">
        <v>-12000</v>
      </c>
      <c r="E60" s="129">
        <v>0</v>
      </c>
      <c r="F60" s="129"/>
      <c r="G60" s="129">
        <v>-686964</v>
      </c>
      <c r="H60" s="136"/>
      <c r="I60" s="129">
        <v>0</v>
      </c>
    </row>
    <row r="61" spans="1:9" ht="21.95" hidden="1" customHeight="1">
      <c r="A61" s="191" t="s">
        <v>147</v>
      </c>
      <c r="C61" s="129"/>
      <c r="D61" s="136"/>
      <c r="E61" s="129"/>
      <c r="F61" s="129"/>
      <c r="G61" s="129"/>
      <c r="I61" s="129"/>
    </row>
    <row r="62" spans="1:9" ht="21.95" customHeight="1">
      <c r="A62" s="191" t="s">
        <v>260</v>
      </c>
      <c r="C62" s="129">
        <v>-16</v>
      </c>
      <c r="D62" s="136"/>
      <c r="E62" s="129">
        <v>0</v>
      </c>
      <c r="F62" s="129"/>
      <c r="G62" s="129">
        <v>0</v>
      </c>
      <c r="I62" s="129">
        <v>0</v>
      </c>
    </row>
    <row r="63" spans="1:9" ht="21.95" customHeight="1">
      <c r="A63" s="191" t="s">
        <v>216</v>
      </c>
      <c r="C63" s="129">
        <v>7829</v>
      </c>
      <c r="D63" s="136"/>
      <c r="E63" s="129">
        <v>476134</v>
      </c>
      <c r="F63" s="129"/>
      <c r="G63" s="129">
        <v>3277</v>
      </c>
      <c r="I63" s="129">
        <v>571173</v>
      </c>
    </row>
    <row r="64" spans="1:9" ht="24" customHeight="1">
      <c r="A64" s="191" t="s">
        <v>187</v>
      </c>
      <c r="B64" s="183"/>
      <c r="C64" s="131">
        <v>-1645930</v>
      </c>
      <c r="D64" s="130"/>
      <c r="E64" s="131">
        <v>-1606817</v>
      </c>
      <c r="F64" s="131"/>
      <c r="G64" s="130">
        <v>-349251</v>
      </c>
      <c r="H64" s="130"/>
      <c r="I64" s="130">
        <v>-715246</v>
      </c>
    </row>
    <row r="65" spans="1:9" ht="21.95" customHeight="1">
      <c r="A65" s="191" t="s">
        <v>100</v>
      </c>
      <c r="B65" s="183"/>
      <c r="C65" s="139">
        <v>-12351</v>
      </c>
      <c r="D65" s="136"/>
      <c r="E65" s="139">
        <v>-54832</v>
      </c>
      <c r="F65" s="139"/>
      <c r="G65" s="139">
        <v>-3433</v>
      </c>
      <c r="H65" s="136"/>
      <c r="I65" s="139">
        <v>-9470</v>
      </c>
    </row>
    <row r="66" spans="1:9" ht="21.95" customHeight="1">
      <c r="A66" s="189" t="s">
        <v>201</v>
      </c>
      <c r="B66" s="182"/>
      <c r="C66" s="129">
        <v>0</v>
      </c>
      <c r="D66" s="136"/>
      <c r="E66" s="129">
        <v>0</v>
      </c>
      <c r="F66" s="129"/>
      <c r="G66" s="136">
        <v>53536448</v>
      </c>
      <c r="H66" s="136"/>
      <c r="I66" s="136">
        <v>33561845</v>
      </c>
    </row>
    <row r="67" spans="1:9" ht="21.95" customHeight="1">
      <c r="A67" s="189" t="s">
        <v>202</v>
      </c>
      <c r="B67" s="182"/>
      <c r="C67" s="129">
        <v>0</v>
      </c>
      <c r="D67" s="136"/>
      <c r="E67" s="129">
        <v>0</v>
      </c>
      <c r="F67" s="129"/>
      <c r="G67" s="136">
        <v>-54115873</v>
      </c>
      <c r="H67" s="136"/>
      <c r="I67" s="136">
        <v>-31578527</v>
      </c>
    </row>
    <row r="68" spans="1:9" ht="21.95" customHeight="1">
      <c r="A68" s="191" t="s">
        <v>121</v>
      </c>
      <c r="B68" s="183"/>
      <c r="C68" s="128">
        <v>8084</v>
      </c>
      <c r="D68" s="136"/>
      <c r="E68" s="128">
        <v>28294</v>
      </c>
      <c r="F68" s="128"/>
      <c r="G68" s="109">
        <v>37834</v>
      </c>
      <c r="H68" s="136"/>
      <c r="I68" s="109">
        <v>405047</v>
      </c>
    </row>
    <row r="69" spans="1:9" ht="21.95" customHeight="1">
      <c r="A69" s="188" t="s">
        <v>99</v>
      </c>
      <c r="B69" s="183"/>
      <c r="C69" s="128">
        <v>18589</v>
      </c>
      <c r="D69" s="136"/>
      <c r="E69" s="128">
        <v>10090</v>
      </c>
      <c r="F69" s="139"/>
      <c r="G69" s="9">
        <v>211750</v>
      </c>
      <c r="H69" s="136"/>
      <c r="I69" s="9">
        <v>186259</v>
      </c>
    </row>
    <row r="70" spans="1:9" ht="21.95" customHeight="1">
      <c r="A70" s="180" t="s">
        <v>148</v>
      </c>
      <c r="B70" s="183"/>
      <c r="C70" s="145">
        <f>SUM(C59:C69)</f>
        <v>-1635795</v>
      </c>
      <c r="D70" s="118"/>
      <c r="E70" s="145">
        <f>SUM(E59:E69)</f>
        <v>-758051</v>
      </c>
      <c r="F70" s="149"/>
      <c r="G70" s="145">
        <f>SUM(G59:G69)</f>
        <v>-1366212</v>
      </c>
      <c r="H70" s="118"/>
      <c r="I70" s="145">
        <f>SUM(I59:I69)</f>
        <v>2811949</v>
      </c>
    </row>
    <row r="71" spans="1:9" ht="21.95" customHeight="1">
      <c r="A71" s="180"/>
      <c r="B71" s="183"/>
      <c r="C71" s="131"/>
      <c r="D71" s="136"/>
      <c r="E71" s="131"/>
      <c r="F71" s="131"/>
      <c r="G71" s="130"/>
      <c r="H71" s="136"/>
      <c r="I71" s="130"/>
    </row>
    <row r="72" spans="1:9">
      <c r="A72" s="184" t="s">
        <v>33</v>
      </c>
      <c r="B72" s="183"/>
      <c r="C72" s="143"/>
      <c r="D72" s="118"/>
      <c r="E72" s="143"/>
      <c r="F72" s="143"/>
      <c r="G72" s="136"/>
      <c r="H72" s="136"/>
      <c r="I72" s="136"/>
    </row>
    <row r="73" spans="1:9" ht="22.5" customHeight="1">
      <c r="A73" s="191" t="s">
        <v>94</v>
      </c>
      <c r="B73" s="183"/>
      <c r="C73" s="143"/>
      <c r="D73" s="118"/>
      <c r="E73" s="143"/>
      <c r="F73" s="143"/>
      <c r="G73" s="136"/>
      <c r="H73" s="136"/>
      <c r="I73" s="136"/>
    </row>
    <row r="74" spans="1:9" ht="21.95" customHeight="1">
      <c r="A74" s="189" t="s">
        <v>144</v>
      </c>
      <c r="B74" s="183"/>
      <c r="C74" s="139">
        <v>1755112</v>
      </c>
      <c r="D74" s="136"/>
      <c r="E74" s="139">
        <v>-6585735</v>
      </c>
      <c r="F74" s="139"/>
      <c r="G74" s="132">
        <v>1981097</v>
      </c>
      <c r="H74" s="136"/>
      <c r="I74" s="132">
        <v>-4869367</v>
      </c>
    </row>
    <row r="75" spans="1:9" ht="21.95" hidden="1" customHeight="1">
      <c r="A75" s="189" t="s">
        <v>84</v>
      </c>
      <c r="B75" s="183"/>
      <c r="C75" s="129"/>
      <c r="D75" s="130"/>
      <c r="E75" s="129"/>
      <c r="F75" s="147"/>
      <c r="G75" s="129"/>
      <c r="H75" s="130"/>
      <c r="I75" s="129"/>
    </row>
    <row r="76" spans="1:9" ht="21.95" customHeight="1">
      <c r="A76" s="189" t="s">
        <v>115</v>
      </c>
      <c r="B76" s="183"/>
      <c r="C76" s="139">
        <v>-2000000</v>
      </c>
      <c r="D76" s="136"/>
      <c r="E76" s="139">
        <v>0</v>
      </c>
      <c r="F76" s="139"/>
      <c r="G76" s="129">
        <v>-2000000</v>
      </c>
      <c r="H76" s="136"/>
      <c r="I76" s="129">
        <v>0</v>
      </c>
    </row>
    <row r="77" spans="1:9" ht="21.95" customHeight="1">
      <c r="A77" s="189" t="s">
        <v>119</v>
      </c>
      <c r="B77" s="183"/>
      <c r="C77" s="129">
        <v>13700000</v>
      </c>
      <c r="D77" s="136"/>
      <c r="E77" s="129">
        <v>15979153</v>
      </c>
      <c r="F77" s="139"/>
      <c r="G77" s="129">
        <v>13700000</v>
      </c>
      <c r="H77" s="136"/>
      <c r="I77" s="129">
        <v>15979153</v>
      </c>
    </row>
    <row r="78" spans="1:9" ht="21.95" customHeight="1">
      <c r="A78" s="189" t="s">
        <v>120</v>
      </c>
      <c r="B78" s="183"/>
      <c r="C78" s="129">
        <v>-16780820</v>
      </c>
      <c r="D78" s="136"/>
      <c r="E78" s="129">
        <v>-12063983</v>
      </c>
      <c r="F78" s="139"/>
      <c r="G78" s="129">
        <v>-16780820</v>
      </c>
      <c r="H78" s="136"/>
      <c r="I78" s="129">
        <v>-12063983</v>
      </c>
    </row>
    <row r="79" spans="1:9" ht="21.95" customHeight="1">
      <c r="A79" s="189" t="s">
        <v>185</v>
      </c>
      <c r="B79" s="182"/>
      <c r="C79" s="147">
        <v>0</v>
      </c>
      <c r="D79" s="136"/>
      <c r="E79" s="147">
        <v>339810</v>
      </c>
      <c r="F79" s="147"/>
      <c r="G79" s="136">
        <v>651732</v>
      </c>
      <c r="H79" s="136"/>
      <c r="I79" s="136">
        <v>4840733</v>
      </c>
    </row>
    <row r="80" spans="1:9" ht="21.95" customHeight="1">
      <c r="A80" s="189" t="s">
        <v>186</v>
      </c>
      <c r="B80" s="182"/>
      <c r="C80" s="147">
        <v>0</v>
      </c>
      <c r="D80" s="136"/>
      <c r="E80" s="147">
        <v>-1557555</v>
      </c>
      <c r="F80" s="147"/>
      <c r="G80" s="136">
        <v>-907856</v>
      </c>
      <c r="H80" s="136"/>
      <c r="I80" s="136">
        <v>-6428869</v>
      </c>
    </row>
    <row r="81" spans="1:9" ht="21.95" customHeight="1">
      <c r="A81" s="112" t="s">
        <v>131</v>
      </c>
      <c r="B81" s="183"/>
      <c r="C81" s="147">
        <v>-399481</v>
      </c>
      <c r="D81" s="136"/>
      <c r="E81" s="147">
        <v>-444612</v>
      </c>
      <c r="F81" s="147"/>
      <c r="G81" s="136">
        <v>-33647</v>
      </c>
      <c r="H81" s="136"/>
      <c r="I81" s="136">
        <v>-46757</v>
      </c>
    </row>
    <row r="82" spans="1:9" ht="21.95" customHeight="1">
      <c r="A82" s="112" t="s">
        <v>141</v>
      </c>
      <c r="B82" s="183"/>
      <c r="C82" s="136">
        <v>-1934792</v>
      </c>
      <c r="D82" s="136"/>
      <c r="E82" s="136">
        <v>-750000</v>
      </c>
      <c r="F82" s="147"/>
      <c r="G82" s="136">
        <v>-1934792</v>
      </c>
      <c r="H82" s="136"/>
      <c r="I82" s="136">
        <v>-750000</v>
      </c>
    </row>
    <row r="83" spans="1:9" ht="21.95" customHeight="1">
      <c r="A83" s="189" t="s">
        <v>191</v>
      </c>
      <c r="B83" s="182"/>
      <c r="C83" s="131">
        <v>-19250</v>
      </c>
      <c r="D83" s="130"/>
      <c r="E83" s="131">
        <v>-15514</v>
      </c>
      <c r="F83" s="131"/>
      <c r="G83" s="129">
        <v>0</v>
      </c>
      <c r="I83" s="129">
        <v>0</v>
      </c>
    </row>
    <row r="84" spans="1:9">
      <c r="A84" s="112" t="s">
        <v>266</v>
      </c>
      <c r="B84" s="183"/>
      <c r="C84" s="131">
        <v>-183808</v>
      </c>
      <c r="D84" s="117"/>
      <c r="E84" s="131">
        <v>-207739</v>
      </c>
      <c r="F84" s="131"/>
      <c r="G84" s="131">
        <v>-151807</v>
      </c>
      <c r="H84" s="130"/>
      <c r="I84" s="131">
        <v>-204521</v>
      </c>
    </row>
    <row r="85" spans="1:9">
      <c r="A85" s="112" t="s">
        <v>270</v>
      </c>
      <c r="B85" s="183"/>
      <c r="C85" s="131"/>
      <c r="D85" s="117"/>
      <c r="E85" s="131"/>
      <c r="F85" s="131"/>
      <c r="G85" s="131"/>
      <c r="H85" s="130"/>
      <c r="I85" s="131"/>
    </row>
    <row r="86" spans="1:9" ht="21.95" customHeight="1">
      <c r="A86" s="112" t="s">
        <v>271</v>
      </c>
      <c r="B86" s="183"/>
      <c r="C86" s="141">
        <v>0</v>
      </c>
      <c r="D86" s="118"/>
      <c r="E86" s="141">
        <v>5764</v>
      </c>
      <c r="F86" s="131"/>
      <c r="G86" s="141">
        <v>0</v>
      </c>
      <c r="H86" s="130"/>
      <c r="I86" s="141">
        <v>0</v>
      </c>
    </row>
    <row r="87" spans="1:9" ht="21.95" customHeight="1">
      <c r="A87" s="3" t="s">
        <v>264</v>
      </c>
      <c r="B87" s="183"/>
      <c r="C87" s="99">
        <f>SUM(C73:C86)</f>
        <v>-5863039</v>
      </c>
      <c r="D87" s="118"/>
      <c r="E87" s="99">
        <f>SUM(E73:E86)</f>
        <v>-5300411</v>
      </c>
      <c r="F87" s="149"/>
      <c r="G87" s="99">
        <f>SUM(G73:G86)</f>
        <v>-5476093</v>
      </c>
      <c r="H87" s="118"/>
      <c r="I87" s="99">
        <f>SUM(I73:I86)</f>
        <v>-3543611</v>
      </c>
    </row>
    <row r="88" spans="1:9" ht="21.6" customHeight="1">
      <c r="A88" s="137"/>
      <c r="D88" s="136"/>
      <c r="E88" s="139"/>
      <c r="F88" s="139"/>
      <c r="G88" s="136"/>
      <c r="H88" s="136"/>
      <c r="I88" s="136"/>
    </row>
    <row r="89" spans="1:9" ht="21.6" customHeight="1">
      <c r="A89" s="112" t="s">
        <v>265</v>
      </c>
      <c r="C89" s="139">
        <f>C48+C70+C87</f>
        <v>-4823300</v>
      </c>
      <c r="D89" s="136"/>
      <c r="E89" s="139">
        <f>E48+E70+E87</f>
        <v>-8237</v>
      </c>
      <c r="F89" s="139"/>
      <c r="G89" s="139">
        <f>G48+G70+G87</f>
        <v>-5100229</v>
      </c>
      <c r="H89" s="136"/>
      <c r="I89" s="139">
        <f>I48+I70+I87</f>
        <v>-35400</v>
      </c>
    </row>
    <row r="90" spans="1:9" ht="21.6" customHeight="1">
      <c r="A90" s="137" t="s">
        <v>261</v>
      </c>
      <c r="C90" s="141">
        <v>10734</v>
      </c>
      <c r="D90" s="136"/>
      <c r="E90" s="141">
        <v>0</v>
      </c>
      <c r="F90" s="139"/>
      <c r="G90" s="141">
        <v>0</v>
      </c>
      <c r="H90" s="136"/>
      <c r="I90" s="141">
        <v>0</v>
      </c>
    </row>
    <row r="91" spans="1:9" ht="21.95" customHeight="1">
      <c r="A91" s="3" t="s">
        <v>267</v>
      </c>
      <c r="B91" s="183"/>
      <c r="C91" s="151">
        <f>SUM(C89:C90)</f>
        <v>-4812566</v>
      </c>
      <c r="D91" s="117"/>
      <c r="E91" s="151">
        <f>SUM(E89:E90)</f>
        <v>-8237</v>
      </c>
      <c r="F91" s="151"/>
      <c r="G91" s="151">
        <f>SUM(G89:G90)</f>
        <v>-5100229</v>
      </c>
      <c r="H91" s="117"/>
      <c r="I91" s="151">
        <f>SUM(I89:I90)</f>
        <v>-35400</v>
      </c>
    </row>
    <row r="92" spans="1:9" ht="21.95" customHeight="1">
      <c r="A92" s="57" t="s">
        <v>114</v>
      </c>
      <c r="B92" s="183"/>
      <c r="C92" s="49">
        <v>5940299</v>
      </c>
      <c r="D92" s="7"/>
      <c r="E92" s="49">
        <v>541737</v>
      </c>
      <c r="F92" s="61"/>
      <c r="G92" s="34">
        <v>5231924</v>
      </c>
      <c r="H92" s="7"/>
      <c r="I92" s="34">
        <v>141955</v>
      </c>
    </row>
    <row r="93" spans="1:9" ht="21.95" customHeight="1" thickBot="1">
      <c r="A93" s="58" t="s">
        <v>230</v>
      </c>
      <c r="B93" s="182"/>
      <c r="C93" s="142">
        <f>SUM(C91:C92)</f>
        <v>1127733</v>
      </c>
      <c r="D93" s="118"/>
      <c r="E93" s="142">
        <f>SUM(E91:E92)</f>
        <v>533500</v>
      </c>
      <c r="F93" s="149"/>
      <c r="G93" s="76">
        <f>SUM(G91:G92)</f>
        <v>131695</v>
      </c>
      <c r="H93" s="118"/>
      <c r="I93" s="76">
        <f>SUM(I91:I92)</f>
        <v>106555</v>
      </c>
    </row>
    <row r="94" spans="1:9" ht="22.5" thickTop="1">
      <c r="E94" s="139"/>
      <c r="F94" s="139"/>
    </row>
    <row r="95" spans="1:9" s="45" customFormat="1" ht="21.95" customHeight="1">
      <c r="A95" s="47" t="s">
        <v>106</v>
      </c>
      <c r="B95" s="100"/>
      <c r="C95" s="50"/>
      <c r="D95" s="100"/>
      <c r="E95" s="50"/>
      <c r="F95" s="50"/>
      <c r="G95" s="65"/>
      <c r="H95" s="66"/>
      <c r="I95" s="65"/>
    </row>
    <row r="96" spans="1:9" s="45" customFormat="1" ht="21.95" customHeight="1">
      <c r="A96" s="40" t="s">
        <v>117</v>
      </c>
      <c r="B96" s="181"/>
      <c r="C96" s="129">
        <v>176174</v>
      </c>
      <c r="D96" s="129"/>
      <c r="E96" s="129">
        <v>156553</v>
      </c>
      <c r="F96" s="129"/>
      <c r="G96" s="129">
        <v>60603</v>
      </c>
      <c r="H96" s="129"/>
      <c r="I96" s="129">
        <v>87745</v>
      </c>
    </row>
    <row r="97" spans="1:9" ht="21.95" customHeight="1">
      <c r="A97" s="40" t="s">
        <v>231</v>
      </c>
      <c r="C97" s="129">
        <v>0</v>
      </c>
      <c r="D97" s="129"/>
      <c r="E97" s="129">
        <v>0</v>
      </c>
      <c r="F97" s="129"/>
      <c r="G97" s="129">
        <v>0</v>
      </c>
      <c r="H97" s="129"/>
      <c r="I97" s="129">
        <v>3009513</v>
      </c>
    </row>
    <row r="99" spans="1:9">
      <c r="E99" s="139"/>
      <c r="G99" s="139"/>
      <c r="I99" s="139"/>
    </row>
  </sheetData>
  <mergeCells count="14">
    <mergeCell ref="C54:F54"/>
    <mergeCell ref="G54:I54"/>
    <mergeCell ref="C55:F55"/>
    <mergeCell ref="G55:I55"/>
    <mergeCell ref="C57:I57"/>
    <mergeCell ref="G4:I4"/>
    <mergeCell ref="G5:I5"/>
    <mergeCell ref="G6:I6"/>
    <mergeCell ref="C53:F53"/>
    <mergeCell ref="G53:I53"/>
    <mergeCell ref="C5:F5"/>
    <mergeCell ref="C6:F6"/>
    <mergeCell ref="C8:I8"/>
    <mergeCell ref="C4:F4"/>
  </mergeCells>
  <pageMargins left="0.7" right="0.7" top="0.48" bottom="0.5" header="0.5" footer="0.5"/>
  <pageSetup paperSize="9" scale="73" firstPageNumber="14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9" max="9" man="1"/>
  </rowBreaks>
  <drawing r:id="rId2"/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 3 Months</vt:lpstr>
      <vt:lpstr>PL 6 Months</vt:lpstr>
      <vt:lpstr>CH-Conso 65</vt:lpstr>
      <vt:lpstr>CH-Conso 66</vt:lpstr>
      <vt:lpstr>CH-Seperate</vt:lpstr>
      <vt:lpstr>CF</vt:lpstr>
      <vt:lpstr>'BS-3-5'!Print_Area</vt:lpstr>
      <vt:lpstr>CF!Print_Area</vt:lpstr>
      <vt:lpstr>'CH-Conso 65'!Print_Area</vt:lpstr>
      <vt:lpstr>'CH-Conso 66'!Print_Area</vt:lpstr>
      <vt:lpstr>'CH-Seperate'!Print_Area</vt:lpstr>
      <vt:lpstr>'PL 3 Months'!Print_Area</vt:lpstr>
      <vt:lpstr>'PL 6 Months'!Print_Area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Montree Ngokphokhiaw</cp:lastModifiedBy>
  <cp:lastPrinted>2023-08-09T04:12:56Z</cp:lastPrinted>
  <dcterms:created xsi:type="dcterms:W3CDTF">2005-01-04T08:22:55Z</dcterms:created>
  <dcterms:modified xsi:type="dcterms:W3CDTF">2023-08-09T04:13:19Z</dcterms:modified>
</cp:coreProperties>
</file>