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accsvr01\Account2\PL&amp;BS-TAX\CONSO66\CONSO66-6\File up กลตQ2-66\"/>
    </mc:Choice>
  </mc:AlternateContent>
  <xr:revisionPtr revIDLastSave="0" documentId="13_ncr:1_{74F6E7B1-46D0-4F0B-B0C7-477958CFEE98}" xr6:coauthVersionLast="47" xr6:coauthVersionMax="47" xr10:uidLastSave="{00000000-0000-0000-0000-000000000000}"/>
  <bookViews>
    <workbookView xWindow="-108" yWindow="-108" windowWidth="23256" windowHeight="12576" tabRatio="756" activeTab="4" xr2:uid="{00000000-000D-0000-FFFF-FFFF00000000}"/>
  </bookViews>
  <sheets>
    <sheet name="BS-2-4" sheetId="15" r:id="rId1"/>
    <sheet name="PL 3 Months" sheetId="14" r:id="rId2"/>
    <sheet name="PL 6 Months" sheetId="17" r:id="rId3"/>
    <sheet name="CH-Conso 65" sheetId="16" r:id="rId4"/>
    <sheet name="CH-Conso 66 " sheetId="8" r:id="rId5"/>
    <sheet name="CH-Separate" sheetId="9" r:id="rId6"/>
    <sheet name="CF" sheetId="5" r:id="rId7"/>
  </sheets>
  <definedNames>
    <definedName name="_xlnm._FilterDatabase" localSheetId="6" hidden="1">CF!$C$15:$C$35</definedName>
    <definedName name="_xlnm._FilterDatabase" localSheetId="3" hidden="1">'CH-Conso 65'!#REF!</definedName>
    <definedName name="_xlnm._FilterDatabase" localSheetId="4" hidden="1">'CH-Conso 66 '!#REF!</definedName>
    <definedName name="_xlnm._FilterDatabase" localSheetId="1" hidden="1">'PL 3 Months'!$A$55:$C$65</definedName>
    <definedName name="_xlnm._FilterDatabase" localSheetId="2" hidden="1">'PL 6 Months'!$A$53:$C$63</definedName>
    <definedName name="_xlnm.Print_Area" localSheetId="0">'BS-2-4'!$A$1:$I$101</definedName>
    <definedName name="_xlnm.Print_Area" localSheetId="6">CF!$A$1:$I$110</definedName>
    <definedName name="_xlnm.Print_Area" localSheetId="3">'CH-Conso 65'!$A$1:$Z$37</definedName>
    <definedName name="_xlnm.Print_Area" localSheetId="4">'CH-Conso 66 '!$A$1:$X$35</definedName>
    <definedName name="_xlnm.Print_Area" localSheetId="5">'CH-Separate'!$A$1:$M$57</definedName>
    <definedName name="_xlnm.Print_Area" localSheetId="1">'PL 3 Months'!$A$1:$I$93</definedName>
    <definedName name="_xlnm.Print_Area" localSheetId="2">'PL 6 Months'!$A$1:$I$91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40" i="17" l="1"/>
  <c r="G40" i="17"/>
  <c r="E40" i="17"/>
  <c r="C40" i="17"/>
  <c r="I42" i="14"/>
  <c r="G42" i="14"/>
  <c r="E42" i="14"/>
  <c r="C42" i="14"/>
  <c r="E93" i="14"/>
  <c r="C93" i="14"/>
  <c r="V25" i="8"/>
  <c r="R11" i="8"/>
  <c r="C91" i="17"/>
  <c r="C38" i="17"/>
  <c r="G22" i="17"/>
  <c r="C40" i="14"/>
  <c r="C22" i="14"/>
  <c r="I103" i="15"/>
  <c r="E103" i="15"/>
  <c r="I58" i="15"/>
  <c r="G58" i="15"/>
  <c r="C58" i="15"/>
  <c r="E58" i="15"/>
  <c r="T11" i="8" l="1"/>
  <c r="I97" i="5"/>
  <c r="I73" i="5"/>
  <c r="E97" i="5"/>
  <c r="E73" i="5"/>
  <c r="I36" i="5"/>
  <c r="I48" i="5" s="1"/>
  <c r="I50" i="5" s="1"/>
  <c r="I100" i="5" s="1"/>
  <c r="I102" i="5" s="1"/>
  <c r="L55" i="9"/>
  <c r="H55" i="9"/>
  <c r="F55" i="9"/>
  <c r="E55" i="9"/>
  <c r="D55" i="9"/>
  <c r="M53" i="9"/>
  <c r="K51" i="9"/>
  <c r="M50" i="9"/>
  <c r="M49" i="9"/>
  <c r="I51" i="9"/>
  <c r="K46" i="9"/>
  <c r="K55" i="9" s="1"/>
  <c r="I46" i="9"/>
  <c r="I55" i="9" s="1"/>
  <c r="G46" i="9"/>
  <c r="G55" i="9" s="1"/>
  <c r="E46" i="9"/>
  <c r="C46" i="9"/>
  <c r="C55" i="9" s="1"/>
  <c r="M45" i="9"/>
  <c r="M46" i="9" s="1"/>
  <c r="M40" i="9"/>
  <c r="I33" i="17"/>
  <c r="I21" i="17"/>
  <c r="I22" i="17" s="1"/>
  <c r="I16" i="17"/>
  <c r="E33" i="17"/>
  <c r="E22" i="17"/>
  <c r="I75" i="17"/>
  <c r="I73" i="17"/>
  <c r="I63" i="17"/>
  <c r="I79" i="17" s="1"/>
  <c r="E79" i="17"/>
  <c r="E75" i="17"/>
  <c r="E73" i="17"/>
  <c r="E63" i="17"/>
  <c r="I81" i="14"/>
  <c r="I77" i="14"/>
  <c r="I75" i="14"/>
  <c r="I65" i="14"/>
  <c r="E89" i="14"/>
  <c r="E91" i="14" s="1"/>
  <c r="E81" i="14"/>
  <c r="E77" i="14"/>
  <c r="E75" i="14"/>
  <c r="E65" i="14"/>
  <c r="I35" i="14"/>
  <c r="I22" i="14"/>
  <c r="I37" i="14" s="1"/>
  <c r="I40" i="14" s="1"/>
  <c r="I53" i="14" s="1"/>
  <c r="I83" i="14" s="1"/>
  <c r="I93" i="14" s="1"/>
  <c r="E35" i="14"/>
  <c r="E22" i="14"/>
  <c r="I79" i="14" l="1"/>
  <c r="I91" i="14" s="1"/>
  <c r="I85" i="14"/>
  <c r="X11" i="8"/>
  <c r="E37" i="14"/>
  <c r="E40" i="14" s="1"/>
  <c r="M51" i="9"/>
  <c r="I35" i="17"/>
  <c r="I38" i="17" s="1"/>
  <c r="I83" i="17" s="1"/>
  <c r="E35" i="17"/>
  <c r="E38" i="17" s="1"/>
  <c r="E83" i="17" s="1"/>
  <c r="E81" i="17" s="1"/>
  <c r="E91" i="17" s="1"/>
  <c r="E36" i="5"/>
  <c r="I104" i="5"/>
  <c r="M55" i="9"/>
  <c r="I97" i="15"/>
  <c r="E97" i="15"/>
  <c r="C97" i="15"/>
  <c r="V24" i="16"/>
  <c r="Z24" i="16" s="1"/>
  <c r="I51" i="17" l="1"/>
  <c r="I81" i="17" s="1"/>
  <c r="I91" i="17" s="1"/>
  <c r="I77" i="17"/>
  <c r="I87" i="17" s="1"/>
  <c r="I89" i="14"/>
  <c r="E85" i="14"/>
  <c r="E79" i="14"/>
  <c r="E53" i="14"/>
  <c r="E77" i="17"/>
  <c r="E89" i="17" s="1"/>
  <c r="E51" i="17"/>
  <c r="E48" i="5"/>
  <c r="E50" i="5" s="1"/>
  <c r="E87" i="17"/>
  <c r="I89" i="17" l="1"/>
  <c r="E100" i="5"/>
  <c r="E102" i="5" s="1"/>
  <c r="E104" i="5" s="1"/>
  <c r="C97" i="5"/>
  <c r="G97" i="5" l="1"/>
  <c r="M25" i="9" l="1"/>
  <c r="M12" i="9"/>
  <c r="G97" i="15"/>
  <c r="C20" i="15" l="1"/>
  <c r="E20" i="15"/>
  <c r="G20" i="15"/>
  <c r="I20" i="15"/>
  <c r="C37" i="15"/>
  <c r="E37" i="15"/>
  <c r="G37" i="15"/>
  <c r="I37" i="15"/>
  <c r="C66" i="15"/>
  <c r="E66" i="15"/>
  <c r="G66" i="15"/>
  <c r="I66" i="15"/>
  <c r="G99" i="15"/>
  <c r="C99" i="15"/>
  <c r="E99" i="15"/>
  <c r="I99" i="15"/>
  <c r="I39" i="15" l="1"/>
  <c r="E69" i="15"/>
  <c r="E101" i="15" s="1"/>
  <c r="I69" i="15"/>
  <c r="I101" i="15" s="1"/>
  <c r="E39" i="15"/>
  <c r="G39" i="15"/>
  <c r="C39" i="15"/>
  <c r="C69" i="15"/>
  <c r="C101" i="15" s="1"/>
  <c r="G69" i="15"/>
  <c r="G101" i="15" s="1"/>
  <c r="C103" i="15" l="1"/>
  <c r="G103" i="15"/>
  <c r="G35" i="14"/>
  <c r="G75" i="17" l="1"/>
  <c r="G28" i="16" l="1"/>
  <c r="X28" i="16"/>
  <c r="V23" i="16"/>
  <c r="V28" i="16" s="1"/>
  <c r="Z23" i="16" l="1"/>
  <c r="V19" i="16"/>
  <c r="Z19" i="16" s="1"/>
  <c r="C22" i="17" l="1"/>
  <c r="T19" i="8"/>
  <c r="X19" i="8" s="1"/>
  <c r="T31" i="16" l="1"/>
  <c r="X29" i="8"/>
  <c r="X28" i="8"/>
  <c r="C75" i="17"/>
  <c r="G73" i="17"/>
  <c r="C73" i="17"/>
  <c r="G63" i="17"/>
  <c r="G79" i="17" s="1"/>
  <c r="C63" i="17"/>
  <c r="C79" i="17" s="1"/>
  <c r="H40" i="17"/>
  <c r="F40" i="17"/>
  <c r="D40" i="17"/>
  <c r="G33" i="17"/>
  <c r="F33" i="17"/>
  <c r="D33" i="17"/>
  <c r="C33" i="17"/>
  <c r="C35" i="17" l="1"/>
  <c r="T32" i="16"/>
  <c r="V32" i="16" s="1"/>
  <c r="Z32" i="16" s="1"/>
  <c r="G35" i="17"/>
  <c r="G38" i="17" s="1"/>
  <c r="G83" i="17" s="1"/>
  <c r="C51" i="17" l="1"/>
  <c r="G11" i="5"/>
  <c r="G36" i="5" s="1"/>
  <c r="M21" i="9"/>
  <c r="G77" i="17"/>
  <c r="G51" i="17"/>
  <c r="G81" i="17" s="1"/>
  <c r="G91" i="17" s="1"/>
  <c r="C77" i="17" l="1"/>
  <c r="C89" i="17" s="1"/>
  <c r="C83" i="17"/>
  <c r="C11" i="5" s="1"/>
  <c r="C36" i="5" s="1"/>
  <c r="G89" i="17"/>
  <c r="G87" i="17"/>
  <c r="Q33" i="16"/>
  <c r="O33" i="16"/>
  <c r="M33" i="16"/>
  <c r="I33" i="16"/>
  <c r="G33" i="16"/>
  <c r="G37" i="16" s="1"/>
  <c r="E33" i="16"/>
  <c r="C33" i="16"/>
  <c r="T33" i="16"/>
  <c r="X33" i="16"/>
  <c r="T28" i="16"/>
  <c r="Q28" i="16"/>
  <c r="O28" i="16"/>
  <c r="M28" i="16"/>
  <c r="K28" i="16"/>
  <c r="I28" i="16"/>
  <c r="E28" i="16"/>
  <c r="C28" i="16"/>
  <c r="Z27" i="16"/>
  <c r="Z26" i="16"/>
  <c r="X20" i="16"/>
  <c r="V20" i="16"/>
  <c r="T20" i="16"/>
  <c r="Q20" i="16"/>
  <c r="O20" i="16"/>
  <c r="M20" i="16"/>
  <c r="K20" i="16"/>
  <c r="I20" i="16"/>
  <c r="G20" i="16"/>
  <c r="E20" i="16"/>
  <c r="C20" i="16"/>
  <c r="Z18" i="16"/>
  <c r="Z20" i="16" s="1"/>
  <c r="V17" i="16"/>
  <c r="Z17" i="16" s="1"/>
  <c r="T17" i="16"/>
  <c r="V16" i="16"/>
  <c r="Z16" i="16" s="1"/>
  <c r="T16" i="16"/>
  <c r="I37" i="16" l="1"/>
  <c r="E37" i="16"/>
  <c r="M37" i="16"/>
  <c r="C87" i="17"/>
  <c r="V31" i="16"/>
  <c r="Z28" i="16"/>
  <c r="C37" i="16"/>
  <c r="O37" i="16"/>
  <c r="X37" i="16"/>
  <c r="T37" i="16"/>
  <c r="Q37" i="16"/>
  <c r="R16" i="8" l="1"/>
  <c r="R17" i="8"/>
  <c r="R20" i="8"/>
  <c r="R34" i="8" s="1"/>
  <c r="R25" i="8"/>
  <c r="R30" i="8"/>
  <c r="L27" i="9"/>
  <c r="H27" i="9"/>
  <c r="F27" i="9"/>
  <c r="D27" i="9"/>
  <c r="K23" i="9"/>
  <c r="I23" i="9"/>
  <c r="I27" i="9" s="1"/>
  <c r="M22" i="9"/>
  <c r="K18" i="9"/>
  <c r="I18" i="9"/>
  <c r="G18" i="9"/>
  <c r="G27" i="9" s="1"/>
  <c r="E18" i="9"/>
  <c r="E27" i="9" s="1"/>
  <c r="C18" i="9"/>
  <c r="C27" i="9" s="1"/>
  <c r="M17" i="9"/>
  <c r="M18" i="9" s="1"/>
  <c r="M23" i="9" l="1"/>
  <c r="K27" i="9"/>
  <c r="M27" i="9" l="1"/>
  <c r="C73" i="5" l="1"/>
  <c r="G73" i="5"/>
  <c r="X24" i="8" l="1"/>
  <c r="X23" i="8"/>
  <c r="X25" i="8" l="1"/>
  <c r="O30" i="8"/>
  <c r="O25" i="8"/>
  <c r="O20" i="8"/>
  <c r="O34" i="8" l="1"/>
  <c r="G77" i="14"/>
  <c r="C77" i="14"/>
  <c r="C89" i="14" l="1"/>
  <c r="C91" i="14" s="1"/>
  <c r="C35" i="14"/>
  <c r="G75" i="14" l="1"/>
  <c r="V20" i="8" l="1"/>
  <c r="T20" i="8"/>
  <c r="T25" i="8"/>
  <c r="M25" i="8"/>
  <c r="K25" i="8"/>
  <c r="I25" i="8"/>
  <c r="G25" i="8"/>
  <c r="E25" i="8"/>
  <c r="C25" i="8"/>
  <c r="I20" i="8"/>
  <c r="G20" i="8"/>
  <c r="E20" i="8"/>
  <c r="C20" i="8"/>
  <c r="M20" i="8"/>
  <c r="K20" i="8"/>
  <c r="C65" i="14" l="1"/>
  <c r="M30" i="8" l="1"/>
  <c r="M34" i="8" s="1"/>
  <c r="C75" i="14"/>
  <c r="G65" i="14"/>
  <c r="G81" i="14" s="1"/>
  <c r="C81" i="14"/>
  <c r="H42" i="14"/>
  <c r="F42" i="14"/>
  <c r="D42" i="14"/>
  <c r="F35" i="14"/>
  <c r="D35" i="14"/>
  <c r="G22" i="14"/>
  <c r="C37" i="14" l="1"/>
  <c r="G37" i="14"/>
  <c r="G40" i="14" s="1"/>
  <c r="G79" i="14" l="1"/>
  <c r="G85" i="14"/>
  <c r="C53" i="14"/>
  <c r="G53" i="14"/>
  <c r="C85" i="14"/>
  <c r="C79" i="14"/>
  <c r="G83" i="14" l="1"/>
  <c r="G93" i="14" s="1"/>
  <c r="G91" i="14"/>
  <c r="G89" i="14"/>
  <c r="X18" i="8"/>
  <c r="Z31" i="16" l="1"/>
  <c r="K33" i="16"/>
  <c r="K37" i="16" s="1"/>
  <c r="X20" i="8"/>
  <c r="Z33" i="16" l="1"/>
  <c r="Z37" i="16" s="1"/>
  <c r="V33" i="16"/>
  <c r="V37" i="16" s="1"/>
  <c r="I30" i="8" l="1"/>
  <c r="I34" i="8" s="1"/>
  <c r="G30" i="8"/>
  <c r="G34" i="8" s="1"/>
  <c r="E30" i="8"/>
  <c r="E34" i="8" s="1"/>
  <c r="C30" i="8"/>
  <c r="C34" i="8" s="1"/>
  <c r="V30" i="8"/>
  <c r="V34" i="8" s="1"/>
  <c r="T17" i="8"/>
  <c r="X17" i="8" s="1"/>
  <c r="T16" i="8"/>
  <c r="X16" i="8" l="1"/>
  <c r="K30" i="8" l="1"/>
  <c r="K34" i="8" s="1"/>
  <c r="X30" i="8" l="1"/>
  <c r="X34" i="8" s="1"/>
  <c r="T30" i="8"/>
  <c r="T34" i="8" s="1"/>
  <c r="C48" i="5" l="1"/>
  <c r="C50" i="5" s="1"/>
  <c r="G48" i="5"/>
  <c r="G50" i="5" s="1"/>
  <c r="G100" i="5" l="1"/>
  <c r="G102" i="5" s="1"/>
  <c r="G104" i="5" s="1"/>
  <c r="C100" i="5"/>
  <c r="C102" i="5" s="1"/>
  <c r="C104" i="5" s="1"/>
</calcChain>
</file>

<file path=xl/sharedStrings.xml><?xml version="1.0" encoding="utf-8"?>
<sst xmlns="http://schemas.openxmlformats.org/spreadsheetml/2006/main" count="576" uniqueCount="278">
  <si>
    <t xml:space="preserve">   Appropriated to legal reserve</t>
  </si>
  <si>
    <t xml:space="preserve">   Unappropriated</t>
  </si>
  <si>
    <t xml:space="preserve">Cash and cash equivalents </t>
  </si>
  <si>
    <t xml:space="preserve">Trade accounts payable </t>
  </si>
  <si>
    <t>Other non-current liabilities</t>
  </si>
  <si>
    <t>Other income</t>
  </si>
  <si>
    <t>Trade accounts receivable</t>
  </si>
  <si>
    <t>Inventories</t>
  </si>
  <si>
    <t>Other non-current assets</t>
  </si>
  <si>
    <t>Trade accounts payable</t>
  </si>
  <si>
    <t xml:space="preserve">Consolidated </t>
  </si>
  <si>
    <t xml:space="preserve">Assets </t>
  </si>
  <si>
    <t>Note</t>
  </si>
  <si>
    <t xml:space="preserve">Current assets </t>
  </si>
  <si>
    <t xml:space="preserve">Total current assets  </t>
  </si>
  <si>
    <t xml:space="preserve">Non-current assets </t>
  </si>
  <si>
    <t xml:space="preserve">Total assets </t>
  </si>
  <si>
    <t xml:space="preserve">Current liabilities </t>
  </si>
  <si>
    <t xml:space="preserve">Non-current liabilities </t>
  </si>
  <si>
    <t>Total non-current liabilities</t>
  </si>
  <si>
    <t xml:space="preserve">Expenses </t>
  </si>
  <si>
    <t>Total expenses</t>
  </si>
  <si>
    <t>Cash flows from operating activities</t>
  </si>
  <si>
    <t>Cash flows from financing activities</t>
  </si>
  <si>
    <t>Total non-current assets</t>
  </si>
  <si>
    <t>Total liabilities</t>
  </si>
  <si>
    <t>Share capital</t>
  </si>
  <si>
    <t>Interest received</t>
  </si>
  <si>
    <t xml:space="preserve">   Issued and paid-up share capital</t>
  </si>
  <si>
    <t>paid-up</t>
  </si>
  <si>
    <t>share capital</t>
  </si>
  <si>
    <t>Total</t>
  </si>
  <si>
    <t>equity</t>
  </si>
  <si>
    <t>Other long-term investments</t>
  </si>
  <si>
    <t>Property, plant and equipment</t>
  </si>
  <si>
    <t xml:space="preserve">Total equity </t>
  </si>
  <si>
    <t>Dividends paid</t>
  </si>
  <si>
    <t>Current portion of long-term loans</t>
  </si>
  <si>
    <t>Income tax payable</t>
  </si>
  <si>
    <t>Cash flows from investing activities</t>
  </si>
  <si>
    <t xml:space="preserve">Net foreign exchange gain </t>
  </si>
  <si>
    <t>Betagro Public Company Limited and its Subsidiaries</t>
  </si>
  <si>
    <t>financial statements</t>
  </si>
  <si>
    <t>Separate</t>
  </si>
  <si>
    <t xml:space="preserve">   Authorised share capital</t>
  </si>
  <si>
    <t>interests</t>
  </si>
  <si>
    <t>Depreciation and amortisation</t>
  </si>
  <si>
    <t xml:space="preserve">Separate financial statements </t>
  </si>
  <si>
    <t>Liabilities and equity</t>
  </si>
  <si>
    <t xml:space="preserve">Equity </t>
  </si>
  <si>
    <t>Total liabilities and equity</t>
  </si>
  <si>
    <t>Revenue from rendering of services</t>
  </si>
  <si>
    <t>Finance costs</t>
  </si>
  <si>
    <t>Cost of rendering of services</t>
  </si>
  <si>
    <t>Administrative expenses</t>
  </si>
  <si>
    <t xml:space="preserve">Retained earnings </t>
  </si>
  <si>
    <t>Goodwill</t>
  </si>
  <si>
    <t>Total current liabilities</t>
  </si>
  <si>
    <t>Other comprehensive income</t>
  </si>
  <si>
    <t xml:space="preserve">Net change in fair value of available-for-sale </t>
  </si>
  <si>
    <t>Other components of equity</t>
  </si>
  <si>
    <t xml:space="preserve">   attributable to:</t>
  </si>
  <si>
    <t>Consolidated financial statement</t>
  </si>
  <si>
    <t xml:space="preserve">Issued and </t>
  </si>
  <si>
    <t>Legal</t>
  </si>
  <si>
    <t>reserve</t>
  </si>
  <si>
    <t xml:space="preserve">Unappropriated </t>
  </si>
  <si>
    <t>other</t>
  </si>
  <si>
    <t xml:space="preserve"> components</t>
  </si>
  <si>
    <t xml:space="preserve"> of equity</t>
  </si>
  <si>
    <t>attributable to</t>
  </si>
  <si>
    <t>Non-</t>
  </si>
  <si>
    <t>owners of</t>
  </si>
  <si>
    <t xml:space="preserve">controlling </t>
  </si>
  <si>
    <t>Transactions  with owners, recorded directly in equity</t>
  </si>
  <si>
    <t>Investment income</t>
  </si>
  <si>
    <t>Investment properties</t>
  </si>
  <si>
    <t>Current portion of debentures</t>
  </si>
  <si>
    <t>Debentures</t>
  </si>
  <si>
    <t>Other current assets</t>
  </si>
  <si>
    <t>Finance costs paid</t>
  </si>
  <si>
    <t>Proceeds from debentures</t>
  </si>
  <si>
    <t>Non-controlling interests</t>
  </si>
  <si>
    <t>Retained earnings</t>
  </si>
  <si>
    <t xml:space="preserve">    Profit</t>
  </si>
  <si>
    <t>Employee benefit obligations paid</t>
  </si>
  <si>
    <t>Other receivables</t>
  </si>
  <si>
    <t>Other payables</t>
  </si>
  <si>
    <t>Deferred tax assets</t>
  </si>
  <si>
    <t xml:space="preserve">Net foreign exchange loss </t>
  </si>
  <si>
    <t>31 December</t>
  </si>
  <si>
    <t xml:space="preserve">   Non-controlling interests</t>
  </si>
  <si>
    <t xml:space="preserve"> Total equity</t>
  </si>
  <si>
    <t>Changes in operating assets and liabilities</t>
  </si>
  <si>
    <t>Repayment of debentures</t>
  </si>
  <si>
    <t>-</t>
  </si>
  <si>
    <t>Current biological assets</t>
  </si>
  <si>
    <t>Investments in subsidiaries</t>
  </si>
  <si>
    <t>Non-current biological assets</t>
  </si>
  <si>
    <t xml:space="preserve">   biological assets</t>
  </si>
  <si>
    <t>Inventories and biological assets</t>
  </si>
  <si>
    <t xml:space="preserve">   short-term loans from financial institutions</t>
  </si>
  <si>
    <t xml:space="preserve">Increase (decrease) in bank overdrafts and </t>
  </si>
  <si>
    <t xml:space="preserve">Investments in associates </t>
  </si>
  <si>
    <t>Investments in joint ventures</t>
  </si>
  <si>
    <t>Taxes paid</t>
  </si>
  <si>
    <t>Profit (loss) attributable to:</t>
  </si>
  <si>
    <t>the parent</t>
  </si>
  <si>
    <t xml:space="preserve">    Dividends</t>
  </si>
  <si>
    <t xml:space="preserve">    Dividends from subsidiaries to non-controlling interests</t>
  </si>
  <si>
    <t xml:space="preserve">    Acquisition of non-controlling interests without a change in control</t>
  </si>
  <si>
    <t xml:space="preserve">       from non-controlling interests</t>
  </si>
  <si>
    <t>Acquisition of property, plant and equipment</t>
  </si>
  <si>
    <t>Acquisition of intangible assets</t>
  </si>
  <si>
    <t xml:space="preserve">Gain on changes in fair value of </t>
  </si>
  <si>
    <t>Distribution costs</t>
  </si>
  <si>
    <t>Items that will not be reclassified to profit or loss</t>
  </si>
  <si>
    <t xml:space="preserve">    Issue of ordinary shares</t>
  </si>
  <si>
    <t>Proceeds from issue ordinary shares</t>
  </si>
  <si>
    <t xml:space="preserve">Income tax relating to items that will not be </t>
  </si>
  <si>
    <t xml:space="preserve">   reclassified</t>
  </si>
  <si>
    <t xml:space="preserve">   benefit plans</t>
  </si>
  <si>
    <t xml:space="preserve">   investments</t>
  </si>
  <si>
    <t>Loss on disposal of intangible assets</t>
  </si>
  <si>
    <t>Cash and cash equivalents at 1 January</t>
  </si>
  <si>
    <t>Other comprehensive income for the year, net of tax</t>
  </si>
  <si>
    <t xml:space="preserve">Proceeds from change in ownership interest in </t>
  </si>
  <si>
    <t xml:space="preserve">   subsidiaries without a change in control</t>
  </si>
  <si>
    <t xml:space="preserve">Payment of change in ownership interest in </t>
  </si>
  <si>
    <t>Loss on disposal of other long-term investments</t>
  </si>
  <si>
    <t>Dividends received</t>
  </si>
  <si>
    <t xml:space="preserve">Equity attributable to </t>
  </si>
  <si>
    <t xml:space="preserve">   owners of the parent</t>
  </si>
  <si>
    <t xml:space="preserve">Gains (losses) on remeasurements of defined </t>
  </si>
  <si>
    <t>Proceeds from bills of exchange</t>
  </si>
  <si>
    <t>Repayment of bills of exchange</t>
  </si>
  <si>
    <t>Right-of-use assets</t>
  </si>
  <si>
    <t>Current portion of lease liabilities</t>
  </si>
  <si>
    <t>Lease liabilities</t>
  </si>
  <si>
    <t xml:space="preserve">Total items that will be reclassified </t>
  </si>
  <si>
    <t xml:space="preserve">   subsequently to profit or loss</t>
  </si>
  <si>
    <t>Transfer to legal reserve</t>
  </si>
  <si>
    <t xml:space="preserve">Other comprehensive income (expense) </t>
  </si>
  <si>
    <t xml:space="preserve">Total items that will not be reclassified </t>
  </si>
  <si>
    <t xml:space="preserve">   to profit or loss</t>
  </si>
  <si>
    <t xml:space="preserve">Exchange differences on translating </t>
  </si>
  <si>
    <t xml:space="preserve">   financial statements</t>
  </si>
  <si>
    <t>Income tax relating to items that will be reclassified</t>
  </si>
  <si>
    <t>Payment of lease liabilities</t>
  </si>
  <si>
    <t xml:space="preserve">    Call for the paid-up capital of subsidiaries</t>
  </si>
  <si>
    <t>Loss on impairment of buildings and improvements</t>
  </si>
  <si>
    <t>Net cash from (used in) investing activities</t>
  </si>
  <si>
    <t>Fair value</t>
  </si>
  <si>
    <t xml:space="preserve">   designated at FVOCI</t>
  </si>
  <si>
    <t xml:space="preserve">Loss on investments in equity instruments </t>
  </si>
  <si>
    <t>Provision for employee benefits</t>
  </si>
  <si>
    <t xml:space="preserve">Intangible assets </t>
  </si>
  <si>
    <t>Statements of financial position</t>
  </si>
  <si>
    <t xml:space="preserve">Reversal of provisions regarding guarantee </t>
  </si>
  <si>
    <t xml:space="preserve">   for debts of subsidiaries</t>
  </si>
  <si>
    <t xml:space="preserve">Reversal of allowance for expected credit loss of </t>
  </si>
  <si>
    <t xml:space="preserve">   loans to related parties </t>
  </si>
  <si>
    <t>Capital contribution from non-controlling interests</t>
  </si>
  <si>
    <t>(Unaudited)</t>
  </si>
  <si>
    <t>(in thousand Baht)</t>
  </si>
  <si>
    <t>Statements of comprehensive income (Unaudited)</t>
  </si>
  <si>
    <t xml:space="preserve">Three-month period ended </t>
  </si>
  <si>
    <t xml:space="preserve">   for the period, net of tax</t>
  </si>
  <si>
    <t>Statements of changes in equity (Unaudited)</t>
  </si>
  <si>
    <t>Statements of cash flows (Unaudited)</t>
  </si>
  <si>
    <t>hedge reserve</t>
  </si>
  <si>
    <t>Cash flow</t>
  </si>
  <si>
    <t>Tax expense</t>
  </si>
  <si>
    <t xml:space="preserve">Tax expense </t>
  </si>
  <si>
    <t xml:space="preserve">Loss on changes in fair value of </t>
  </si>
  <si>
    <t>Net gain on derivatives</t>
  </si>
  <si>
    <t>Net loss on derivatives</t>
  </si>
  <si>
    <t>Allowance for expected credit loss</t>
  </si>
  <si>
    <t xml:space="preserve">    Distribution to owners of the parent</t>
  </si>
  <si>
    <t xml:space="preserve">    Total distribution to owners of the parent</t>
  </si>
  <si>
    <t xml:space="preserve">Share </t>
  </si>
  <si>
    <t>premium on</t>
  </si>
  <si>
    <t>ordinary shares</t>
  </si>
  <si>
    <t>Total comprehensive income for the period</t>
  </si>
  <si>
    <t>Comprehensive income for the period</t>
  </si>
  <si>
    <t>Proceeds from sale of investments in subsidiaries</t>
  </si>
  <si>
    <t>Total comprehensive income (expense)</t>
  </si>
  <si>
    <t xml:space="preserve">    Changes in ownership interests in subsidiaries</t>
  </si>
  <si>
    <t xml:space="preserve">    Total changes in ownership interests in subsidiaries</t>
  </si>
  <si>
    <t xml:space="preserve">Translation </t>
  </si>
  <si>
    <t>Other component</t>
  </si>
  <si>
    <t>Dividends paid from subsidiaries to non-controlling interests</t>
  </si>
  <si>
    <t>Payables for acquisition of property, plant and equipment</t>
  </si>
  <si>
    <t xml:space="preserve">   for the period</t>
  </si>
  <si>
    <t>Redemption of capital to non-controlling interests</t>
  </si>
  <si>
    <t xml:space="preserve">Short-term loans </t>
  </si>
  <si>
    <t xml:space="preserve">Long-term loans </t>
  </si>
  <si>
    <t xml:space="preserve">Leasehold rights </t>
  </si>
  <si>
    <t>Short-term borrowings</t>
  </si>
  <si>
    <t>Share premium</t>
  </si>
  <si>
    <t xml:space="preserve">   Share premium on ordinary shares</t>
  </si>
  <si>
    <t>Balance at 1 January 2022</t>
  </si>
  <si>
    <t>Total comprehensive income</t>
  </si>
  <si>
    <t>Profit for the period</t>
  </si>
  <si>
    <t>Profit from operating activities</t>
  </si>
  <si>
    <t>Profit before income tax expense</t>
  </si>
  <si>
    <t xml:space="preserve">    Other comprehensive income</t>
  </si>
  <si>
    <t xml:space="preserve">Reversal of loss on impairment of investments </t>
  </si>
  <si>
    <t>Reversal of loss on impairment of loans to related parties</t>
  </si>
  <si>
    <t>Adjustments to reconcile profit to cash receipts (payments)</t>
  </si>
  <si>
    <t>Income</t>
  </si>
  <si>
    <t>Gain on disposal of investments</t>
  </si>
  <si>
    <t>Total income</t>
  </si>
  <si>
    <t>Cost of sale of goods</t>
  </si>
  <si>
    <t>Proceeds from short-term borrowings</t>
  </si>
  <si>
    <t>Repayment of short-term borrowings</t>
  </si>
  <si>
    <t>Revenue from sale of goods</t>
  </si>
  <si>
    <t xml:space="preserve">Gain on sales of investment properties and </t>
  </si>
  <si>
    <t xml:space="preserve">   property, plant and equipment</t>
  </si>
  <si>
    <t xml:space="preserve">Proceeds from sale of investment properties and </t>
  </si>
  <si>
    <t xml:space="preserve">   Owners of the Company</t>
  </si>
  <si>
    <r>
      <t xml:space="preserve">Basic and diluted earnings per share </t>
    </r>
    <r>
      <rPr>
        <b/>
        <i/>
        <sz val="11"/>
        <rFont val="Times New Roman"/>
        <family val="1"/>
      </rPr>
      <t>(in Baht)</t>
    </r>
  </si>
  <si>
    <t xml:space="preserve">Items that will or may be reclassified subsequently </t>
  </si>
  <si>
    <t xml:space="preserve">Additional cash flow disclosure </t>
  </si>
  <si>
    <t>30 June</t>
  </si>
  <si>
    <t xml:space="preserve">Six-month period ended </t>
  </si>
  <si>
    <t>Balance at 30 June 2022</t>
  </si>
  <si>
    <t>Six-month period ended 30 June 2022</t>
  </si>
  <si>
    <t xml:space="preserve">Loss on sales of investment properties and </t>
  </si>
  <si>
    <t>Cash and cash equivalents at 30 June</t>
  </si>
  <si>
    <t>Unrealised (gain) loss on derivatives</t>
  </si>
  <si>
    <t>Share of profit (loss) of associates and joint ventures</t>
  </si>
  <si>
    <t xml:space="preserve">Share of (profit) loss in associates and joint ventures </t>
  </si>
  <si>
    <t>Differences on</t>
  </si>
  <si>
    <t>Differences on changes in ownership</t>
  </si>
  <si>
    <t xml:space="preserve">   interests in subsidiaries</t>
  </si>
  <si>
    <t>changes in ownership</t>
  </si>
  <si>
    <t xml:space="preserve"> interests  in subsidiaries</t>
  </si>
  <si>
    <t>Proceeds from change in ownership interest in subsidiaries</t>
  </si>
  <si>
    <t xml:space="preserve">   without a change in control</t>
  </si>
  <si>
    <t xml:space="preserve">Net cash generated from operating </t>
  </si>
  <si>
    <t>Net cash from operating activities</t>
  </si>
  <si>
    <t>Gain (loss) on cash flow hedges</t>
  </si>
  <si>
    <t>Dividend receivables</t>
  </si>
  <si>
    <t xml:space="preserve">    Change in non-controlling interests</t>
  </si>
  <si>
    <t xml:space="preserve">    Disposal of non-controlling interests without a change in control</t>
  </si>
  <si>
    <t>Unrealised loss on foreign exchange</t>
  </si>
  <si>
    <t>Six-month period ended 30 June 2023</t>
  </si>
  <si>
    <t>Balance at 1 January 2023</t>
  </si>
  <si>
    <t>Balance at 30 June 2023</t>
  </si>
  <si>
    <t xml:space="preserve">    Profit  </t>
  </si>
  <si>
    <t>Short-term loans from financial institutions</t>
  </si>
  <si>
    <t>Deferred tax liabilities</t>
  </si>
  <si>
    <t xml:space="preserve">      (2,000 million ordinary share, par value</t>
  </si>
  <si>
    <t xml:space="preserve">      at Baht 5 per share)</t>
  </si>
  <si>
    <t xml:space="preserve">      (1,935 million ordinary share, par value</t>
  </si>
  <si>
    <t>2, 10</t>
  </si>
  <si>
    <t>Profit attributable to:</t>
  </si>
  <si>
    <t>Loss on cash flow hedges</t>
  </si>
  <si>
    <t>Profit (loss) for the period</t>
  </si>
  <si>
    <t>Loss on changes in fair value of biological assets</t>
  </si>
  <si>
    <t>Acquisition of investments in subsidiaries and joint venture</t>
  </si>
  <si>
    <t xml:space="preserve">   before effect of exchange rate changes</t>
  </si>
  <si>
    <t>Effect of exchange rate changes on cash and cash equivalents</t>
  </si>
  <si>
    <t>Profit (loss) from operating activities</t>
  </si>
  <si>
    <t>Profit (loss) before income tax expense</t>
  </si>
  <si>
    <r>
      <t xml:space="preserve">Basic and diluted earnings (loss) per share </t>
    </r>
    <r>
      <rPr>
        <b/>
        <i/>
        <sz val="11"/>
        <rFont val="Times New Roman"/>
        <family val="1"/>
      </rPr>
      <t>(in Baht)</t>
    </r>
  </si>
  <si>
    <t>Other comprehensive income (expense)</t>
  </si>
  <si>
    <t xml:space="preserve">    Other comprehensive income (expense)</t>
  </si>
  <si>
    <t>Acquisition of other long-term investments</t>
  </si>
  <si>
    <t>Net cash used in financing activities</t>
  </si>
  <si>
    <t>Net decrease in cash and cash equivalents,</t>
  </si>
  <si>
    <t xml:space="preserve">Net decrease in cash and cash equivalents </t>
  </si>
  <si>
    <t>Proceeds from repayment of loans</t>
  </si>
  <si>
    <t>Loans</t>
  </si>
  <si>
    <t>Total comprehensive income (expense) for the period</t>
  </si>
  <si>
    <t>Tax (expense) income</t>
  </si>
  <si>
    <t xml:space="preserve">(Reversal of) loss on inventories devaluation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</si>
</sst>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฿&quot;#,##0;\-&quot;฿&quot;#,##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#,##0\ ;\(#,##0\)"/>
    <numFmt numFmtId="196" formatCode="0.000"/>
    <numFmt numFmtId="197" formatCode="_(* #,##0_);_(* \(#,##0\);_(* &quot;-&quot;??_);_(@_)"/>
    <numFmt numFmtId="198" formatCode="_-&quot;Dfl.&quot;\ * #,##0.00_-;_-&quot;Dfl.&quot;\ * #,##0.00\-;_-&quot;Dfl.&quot;\ * &quot;-&quot;??_-;_-@_-"/>
    <numFmt numFmtId="199" formatCode="_-* #,##0.00_-;_-* #,##0.00\-;_-* &quot;-&quot;??_-;_-@_-"/>
    <numFmt numFmtId="200" formatCode="_-&quot;?&quot;* #,##0_-;\-&quot;?&quot;* #,##0_-;_-&quot;?&quot;* &quot;-&quot;_-;_-@_-"/>
    <numFmt numFmtId="201" formatCode="_-&quot;?&quot;* #,##0.00_-;\-&quot;?&quot;* #,##0.00_-;_-&quot;?&quot;* &quot;-&quot;??_-;_-@_-"/>
    <numFmt numFmtId="202" formatCode="0.0_)\%;\(0.0\)\%;0.0_)\%;@_)_%"/>
    <numFmt numFmtId="203" formatCode="#,##0.0_)_%;\(#,##0.0\)_%;0.0_)_%;@_)_%"/>
    <numFmt numFmtId="204" formatCode="#,##0.0_);\(#,##0.0\);#,##0.0_);@_)"/>
    <numFmt numFmtId="205" formatCode="&quot;$&quot;_(#,##0.00_);&quot;$&quot;\(#,##0.00\);&quot;$&quot;_(0.00_);@_)"/>
    <numFmt numFmtId="206" formatCode="#,##0.00_);\(#,##0.00\);0.00_);@_)"/>
    <numFmt numFmtId="207" formatCode="\€_(#,##0.00_);\€\(#,##0.00\);\€_(0.00_);@_)"/>
    <numFmt numFmtId="208" formatCode="#,##0_)\x;\(#,##0\)\x;0_)\x;@_)_x"/>
    <numFmt numFmtId="209" formatCode="#,##0_)_x;\(#,##0\)_x;0_)_x;@_)_x"/>
    <numFmt numFmtId="210" formatCode="_ * #,##0_)\ _฿_ ;_ * \(#,##0\)\ _฿_ ;_ * &quot;-&quot;_)\ _฿_ ;_ @_ "/>
    <numFmt numFmtId="211" formatCode="&quot;\&quot;#,##0;[Red]&quot;\&quot;\-#,##0"/>
    <numFmt numFmtId="212" formatCode="&quot;\&quot;#,##0.00;[Red]&quot;\&quot;\-#,##0.00"/>
    <numFmt numFmtId="213" formatCode="#.\ \ "/>
    <numFmt numFmtId="214" formatCode="##.\ \ "/>
    <numFmt numFmtId="215" formatCode="#,##0;\-#,##0;&quot;-&quot;"/>
    <numFmt numFmtId="216" formatCode="General_)"/>
    <numFmt numFmtId="217" formatCode="#,##0.0_);\(#,##0.0\)"/>
    <numFmt numFmtId="218" formatCode="#,##0.000_);\(#,##0.000\)"/>
    <numFmt numFmtId="219" formatCode="_(* #,##0.0_);_(* \(#,##0.00\);_(* &quot;-&quot;??_);_(@_)"/>
    <numFmt numFmtId="220" formatCode="&quot;$&quot;#,\);\(&quot;$&quot;#,##0\)"/>
    <numFmt numFmtId="221" formatCode="0.000_)"/>
    <numFmt numFmtId="222" formatCode="#,##0.00\ &quot;F&quot;;\-#,##0.00\ &quot;F&quot;"/>
    <numFmt numFmtId="223" formatCode="* \(#,##0\);* #,##0_);&quot;-&quot;??_);@"/>
    <numFmt numFmtId="224" formatCode="&quot;$&quot;#,##0\ ;\(&quot;$&quot;#,##0\)"/>
    <numFmt numFmtId="225" formatCode="dd\-mmm\-yy_)"/>
    <numFmt numFmtId="226" formatCode="#,##0.00&quot; F&quot;_);\(#,##0.00&quot; F&quot;\)"/>
    <numFmt numFmtId="227" formatCode="* #,##0_);* \(#,##0\);&quot;-&quot;??_);@"/>
    <numFmt numFmtId="228" formatCode="0.0%"/>
    <numFmt numFmtId="229" formatCode="_-[$€-2]\ * #,##0.00_-;\-[$€-2]\ * #,##0.00_-;_-[$€-2]\ * &quot;-&quot;??_-"/>
    <numFmt numFmtId="230" formatCode="#,##0\ \ ;\(#,##0\)\ ;\—\ \ \ \ "/>
    <numFmt numFmtId="231" formatCode="0."/>
    <numFmt numFmtId="232" formatCode="&quot;?&quot;#,##0;[Red]\-&quot;?&quot;#,##0"/>
    <numFmt numFmtId="233" formatCode="0.0&quot;  &quot;"/>
    <numFmt numFmtId="234" formatCode="&quot;฿&quot;\t#,##0_);[Red]\(&quot;฿&quot;\t#,##0\)"/>
    <numFmt numFmtId="235" formatCode="#,##0\ &quot;F&quot;;[Red]\-#,##0\ &quot;F&quot;"/>
    <numFmt numFmtId="236" formatCode="#,##0.00\ &quot;F&quot;;[Red]\-#,##0.00\ &quot;F&quot;"/>
    <numFmt numFmtId="237" formatCode="0.00_)"/>
    <numFmt numFmtId="238" formatCode="#,##0&quot; F&quot;_);[Red]\(#,##0&quot; F&quot;\)"/>
    <numFmt numFmtId="239" formatCode="\60\4\7\:"/>
    <numFmt numFmtId="240" formatCode="#,##0&quot;£&quot;_);[Red]\(#,##0&quot;£&quot;\)"/>
    <numFmt numFmtId="241" formatCode="&quot;$&quot;#,\);\(&quot;$&quot;#,\)"/>
    <numFmt numFmtId="242" formatCode="&quot;$&quot;#,;\(&quot;$&quot;#,\)"/>
    <numFmt numFmtId="243" formatCode="_-&quot;$&quot;* #,##0.00_-;\-&quot;$&quot;* #,##0.00_-;_-&quot;$&quot;* &quot;-&quot;??_-;_-@_-"/>
    <numFmt numFmtId="244" formatCode="_ * #,##0_ ;_ * \-#,##0_ ;_ * &quot;-&quot;_ ;_ @_ "/>
    <numFmt numFmtId="245" formatCode="_ * #,##0.00_ ;_ * \-#,##0.00_ ;_ * &quot;-&quot;??_ ;_ @_ "/>
    <numFmt numFmtId="246" formatCode="_-&quot;\&quot;* #,##0_-;\-&quot;\&quot;* #,##0_-;_-&quot;\&quot;* &quot;-&quot;_-;_-@_-"/>
    <numFmt numFmtId="247" formatCode="_-&quot;\&quot;* #,##0.00_-;\-&quot;\&quot;* #,##0.00_-;_-&quot;\&quot;* &quot;-&quot;??_-;_-@_-"/>
    <numFmt numFmtId="248" formatCode="_ &quot;\&quot;* #,##0_ ;_ &quot;\&quot;* \-#,##0_ ;_ &quot;\&quot;* &quot;-&quot;_ ;_ @_ "/>
    <numFmt numFmtId="249" formatCode="_ &quot;\&quot;* #,##0.00_ ;_ &quot;\&quot;* \-#,##0.00_ ;_ &quot;\&quot;* &quot;-&quot;??_ ;_ @_ "/>
    <numFmt numFmtId="250" formatCode="_-&quot;$&quot;* #,##0_-;\-&quot;$&quot;* #,##0_-;_-&quot;$&quot;* &quot;-&quot;_-;_-@_-"/>
    <numFmt numFmtId="251" formatCode="_(* #,##0.0_);_(* \(#,##0.0\);_(* &quot;-&quot;??_);_(@_)"/>
    <numFmt numFmtId="252" formatCode="#,##0.00\ ;\(#,##0.00\)"/>
    <numFmt numFmtId="253" formatCode="_(&quot;฿&quot;* #,##0_);_(&quot;฿&quot;* \(#,##0\);_(&quot;฿&quot;* &quot;-&quot;_);_(@_)"/>
    <numFmt numFmtId="254" formatCode="_-* #,##0_-;\-* #,##0_-;_-* &quot;-&quot;??_-;_-@_-"/>
    <numFmt numFmtId="255" formatCode="\$#,##0\ ;\(\$#,##0\)"/>
    <numFmt numFmtId="256" formatCode="&quot;\&quot;#,##0;[Red]&quot;\&quot;&quot;\&quot;\-#,##0"/>
    <numFmt numFmtId="257" formatCode="&quot;\&quot;#,##0.00;[Red]&quot;\&quot;&quot;\&quot;&quot;\&quot;&quot;\&quot;&quot;\&quot;&quot;\&quot;\-#,##0.00"/>
    <numFmt numFmtId="258" formatCode="&quot;VND&quot;#,##0_);[Red]\(&quot;VND&quot;#,##0\)"/>
    <numFmt numFmtId="259" formatCode="_-[$€-2]* #,##0.00_-;\-[$€-2]* #,##0.00_-;_-[$€-2]* &quot;-&quot;??_-"/>
    <numFmt numFmtId="260" formatCode="&quot;$&quot;#,##0.00000_);[Red]\(&quot;$&quot;#,##0.00000\)"/>
    <numFmt numFmtId="261" formatCode="&quot;$&quot;#,##0.000000_);[Red]\(&quot;$&quot;#,##0.000000\)"/>
    <numFmt numFmtId="262" formatCode="&quot;?&quot;#,##0.0;[Red]\-&quot;?&quot;#,##0.0"/>
    <numFmt numFmtId="263" formatCode="_-* #,##0\ _P_t_s_-;\-* #,##0\ _P_t_s_-;_-* &quot;-&quot;\ _P_t_s_-;_-@_-"/>
    <numFmt numFmtId="264" formatCode="_-* #,##0\ &quot;Pts&quot;_-;\-* #,##0\ &quot;Pts&quot;_-;_-* &quot;-&quot;\ &quot;Pts&quot;_-;_-@_-"/>
    <numFmt numFmtId="265" formatCode="dd\ mmm\ yyyy"/>
    <numFmt numFmtId="266" formatCode="_-* #,##0.00_-;\-* #,##0.00_-;_-* \-??_-;_-@_-"/>
    <numFmt numFmtId="267" formatCode="#,##0.00;[Red]\(#,##0.00\)"/>
    <numFmt numFmtId="268" formatCode="0.0000%"/>
    <numFmt numFmtId="269" formatCode="0.0000"/>
    <numFmt numFmtId="270" formatCode="\t&quot;$&quot;#,##0_);[Red]\(\t&quot;$&quot;#,##0\)"/>
    <numFmt numFmtId="271" formatCode="\t&quot;฿&quot;#,##0_);[Red]\(\t&quot;฿&quot;#,##0\)"/>
    <numFmt numFmtId="272" formatCode="#,##0.000"/>
    <numFmt numFmtId="273" formatCode="#,##0.000;[Red]\-#,##0.000"/>
    <numFmt numFmtId="274" formatCode="#,##0.00;[Red]\(#,##0.000\)"/>
    <numFmt numFmtId="275" formatCode="&quot;$&quot;#,##0;[Red]\-&quot;$&quot;#,##0"/>
    <numFmt numFmtId="276" formatCode="d\ \ ดดดด\ \ yyyy"/>
    <numFmt numFmtId="277" formatCode="#,##0\ &quot; &quot;;\(#,##0\)\ ;&quot;—&quot;&quot; &quot;&quot; &quot;&quot; &quot;&quot; &quot;"/>
    <numFmt numFmtId="278" formatCode="#,##0.00000_);\(#,##0.00000\)"/>
  </numFmts>
  <fonts count="338">
    <font>
      <sz val="11"/>
      <name val="Times New Roman"/>
      <family val="1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sz val="8"/>
      <name val="Arial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u/>
      <sz val="10"/>
      <color indexed="12"/>
      <name val="Arial"/>
      <family val="2"/>
    </font>
    <font>
      <b/>
      <u/>
      <sz val="11"/>
      <name val="Times New Roman"/>
      <family val="1"/>
    </font>
    <font>
      <b/>
      <u val="double"/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Arial"/>
      <family val="2"/>
    </font>
    <font>
      <i/>
      <sz val="11"/>
      <color indexed="12"/>
      <name val="Times New Roman"/>
      <family val="1"/>
    </font>
    <font>
      <i/>
      <sz val="14"/>
      <name val="Angsana New"/>
      <family val="1"/>
    </font>
    <font>
      <sz val="14"/>
      <name val="Angsana New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6"/>
      <name val="CordiaUPC"/>
      <family val="1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sz val="12"/>
      <name val="ทsฒำฉ๚ล้"/>
      <charset val="136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i/>
      <sz val="15"/>
      <name val="Angsana New"/>
      <family val="1"/>
    </font>
    <font>
      <b/>
      <i/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0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Tahoma"/>
      <family val="2"/>
      <charset val="222"/>
      <scheme val="minor"/>
    </font>
    <font>
      <u/>
      <sz val="11"/>
      <color theme="10"/>
      <name val="Tahoma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Tahoma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Tahoma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Tahoma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Tahoma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u val="singleAccounting"/>
      <sz val="11"/>
      <name val="Times New Roman"/>
      <family val="1"/>
    </font>
  </fonts>
  <fills count="59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 diagonalUp="1" diagonalDown="1"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39" fillId="0" borderId="0"/>
    <xf numFmtId="198" fontId="39" fillId="0" borderId="0" applyFont="0" applyFill="0" applyBorder="0" applyAlignment="0" applyProtection="0"/>
    <xf numFmtId="0" fontId="43" fillId="0" borderId="0"/>
    <xf numFmtId="199" fontId="39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41" fontId="45" fillId="0" borderId="0" applyFont="0" applyFill="0" applyBorder="0" applyAlignment="0" applyProtection="0"/>
    <xf numFmtId="200" fontId="45" fillId="0" borderId="0" applyFont="0" applyFill="0" applyBorder="0" applyAlignment="0" applyProtection="0"/>
    <xf numFmtId="201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7" fillId="0" borderId="0"/>
    <xf numFmtId="202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39" fillId="0" borderId="0" applyFont="0" applyFill="0" applyBorder="0" applyAlignment="0" applyProtection="0"/>
    <xf numFmtId="205" fontId="39" fillId="0" borderId="0" applyFont="0" applyFill="0" applyBorder="0" applyAlignment="0" applyProtection="0"/>
    <xf numFmtId="206" fontId="39" fillId="0" borderId="0" applyFont="0" applyFill="0" applyBorder="0" applyAlignment="0" applyProtection="0"/>
    <xf numFmtId="0" fontId="39" fillId="0" borderId="0"/>
    <xf numFmtId="207" fontId="3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9" fillId="2" borderId="0" applyNumberFormat="0" applyFont="0" applyAlignment="0" applyProtection="0"/>
    <xf numFmtId="0" fontId="39" fillId="0" borderId="0"/>
    <xf numFmtId="0" fontId="39" fillId="0" borderId="0"/>
    <xf numFmtId="208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09" fontId="39" fillId="0" borderId="0" applyFont="0" applyFill="0" applyBorder="0" applyProtection="0">
      <alignment horizontal="right"/>
    </xf>
    <xf numFmtId="0" fontId="39" fillId="0" borderId="0" applyFont="0" applyFill="0" applyBorder="0" applyProtection="0">
      <alignment horizontal="right"/>
    </xf>
    <xf numFmtId="0" fontId="49" fillId="0" borderId="0"/>
    <xf numFmtId="0" fontId="50" fillId="0" borderId="0"/>
    <xf numFmtId="0" fontId="39" fillId="0" borderId="0"/>
    <xf numFmtId="0" fontId="51" fillId="0" borderId="0">
      <alignment vertical="top"/>
    </xf>
    <xf numFmtId="0" fontId="52" fillId="0" borderId="0" applyNumberFormat="0" applyFill="0" applyBorder="0" applyProtection="0">
      <alignment vertical="top"/>
    </xf>
    <xf numFmtId="0" fontId="39" fillId="0" borderId="0"/>
    <xf numFmtId="0" fontId="53" fillId="0" borderId="1" applyNumberFormat="0" applyFill="0" applyAlignment="0" applyProtection="0"/>
    <xf numFmtId="0" fontId="54" fillId="0" borderId="2" applyNumberFormat="0" applyFill="0" applyProtection="0">
      <alignment horizontal="center"/>
    </xf>
    <xf numFmtId="0" fontId="54" fillId="0" borderId="0" applyNumberFormat="0" applyFill="0" applyBorder="0" applyProtection="0">
      <alignment horizontal="left"/>
    </xf>
    <xf numFmtId="0" fontId="55" fillId="0" borderId="0" applyNumberFormat="0" applyFill="0" applyBorder="0" applyProtection="0">
      <alignment horizontal="centerContinuous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1" fontId="39" fillId="0" borderId="0" applyFont="0" applyFill="0" applyBorder="0" applyAlignment="0" applyProtection="0"/>
    <xf numFmtId="210" fontId="45" fillId="0" borderId="0" applyFont="0" applyFill="0" applyBorder="0" applyAlignment="0" applyProtection="0"/>
    <xf numFmtId="211" fontId="56" fillId="0" borderId="0" applyFont="0" applyFill="0" applyBorder="0" applyAlignment="0" applyProtection="0"/>
    <xf numFmtId="212" fontId="56" fillId="0" borderId="0" applyFont="0" applyFill="0" applyBorder="0" applyAlignment="0" applyProtection="0"/>
    <xf numFmtId="0" fontId="39" fillId="0" borderId="0"/>
    <xf numFmtId="0" fontId="56" fillId="0" borderId="0"/>
    <xf numFmtId="0" fontId="46" fillId="0" borderId="0"/>
    <xf numFmtId="0" fontId="45" fillId="0" borderId="0" applyFont="0" applyFill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194" fontId="57" fillId="0" borderId="3">
      <alignment horizontal="right" vertical="center"/>
    </xf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9" fontId="45" fillId="0" borderId="0"/>
    <xf numFmtId="0" fontId="58" fillId="0" borderId="0" applyFont="0" applyFill="0" applyBorder="0" applyAlignment="0" applyProtection="0"/>
    <xf numFmtId="0" fontId="59" fillId="0" borderId="4">
      <alignment horizontal="center"/>
    </xf>
    <xf numFmtId="0" fontId="60" fillId="0" borderId="0"/>
    <xf numFmtId="0" fontId="60" fillId="0" borderId="5" applyFill="0">
      <alignment horizontal="center"/>
      <protection locked="0"/>
    </xf>
    <xf numFmtId="0" fontId="59" fillId="0" borderId="0" applyFill="0">
      <alignment horizontal="center"/>
      <protection locked="0"/>
    </xf>
    <xf numFmtId="0" fontId="59" fillId="17" borderId="0"/>
    <xf numFmtId="0" fontId="59" fillId="0" borderId="0">
      <protection locked="0"/>
    </xf>
    <xf numFmtId="0" fontId="59" fillId="0" borderId="0"/>
    <xf numFmtId="213" fontId="59" fillId="0" borderId="0"/>
    <xf numFmtId="214" fontId="59" fillId="0" borderId="0"/>
    <xf numFmtId="0" fontId="60" fillId="18" borderId="0">
      <alignment horizontal="right"/>
    </xf>
    <xf numFmtId="0" fontId="59" fillId="0" borderId="0"/>
    <xf numFmtId="37" fontId="61" fillId="0" borderId="0"/>
    <xf numFmtId="37" fontId="62" fillId="0" borderId="0"/>
    <xf numFmtId="37" fontId="62" fillId="0" borderId="0"/>
    <xf numFmtId="187" fontId="63" fillId="0" borderId="6" applyAlignment="0" applyProtection="0"/>
    <xf numFmtId="215" fontId="51" fillId="0" borderId="0" applyFill="0" applyBorder="0" applyAlignment="0"/>
    <xf numFmtId="216" fontId="64" fillId="0" borderId="0" applyFill="0" applyBorder="0" applyAlignment="0"/>
    <xf numFmtId="196" fontId="64" fillId="0" borderId="0" applyFill="0" applyBorder="0" applyAlignment="0"/>
    <xf numFmtId="217" fontId="65" fillId="0" borderId="0" applyFill="0" applyBorder="0" applyAlignment="0"/>
    <xf numFmtId="218" fontId="65" fillId="0" borderId="0" applyFill="0" applyBorder="0" applyAlignment="0"/>
    <xf numFmtId="219" fontId="64" fillId="0" borderId="0" applyFill="0" applyBorder="0" applyAlignment="0"/>
    <xf numFmtId="220" fontId="65" fillId="0" borderId="0" applyFill="0" applyBorder="0" applyAlignment="0"/>
    <xf numFmtId="216" fontId="64" fillId="0" borderId="0" applyFill="0" applyBorder="0" applyAlignment="0"/>
    <xf numFmtId="194" fontId="4" fillId="0" borderId="0" applyFont="0" applyFill="0" applyBorder="0" applyAlignment="0" applyProtection="0"/>
    <xf numFmtId="0" fontId="66" fillId="0" borderId="0"/>
    <xf numFmtId="221" fontId="67" fillId="0" borderId="0"/>
    <xf numFmtId="221" fontId="67" fillId="0" borderId="0"/>
    <xf numFmtId="221" fontId="67" fillId="0" borderId="0"/>
    <xf numFmtId="221" fontId="67" fillId="0" borderId="0"/>
    <xf numFmtId="221" fontId="67" fillId="0" borderId="0"/>
    <xf numFmtId="221" fontId="67" fillId="0" borderId="0"/>
    <xf numFmtId="221" fontId="67" fillId="0" borderId="0"/>
    <xf numFmtId="219" fontId="64" fillId="0" borderId="0" applyFont="0" applyFill="0" applyBorder="0" applyAlignment="0" applyProtection="0"/>
    <xf numFmtId="194" fontId="39" fillId="0" borderId="0" applyFont="0" applyFill="0" applyBorder="0" applyAlignment="0" applyProtection="0"/>
    <xf numFmtId="222" fontId="45" fillId="0" borderId="0"/>
    <xf numFmtId="3" fontId="68" fillId="0" borderId="0" applyFont="0" applyFill="0" applyBorder="0" applyAlignment="0" applyProtection="0"/>
    <xf numFmtId="0" fontId="69" fillId="0" borderId="0"/>
    <xf numFmtId="0" fontId="70" fillId="0" borderId="0"/>
    <xf numFmtId="0" fontId="71" fillId="0" borderId="0" applyNumberFormat="0" applyFill="0" applyBorder="0" applyAlignment="0" applyProtection="0"/>
    <xf numFmtId="0" fontId="69" fillId="0" borderId="0"/>
    <xf numFmtId="0" fontId="70" fillId="0" borderId="0"/>
    <xf numFmtId="0" fontId="72" fillId="0" borderId="0" applyNumberFormat="0" applyAlignment="0">
      <alignment horizontal="left"/>
    </xf>
    <xf numFmtId="223" fontId="73" fillId="0" borderId="0" applyFill="0" applyBorder="0" applyProtection="0"/>
    <xf numFmtId="0" fontId="66" fillId="0" borderId="0"/>
    <xf numFmtId="0" fontId="66" fillId="0" borderId="0"/>
    <xf numFmtId="216" fontId="64" fillId="0" borderId="0" applyFont="0" applyFill="0" applyBorder="0" applyAlignment="0" applyProtection="0"/>
    <xf numFmtId="224" fontId="68" fillId="0" borderId="0" applyFont="0" applyFill="0" applyBorder="0" applyAlignment="0" applyProtection="0"/>
    <xf numFmtId="225" fontId="45" fillId="0" borderId="0"/>
    <xf numFmtId="226" fontId="39" fillId="0" borderId="0"/>
    <xf numFmtId="0" fontId="74" fillId="25" borderId="0" applyNumberFormat="0" applyFont="0" applyFill="0" applyBorder="0" applyProtection="0">
      <alignment horizontal="left"/>
    </xf>
    <xf numFmtId="0" fontId="68" fillId="0" borderId="0" applyFont="0" applyFill="0" applyBorder="0" applyAlignment="0" applyProtection="0"/>
    <xf numFmtId="14" fontId="51" fillId="0" borderId="0" applyFill="0" applyBorder="0" applyAlignment="0"/>
    <xf numFmtId="227" fontId="73" fillId="0" borderId="0" applyFill="0" applyBorder="0" applyProtection="0"/>
    <xf numFmtId="38" fontId="75" fillId="0" borderId="9">
      <alignment vertical="center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76" fillId="0" borderId="0">
      <protection locked="0"/>
    </xf>
    <xf numFmtId="228" fontId="45" fillId="0" borderId="0"/>
    <xf numFmtId="0" fontId="77" fillId="0" borderId="0">
      <protection locked="0"/>
    </xf>
    <xf numFmtId="0" fontId="77" fillId="0" borderId="0">
      <protection locked="0"/>
    </xf>
    <xf numFmtId="219" fontId="64" fillId="0" borderId="0" applyFill="0" applyBorder="0" applyAlignment="0"/>
    <xf numFmtId="216" fontId="64" fillId="0" borderId="0" applyFill="0" applyBorder="0" applyAlignment="0"/>
    <xf numFmtId="219" fontId="64" fillId="0" borderId="0" applyFill="0" applyBorder="0" applyAlignment="0"/>
    <xf numFmtId="220" fontId="65" fillId="0" borderId="0" applyFill="0" applyBorder="0" applyAlignment="0"/>
    <xf numFmtId="216" fontId="64" fillId="0" borderId="0" applyFill="0" applyBorder="0" applyAlignment="0"/>
    <xf numFmtId="0" fontId="78" fillId="0" borderId="0" applyNumberFormat="0" applyAlignment="0">
      <alignment horizontal="left"/>
    </xf>
    <xf numFmtId="229" fontId="39" fillId="0" borderId="0" applyFont="0" applyFill="0" applyBorder="0" applyAlignment="0" applyProtection="0"/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0" fontId="76" fillId="0" borderId="0">
      <protection locked="0"/>
    </xf>
    <xf numFmtId="2" fontId="68" fillId="0" borderId="0" applyFont="0" applyFill="0" applyBorder="0" applyAlignment="0" applyProtection="0"/>
    <xf numFmtId="230" fontId="6" fillId="0" borderId="0">
      <alignment horizontal="right"/>
    </xf>
    <xf numFmtId="17" fontId="39" fillId="0" borderId="0">
      <alignment horizontal="left"/>
    </xf>
    <xf numFmtId="38" fontId="8" fillId="25" borderId="0" applyNumberFormat="0" applyBorder="0" applyAlignment="0" applyProtection="0"/>
    <xf numFmtId="0" fontId="39" fillId="0" borderId="0"/>
    <xf numFmtId="0" fontId="79" fillId="0" borderId="10" applyNumberFormat="0" applyAlignment="0" applyProtection="0">
      <alignment horizontal="left" vertical="center"/>
    </xf>
    <xf numFmtId="0" fontId="79" fillId="0" borderId="11">
      <alignment horizontal="left" vertical="center"/>
    </xf>
    <xf numFmtId="231" fontId="80" fillId="26" borderId="0">
      <alignment horizontal="left" vertical="top"/>
    </xf>
    <xf numFmtId="0" fontId="81" fillId="0" borderId="0" applyProtection="0"/>
    <xf numFmtId="0" fontId="79" fillId="0" borderId="0" applyProtection="0"/>
    <xf numFmtId="0" fontId="82" fillId="26" borderId="0">
      <alignment horizontal="left" wrapText="1" indent="2"/>
    </xf>
    <xf numFmtId="232" fontId="39" fillId="0" borderId="0" applyBorder="0" applyAlignment="0"/>
    <xf numFmtId="10" fontId="8" fillId="26" borderId="4" applyNumberFormat="0" applyBorder="0" applyAlignment="0" applyProtection="0"/>
    <xf numFmtId="233" fontId="39" fillId="0" borderId="0"/>
    <xf numFmtId="228" fontId="83" fillId="0" borderId="0"/>
    <xf numFmtId="38" fontId="84" fillId="0" borderId="0"/>
    <xf numFmtId="38" fontId="85" fillId="0" borderId="0"/>
    <xf numFmtId="38" fontId="86" fillId="0" borderId="0"/>
    <xf numFmtId="38" fontId="20" fillId="0" borderId="0"/>
    <xf numFmtId="0" fontId="6" fillId="0" borderId="0"/>
    <xf numFmtId="0" fontId="6" fillId="0" borderId="0"/>
    <xf numFmtId="0" fontId="6" fillId="0" borderId="0"/>
    <xf numFmtId="0" fontId="73" fillId="0" borderId="0" applyNumberFormat="0" applyFont="0" applyFill="0" applyBorder="0" applyProtection="0">
      <alignment horizontal="left" vertical="center"/>
    </xf>
    <xf numFmtId="219" fontId="64" fillId="0" borderId="0" applyFill="0" applyBorder="0" applyAlignment="0"/>
    <xf numFmtId="216" fontId="64" fillId="0" borderId="0" applyFill="0" applyBorder="0" applyAlignment="0"/>
    <xf numFmtId="219" fontId="64" fillId="0" borderId="0" applyFill="0" applyBorder="0" applyAlignment="0"/>
    <xf numFmtId="220" fontId="65" fillId="0" borderId="0" applyFill="0" applyBorder="0" applyAlignment="0"/>
    <xf numFmtId="216" fontId="64" fillId="0" borderId="0" applyFill="0" applyBorder="0" applyAlignment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234" fontId="90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188" fontId="91" fillId="0" borderId="0" applyFont="0" applyFill="0" applyBorder="0" applyAlignment="0" applyProtection="0"/>
    <xf numFmtId="190" fontId="91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235" fontId="75" fillId="0" borderId="0" applyFont="0" applyFill="0" applyBorder="0" applyAlignment="0" applyProtection="0"/>
    <xf numFmtId="236" fontId="75" fillId="0" borderId="0" applyFont="0" applyFill="0" applyBorder="0" applyAlignment="0" applyProtection="0"/>
    <xf numFmtId="0" fontId="76" fillId="0" borderId="0">
      <protection locked="0"/>
    </xf>
    <xf numFmtId="40" fontId="92" fillId="0" borderId="0">
      <alignment horizontal="left"/>
    </xf>
    <xf numFmtId="37" fontId="93" fillId="0" borderId="0"/>
    <xf numFmtId="0" fontId="87" fillId="0" borderId="0"/>
    <xf numFmtId="0" fontId="88" fillId="0" borderId="0"/>
    <xf numFmtId="0" fontId="88" fillId="0" borderId="0"/>
    <xf numFmtId="237" fontId="94" fillId="0" borderId="0"/>
    <xf numFmtId="0" fontId="66" fillId="0" borderId="0"/>
    <xf numFmtId="0" fontId="21" fillId="0" borderId="0"/>
    <xf numFmtId="238" fontId="39" fillId="0" borderId="0"/>
    <xf numFmtId="0" fontId="95" fillId="0" borderId="0"/>
    <xf numFmtId="0" fontId="46" fillId="0" borderId="0"/>
    <xf numFmtId="210" fontId="45" fillId="0" borderId="0" applyFont="0" applyFill="0" applyBorder="0" applyAlignment="0" applyProtection="0"/>
    <xf numFmtId="40" fontId="10" fillId="28" borderId="0">
      <alignment horizontal="right"/>
    </xf>
    <xf numFmtId="0" fontId="96" fillId="28" borderId="0">
      <alignment horizontal="right"/>
    </xf>
    <xf numFmtId="0" fontId="97" fillId="28" borderId="18"/>
    <xf numFmtId="0" fontId="97" fillId="0" borderId="0" applyBorder="0">
      <alignment horizontal="centerContinuous"/>
    </xf>
    <xf numFmtId="0" fontId="98" fillId="0" borderId="0" applyBorder="0">
      <alignment horizontal="centerContinuous"/>
    </xf>
    <xf numFmtId="0" fontId="99" fillId="29" borderId="0"/>
    <xf numFmtId="0" fontId="99" fillId="30" borderId="0"/>
    <xf numFmtId="0" fontId="100" fillId="0" borderId="0">
      <alignment horizontal="center"/>
    </xf>
    <xf numFmtId="0" fontId="101" fillId="0" borderId="0">
      <alignment horizontal="center"/>
    </xf>
    <xf numFmtId="42" fontId="90" fillId="0" borderId="0" applyFont="0" applyFill="0" applyBorder="0" applyAlignment="0" applyProtection="0"/>
    <xf numFmtId="218" fontId="65" fillId="0" borderId="0" applyFont="0" applyFill="0" applyBorder="0" applyAlignment="0" applyProtection="0"/>
    <xf numFmtId="239" fontId="64" fillId="0" borderId="0" applyFont="0" applyFill="0" applyBorder="0" applyAlignment="0" applyProtection="0"/>
    <xf numFmtId="10" fontId="39" fillId="0" borderId="0" applyFont="0" applyFill="0" applyBorder="0" applyAlignment="0" applyProtection="0"/>
    <xf numFmtId="9" fontId="91" fillId="0" borderId="19" applyNumberFormat="0" applyBorder="0"/>
    <xf numFmtId="3" fontId="102" fillId="0" borderId="0" applyNumberFormat="0" applyFill="0" applyBorder="0" applyAlignment="0" applyProtection="0"/>
    <xf numFmtId="0" fontId="76" fillId="0" borderId="0">
      <protection locked="0"/>
    </xf>
    <xf numFmtId="9" fontId="39" fillId="0" borderId="0" applyFont="0" applyFill="0" applyBorder="0" applyAlignment="0" applyProtection="0"/>
    <xf numFmtId="219" fontId="64" fillId="0" borderId="0" applyFill="0" applyBorder="0" applyAlignment="0"/>
    <xf numFmtId="216" fontId="64" fillId="0" borderId="0" applyFill="0" applyBorder="0" applyAlignment="0"/>
    <xf numFmtId="219" fontId="64" fillId="0" borderId="0" applyFill="0" applyBorder="0" applyAlignment="0"/>
    <xf numFmtId="220" fontId="65" fillId="0" borderId="0" applyFill="0" applyBorder="0" applyAlignment="0"/>
    <xf numFmtId="216" fontId="64" fillId="0" borderId="0" applyFill="0" applyBorder="0" applyAlignment="0"/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4" fontId="75" fillId="0" borderId="0" applyFont="0" applyFill="0" applyBorder="0" applyAlignment="0" applyProtection="0"/>
    <xf numFmtId="0" fontId="63" fillId="0" borderId="5">
      <alignment horizontal="center"/>
    </xf>
    <xf numFmtId="3" fontId="75" fillId="0" borderId="0" applyFont="0" applyFill="0" applyBorder="0" applyAlignment="0" applyProtection="0"/>
    <xf numFmtId="0" fontId="75" fillId="31" borderId="0" applyNumberFormat="0" applyFont="0" applyBorder="0" applyAlignment="0" applyProtection="0"/>
    <xf numFmtId="37" fontId="19" fillId="0" borderId="0"/>
    <xf numFmtId="0" fontId="39" fillId="0" borderId="0">
      <alignment vertical="justify"/>
    </xf>
    <xf numFmtId="0" fontId="45" fillId="0" borderId="0" applyFont="0" applyFill="0" applyBorder="0" applyAlignment="0" applyProtection="0"/>
    <xf numFmtId="1" fontId="39" fillId="0" borderId="20" applyNumberFormat="0" applyFill="0" applyAlignment="0" applyProtection="0">
      <alignment horizontal="center" vertical="center"/>
    </xf>
    <xf numFmtId="240" fontId="39" fillId="0" borderId="0" applyNumberFormat="0" applyFill="0" applyBorder="0" applyAlignment="0" applyProtection="0">
      <alignment horizontal="left"/>
    </xf>
    <xf numFmtId="38" fontId="103" fillId="0" borderId="0"/>
    <xf numFmtId="4" fontId="104" fillId="32" borderId="0" applyNumberFormat="0" applyProtection="0">
      <alignment horizontal="left" vertical="center" wrapText="1" indent="1"/>
    </xf>
    <xf numFmtId="4" fontId="105" fillId="33" borderId="21" applyNumberFormat="0" applyProtection="0">
      <alignment horizontal="right" vertical="center"/>
    </xf>
    <xf numFmtId="4" fontId="106" fillId="33" borderId="21" applyNumberFormat="0" applyProtection="0">
      <alignment horizontal="right" vertical="center"/>
    </xf>
    <xf numFmtId="4" fontId="104" fillId="9" borderId="21" applyNumberFormat="0" applyProtection="0">
      <alignment horizontal="left" vertical="center" wrapText="1" indent="1"/>
    </xf>
    <xf numFmtId="4" fontId="107" fillId="33" borderId="21" applyNumberFormat="0" applyProtection="0">
      <alignment horizontal="right" vertical="center"/>
    </xf>
    <xf numFmtId="38" fontId="73" fillId="0" borderId="0" applyNumberFormat="0" applyFont="0" applyFill="0" applyBorder="0" applyAlignment="0"/>
    <xf numFmtId="0" fontId="73" fillId="0" borderId="22" applyAlignment="0">
      <alignment horizontal="centerContinuous"/>
    </xf>
    <xf numFmtId="12" fontId="108" fillId="0" borderId="4">
      <alignment horizontal="center"/>
    </xf>
    <xf numFmtId="0" fontId="39" fillId="0" borderId="0" applyNumberFormat="0" applyFill="0" applyBorder="0" applyAlignment="0" applyProtection="0"/>
    <xf numFmtId="0" fontId="39" fillId="0" borderId="0">
      <alignment vertical="top"/>
    </xf>
    <xf numFmtId="0" fontId="46" fillId="0" borderId="0" applyNumberFormat="0" applyBorder="0">
      <alignment vertical="center"/>
    </xf>
    <xf numFmtId="0" fontId="109" fillId="26" borderId="0">
      <alignment wrapText="1"/>
    </xf>
    <xf numFmtId="40" fontId="110" fillId="0" borderId="0" applyBorder="0">
      <alignment horizontal="right"/>
    </xf>
    <xf numFmtId="0" fontId="39" fillId="0" borderId="20" applyNumberFormat="0" applyFont="0" applyFill="0" applyAlignment="0" applyProtection="0"/>
    <xf numFmtId="49" fontId="51" fillId="0" borderId="0" applyFill="0" applyBorder="0" applyAlignment="0"/>
    <xf numFmtId="241" fontId="65" fillId="0" borderId="0" applyFill="0" applyBorder="0" applyAlignment="0"/>
    <xf numFmtId="242" fontId="65" fillId="0" borderId="0" applyFill="0" applyBorder="0" applyAlignment="0"/>
    <xf numFmtId="40" fontId="5" fillId="0" borderId="0"/>
    <xf numFmtId="225" fontId="111" fillId="0" borderId="0" applyNumberFormat="0">
      <alignment horizontal="right"/>
    </xf>
    <xf numFmtId="41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8" fontId="75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>
      <alignment horizontal="centerContinuous" vertical="center"/>
    </xf>
    <xf numFmtId="0" fontId="112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113" fillId="0" borderId="0" applyNumberFormat="0" applyFont="0" applyFill="0" applyBorder="0" applyProtection="0">
      <alignment horizontal="center" vertical="center" wrapText="1"/>
    </xf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9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26" fillId="24" borderId="8" applyNumberFormat="0" applyAlignment="0" applyProtection="0"/>
    <xf numFmtId="0" fontId="33" fillId="0" borderId="15" applyNumberFormat="0" applyFill="0" applyAlignment="0" applyProtection="0"/>
    <xf numFmtId="0" fontId="24" fillId="4" borderId="0" applyNumberFormat="0" applyBorder="0" applyAlignment="0" applyProtection="0"/>
    <xf numFmtId="0" fontId="35" fillId="23" borderId="17" applyNumberFormat="0" applyAlignment="0" applyProtection="0"/>
    <xf numFmtId="0" fontId="25" fillId="23" borderId="7" applyNumberFormat="0" applyAlignment="0" applyProtection="0"/>
    <xf numFmtId="0" fontId="3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43" fontId="116" fillId="0" borderId="0" applyFont="0" applyFill="0" applyBorder="0" applyAlignment="0" applyProtection="0"/>
    <xf numFmtId="0" fontId="28" fillId="5" borderId="0" applyNumberFormat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9" fontId="118" fillId="0" borderId="0" applyFont="0" applyFill="0" applyBorder="0" applyAlignment="0" applyProtection="0"/>
    <xf numFmtId="0" fontId="115" fillId="0" borderId="0"/>
    <xf numFmtId="0" fontId="46" fillId="0" borderId="0"/>
    <xf numFmtId="0" fontId="32" fillId="8" borderId="7" applyNumberFormat="0" applyAlignment="0" applyProtection="0"/>
    <xf numFmtId="0" fontId="34" fillId="2" borderId="0" applyNumberFormat="0" applyBorder="0" applyAlignment="0" applyProtection="0"/>
    <xf numFmtId="0" fontId="37" fillId="0" borderId="23" applyNumberFormat="0" applyFill="0" applyAlignment="0" applyProtection="0"/>
    <xf numFmtId="188" fontId="39" fillId="0" borderId="0" applyFont="0" applyFill="0" applyBorder="0" applyAlignment="0" applyProtection="0"/>
    <xf numFmtId="190" fontId="39" fillId="0" borderId="0" applyFont="0" applyFill="0" applyBorder="0" applyAlignment="0" applyProtection="0"/>
    <xf numFmtId="244" fontId="118" fillId="0" borderId="0" applyFont="0" applyFill="0" applyBorder="0" applyAlignment="0" applyProtection="0"/>
    <xf numFmtId="245" fontId="118" fillId="0" borderId="0" applyFont="0" applyFill="0" applyBorder="0" applyAlignment="0" applyProtection="0"/>
    <xf numFmtId="246" fontId="119" fillId="0" borderId="0" applyFont="0" applyFill="0" applyBorder="0" applyAlignment="0" applyProtection="0"/>
    <xf numFmtId="247" fontId="119" fillId="0" borderId="0" applyFont="0" applyFill="0" applyBorder="0" applyAlignment="0" applyProtection="0"/>
    <xf numFmtId="248" fontId="118" fillId="0" borderId="0" applyFont="0" applyFill="0" applyBorder="0" applyAlignment="0" applyProtection="0"/>
    <xf numFmtId="249" fontId="118" fillId="0" borderId="0" applyFont="0" applyFill="0" applyBorder="0" applyAlignment="0" applyProtection="0"/>
    <xf numFmtId="0" fontId="118" fillId="0" borderId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45" fillId="27" borderId="16" applyNumberFormat="0" applyFont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120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21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9" fontId="121" fillId="0" borderId="0" applyFont="0" applyFill="0" applyBorder="0" applyAlignment="0" applyProtection="0"/>
    <xf numFmtId="216" fontId="49" fillId="0" borderId="0"/>
    <xf numFmtId="245" fontId="122" fillId="0" borderId="0" applyFont="0" applyFill="0" applyBorder="0" applyAlignment="0" applyProtection="0"/>
    <xf numFmtId="41" fontId="123" fillId="0" borderId="0" applyFont="0" applyFill="0" applyBorder="0" applyAlignment="0" applyProtection="0"/>
    <xf numFmtId="43" fontId="123" fillId="0" borderId="0" applyFont="0" applyFill="0" applyBorder="0" applyAlignment="0" applyProtection="0"/>
    <xf numFmtId="0" fontId="124" fillId="0" borderId="0" applyNumberFormat="0" applyFill="0" applyBorder="0" applyAlignment="0" applyProtection="0">
      <alignment vertical="top"/>
      <protection locked="0"/>
    </xf>
    <xf numFmtId="0" fontId="122" fillId="0" borderId="0"/>
    <xf numFmtId="0" fontId="125" fillId="0" borderId="0"/>
    <xf numFmtId="194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250" fontId="123" fillId="0" borderId="0" applyFont="0" applyFill="0" applyBorder="0" applyAlignment="0" applyProtection="0"/>
    <xf numFmtId="243" fontId="123" fillId="0" borderId="0" applyFont="0" applyFill="0" applyBorder="0" applyAlignment="0" applyProtection="0"/>
    <xf numFmtId="0" fontId="127" fillId="0" borderId="0" applyNumberFormat="0" applyFill="0" applyBorder="0" applyAlignment="0" applyProtection="0">
      <alignment vertical="top"/>
      <protection locked="0"/>
    </xf>
    <xf numFmtId="212" fontId="128" fillId="0" borderId="0" applyFont="0" applyFill="0" applyBorder="0" applyAlignment="0" applyProtection="0"/>
    <xf numFmtId="211" fontId="128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21" fillId="0" borderId="0"/>
    <xf numFmtId="3" fontId="70" fillId="0" borderId="0" applyFont="0" applyFill="0" applyBorder="0" applyAlignment="0" applyProtection="0"/>
    <xf numFmtId="0" fontId="4" fillId="0" borderId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/>
    <xf numFmtId="207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0" fontId="137" fillId="3" borderId="0" applyNumberFormat="0" applyBorder="0" applyAlignment="0" applyProtection="0"/>
    <xf numFmtId="0" fontId="137" fillId="4" borderId="0" applyNumberFormat="0" applyBorder="0" applyAlignment="0" applyProtection="0"/>
    <xf numFmtId="0" fontId="137" fillId="5" borderId="0" applyNumberFormat="0" applyBorder="0" applyAlignment="0" applyProtection="0"/>
    <xf numFmtId="0" fontId="137" fillId="6" borderId="0" applyNumberFormat="0" applyBorder="0" applyAlignment="0" applyProtection="0"/>
    <xf numFmtId="0" fontId="137" fillId="7" borderId="0" applyNumberFormat="0" applyBorder="0" applyAlignment="0" applyProtection="0"/>
    <xf numFmtId="0" fontId="137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7" fillId="9" borderId="0" applyNumberFormat="0" applyBorder="0" applyAlignment="0" applyProtection="0"/>
    <xf numFmtId="0" fontId="137" fillId="10" borderId="0" applyNumberFormat="0" applyBorder="0" applyAlignment="0" applyProtection="0"/>
    <xf numFmtId="0" fontId="137" fillId="11" borderId="0" applyNumberFormat="0" applyBorder="0" applyAlignment="0" applyProtection="0"/>
    <xf numFmtId="0" fontId="137" fillId="6" borderId="0" applyNumberFormat="0" applyBorder="0" applyAlignment="0" applyProtection="0"/>
    <xf numFmtId="0" fontId="137" fillId="9" borderId="0" applyNumberFormat="0" applyBorder="0" applyAlignment="0" applyProtection="0"/>
    <xf numFmtId="0" fontId="137" fillId="12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7" borderId="0" applyNumberFormat="0" applyBorder="0" applyAlignment="0" applyProtection="0"/>
    <xf numFmtId="0" fontId="22" fillId="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8" fillId="13" borderId="0" applyNumberFormat="0" applyBorder="0" applyAlignment="0" applyProtection="0"/>
    <xf numFmtId="0" fontId="138" fillId="10" borderId="0" applyNumberFormat="0" applyBorder="0" applyAlignment="0" applyProtection="0"/>
    <xf numFmtId="0" fontId="138" fillId="1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16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3" fillId="7" borderId="0" applyNumberFormat="0" applyBorder="0" applyAlignment="0" applyProtection="0"/>
    <xf numFmtId="0" fontId="23" fillId="7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138" fillId="19" borderId="0" applyNumberFormat="0" applyBorder="0" applyAlignment="0" applyProtection="0"/>
    <xf numFmtId="0" fontId="138" fillId="20" borderId="0" applyNumberFormat="0" applyBorder="0" applyAlignment="0" applyProtection="0"/>
    <xf numFmtId="0" fontId="138" fillId="21" borderId="0" applyNumberFormat="0" applyBorder="0" applyAlignment="0" applyProtection="0"/>
    <xf numFmtId="0" fontId="138" fillId="14" borderId="0" applyNumberFormat="0" applyBorder="0" applyAlignment="0" applyProtection="0"/>
    <xf numFmtId="0" fontId="138" fillId="15" borderId="0" applyNumberFormat="0" applyBorder="0" applyAlignment="0" applyProtection="0"/>
    <xf numFmtId="0" fontId="138" fillId="22" borderId="0" applyNumberFormat="0" applyBorder="0" applyAlignment="0" applyProtection="0"/>
    <xf numFmtId="0" fontId="171" fillId="35" borderId="0" applyNumberFormat="0" applyBorder="0" applyAlignment="0" applyProtection="0"/>
    <xf numFmtId="0" fontId="139" fillId="4" borderId="0" applyNumberFormat="0" applyBorder="0" applyAlignment="0" applyProtection="0"/>
    <xf numFmtId="0" fontId="140" fillId="23" borderId="7" applyNumberFormat="0" applyAlignment="0" applyProtection="0"/>
    <xf numFmtId="0" fontId="141" fillId="24" borderId="8" applyNumberFormat="0" applyAlignment="0" applyProtection="0"/>
    <xf numFmtId="254" fontId="135" fillId="0" borderId="0" applyFont="0" applyFill="0" applyBorder="0" applyAlignment="0" applyProtection="0"/>
    <xf numFmtId="192" fontId="135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69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168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133" fillId="0" borderId="0" applyFont="0" applyFill="0" applyBorder="0" applyAlignment="0" applyProtection="0"/>
    <xf numFmtId="43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94" fontId="168" fillId="0" borderId="0" applyFont="0" applyFill="0" applyBorder="0" applyAlignment="0" applyProtection="0"/>
    <xf numFmtId="194" fontId="168" fillId="0" borderId="0" applyFont="0" applyFill="0" applyBorder="0" applyAlignment="0" applyProtection="0"/>
    <xf numFmtId="194" fontId="168" fillId="0" borderId="0" applyFont="0" applyFill="0" applyBorder="0" applyAlignment="0" applyProtection="0"/>
    <xf numFmtId="43" fontId="46" fillId="0" borderId="0" applyFont="0" applyFill="0" applyBorder="0" applyAlignment="0" applyProtection="0"/>
    <xf numFmtId="260" fontId="159" fillId="0" borderId="0" applyFont="0" applyFill="0" applyBorder="0" applyAlignment="0" applyProtection="0"/>
    <xf numFmtId="43" fontId="46" fillId="0" borderId="0" applyFont="0" applyFill="0" applyBorder="0" applyAlignment="0" applyProtection="0"/>
    <xf numFmtId="261" fontId="4" fillId="0" borderId="0"/>
    <xf numFmtId="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60" fontId="4" fillId="0" borderId="0"/>
    <xf numFmtId="226" fontId="4" fillId="0" borderId="0"/>
    <xf numFmtId="0" fontId="4" fillId="0" borderId="0" applyFont="0" applyFill="0" applyBorder="0" applyAlignment="0" applyProtection="0"/>
    <xf numFmtId="262" fontId="4" fillId="0" borderId="0"/>
    <xf numFmtId="229" fontId="4" fillId="0" borderId="0" applyFont="0" applyFill="0" applyBorder="0" applyAlignment="0" applyProtection="0"/>
    <xf numFmtId="259" fontId="143" fillId="0" borderId="0" applyFont="0" applyFill="0" applyBorder="0" applyAlignment="0" applyProtection="0"/>
    <xf numFmtId="216" fontId="88" fillId="0" borderId="0"/>
    <xf numFmtId="0" fontId="144" fillId="0" borderId="0" applyNumberForma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172" fillId="34" borderId="0" applyNumberFormat="0" applyBorder="0" applyAlignment="0" applyProtection="0"/>
    <xf numFmtId="0" fontId="145" fillId="5" borderId="0" applyNumberFormat="0" applyBorder="0" applyAlignment="0" applyProtection="0"/>
    <xf numFmtId="0" fontId="4" fillId="0" borderId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46" fillId="0" borderId="14" applyNumberFormat="0" applyFill="0" applyAlignment="0" applyProtection="0"/>
    <xf numFmtId="0" fontId="146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47" fillId="8" borderId="7" applyNumberFormat="0" applyAlignment="0" applyProtection="0"/>
    <xf numFmtId="233" fontId="4" fillId="0" borderId="0"/>
    <xf numFmtId="0" fontId="148" fillId="0" borderId="15" applyNumberFormat="0" applyFill="0" applyAlignment="0" applyProtection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149" fillId="2" borderId="0" applyNumberFormat="0" applyBorder="0" applyAlignment="0" applyProtection="0"/>
    <xf numFmtId="258" fontId="150" fillId="0" borderId="0"/>
    <xf numFmtId="0" fontId="4" fillId="0" borderId="0"/>
    <xf numFmtId="0" fontId="174" fillId="0" borderId="0"/>
    <xf numFmtId="0" fontId="4" fillId="0" borderId="0"/>
    <xf numFmtId="0" fontId="170" fillId="0" borderId="0"/>
    <xf numFmtId="0" fontId="4" fillId="0" borderId="0"/>
    <xf numFmtId="0" fontId="4" fillId="0" borderId="0"/>
    <xf numFmtId="0" fontId="4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8" fillId="0" borderId="0"/>
    <xf numFmtId="0" fontId="90" fillId="0" borderId="0"/>
    <xf numFmtId="0" fontId="51" fillId="0" borderId="0"/>
    <xf numFmtId="0" fontId="4" fillId="0" borderId="0"/>
    <xf numFmtId="0" fontId="51" fillId="0" borderId="0"/>
    <xf numFmtId="0" fontId="4" fillId="0" borderId="0"/>
    <xf numFmtId="0" fontId="158" fillId="0" borderId="0"/>
    <xf numFmtId="0" fontId="136" fillId="0" borderId="0"/>
    <xf numFmtId="0" fontId="4" fillId="0" borderId="0"/>
    <xf numFmtId="0" fontId="158" fillId="0" borderId="0"/>
    <xf numFmtId="0" fontId="175" fillId="0" borderId="0"/>
    <xf numFmtId="0" fontId="158" fillId="0" borderId="0"/>
    <xf numFmtId="0" fontId="1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135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36" fillId="0" borderId="0"/>
    <xf numFmtId="0" fontId="135" fillId="0" borderId="0"/>
    <xf numFmtId="0" fontId="136" fillId="0" borderId="0"/>
    <xf numFmtId="0" fontId="6" fillId="0" borderId="0"/>
    <xf numFmtId="0" fontId="174" fillId="0" borderId="0"/>
    <xf numFmtId="37" fontId="160" fillId="0" borderId="0"/>
    <xf numFmtId="0" fontId="4" fillId="0" borderId="0"/>
    <xf numFmtId="0" fontId="46" fillId="0" borderId="0"/>
    <xf numFmtId="0" fontId="46" fillId="0" borderId="0"/>
    <xf numFmtId="0" fontId="136" fillId="0" borderId="0"/>
    <xf numFmtId="0" fontId="136" fillId="0" borderId="0"/>
    <xf numFmtId="0" fontId="4" fillId="0" borderId="0"/>
    <xf numFmtId="0" fontId="65" fillId="0" borderId="0"/>
    <xf numFmtId="0" fontId="65" fillId="0" borderId="0"/>
    <xf numFmtId="0" fontId="65" fillId="0" borderId="0"/>
    <xf numFmtId="0" fontId="51" fillId="0" borderId="0">
      <alignment vertical="top"/>
    </xf>
    <xf numFmtId="0" fontId="136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157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7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238" fontId="4" fillId="0" borderId="0"/>
    <xf numFmtId="0" fontId="4" fillId="27" borderId="16" applyNumberFormat="0" applyFont="0" applyAlignment="0" applyProtection="0"/>
    <xf numFmtId="0" fontId="151" fillId="23" borderId="17" applyNumberFormat="0" applyAlignment="0" applyProtection="0"/>
    <xf numFmtId="253" fontId="135" fillId="0" borderId="0" applyFont="0" applyFill="0" applyBorder="0" applyAlignment="0" applyProtection="0"/>
    <xf numFmtId="37" fontId="88" fillId="0" borderId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5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40" fontId="4" fillId="0" borderId="0" applyNumberFormat="0" applyFill="0" applyBorder="0" applyAlignment="0" applyProtection="0">
      <alignment horizontal="left"/>
    </xf>
    <xf numFmtId="2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134" fillId="0" borderId="0" applyNumberFormat="0" applyFill="0" applyBorder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0" fontId="152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8" fillId="0" borderId="29" applyNumberFormat="0" applyFill="0" applyAlignment="0" applyProtection="0"/>
    <xf numFmtId="0" fontId="38" fillId="0" borderId="29" applyNumberFormat="0" applyFill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161" fillId="36" borderId="7" applyNumberFormat="0" applyAlignment="0" applyProtection="0"/>
    <xf numFmtId="0" fontId="161" fillId="36" borderId="7" applyNumberFormat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45" fillId="0" borderId="0"/>
    <xf numFmtId="0" fontId="4" fillId="0" borderId="0"/>
    <xf numFmtId="0" fontId="32" fillId="2" borderId="7" applyNumberFormat="0" applyAlignment="0" applyProtection="0"/>
    <xf numFmtId="0" fontId="32" fillId="2" borderId="7" applyNumberFormat="0" applyAlignment="0" applyProtection="0"/>
    <xf numFmtId="0" fontId="163" fillId="2" borderId="0" applyNumberFormat="0" applyBorder="0" applyAlignment="0" applyProtection="0"/>
    <xf numFmtId="0" fontId="163" fillId="2" borderId="0" applyNumberFormat="0" applyBorder="0" applyAlignment="0" applyProtection="0"/>
    <xf numFmtId="0" fontId="37" fillId="0" borderId="30" applyNumberFormat="0" applyFill="0" applyAlignment="0" applyProtection="0"/>
    <xf numFmtId="0" fontId="37" fillId="0" borderId="30" applyNumberFormat="0" applyFill="0" applyAlignment="0" applyProtection="0"/>
    <xf numFmtId="37" fontId="88" fillId="0" borderId="0"/>
    <xf numFmtId="0" fontId="23" fillId="37" borderId="0" applyNumberFormat="0" applyBorder="0" applyAlignment="0" applyProtection="0"/>
    <xf numFmtId="0" fontId="23" fillId="37" borderId="0" applyNumberFormat="0" applyBorder="0" applyAlignment="0" applyProtection="0"/>
    <xf numFmtId="0" fontId="23" fillId="22" borderId="0" applyNumberFormat="0" applyBorder="0" applyAlignment="0" applyProtection="0"/>
    <xf numFmtId="0" fontId="23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1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20" borderId="0" applyNumberFormat="0" applyBorder="0" applyAlignment="0" applyProtection="0"/>
    <xf numFmtId="0" fontId="23" fillId="20" borderId="0" applyNumberFormat="0" applyBorder="0" applyAlignment="0" applyProtection="0"/>
    <xf numFmtId="0" fontId="164" fillId="27" borderId="16" applyNumberFormat="0" applyFont="0" applyAlignment="0" applyProtection="0"/>
    <xf numFmtId="0" fontId="165" fillId="0" borderId="31" applyNumberFormat="0" applyFill="0" applyAlignment="0" applyProtection="0"/>
    <xf numFmtId="0" fontId="165" fillId="0" borderId="31" applyNumberFormat="0" applyFill="0" applyAlignment="0" applyProtection="0"/>
    <xf numFmtId="0" fontId="166" fillId="0" borderId="32" applyNumberFormat="0" applyFill="0" applyAlignment="0" applyProtection="0"/>
    <xf numFmtId="0" fontId="166" fillId="0" borderId="32" applyNumberFormat="0" applyFill="0" applyAlignment="0" applyProtection="0"/>
    <xf numFmtId="0" fontId="167" fillId="0" borderId="33" applyNumberFormat="0" applyFill="0" applyAlignment="0" applyProtection="0"/>
    <xf numFmtId="0" fontId="167" fillId="0" borderId="33" applyNumberFormat="0" applyFill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40" fontId="153" fillId="0" borderId="0" applyFont="0" applyFill="0" applyBorder="0" applyAlignment="0" applyProtection="0"/>
    <xf numFmtId="38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3" fillId="0" borderId="0" applyFont="0" applyFill="0" applyBorder="0" applyAlignment="0" applyProtection="0"/>
    <xf numFmtId="0" fontId="154" fillId="0" borderId="0"/>
    <xf numFmtId="256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212" fontId="155" fillId="0" borderId="0" applyFont="0" applyFill="0" applyBorder="0" applyAlignment="0" applyProtection="0"/>
    <xf numFmtId="211" fontId="155" fillId="0" borderId="0" applyFont="0" applyFill="0" applyBorder="0" applyAlignment="0" applyProtection="0"/>
    <xf numFmtId="0" fontId="156" fillId="0" borderId="0"/>
    <xf numFmtId="216" fontId="49" fillId="0" borderId="0"/>
    <xf numFmtId="0" fontId="4" fillId="0" borderId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9" borderId="0" applyNumberFormat="0" applyBorder="0" applyAlignment="0" applyProtection="0"/>
    <xf numFmtId="0" fontId="23" fillId="20" borderId="0" applyNumberFormat="0" applyBorder="0" applyAlignment="0" applyProtection="0"/>
    <xf numFmtId="0" fontId="23" fillId="2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22" borderId="0" applyNumberFormat="0" applyBorder="0" applyAlignment="0" applyProtection="0"/>
    <xf numFmtId="0" fontId="24" fillId="4" borderId="0" applyNumberFormat="0" applyBorder="0" applyAlignment="0" applyProtection="0"/>
    <xf numFmtId="0" fontId="25" fillId="23" borderId="7" applyNumberFormat="0" applyAlignment="0" applyProtection="0"/>
    <xf numFmtId="0" fontId="26" fillId="24" borderId="8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136" fillId="0" borderId="0" applyFont="0" applyFill="0" applyBorder="0" applyAlignment="0" applyProtection="0"/>
    <xf numFmtId="266" fontId="22" fillId="0" borderId="0"/>
    <xf numFmtId="194" fontId="90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29" fillId="0" borderId="12" applyNumberFormat="0" applyFill="0" applyAlignment="0" applyProtection="0"/>
    <xf numFmtId="0" fontId="30" fillId="0" borderId="13" applyNumberFormat="0" applyFill="0" applyAlignment="0" applyProtection="0"/>
    <xf numFmtId="0" fontId="31" fillId="0" borderId="14" applyNumberFormat="0" applyFill="0" applyAlignment="0" applyProtection="0"/>
    <xf numFmtId="0" fontId="31" fillId="0" borderId="0" applyNumberFormat="0" applyFill="0" applyBorder="0" applyAlignment="0" applyProtection="0"/>
    <xf numFmtId="0" fontId="32" fillId="8" borderId="7" applyNumberFormat="0" applyAlignment="0" applyProtection="0"/>
    <xf numFmtId="0" fontId="33" fillId="0" borderId="15" applyNumberFormat="0" applyFill="0" applyAlignment="0" applyProtection="0"/>
    <xf numFmtId="0" fontId="34" fillId="2" borderId="0" applyNumberFormat="0" applyBorder="0" applyAlignment="0" applyProtection="0"/>
    <xf numFmtId="0" fontId="136" fillId="0" borderId="0"/>
    <xf numFmtId="0" fontId="176" fillId="0" borderId="0"/>
    <xf numFmtId="0" fontId="177" fillId="0" borderId="0"/>
    <xf numFmtId="0" fontId="90" fillId="0" borderId="0"/>
    <xf numFmtId="0" fontId="4" fillId="0" borderId="0"/>
    <xf numFmtId="0" fontId="135" fillId="0" borderId="0"/>
    <xf numFmtId="0" fontId="4" fillId="27" borderId="16" applyNumberFormat="0" applyFont="0" applyAlignment="0" applyProtection="0"/>
    <xf numFmtId="0" fontId="35" fillId="23" borderId="17" applyNumberFormat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23" applyNumberFormat="0" applyFill="0" applyAlignment="0" applyProtection="0"/>
    <xf numFmtId="0" fontId="38" fillId="0" borderId="0" applyNumberFormat="0" applyFill="0" applyBorder="0" applyAlignment="0" applyProtection="0"/>
    <xf numFmtId="0" fontId="21" fillId="0" borderId="0"/>
    <xf numFmtId="0" fontId="4" fillId="0" borderId="0"/>
    <xf numFmtId="202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204" fontId="4" fillId="0" borderId="0" applyFont="0" applyFill="0" applyBorder="0" applyAlignment="0" applyProtection="0"/>
    <xf numFmtId="205" fontId="4" fillId="0" borderId="0" applyFont="0" applyFill="0" applyBorder="0" applyAlignment="0" applyProtection="0"/>
    <xf numFmtId="206" fontId="4" fillId="0" borderId="0" applyFont="0" applyFill="0" applyBorder="0" applyAlignment="0" applyProtection="0"/>
    <xf numFmtId="0" fontId="4" fillId="0" borderId="0"/>
    <xf numFmtId="207" fontId="4" fillId="0" borderId="0" applyFont="0" applyFill="0" applyBorder="0" applyAlignment="0" applyProtection="0"/>
    <xf numFmtId="0" fontId="4" fillId="2" borderId="0" applyNumberFormat="0" applyFont="0" applyAlignment="0" applyProtection="0"/>
    <xf numFmtId="0" fontId="4" fillId="0" borderId="0"/>
    <xf numFmtId="0" fontId="4" fillId="0" borderId="0"/>
    <xf numFmtId="20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0" fontId="4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1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142" fillId="0" borderId="0" applyFont="0" applyFill="0" applyBorder="0" applyAlignment="0" applyProtection="0"/>
    <xf numFmtId="43" fontId="157" fillId="0" borderId="0" applyFont="0" applyFill="0" applyBorder="0" applyAlignment="0" applyProtection="0"/>
    <xf numFmtId="194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35" fillId="0" borderId="0" applyFont="0" applyFill="0" applyBorder="0" applyAlignment="0" applyProtection="0"/>
    <xf numFmtId="194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6" fillId="0" borderId="0" applyFont="0" applyFill="0" applyBorder="0" applyAlignment="0" applyProtection="0"/>
    <xf numFmtId="260" fontId="159" fillId="0" borderId="0" applyFont="0" applyFill="0" applyBorder="0" applyAlignment="0" applyProtection="0"/>
    <xf numFmtId="261" fontId="4" fillId="0" borderId="0"/>
    <xf numFmtId="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60" fontId="4" fillId="0" borderId="0"/>
    <xf numFmtId="226" fontId="4" fillId="0" borderId="0"/>
    <xf numFmtId="0" fontId="4" fillId="0" borderId="0" applyFont="0" applyFill="0" applyBorder="0" applyAlignment="0" applyProtection="0"/>
    <xf numFmtId="262" fontId="4" fillId="0" borderId="0"/>
    <xf numFmtId="229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17" fontId="4" fillId="0" borderId="0">
      <alignment horizontal="left"/>
    </xf>
    <xf numFmtId="0" fontId="4" fillId="0" borderId="0"/>
    <xf numFmtId="233" fontId="4" fillId="0" borderId="0"/>
    <xf numFmtId="263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9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8" fontId="4" fillId="0" borderId="0"/>
    <xf numFmtId="42" fontId="90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>
      <alignment vertical="justify"/>
    </xf>
    <xf numFmtId="1" fontId="4" fillId="0" borderId="20" applyNumberFormat="0" applyFill="0" applyAlignment="0" applyProtection="0">
      <alignment horizontal="center" vertical="center"/>
    </xf>
    <xf numFmtId="240" fontId="4" fillId="0" borderId="0" applyNumberFormat="0" applyFill="0" applyBorder="0" applyAlignment="0" applyProtection="0">
      <alignment horizontal="left"/>
    </xf>
    <xf numFmtId="2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>
      <alignment vertical="top"/>
    </xf>
    <xf numFmtId="0" fontId="4" fillId="0" borderId="20" applyNumberFormat="0" applyFont="0" applyFill="0" applyAlignment="0" applyProtection="0"/>
    <xf numFmtId="0" fontId="4" fillId="0" borderId="28" applyNumberFormat="0" applyFont="0" applyFill="0" applyAlignment="0" applyProtection="0"/>
    <xf numFmtId="0" fontId="4" fillId="0" borderId="0">
      <alignment horizontal="centerContinuous" vertical="center"/>
    </xf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0" fontId="21" fillId="0" borderId="0"/>
    <xf numFmtId="0" fontId="22" fillId="27" borderId="16" applyNumberFormat="0" applyFont="0" applyAlignment="0" applyProtection="0"/>
    <xf numFmtId="253" fontId="9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27" quotePrefix="1">
      <alignment horizontal="justify" vertical="justify" textRotation="127" wrapText="1" justifyLastLine="1"/>
      <protection hidden="1"/>
    </xf>
    <xf numFmtId="0" fontId="4" fillId="0" borderId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9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32" fillId="8" borderId="7" applyNumberFormat="0" applyAlignment="0" applyProtection="0"/>
    <xf numFmtId="0" fontId="3" fillId="0" borderId="0"/>
    <xf numFmtId="9" fontId="4" fillId="0" borderId="0" applyFont="0" applyFill="0" applyBorder="0" applyAlignment="0" applyProtection="0"/>
    <xf numFmtId="0" fontId="21" fillId="0" borderId="0"/>
    <xf numFmtId="0" fontId="4" fillId="0" borderId="0"/>
    <xf numFmtId="0" fontId="4" fillId="0" borderId="0"/>
    <xf numFmtId="0" fontId="21" fillId="0" borderId="0"/>
    <xf numFmtId="194" fontId="2" fillId="0" borderId="0" applyFont="0" applyFill="0" applyBorder="0" applyAlignment="0" applyProtection="0"/>
    <xf numFmtId="0" fontId="2" fillId="0" borderId="0"/>
    <xf numFmtId="194" fontId="2" fillId="0" borderId="0" applyFont="0" applyFill="0" applyBorder="0" applyAlignment="0" applyProtection="0"/>
    <xf numFmtId="0" fontId="2" fillId="0" borderId="0"/>
    <xf numFmtId="0" fontId="4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271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45" fillId="0" borderId="0" applyFont="0" applyFill="0" applyBorder="0" applyAlignment="0" applyProtection="0"/>
    <xf numFmtId="270" fontId="115" fillId="0" borderId="0" applyFont="0" applyFill="0" applyBorder="0" applyAlignment="0" applyProtection="0"/>
    <xf numFmtId="271" fontId="4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1" fontId="4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115" fillId="0" borderId="0" applyFont="0" applyFill="0" applyBorder="0" applyAlignment="0" applyProtection="0"/>
    <xf numFmtId="27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32" fillId="8" borderId="7" applyNumberFormat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5" fillId="0" borderId="0" applyFont="0" applyFill="0" applyBorder="0" applyAlignment="0" applyProtection="0"/>
    <xf numFmtId="0" fontId="49" fillId="0" borderId="0"/>
    <xf numFmtId="9" fontId="4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115" fillId="0" borderId="0" applyFont="0" applyFill="0" applyBorder="0" applyAlignment="0" applyProtection="0"/>
    <xf numFmtId="0" fontId="49" fillId="0" borderId="0"/>
    <xf numFmtId="0" fontId="204" fillId="22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21" borderId="0" applyNumberFormat="0" applyBorder="0" applyAlignment="0" applyProtection="0">
      <alignment vertical="center"/>
    </xf>
    <xf numFmtId="0" fontId="204" fillId="20" borderId="0" applyNumberFormat="0" applyBorder="0" applyAlignment="0" applyProtection="0">
      <alignment vertical="center"/>
    </xf>
    <xf numFmtId="0" fontId="204" fillId="19" borderId="0" applyNumberFormat="0" applyBorder="0" applyAlignment="0" applyProtection="0">
      <alignment vertical="center"/>
    </xf>
    <xf numFmtId="43" fontId="202" fillId="0" borderId="0" applyFont="0" applyFill="0" applyBorder="0" applyAlignment="0" applyProtection="0"/>
    <xf numFmtId="41" fontId="202" fillId="0" borderId="0" applyFont="0" applyFill="0" applyBorder="0" applyAlignment="0" applyProtection="0"/>
    <xf numFmtId="41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203" fillId="0" borderId="0" applyFont="0" applyFill="0" applyBorder="0" applyAlignment="0" applyProtection="0"/>
    <xf numFmtId="41" fontId="202" fillId="0" borderId="0" applyFont="0" applyFill="0" applyBorder="0" applyAlignment="0" applyProtection="0"/>
    <xf numFmtId="0" fontId="201" fillId="22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21" borderId="0" applyNumberFormat="0" applyBorder="0" applyAlignment="0" applyProtection="0">
      <alignment vertical="center"/>
    </xf>
    <xf numFmtId="0" fontId="201" fillId="20" borderId="0" applyNumberFormat="0" applyBorder="0" applyAlignment="0" applyProtection="0">
      <alignment vertical="center"/>
    </xf>
    <xf numFmtId="0" fontId="201" fillId="19" borderId="0" applyNumberFormat="0" applyBorder="0" applyAlignment="0" applyProtection="0">
      <alignment vertical="center"/>
    </xf>
    <xf numFmtId="0" fontId="200" fillId="0" borderId="15" applyNumberFormat="0" applyFill="0" applyAlignment="0" applyProtection="0">
      <alignment vertical="center"/>
    </xf>
    <xf numFmtId="0" fontId="199" fillId="0" borderId="0"/>
    <xf numFmtId="0" fontId="198" fillId="0" borderId="15" applyNumberFormat="0" applyFill="0" applyAlignment="0" applyProtection="0">
      <alignment vertical="center"/>
    </xf>
    <xf numFmtId="0" fontId="197" fillId="0" borderId="0" applyNumberFormat="0" applyFill="0" applyBorder="0" applyAlignment="0" applyProtection="0">
      <alignment vertical="top"/>
      <protection locked="0"/>
    </xf>
    <xf numFmtId="0" fontId="196" fillId="0" borderId="0" applyNumberFormat="0" applyFill="0" applyBorder="0" applyAlignment="0" applyProtection="0">
      <alignment vertical="center"/>
    </xf>
    <xf numFmtId="0" fontId="196" fillId="0" borderId="14" applyNumberFormat="0" applyFill="0" applyAlignment="0" applyProtection="0">
      <alignment vertical="center"/>
    </xf>
    <xf numFmtId="0" fontId="195" fillId="0" borderId="13" applyNumberFormat="0" applyFill="0" applyAlignment="0" applyProtection="0">
      <alignment vertical="center"/>
    </xf>
    <xf numFmtId="0" fontId="194" fillId="0" borderId="12" applyNumberFormat="0" applyFill="0" applyAlignment="0" applyProtection="0">
      <alignment vertical="center"/>
    </xf>
    <xf numFmtId="0" fontId="193" fillId="2" borderId="0" applyNumberFormat="0" applyBorder="0" applyAlignment="0" applyProtection="0">
      <alignment vertical="center"/>
    </xf>
    <xf numFmtId="0" fontId="192" fillId="4" borderId="0" applyNumberFormat="0" applyBorder="0" applyAlignment="0" applyProtection="0">
      <alignment vertical="center"/>
    </xf>
    <xf numFmtId="0" fontId="191" fillId="0" borderId="0" applyNumberFormat="0" applyFill="0" applyBorder="0" applyAlignment="0" applyProtection="0"/>
    <xf numFmtId="0" fontId="2" fillId="0" borderId="0"/>
    <xf numFmtId="43" fontId="189" fillId="0" borderId="0" applyFont="0" applyFill="0" applyBorder="0" applyAlignment="0" applyProtection="0"/>
    <xf numFmtId="0" fontId="2" fillId="0" borderId="0"/>
    <xf numFmtId="0" fontId="2" fillId="0" borderId="0"/>
    <xf numFmtId="0" fontId="189" fillId="0" borderId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35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9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9" fillId="0" borderId="0"/>
    <xf numFmtId="0" fontId="19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46" fillId="0" borderId="0"/>
    <xf numFmtId="0" fontId="205" fillId="3" borderId="0" applyNumberFormat="0" applyBorder="0" applyAlignment="0" applyProtection="0">
      <alignment vertical="center"/>
    </xf>
    <xf numFmtId="0" fontId="205" fillId="4" borderId="0" applyNumberFormat="0" applyBorder="0" applyAlignment="0" applyProtection="0">
      <alignment vertical="center"/>
    </xf>
    <xf numFmtId="0" fontId="205" fillId="5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7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6" fillId="3" borderId="0" applyNumberFormat="0" applyBorder="0" applyAlignment="0" applyProtection="0">
      <alignment vertical="center"/>
    </xf>
    <xf numFmtId="0" fontId="206" fillId="4" borderId="0" applyNumberFormat="0" applyBorder="0" applyAlignment="0" applyProtection="0">
      <alignment vertical="center"/>
    </xf>
    <xf numFmtId="0" fontId="206" fillId="5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7" borderId="0" applyNumberFormat="0" applyBorder="0" applyAlignment="0" applyProtection="0">
      <alignment vertical="center"/>
    </xf>
    <xf numFmtId="0" fontId="206" fillId="23" borderId="0" applyNumberFormat="0" applyBorder="0" applyAlignment="0" applyProtection="0">
      <alignment vertical="center"/>
    </xf>
    <xf numFmtId="0" fontId="133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133" fillId="8" borderId="0" applyNumberFormat="0" applyBorder="0" applyAlignment="0" applyProtection="0"/>
    <xf numFmtId="0" fontId="22" fillId="51" borderId="0" applyNumberFormat="0" applyBorder="0" applyAlignment="0" applyProtection="0"/>
    <xf numFmtId="0" fontId="22" fillId="8" borderId="0" applyNumberFormat="0" applyBorder="0" applyAlignment="0" applyProtection="0"/>
    <xf numFmtId="0" fontId="22" fillId="8" borderId="0" applyNumberFormat="0" applyBorder="0" applyAlignment="0" applyProtection="0"/>
    <xf numFmtId="0" fontId="133" fillId="8" borderId="0" applyNumberFormat="0" applyBorder="0" applyAlignment="0" applyProtection="0"/>
    <xf numFmtId="0" fontId="133" fillId="7" borderId="0" applyNumberFormat="0" applyBorder="0" applyAlignment="0" applyProtection="0"/>
    <xf numFmtId="0" fontId="22" fillId="3" borderId="0" applyNumberFormat="0" applyBorder="0" applyAlignment="0" applyProtection="0"/>
    <xf numFmtId="0" fontId="22" fillId="7" borderId="0" applyNumberFormat="0" applyBorder="0" applyAlignment="0" applyProtection="0"/>
    <xf numFmtId="0" fontId="133" fillId="7" borderId="0" applyNumberFormat="0" applyBorder="0" applyAlignment="0" applyProtection="0"/>
    <xf numFmtId="0" fontId="133" fillId="27" borderId="0" applyNumberFormat="0" applyBorder="0" applyAlignment="0" applyProtection="0"/>
    <xf numFmtId="0" fontId="22" fillId="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33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3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4" borderId="0" applyNumberFormat="0" applyBorder="0" applyAlignment="0" applyProtection="0"/>
    <xf numFmtId="0" fontId="22" fillId="10" borderId="0" applyNumberFormat="0" applyBorder="0" applyAlignment="0" applyProtection="0"/>
    <xf numFmtId="0" fontId="168" fillId="10" borderId="0" applyNumberFormat="0" applyBorder="0" applyAlignment="0" applyProtection="0"/>
    <xf numFmtId="0" fontId="168" fillId="5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2" fillId="8" borderId="0" applyNumberFormat="0" applyBorder="0" applyAlignment="0" applyProtection="0"/>
    <xf numFmtId="0" fontId="168" fillId="6" borderId="0" applyNumberFormat="0" applyBorder="0" applyAlignment="0" applyProtection="0"/>
    <xf numFmtId="0" fontId="22" fillId="8" borderId="0" applyNumberFormat="0" applyBorder="0" applyAlignment="0" applyProtection="0"/>
    <xf numFmtId="0" fontId="168" fillId="8" borderId="0" applyNumberFormat="0" applyBorder="0" applyAlignment="0" applyProtection="0"/>
    <xf numFmtId="0" fontId="168" fillId="7" borderId="0" applyNumberFormat="0" applyBorder="0" applyAlignment="0" applyProtection="0"/>
    <xf numFmtId="0" fontId="22" fillId="7" borderId="0" applyNumberFormat="0" applyBorder="0" applyAlignment="0" applyProtection="0"/>
    <xf numFmtId="0" fontId="168" fillId="8" borderId="0" applyNumberFormat="0" applyBorder="0" applyAlignment="0" applyProtection="0"/>
    <xf numFmtId="0" fontId="22" fillId="27" borderId="0" applyNumberFormat="0" applyBorder="0" applyAlignment="0" applyProtection="0"/>
    <xf numFmtId="0" fontId="168" fillId="27" borderId="0" applyNumberFormat="0" applyBorder="0" applyAlignment="0" applyProtection="0"/>
    <xf numFmtId="0" fontId="207" fillId="3" borderId="0" applyNumberFormat="0" applyBorder="0" applyAlignment="0" applyProtection="0">
      <alignment vertical="center"/>
    </xf>
    <xf numFmtId="0" fontId="207" fillId="4" borderId="0" applyNumberFormat="0" applyBorder="0" applyAlignment="0" applyProtection="0">
      <alignment vertical="center"/>
    </xf>
    <xf numFmtId="0" fontId="207" fillId="5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7" borderId="0" applyNumberFormat="0" applyBorder="0" applyAlignment="0" applyProtection="0">
      <alignment vertical="center"/>
    </xf>
    <xf numFmtId="0" fontId="207" fillId="8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8" fillId="3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8" fillId="4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8" fillId="5" borderId="0" applyNumberFormat="0" applyBorder="0" applyAlignment="0" applyProtection="0">
      <alignment vertical="center"/>
    </xf>
    <xf numFmtId="0" fontId="209" fillId="27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36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8" fillId="7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8" fillId="8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1" borderId="0" applyNumberFormat="0" applyBorder="0" applyAlignment="0" applyProtection="0">
      <alignment vertical="center"/>
    </xf>
    <xf numFmtId="0" fontId="205" fillId="6" borderId="0" applyNumberFormat="0" applyBorder="0" applyAlignment="0" applyProtection="0">
      <alignment vertical="center"/>
    </xf>
    <xf numFmtId="0" fontId="205" fillId="9" borderId="0" applyNumberFormat="0" applyBorder="0" applyAlignment="0" applyProtection="0">
      <alignment vertical="center"/>
    </xf>
    <xf numFmtId="0" fontId="205" fillId="12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0" borderId="0" applyNumberFormat="0" applyBorder="0" applyAlignment="0" applyProtection="0">
      <alignment vertical="center"/>
    </xf>
    <xf numFmtId="0" fontId="206" fillId="11" borderId="0" applyNumberFormat="0" applyBorder="0" applyAlignment="0" applyProtection="0">
      <alignment vertical="center"/>
    </xf>
    <xf numFmtId="0" fontId="206" fillId="6" borderId="0" applyNumberFormat="0" applyBorder="0" applyAlignment="0" applyProtection="0">
      <alignment vertical="center"/>
    </xf>
    <xf numFmtId="0" fontId="206" fillId="9" borderId="0" applyNumberFormat="0" applyBorder="0" applyAlignment="0" applyProtection="0">
      <alignment vertical="center"/>
    </xf>
    <xf numFmtId="0" fontId="206" fillId="12" borderId="0" applyNumberFormat="0" applyBorder="0" applyAlignment="0" applyProtection="0">
      <alignment vertical="center"/>
    </xf>
    <xf numFmtId="0" fontId="133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10" borderId="0" applyNumberFormat="0" applyBorder="0" applyAlignment="0" applyProtection="0"/>
    <xf numFmtId="0" fontId="22" fillId="10" borderId="0" applyNumberFormat="0" applyBorder="0" applyAlignment="0" applyProtection="0"/>
    <xf numFmtId="0" fontId="133" fillId="10" borderId="0" applyNumberFormat="0" applyBorder="0" applyAlignment="0" applyProtection="0"/>
    <xf numFmtId="0" fontId="133" fillId="2" borderId="0" applyNumberFormat="0" applyBorder="0" applyAlignment="0" applyProtection="0"/>
    <xf numFmtId="0" fontId="22" fillId="21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133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33" fillId="23" borderId="0" applyNumberFormat="0" applyBorder="0" applyAlignment="0" applyProtection="0"/>
    <xf numFmtId="0" fontId="133" fillId="9" borderId="0" applyNumberFormat="0" applyBorder="0" applyAlignment="0" applyProtection="0"/>
    <xf numFmtId="0" fontId="22" fillId="24" borderId="0" applyNumberFormat="0" applyBorder="0" applyAlignment="0" applyProtection="0"/>
    <xf numFmtId="0" fontId="22" fillId="9" borderId="0" applyNumberFormat="0" applyBorder="0" applyAlignment="0" applyProtection="0"/>
    <xf numFmtId="0" fontId="133" fillId="9" borderId="0" applyNumberFormat="0" applyBorder="0" applyAlignment="0" applyProtection="0"/>
    <xf numFmtId="0" fontId="133" fillId="2" borderId="0" applyNumberFormat="0" applyBorder="0" applyAlignment="0" applyProtection="0"/>
    <xf numFmtId="0" fontId="22" fillId="8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33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10" borderId="0" applyNumberFormat="0" applyBorder="0" applyAlignment="0" applyProtection="0"/>
    <xf numFmtId="0" fontId="22" fillId="10" borderId="0" applyNumberFormat="0" applyBorder="0" applyAlignment="0" applyProtection="0"/>
    <xf numFmtId="0" fontId="168" fillId="11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2" fillId="23" borderId="0" applyNumberFormat="0" applyBorder="0" applyAlignment="0" applyProtection="0"/>
    <xf numFmtId="0" fontId="168" fillId="6" borderId="0" applyNumberFormat="0" applyBorder="0" applyAlignment="0" applyProtection="0"/>
    <xf numFmtId="0" fontId="22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2" borderId="0" applyNumberFormat="0" applyBorder="0" applyAlignment="0" applyProtection="0"/>
    <xf numFmtId="0" fontId="168" fillId="12" borderId="0" applyNumberFormat="0" applyBorder="0" applyAlignment="0" applyProtection="0"/>
    <xf numFmtId="0" fontId="22" fillId="2" borderId="0" applyNumberFormat="0" applyBorder="0" applyAlignment="0" applyProtection="0"/>
    <xf numFmtId="0" fontId="168" fillId="2" borderId="0" applyNumberFormat="0" applyBorder="0" applyAlignment="0" applyProtection="0"/>
    <xf numFmtId="0" fontId="207" fillId="9" borderId="0" applyNumberFormat="0" applyBorder="0" applyAlignment="0" applyProtection="0">
      <alignment vertical="center"/>
    </xf>
    <xf numFmtId="0" fontId="207" fillId="10" borderId="0" applyNumberFormat="0" applyBorder="0" applyAlignment="0" applyProtection="0">
      <alignment vertical="center"/>
    </xf>
    <xf numFmtId="0" fontId="207" fillId="11" borderId="0" applyNumberFormat="0" applyBorder="0" applyAlignment="0" applyProtection="0">
      <alignment vertical="center"/>
    </xf>
    <xf numFmtId="0" fontId="207" fillId="6" borderId="0" applyNumberFormat="0" applyBorder="0" applyAlignment="0" applyProtection="0">
      <alignment vertical="center"/>
    </xf>
    <xf numFmtId="0" fontId="207" fillId="9" borderId="0" applyNumberFormat="0" applyBorder="0" applyAlignment="0" applyProtection="0">
      <alignment vertical="center"/>
    </xf>
    <xf numFmtId="0" fontId="207" fillId="12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8" fillId="11" borderId="0" applyNumberFormat="0" applyBorder="0" applyAlignment="0" applyProtection="0">
      <alignment vertical="center"/>
    </xf>
    <xf numFmtId="0" fontId="209" fillId="2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8" fillId="6" borderId="0" applyNumberFormat="0" applyBorder="0" applyAlignment="0" applyProtection="0">
      <alignment vertical="center"/>
    </xf>
    <xf numFmtId="0" fontId="209" fillId="23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8" fillId="9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8" fillId="12" borderId="0" applyNumberFormat="0" applyBorder="0" applyAlignment="0" applyProtection="0">
      <alignment vertical="center"/>
    </xf>
    <xf numFmtId="0" fontId="209" fillId="8" borderId="0" applyNumberFormat="0" applyBorder="0" applyAlignment="0" applyProtection="0">
      <alignment vertical="center"/>
    </xf>
    <xf numFmtId="0" fontId="201" fillId="13" borderId="0" applyNumberFormat="0" applyBorder="0" applyAlignment="0" applyProtection="0">
      <alignment vertical="center"/>
    </xf>
    <xf numFmtId="0" fontId="201" fillId="10" borderId="0" applyNumberFormat="0" applyBorder="0" applyAlignment="0" applyProtection="0">
      <alignment vertical="center"/>
    </xf>
    <xf numFmtId="0" fontId="201" fillId="11" borderId="0" applyNumberFormat="0" applyBorder="0" applyAlignment="0" applyProtection="0">
      <alignment vertical="center"/>
    </xf>
    <xf numFmtId="0" fontId="201" fillId="14" borderId="0" applyNumberFormat="0" applyBorder="0" applyAlignment="0" applyProtection="0">
      <alignment vertical="center"/>
    </xf>
    <xf numFmtId="0" fontId="201" fillId="15" borderId="0" applyNumberFormat="0" applyBorder="0" applyAlignment="0" applyProtection="0">
      <alignment vertical="center"/>
    </xf>
    <xf numFmtId="0" fontId="201" fillId="16" borderId="0" applyNumberFormat="0" applyBorder="0" applyAlignment="0" applyProtection="0">
      <alignment vertical="center"/>
    </xf>
    <xf numFmtId="0" fontId="204" fillId="13" borderId="0" applyNumberFormat="0" applyBorder="0" applyAlignment="0" applyProtection="0">
      <alignment vertical="center"/>
    </xf>
    <xf numFmtId="0" fontId="204" fillId="10" borderId="0" applyNumberFormat="0" applyBorder="0" applyAlignment="0" applyProtection="0">
      <alignment vertical="center"/>
    </xf>
    <xf numFmtId="0" fontId="204" fillId="11" borderId="0" applyNumberFormat="0" applyBorder="0" applyAlignment="0" applyProtection="0">
      <alignment vertical="center"/>
    </xf>
    <xf numFmtId="0" fontId="204" fillId="14" borderId="0" applyNumberFormat="0" applyBorder="0" applyAlignment="0" applyProtection="0">
      <alignment vertical="center"/>
    </xf>
    <xf numFmtId="0" fontId="204" fillId="15" borderId="0" applyNumberFormat="0" applyBorder="0" applyAlignment="0" applyProtection="0">
      <alignment vertical="center"/>
    </xf>
    <xf numFmtId="0" fontId="204" fillId="16" borderId="0" applyNumberFormat="0" applyBorder="0" applyAlignment="0" applyProtection="0">
      <alignment vertical="center"/>
    </xf>
    <xf numFmtId="0" fontId="210" fillId="15" borderId="0" applyNumberFormat="0" applyBorder="0" applyAlignment="0" applyProtection="0"/>
    <xf numFmtId="0" fontId="23" fillId="24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10" fillId="2" borderId="0" applyNumberFormat="0" applyBorder="0" applyAlignment="0" applyProtection="0"/>
    <xf numFmtId="0" fontId="23" fillId="21" borderId="0" applyNumberFormat="0" applyBorder="0" applyAlignment="0" applyProtection="0"/>
    <xf numFmtId="0" fontId="23" fillId="2" borderId="0" applyNumberFormat="0" applyBorder="0" applyAlignment="0" applyProtection="0"/>
    <xf numFmtId="0" fontId="23" fillId="2" borderId="0" applyNumberFormat="0" applyBorder="0" applyAlignment="0" applyProtection="0"/>
    <xf numFmtId="0" fontId="210" fillId="2" borderId="0" applyNumberFormat="0" applyBorder="0" applyAlignment="0" applyProtection="0"/>
    <xf numFmtId="0" fontId="210" fillId="23" borderId="0" applyNumberFormat="0" applyBorder="0" applyAlignment="0" applyProtection="0"/>
    <xf numFmtId="0" fontId="23" fillId="23" borderId="0" applyNumberFormat="0" applyBorder="0" applyAlignment="0" applyProtection="0"/>
    <xf numFmtId="0" fontId="23" fillId="23" borderId="0" applyNumberFormat="0" applyBorder="0" applyAlignment="0" applyProtection="0"/>
    <xf numFmtId="0" fontId="210" fillId="23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10" borderId="0" applyNumberFormat="0" applyBorder="0" applyAlignment="0" applyProtection="0"/>
    <xf numFmtId="0" fontId="23" fillId="8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10" fillId="10" borderId="0" applyNumberFormat="0" applyBorder="0" applyAlignment="0" applyProtection="0"/>
    <xf numFmtId="0" fontId="23" fillId="15" borderId="0" applyNumberFormat="0" applyBorder="0" applyAlignment="0" applyProtection="0"/>
    <xf numFmtId="0" fontId="211" fillId="13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10" borderId="0" applyNumberFormat="0" applyBorder="0" applyAlignment="0" applyProtection="0"/>
    <xf numFmtId="0" fontId="23" fillId="10" borderId="0" applyNumberFormat="0" applyBorder="0" applyAlignment="0" applyProtection="0"/>
    <xf numFmtId="0" fontId="23" fillId="2" borderId="0" applyNumberFormat="0" applyBorder="0" applyAlignment="0" applyProtection="0"/>
    <xf numFmtId="0" fontId="211" fillId="11" borderId="0" applyNumberFormat="0" applyBorder="0" applyAlignment="0" applyProtection="0"/>
    <xf numFmtId="0" fontId="23" fillId="2" borderId="0" applyNumberFormat="0" applyBorder="0" applyAlignment="0" applyProtection="0"/>
    <xf numFmtId="0" fontId="211" fillId="2" borderId="0" applyNumberFormat="0" applyBorder="0" applyAlignment="0" applyProtection="0"/>
    <xf numFmtId="0" fontId="23" fillId="23" borderId="0" applyNumberFormat="0" applyBorder="0" applyAlignment="0" applyProtection="0"/>
    <xf numFmtId="0" fontId="211" fillId="14" borderId="0" applyNumberFormat="0" applyBorder="0" applyAlignment="0" applyProtection="0"/>
    <xf numFmtId="0" fontId="23" fillId="23" borderId="0" applyNumberFormat="0" applyBorder="0" applyAlignment="0" applyProtection="0"/>
    <xf numFmtId="0" fontId="211" fillId="23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16" borderId="0" applyNumberFormat="0" applyBorder="0" applyAlignment="0" applyProtection="0"/>
    <xf numFmtId="0" fontId="23" fillId="10" borderId="0" applyNumberFormat="0" applyBorder="0" applyAlignment="0" applyProtection="0"/>
    <xf numFmtId="0" fontId="211" fillId="10" borderId="0" applyNumberFormat="0" applyBorder="0" applyAlignment="0" applyProtection="0"/>
    <xf numFmtId="0" fontId="212" fillId="13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16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3" fillId="13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4" fillId="10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4" fillId="2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23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3" fillId="16" borderId="0" applyNumberFormat="0" applyBorder="0" applyAlignment="0" applyProtection="0">
      <alignment vertical="center"/>
    </xf>
    <xf numFmtId="0" fontId="214" fillId="8" borderId="0" applyNumberFormat="0" applyBorder="0" applyAlignment="0" applyProtection="0">
      <alignment vertical="center"/>
    </xf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4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9" fontId="115" fillId="0" borderId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0" borderId="0" applyNumberFormat="0" applyBorder="0" applyAlignment="0" applyProtection="0"/>
    <xf numFmtId="0" fontId="23" fillId="20" borderId="0" applyNumberFormat="0" applyBorder="0" applyAlignment="0" applyProtection="0"/>
    <xf numFmtId="0" fontId="210" fillId="20" borderId="0" applyNumberFormat="0" applyBorder="0" applyAlignment="0" applyProtection="0"/>
    <xf numFmtId="0" fontId="210" fillId="21" borderId="0" applyNumberFormat="0" applyBorder="0" applyAlignment="0" applyProtection="0"/>
    <xf numFmtId="0" fontId="23" fillId="21" borderId="0" applyNumberFormat="0" applyBorder="0" applyAlignment="0" applyProtection="0"/>
    <xf numFmtId="0" fontId="210" fillId="21" borderId="0" applyNumberFormat="0" applyBorder="0" applyAlignment="0" applyProtection="0"/>
    <xf numFmtId="0" fontId="210" fillId="32" borderId="0" applyNumberFormat="0" applyBorder="0" applyAlignment="0" applyProtection="0"/>
    <xf numFmtId="0" fontId="23" fillId="32" borderId="0" applyNumberFormat="0" applyBorder="0" applyAlignment="0" applyProtection="0"/>
    <xf numFmtId="0" fontId="23" fillId="32" borderId="0" applyNumberFormat="0" applyBorder="0" applyAlignment="0" applyProtection="0"/>
    <xf numFmtId="0" fontId="210" fillId="32" borderId="0" applyNumberFormat="0" applyBorder="0" applyAlignment="0" applyProtection="0"/>
    <xf numFmtId="0" fontId="210" fillId="15" borderId="0" applyNumberFormat="0" applyBorder="0" applyAlignment="0" applyProtection="0"/>
    <xf numFmtId="0" fontId="23" fillId="15" borderId="0" applyNumberFormat="0" applyBorder="0" applyAlignment="0" applyProtection="0"/>
    <xf numFmtId="0" fontId="210" fillId="15" borderId="0" applyNumberFormat="0" applyBorder="0" applyAlignment="0" applyProtection="0"/>
    <xf numFmtId="0" fontId="210" fillId="22" borderId="0" applyNumberFormat="0" applyBorder="0" applyAlignment="0" applyProtection="0"/>
    <xf numFmtId="0" fontId="23" fillId="12" borderId="0" applyNumberFormat="0" applyBorder="0" applyAlignment="0" applyProtection="0"/>
    <xf numFmtId="0" fontId="23" fillId="22" borderId="0" applyNumberFormat="0" applyBorder="0" applyAlignment="0" applyProtection="0"/>
    <xf numFmtId="0" fontId="210" fillId="22" borderId="0" applyNumberFormat="0" applyBorder="0" applyAlignment="0" applyProtection="0"/>
    <xf numFmtId="0" fontId="215" fillId="4" borderId="0" applyNumberFormat="0" applyBorder="0" applyAlignment="0" applyProtection="0"/>
    <xf numFmtId="0" fontId="24" fillId="6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15" fillId="4" borderId="0" applyNumberFormat="0" applyBorder="0" applyAlignment="0" applyProtection="0"/>
    <xf numFmtId="0" fontId="190" fillId="35" borderId="0" applyNumberFormat="0" applyBorder="0" applyAlignment="0" applyProtection="0"/>
    <xf numFmtId="0" fontId="91" fillId="0" borderId="35" applyNumberFormat="0" applyFont="0" applyFill="0" applyBorder="0" applyAlignment="0">
      <alignment horizontal="left"/>
    </xf>
    <xf numFmtId="0" fontId="216" fillId="36" borderId="7" applyNumberFormat="0" applyAlignment="0" applyProtection="0"/>
    <xf numFmtId="0" fontId="217" fillId="51" borderId="7" applyNumberFormat="0" applyAlignment="0" applyProtection="0"/>
    <xf numFmtId="0" fontId="25" fillId="36" borderId="7" applyNumberFormat="0" applyAlignment="0" applyProtection="0"/>
    <xf numFmtId="0" fontId="25" fillId="36" borderId="7" applyNumberFormat="0" applyAlignment="0" applyProtection="0"/>
    <xf numFmtId="0" fontId="216" fillId="36" borderId="7" applyNumberFormat="0" applyAlignment="0" applyProtection="0"/>
    <xf numFmtId="0" fontId="218" fillId="24" borderId="8" applyNumberFormat="0" applyAlignment="0" applyProtection="0"/>
    <xf numFmtId="0" fontId="26" fillId="52" borderId="8" applyNumberFormat="0" applyAlignment="0" applyProtection="0"/>
    <xf numFmtId="0" fontId="26" fillId="24" borderId="8" applyNumberFormat="0" applyAlignment="0" applyProtection="0"/>
    <xf numFmtId="0" fontId="218" fillId="24" borderId="8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0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237" fontId="133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2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230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9" fillId="0" borderId="0" applyFont="0" applyFill="0" applyBorder="0" applyAlignment="0" applyProtection="0"/>
    <xf numFmtId="43" fontId="219" fillId="0" borderId="0" applyFont="0" applyFill="0" applyBorder="0" applyAlignment="0" applyProtection="0"/>
    <xf numFmtId="190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275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8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18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3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273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275" fontId="17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182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67" fontId="179" fillId="0" borderId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67" fontId="179" fillId="0" borderId="0"/>
    <xf numFmtId="267" fontId="179" fillId="0" borderId="0"/>
    <xf numFmtId="267" fontId="179" fillId="0" borderId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67" fontId="179" fillId="0" borderId="0"/>
    <xf numFmtId="41" fontId="2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2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2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17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220" fillId="0" borderId="0" applyFont="0" applyFill="0" applyBorder="0" applyAlignment="0" applyProtection="0"/>
    <xf numFmtId="43" fontId="46" fillId="0" borderId="0" applyFont="0" applyFill="0" applyBorder="0" applyAlignment="0" applyProtection="0"/>
    <xf numFmtId="237" fontId="133" fillId="0" borderId="0" applyFont="0" applyFill="0" applyBorder="0" applyAlignment="0" applyProtection="0"/>
    <xf numFmtId="237" fontId="133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46" fillId="0" borderId="0" applyFont="0" applyFill="0" applyBorder="0" applyAlignment="0" applyProtection="0"/>
    <xf numFmtId="41" fontId="17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45" fillId="0" borderId="0"/>
    <xf numFmtId="222" fontId="115" fillId="0" borderId="0"/>
    <xf numFmtId="222" fontId="115" fillId="0" borderId="0"/>
    <xf numFmtId="222" fontId="45" fillId="0" borderId="0"/>
    <xf numFmtId="276" fontId="46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222" fontId="115" fillId="0" borderId="0"/>
    <xf numFmtId="3" fontId="222" fillId="0" borderId="0" applyFont="0" applyFill="0" applyBorder="0" applyAlignment="0" applyProtection="0"/>
    <xf numFmtId="3" fontId="223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193" fontId="46" fillId="0" borderId="0" applyFont="0" applyFill="0" applyBorder="0" applyAlignment="0" applyProtection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45" fillId="0" borderId="0"/>
    <xf numFmtId="225" fontId="115" fillId="0" borderId="0"/>
    <xf numFmtId="225" fontId="115" fillId="0" borderId="0"/>
    <xf numFmtId="225" fontId="45" fillId="0" borderId="0"/>
    <xf numFmtId="0" fontId="4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225" fontId="115" fillId="0" borderId="0"/>
    <xf numFmtId="0" fontId="222" fillId="0" borderId="0" applyFont="0" applyFill="0" applyBorder="0" applyAlignment="0" applyProtection="0"/>
    <xf numFmtId="0" fontId="223" fillId="0" borderId="0" applyFont="0" applyFill="0" applyBorder="0" applyAlignment="0" applyProtection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45" fillId="0" borderId="0"/>
    <xf numFmtId="228" fontId="115" fillId="0" borderId="0"/>
    <xf numFmtId="228" fontId="115" fillId="0" borderId="0"/>
    <xf numFmtId="228" fontId="45" fillId="0" borderId="0"/>
    <xf numFmtId="269" fontId="46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228" fontId="115" fillId="0" borderId="0"/>
    <xf numFmtId="0" fontId="224" fillId="53" borderId="0">
      <alignment horizontal="left"/>
    </xf>
    <xf numFmtId="38" fontId="75" fillId="0" borderId="0" applyFill="0" applyBorder="0" applyAlignment="0" applyProtection="0"/>
    <xf numFmtId="0" fontId="179" fillId="0" borderId="0"/>
    <xf numFmtId="0" fontId="220" fillId="0" borderId="0"/>
    <xf numFmtId="0" fontId="22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185" fillId="0" borderId="0" applyNumberFormat="0" applyFont="0" applyFill="0" applyBorder="0" applyAlignment="0" applyProtection="0"/>
    <xf numFmtId="2" fontId="222" fillId="0" borderId="0" applyFont="0" applyFill="0" applyBorder="0" applyAlignment="0" applyProtection="0"/>
    <xf numFmtId="2" fontId="223" fillId="0" borderId="0" applyFont="0" applyFill="0" applyBorder="0" applyAlignment="0" applyProtection="0"/>
    <xf numFmtId="277" fontId="6" fillId="0" borderId="0">
      <alignment horizontal="right"/>
    </xf>
    <xf numFmtId="0" fontId="75" fillId="0" borderId="0"/>
    <xf numFmtId="0" fontId="91" fillId="0" borderId="0"/>
    <xf numFmtId="0" fontId="226" fillId="5" borderId="0" applyNumberFormat="0" applyBorder="0" applyAlignment="0" applyProtection="0"/>
    <xf numFmtId="0" fontId="28" fillId="5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26" fillId="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38" fontId="227" fillId="25" borderId="0" applyNumberFormat="0" applyBorder="0" applyAlignment="0" applyProtection="0"/>
    <xf numFmtId="38" fontId="8" fillId="25" borderId="0" applyNumberFormat="0" applyBorder="0" applyAlignment="0" applyProtection="0"/>
    <xf numFmtId="0" fontId="228" fillId="0" borderId="10" applyNumberFormat="0" applyAlignment="0" applyProtection="0">
      <alignment horizontal="left" vertical="center"/>
    </xf>
    <xf numFmtId="0" fontId="79" fillId="0" borderId="10" applyNumberFormat="0" applyAlignment="0" applyProtection="0">
      <alignment horizontal="left" vertical="center"/>
    </xf>
    <xf numFmtId="0" fontId="228" fillId="0" borderId="11">
      <alignment horizontal="left" vertical="center"/>
    </xf>
    <xf numFmtId="0" fontId="79" fillId="0" borderId="11">
      <alignment horizontal="left" vertical="center"/>
    </xf>
    <xf numFmtId="0" fontId="229" fillId="0" borderId="0" applyNumberFormat="0" applyFill="0" applyBorder="0" applyAlignment="0" applyProtection="0"/>
    <xf numFmtId="0" fontId="165" fillId="0" borderId="36" applyNumberFormat="0" applyFill="0" applyAlignment="0" applyProtection="0"/>
    <xf numFmtId="0" fontId="165" fillId="0" borderId="36" applyNumberFormat="0" applyFill="0" applyAlignment="0" applyProtection="0"/>
    <xf numFmtId="0" fontId="229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66" fillId="0" borderId="37" applyNumberFormat="0" applyFill="0" applyAlignment="0" applyProtection="0"/>
    <xf numFmtId="0" fontId="166" fillId="0" borderId="13" applyNumberFormat="0" applyFill="0" applyAlignment="0" applyProtection="0"/>
    <xf numFmtId="0" fontId="166" fillId="0" borderId="13" applyNumberFormat="0" applyFill="0" applyAlignment="0" applyProtection="0"/>
    <xf numFmtId="0" fontId="230" fillId="0" borderId="0" applyNumberFormat="0" applyFill="0" applyBorder="0" applyAlignment="0" applyProtection="0"/>
    <xf numFmtId="0" fontId="231" fillId="0" borderId="38" applyNumberFormat="0" applyFill="0" applyAlignment="0" applyProtection="0"/>
    <xf numFmtId="0" fontId="167" fillId="0" borderId="39" applyNumberFormat="0" applyFill="0" applyAlignment="0" applyProtection="0"/>
    <xf numFmtId="0" fontId="167" fillId="0" borderId="38" applyNumberFormat="0" applyFill="0" applyAlignment="0" applyProtection="0"/>
    <xf numFmtId="0" fontId="167" fillId="0" borderId="38" applyNumberFormat="0" applyFill="0" applyAlignment="0" applyProtection="0"/>
    <xf numFmtId="0" fontId="231" fillId="0" borderId="38" applyNumberFormat="0" applyFill="0" applyAlignment="0" applyProtection="0"/>
    <xf numFmtId="0" fontId="231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10" fontId="227" fillId="26" borderId="4" applyNumberFormat="0" applyBorder="0" applyAlignment="0" applyProtection="0"/>
    <xf numFmtId="10" fontId="8" fillId="26" borderId="4" applyNumberFormat="0" applyBorder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32" fillId="8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32" fillId="2" borderId="7" applyNumberFormat="0" applyAlignment="0" applyProtection="0"/>
    <xf numFmtId="0" fontId="232" fillId="2" borderId="7" applyNumberFormat="0" applyAlignment="0" applyProtection="0"/>
    <xf numFmtId="0" fontId="232" fillId="2" borderId="7" applyNumberFormat="0" applyAlignment="0" applyProtection="0"/>
    <xf numFmtId="0" fontId="60" fillId="0" borderId="0"/>
    <xf numFmtId="0" fontId="233" fillId="0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65" fillId="55" borderId="0"/>
    <xf numFmtId="0" fontId="234" fillId="0" borderId="15" applyNumberFormat="0" applyFill="0" applyAlignment="0" applyProtection="0"/>
    <xf numFmtId="0" fontId="235" fillId="0" borderId="40" applyNumberFormat="0" applyFill="0" applyAlignment="0" applyProtection="0"/>
    <xf numFmtId="0" fontId="33" fillId="0" borderId="15" applyNumberFormat="0" applyFill="0" applyAlignment="0" applyProtection="0"/>
    <xf numFmtId="0" fontId="234" fillId="0" borderId="15" applyNumberFormat="0" applyFill="0" applyAlignment="0" applyProtection="0"/>
    <xf numFmtId="0" fontId="236" fillId="2" borderId="0" applyNumberFormat="0" applyBorder="0" applyAlignment="0" applyProtection="0"/>
    <xf numFmtId="0" fontId="34" fillId="2" borderId="0" applyNumberFormat="0" applyBorder="0" applyAlignment="0" applyProtection="0"/>
    <xf numFmtId="0" fontId="236" fillId="2" borderId="0" applyNumberFormat="0" applyBorder="0" applyAlignment="0" applyProtection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37" fontId="93" fillId="0" borderId="0"/>
    <xf numFmtId="237" fontId="237" fillId="0" borderId="0"/>
    <xf numFmtId="237" fontId="238" fillId="0" borderId="0"/>
    <xf numFmtId="237" fontId="237" fillId="0" borderId="0"/>
    <xf numFmtId="237" fontId="94" fillId="0" borderId="0"/>
    <xf numFmtId="237" fontId="9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0" fontId="46" fillId="0" borderId="0"/>
    <xf numFmtId="0" fontId="4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2" fillId="0" borderId="0"/>
    <xf numFmtId="0" fontId="239" fillId="0" borderId="0"/>
    <xf numFmtId="0" fontId="4" fillId="0" borderId="0"/>
    <xf numFmtId="0" fontId="177" fillId="0" borderId="0"/>
    <xf numFmtId="0" fontId="177" fillId="0" borderId="0"/>
    <xf numFmtId="0" fontId="46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4" fillId="0" borderId="0"/>
    <xf numFmtId="0" fontId="4" fillId="0" borderId="0"/>
    <xf numFmtId="0" fontId="46" fillId="0" borderId="0"/>
    <xf numFmtId="0" fontId="221" fillId="0" borderId="0"/>
    <xf numFmtId="0" fontId="46" fillId="0" borderId="0"/>
    <xf numFmtId="0" fontId="2" fillId="0" borderId="0"/>
    <xf numFmtId="0" fontId="219" fillId="0" borderId="0"/>
    <xf numFmtId="0" fontId="115" fillId="0" borderId="0"/>
    <xf numFmtId="0" fontId="181" fillId="0" borderId="0"/>
    <xf numFmtId="0" fontId="46" fillId="0" borderId="0"/>
    <xf numFmtId="0" fontId="46" fillId="0" borderId="0"/>
    <xf numFmtId="0" fontId="186" fillId="0" borderId="0"/>
    <xf numFmtId="0" fontId="4" fillId="0" borderId="0"/>
    <xf numFmtId="0" fontId="46" fillId="0" borderId="0"/>
    <xf numFmtId="0" fontId="240" fillId="0" borderId="0"/>
    <xf numFmtId="0" fontId="179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8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19" fillId="0" borderId="0"/>
    <xf numFmtId="0" fontId="179" fillId="0" borderId="0"/>
    <xf numFmtId="0" fontId="219" fillId="0" borderId="0"/>
    <xf numFmtId="0" fontId="46" fillId="0" borderId="0"/>
    <xf numFmtId="0" fontId="4" fillId="0" borderId="0"/>
    <xf numFmtId="0" fontId="177" fillId="0" borderId="0"/>
    <xf numFmtId="0" fontId="177" fillId="0" borderId="0"/>
    <xf numFmtId="0" fontId="219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82" fillId="0" borderId="0"/>
    <xf numFmtId="0" fontId="187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2" fillId="0" borderId="0"/>
    <xf numFmtId="0" fontId="46" fillId="0" borderId="0"/>
    <xf numFmtId="0" fontId="46" fillId="0" borderId="0"/>
    <xf numFmtId="0" fontId="177" fillId="0" borderId="0"/>
    <xf numFmtId="0" fontId="177" fillId="0" borderId="0"/>
    <xf numFmtId="37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41" fillId="0" borderId="0"/>
    <xf numFmtId="0" fontId="4" fillId="0" borderId="0"/>
    <xf numFmtId="0" fontId="135" fillId="0" borderId="0"/>
    <xf numFmtId="0" fontId="46" fillId="0" borderId="0"/>
    <xf numFmtId="0" fontId="46" fillId="0" borderId="0"/>
    <xf numFmtId="0" fontId="46" fillId="0" borderId="0"/>
    <xf numFmtId="0" fontId="177" fillId="0" borderId="0"/>
    <xf numFmtId="0" fontId="182" fillId="0" borderId="0"/>
    <xf numFmtId="0" fontId="182" fillId="0" borderId="0"/>
    <xf numFmtId="0" fontId="182" fillId="0" borderId="0"/>
    <xf numFmtId="0" fontId="46" fillId="0" borderId="0"/>
    <xf numFmtId="0" fontId="115" fillId="0" borderId="0"/>
    <xf numFmtId="0" fontId="4" fillId="0" borderId="0"/>
    <xf numFmtId="0" fontId="189" fillId="0" borderId="0"/>
    <xf numFmtId="0" fontId="46" fillId="0" borderId="0"/>
    <xf numFmtId="0" fontId="189" fillId="0" borderId="0"/>
    <xf numFmtId="0" fontId="189" fillId="0" borderId="0"/>
    <xf numFmtId="0" fontId="115" fillId="0" borderId="0"/>
    <xf numFmtId="0" fontId="242" fillId="0" borderId="0">
      <alignment vertical="center"/>
    </xf>
    <xf numFmtId="0" fontId="46" fillId="0" borderId="0"/>
    <xf numFmtId="0" fontId="46" fillId="0" borderId="0"/>
    <xf numFmtId="0" fontId="243" fillId="0" borderId="0"/>
    <xf numFmtId="0" fontId="46" fillId="0" borderId="0"/>
    <xf numFmtId="0" fontId="243" fillId="0" borderId="0"/>
    <xf numFmtId="0" fontId="243" fillId="0" borderId="0"/>
    <xf numFmtId="0" fontId="189" fillId="0" borderId="0"/>
    <xf numFmtId="0" fontId="115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" fillId="27" borderId="7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244" fillId="0" borderId="0"/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6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5" fillId="0" borderId="34">
      <alignment vertical="center"/>
    </xf>
    <xf numFmtId="0" fontId="247" fillId="0" borderId="41"/>
    <xf numFmtId="0" fontId="59" fillId="0" borderId="41"/>
    <xf numFmtId="0" fontId="248" fillId="36" borderId="17" applyNumberFormat="0" applyAlignment="0" applyProtection="0"/>
    <xf numFmtId="0" fontId="35" fillId="51" borderId="17" applyNumberFormat="0" applyAlignment="0" applyProtection="0"/>
    <xf numFmtId="0" fontId="35" fillId="36" borderId="17" applyNumberFormat="0" applyAlignment="0" applyProtection="0"/>
    <xf numFmtId="0" fontId="35" fillId="36" borderId="17" applyNumberFormat="0" applyAlignment="0" applyProtection="0"/>
    <xf numFmtId="0" fontId="248" fillId="36" borderId="17" applyNumberFormat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42" fillId="0" borderId="0" applyFont="0" applyFill="0" applyBorder="0" applyAlignment="0" applyProtection="0">
      <alignment vertical="center"/>
    </xf>
    <xf numFmtId="9" fontId="4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1" fontId="4" fillId="0" borderId="20" applyNumberFormat="0" applyFill="0" applyAlignment="0" applyProtection="0">
      <alignment horizontal="center" vertical="center"/>
    </xf>
    <xf numFmtId="4" fontId="51" fillId="38" borderId="17" applyNumberFormat="0" applyProtection="0">
      <alignment vertical="center"/>
    </xf>
    <xf numFmtId="4" fontId="249" fillId="38" borderId="17" applyNumberFormat="0" applyProtection="0">
      <alignment vertical="center"/>
    </xf>
    <xf numFmtId="4" fontId="51" fillId="38" borderId="17" applyNumberFormat="0" applyProtection="0">
      <alignment horizontal="left" vertical="center" indent="1"/>
    </xf>
    <xf numFmtId="4" fontId="51" fillId="38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40" borderId="17" applyNumberFormat="0" applyProtection="0">
      <alignment horizontal="right" vertical="center"/>
    </xf>
    <xf numFmtId="4" fontId="51" fillId="47" borderId="17" applyNumberFormat="0" applyProtection="0">
      <alignment horizontal="right" vertical="center"/>
    </xf>
    <xf numFmtId="4" fontId="51" fillId="42" borderId="17" applyNumberFormat="0" applyProtection="0">
      <alignment horizontal="right" vertical="center"/>
    </xf>
    <xf numFmtId="4" fontId="51" fillId="44" borderId="17" applyNumberFormat="0" applyProtection="0">
      <alignment horizontal="right" vertical="center"/>
    </xf>
    <xf numFmtId="4" fontId="51" fillId="41" borderId="17" applyNumberFormat="0" applyProtection="0">
      <alignment horizontal="right" vertical="center"/>
    </xf>
    <xf numFmtId="4" fontId="51" fillId="46" borderId="17" applyNumberFormat="0" applyProtection="0">
      <alignment horizontal="right" vertical="center"/>
    </xf>
    <xf numFmtId="4" fontId="51" fillId="48" borderId="17" applyNumberFormat="0" applyProtection="0">
      <alignment horizontal="right" vertical="center"/>
    </xf>
    <xf numFmtId="4" fontId="51" fillId="43" borderId="17" applyNumberFormat="0" applyProtection="0">
      <alignment horizontal="right" vertical="center"/>
    </xf>
    <xf numFmtId="4" fontId="51" fillId="39" borderId="17" applyNumberFormat="0" applyProtection="0">
      <alignment horizontal="right" vertical="center"/>
    </xf>
    <xf numFmtId="4" fontId="250" fillId="56" borderId="17" applyNumberFormat="0" applyProtection="0">
      <alignment horizontal="left" vertical="center" indent="1"/>
    </xf>
    <xf numFmtId="4" fontId="51" fillId="57" borderId="42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4" fontId="251" fillId="58" borderId="0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7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4" fontId="51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50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4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25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0" borderId="0"/>
    <xf numFmtId="4" fontId="51" fillId="26" borderId="17" applyNumberFormat="0" applyProtection="0">
      <alignment vertical="center"/>
    </xf>
    <xf numFmtId="4" fontId="249" fillId="26" borderId="17" applyNumberFormat="0" applyProtection="0">
      <alignment vertical="center"/>
    </xf>
    <xf numFmtId="4" fontId="51" fillId="26" borderId="17" applyNumberFormat="0" applyProtection="0">
      <alignment horizontal="left" vertical="center" indent="1"/>
    </xf>
    <xf numFmtId="4" fontId="51" fillId="26" borderId="17" applyNumberFormat="0" applyProtection="0">
      <alignment horizontal="left" vertical="center" indent="1"/>
    </xf>
    <xf numFmtId="4" fontId="51" fillId="57" borderId="17" applyNumberFormat="0" applyProtection="0">
      <alignment horizontal="right" vertical="center"/>
    </xf>
    <xf numFmtId="4" fontId="249" fillId="57" borderId="17" applyNumberFormat="0" applyProtection="0">
      <alignment horizontal="right" vertical="center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4" fillId="49" borderId="17" applyNumberFormat="0" applyProtection="0">
      <alignment horizontal="left" vertical="center" indent="1"/>
    </xf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4" fontId="188" fillId="57" borderId="17" applyNumberFormat="0" applyProtection="0">
      <alignment horizontal="right" vertical="center"/>
    </xf>
    <xf numFmtId="0" fontId="253" fillId="0" borderId="43"/>
    <xf numFmtId="0" fontId="254" fillId="0" borderId="43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255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222" fillId="0" borderId="28" applyNumberFormat="0" applyFont="0" applyFill="0" applyAlignment="0" applyProtection="0"/>
    <xf numFmtId="0" fontId="37" fillId="0" borderId="44" applyNumberFormat="0" applyFill="0" applyAlignment="0" applyProtection="0"/>
    <xf numFmtId="0" fontId="37" fillId="0" borderId="44" applyNumberFormat="0" applyFill="0" applyAlignment="0" applyProtection="0"/>
    <xf numFmtId="0" fontId="222" fillId="0" borderId="28" applyNumberFormat="0" applyFont="0" applyFill="0" applyAlignment="0" applyProtection="0"/>
    <xf numFmtId="0" fontId="25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240" fillId="0" borderId="0"/>
    <xf numFmtId="0" fontId="49" fillId="0" borderId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187" fontId="182" fillId="0" borderId="0" applyFont="0" applyFill="0" applyBorder="0" applyAlignment="0" applyProtection="0"/>
    <xf numFmtId="187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7" fontId="46" fillId="0" borderId="0" applyFont="0" applyFill="0" applyBorder="0" applyAlignment="0" applyProtection="0"/>
    <xf numFmtId="268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272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43" fontId="257" fillId="0" borderId="0" applyFont="0" applyFill="0" applyBorder="0" applyAlignment="0" applyProtection="0"/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59" fillId="0" borderId="0" applyNumberFormat="0" applyFill="0" applyBorder="0" applyAlignment="0" applyProtection="0">
      <alignment vertical="top"/>
      <protection locked="0"/>
    </xf>
    <xf numFmtId="0" fontId="261" fillId="24" borderId="8" applyNumberFormat="0" applyAlignment="0" applyProtection="0"/>
    <xf numFmtId="0" fontId="26" fillId="24" borderId="8" applyNumberFormat="0" applyAlignment="0" applyProtection="0"/>
    <xf numFmtId="0" fontId="262" fillId="0" borderId="15" applyNumberFormat="0" applyFill="0" applyAlignment="0" applyProtection="0"/>
    <xf numFmtId="0" fontId="33" fillId="0" borderId="15" applyNumberFormat="0" applyFill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63" fillId="4" borderId="0" applyNumberFormat="0" applyBorder="0" applyAlignment="0" applyProtection="0"/>
    <xf numFmtId="0" fontId="24" fillId="4" borderId="0" applyNumberFormat="0" applyBorder="0" applyAlignment="0" applyProtection="0"/>
    <xf numFmtId="0" fontId="264" fillId="23" borderId="17" applyNumberFormat="0" applyAlignment="0" applyProtection="0"/>
    <xf numFmtId="0" fontId="35" fillId="36" borderId="17" applyNumberFormat="0" applyAlignment="0" applyProtection="0"/>
    <xf numFmtId="0" fontId="264" fillId="36" borderId="17" applyNumberFormat="0" applyAlignment="0" applyProtection="0"/>
    <xf numFmtId="0" fontId="25" fillId="36" borderId="7" applyNumberFormat="0" applyAlignment="0" applyProtection="0"/>
    <xf numFmtId="0" fontId="265" fillId="23" borderId="7" applyNumberFormat="0" applyAlignment="0" applyProtection="0"/>
    <xf numFmtId="0" fontId="25" fillId="36" borderId="7" applyNumberFormat="0" applyAlignment="0" applyProtection="0"/>
    <xf numFmtId="0" fontId="265" fillId="36" borderId="7" applyNumberFormat="0" applyAlignment="0" applyProtection="0"/>
    <xf numFmtId="0" fontId="266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70" fillId="5" borderId="0" applyNumberFormat="0" applyBorder="0" applyAlignment="0" applyProtection="0"/>
    <xf numFmtId="0" fontId="28" fillId="5" borderId="0" applyNumberFormat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82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273" fillId="8" borderId="7" applyNumberFormat="0" applyAlignment="0" applyProtection="0"/>
    <xf numFmtId="0" fontId="32" fillId="2" borderId="7" applyNumberFormat="0" applyAlignment="0" applyProtection="0"/>
    <xf numFmtId="0" fontId="273" fillId="2" borderId="7" applyNumberFormat="0" applyAlignment="0" applyProtection="0"/>
    <xf numFmtId="0" fontId="274" fillId="2" borderId="0" applyNumberFormat="0" applyBorder="0" applyAlignment="0" applyProtection="0"/>
    <xf numFmtId="0" fontId="34" fillId="2" borderId="0" applyNumberFormat="0" applyBorder="0" applyAlignment="0" applyProtection="0"/>
    <xf numFmtId="0" fontId="37" fillId="0" borderId="44" applyNumberFormat="0" applyFill="0" applyAlignment="0" applyProtection="0"/>
    <xf numFmtId="0" fontId="184" fillId="0" borderId="23" applyNumberFormat="0" applyFill="0" applyAlignment="0" applyProtection="0"/>
    <xf numFmtId="0" fontId="37" fillId="0" borderId="44" applyNumberFormat="0" applyFill="0" applyAlignment="0" applyProtection="0"/>
    <xf numFmtId="0" fontId="184" fillId="0" borderId="44" applyNumberFormat="0" applyFill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11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23" fillId="15" borderId="0" applyNumberFormat="0" applyBorder="0" applyAlignment="0" applyProtection="0"/>
    <xf numFmtId="0" fontId="211" fillId="19" borderId="0" applyNumberFormat="0" applyBorder="0" applyAlignment="0" applyProtection="0"/>
    <xf numFmtId="0" fontId="23" fillId="15" borderId="0" applyNumberFormat="0" applyBorder="0" applyAlignment="0" applyProtection="0"/>
    <xf numFmtId="0" fontId="211" fillId="15" borderId="0" applyNumberFormat="0" applyBorder="0" applyAlignment="0" applyProtection="0"/>
    <xf numFmtId="0" fontId="211" fillId="20" borderId="0" applyNumberFormat="0" applyBorder="0" applyAlignment="0" applyProtection="0"/>
    <xf numFmtId="0" fontId="23" fillId="20" borderId="0" applyNumberFormat="0" applyBorder="0" applyAlignment="0" applyProtection="0"/>
    <xf numFmtId="0" fontId="211" fillId="21" borderId="0" applyNumberFormat="0" applyBorder="0" applyAlignment="0" applyProtection="0"/>
    <xf numFmtId="0" fontId="23" fillId="21" borderId="0" applyNumberFormat="0" applyBorder="0" applyAlignment="0" applyProtection="0"/>
    <xf numFmtId="0" fontId="211" fillId="14" borderId="0" applyNumberFormat="0" applyBorder="0" applyAlignment="0" applyProtection="0"/>
    <xf numFmtId="0" fontId="23" fillId="32" borderId="0" applyNumberFormat="0" applyBorder="0" applyAlignment="0" applyProtection="0"/>
    <xf numFmtId="0" fontId="211" fillId="32" borderId="0" applyNumberFormat="0" applyBorder="0" applyAlignment="0" applyProtection="0"/>
    <xf numFmtId="0" fontId="211" fillId="15" borderId="0" applyNumberFormat="0" applyBorder="0" applyAlignment="0" applyProtection="0"/>
    <xf numFmtId="0" fontId="23" fillId="15" borderId="0" applyNumberFormat="0" applyBorder="0" applyAlignment="0" applyProtection="0"/>
    <xf numFmtId="0" fontId="211" fillId="22" borderId="0" applyNumberFormat="0" applyBorder="0" applyAlignment="0" applyProtection="0"/>
    <xf numFmtId="0" fontId="23" fillId="22" borderId="0" applyNumberFormat="0" applyBorder="0" applyAlignment="0" applyProtection="0"/>
    <xf numFmtId="0" fontId="46" fillId="27" borderId="16" applyNumberFormat="0" applyFont="0" applyAlignment="0" applyProtection="0"/>
    <xf numFmtId="0" fontId="244" fillId="0" borderId="0"/>
    <xf numFmtId="0" fontId="46" fillId="27" borderId="16" applyNumberFormat="0" applyFont="0" applyAlignment="0" applyProtection="0"/>
    <xf numFmtId="0" fontId="46" fillId="27" borderId="16" applyNumberFormat="0" applyFont="0" applyAlignment="0" applyProtection="0"/>
    <xf numFmtId="0" fontId="165" fillId="0" borderId="36" applyNumberFormat="0" applyFill="0" applyAlignment="0" applyProtection="0"/>
    <xf numFmtId="0" fontId="275" fillId="0" borderId="12" applyNumberFormat="0" applyFill="0" applyAlignment="0" applyProtection="0"/>
    <xf numFmtId="0" fontId="165" fillId="0" borderId="36" applyNumberFormat="0" applyFill="0" applyAlignment="0" applyProtection="0"/>
    <xf numFmtId="0" fontId="276" fillId="0" borderId="36" applyNumberFormat="0" applyFill="0" applyAlignment="0" applyProtection="0"/>
    <xf numFmtId="0" fontId="166" fillId="0" borderId="13" applyNumberFormat="0" applyFill="0" applyAlignment="0" applyProtection="0"/>
    <xf numFmtId="0" fontId="277" fillId="0" borderId="13" applyNumberFormat="0" applyFill="0" applyAlignment="0" applyProtection="0"/>
    <xf numFmtId="0" fontId="166" fillId="0" borderId="13" applyNumberFormat="0" applyFill="0" applyAlignment="0" applyProtection="0"/>
    <xf numFmtId="0" fontId="278" fillId="0" borderId="13" applyNumberFormat="0" applyFill="0" applyAlignment="0" applyProtection="0"/>
    <xf numFmtId="0" fontId="167" fillId="0" borderId="38" applyNumberFormat="0" applyFill="0" applyAlignment="0" applyProtection="0"/>
    <xf numFmtId="0" fontId="279" fillId="0" borderId="14" applyNumberFormat="0" applyFill="0" applyAlignment="0" applyProtection="0"/>
    <xf numFmtId="0" fontId="167" fillId="0" borderId="38" applyNumberFormat="0" applyFill="0" applyAlignment="0" applyProtection="0"/>
    <xf numFmtId="0" fontId="280" fillId="0" borderId="38" applyNumberFormat="0" applyFill="0" applyAlignment="0" applyProtection="0"/>
    <xf numFmtId="0" fontId="279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19" fillId="0" borderId="0"/>
    <xf numFmtId="41" fontId="281" fillId="0" borderId="0" applyFont="0" applyFill="0" applyBorder="0" applyAlignment="0" applyProtection="0"/>
    <xf numFmtId="43" fontId="281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6" fillId="0" borderId="0"/>
    <xf numFmtId="0" fontId="182" fillId="0" borderId="0"/>
    <xf numFmtId="0" fontId="182" fillId="0" borderId="0"/>
    <xf numFmtId="0" fontId="19" fillId="0" borderId="0"/>
    <xf numFmtId="0" fontId="46" fillId="0" borderId="0"/>
    <xf numFmtId="0" fontId="282" fillId="2" borderId="0" applyNumberFormat="0" applyBorder="0" applyAlignment="0" applyProtection="0">
      <alignment vertical="center"/>
    </xf>
    <xf numFmtId="0" fontId="282" fillId="2" borderId="0" applyNumberFormat="0" applyBorder="0" applyAlignment="0" applyProtection="0">
      <alignment vertical="center"/>
    </xf>
    <xf numFmtId="0" fontId="283" fillId="2" borderId="0" applyNumberFormat="0" applyBorder="0" applyAlignment="0" applyProtection="0">
      <alignment vertical="center"/>
    </xf>
    <xf numFmtId="0" fontId="19" fillId="27" borderId="16" applyNumberFormat="0" applyFont="0" applyAlignment="0" applyProtection="0">
      <alignment vertical="center"/>
    </xf>
    <xf numFmtId="0" fontId="284" fillId="27" borderId="16" applyNumberFormat="0" applyFont="0" applyAlignment="0" applyProtection="0">
      <alignment vertical="center"/>
    </xf>
    <xf numFmtId="43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78" fontId="19" fillId="0" borderId="0" applyFont="0" applyFill="0" applyBorder="0" applyAlignment="0" applyProtection="0"/>
    <xf numFmtId="278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5" fillId="0" borderId="0" applyFont="0" applyFill="0" applyBorder="0" applyAlignment="0" applyProtection="0"/>
    <xf numFmtId="41" fontId="286" fillId="0" borderId="0" applyFont="0" applyFill="0" applyBorder="0" applyAlignment="0" applyProtection="0"/>
    <xf numFmtId="41" fontId="122" fillId="0" borderId="0" applyFont="0" applyFill="0" applyBorder="0" applyAlignment="0" applyProtection="0"/>
    <xf numFmtId="41" fontId="28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2" fillId="0" borderId="0" applyFont="0" applyFill="0" applyBorder="0" applyAlignment="0" applyProtection="0"/>
    <xf numFmtId="0" fontId="288" fillId="0" borderId="23" applyNumberFormat="0" applyFill="0" applyAlignment="0" applyProtection="0">
      <alignment vertical="center"/>
    </xf>
    <xf numFmtId="0" fontId="288" fillId="0" borderId="23" applyNumberFormat="0" applyFill="0" applyAlignment="0" applyProtection="0">
      <alignment vertical="center"/>
    </xf>
    <xf numFmtId="0" fontId="289" fillId="0" borderId="44" applyNumberFormat="0" applyFill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1" fillId="4" borderId="0" applyNumberFormat="0" applyBorder="0" applyAlignment="0" applyProtection="0">
      <alignment vertical="center"/>
    </xf>
    <xf numFmtId="0" fontId="290" fillId="4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2" fillId="5" borderId="0" applyNumberFormat="0" applyBorder="0" applyAlignment="0" applyProtection="0">
      <alignment vertical="center"/>
    </xf>
    <xf numFmtId="0" fontId="293" fillId="5" borderId="0" applyNumberFormat="0" applyBorder="0" applyAlignment="0" applyProtection="0">
      <alignment vertical="center"/>
    </xf>
    <xf numFmtId="0" fontId="294" fillId="34" borderId="0" applyNumberFormat="0" applyBorder="0" applyAlignment="0" applyProtection="0">
      <alignment vertical="center"/>
    </xf>
    <xf numFmtId="0" fontId="295" fillId="5" borderId="0" applyNumberFormat="0" applyBorder="0" applyAlignment="0" applyProtection="0">
      <alignment vertical="center"/>
    </xf>
    <xf numFmtId="0" fontId="296" fillId="4" borderId="0" applyNumberFormat="0" applyBorder="0" applyAlignment="0" applyProtection="0">
      <alignment vertical="center"/>
    </xf>
    <xf numFmtId="0" fontId="297" fillId="35" borderId="0" applyNumberFormat="0" applyBorder="0" applyAlignment="0" applyProtection="0">
      <alignment vertical="center"/>
    </xf>
    <xf numFmtId="0" fontId="46" fillId="0" borderId="0"/>
    <xf numFmtId="0" fontId="46" fillId="0" borderId="0"/>
    <xf numFmtId="0" fontId="19" fillId="0" borderId="0"/>
    <xf numFmtId="0" fontId="212" fillId="19" borderId="0" applyNumberFormat="0" applyBorder="0" applyAlignment="0" applyProtection="0">
      <alignment vertical="center"/>
    </xf>
    <xf numFmtId="0" fontId="212" fillId="20" borderId="0" applyNumberFormat="0" applyBorder="0" applyAlignment="0" applyProtection="0">
      <alignment vertical="center"/>
    </xf>
    <xf numFmtId="0" fontId="212" fillId="21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5" borderId="0" applyNumberFormat="0" applyBorder="0" applyAlignment="0" applyProtection="0">
      <alignment vertical="center"/>
    </xf>
    <xf numFmtId="0" fontId="212" fillId="22" borderId="0" applyNumberFormat="0" applyBorder="0" applyAlignment="0" applyProtection="0">
      <alignment vertical="center"/>
    </xf>
    <xf numFmtId="0" fontId="19" fillId="28" borderId="0"/>
    <xf numFmtId="0" fontId="298" fillId="0" borderId="0" applyNumberFormat="0" applyFill="0" applyBorder="0" applyAlignment="0" applyProtection="0">
      <alignment vertical="center"/>
    </xf>
    <xf numFmtId="0" fontId="299" fillId="0" borderId="12" applyNumberFormat="0" applyFill="0" applyAlignment="0" applyProtection="0">
      <alignment vertical="center"/>
    </xf>
    <xf numFmtId="0" fontId="300" fillId="0" borderId="13" applyNumberFormat="0" applyFill="0" applyAlignment="0" applyProtection="0">
      <alignment vertical="center"/>
    </xf>
    <xf numFmtId="0" fontId="301" fillId="0" borderId="14" applyNumberFormat="0" applyFill="0" applyAlignment="0" applyProtection="0">
      <alignment vertical="center"/>
    </xf>
    <xf numFmtId="0" fontId="301" fillId="0" borderId="0" applyNumberFormat="0" applyFill="0" applyBorder="0" applyAlignment="0" applyProtection="0">
      <alignment vertical="center"/>
    </xf>
    <xf numFmtId="0" fontId="302" fillId="24" borderId="8" applyNumberFormat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4" fillId="0" borderId="12" applyNumberFormat="0" applyFill="0" applyAlignment="0" applyProtection="0">
      <alignment vertical="center"/>
    </xf>
    <xf numFmtId="0" fontId="305" fillId="0" borderId="36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6" fillId="0" borderId="13" applyNumberFormat="0" applyFill="0" applyAlignment="0" applyProtection="0">
      <alignment vertical="center"/>
    </xf>
    <xf numFmtId="0" fontId="307" fillId="0" borderId="13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308" fillId="0" borderId="14" applyNumberFormat="0" applyFill="0" applyAlignment="0" applyProtection="0">
      <alignment vertical="center"/>
    </xf>
    <xf numFmtId="0" fontId="231" fillId="0" borderId="38" applyNumberFormat="0" applyFill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308" fillId="0" borderId="0" applyNumberFormat="0" applyFill="0" applyBorder="0" applyAlignment="0" applyProtection="0">
      <alignment vertical="center"/>
    </xf>
    <xf numFmtId="0" fontId="231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309" fillId="0" borderId="0" applyNumberFormat="0" applyFill="0" applyBorder="0" applyAlignment="0" applyProtection="0">
      <alignment vertical="center"/>
    </xf>
    <xf numFmtId="0" fontId="303" fillId="0" borderId="0" applyNumberFormat="0" applyFill="0" applyBorder="0" applyAlignment="0" applyProtection="0">
      <alignment vertical="center"/>
    </xf>
    <xf numFmtId="0" fontId="49" fillId="0" borderId="0"/>
    <xf numFmtId="0" fontId="310" fillId="24" borderId="8" applyNumberFormat="0" applyAlignment="0" applyProtection="0">
      <alignment vertical="center"/>
    </xf>
    <xf numFmtId="0" fontId="310" fillId="24" borderId="8" applyNumberFormat="0" applyAlignment="0" applyProtection="0">
      <alignment vertical="center"/>
    </xf>
    <xf numFmtId="0" fontId="311" fillId="24" borderId="8" applyNumberFormat="0" applyAlignment="0" applyProtection="0">
      <alignment vertical="center"/>
    </xf>
    <xf numFmtId="0" fontId="312" fillId="0" borderId="23" applyNumberFormat="0" applyFill="0" applyAlignment="0" applyProtection="0">
      <alignment vertical="center"/>
    </xf>
    <xf numFmtId="0" fontId="207" fillId="27" borderId="16" applyNumberFormat="0" applyFont="0" applyAlignment="0" applyProtection="0">
      <alignment vertical="center"/>
    </xf>
    <xf numFmtId="9" fontId="182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13" fillId="0" borderId="0" applyNumberFormat="0" applyFill="0" applyBorder="0" applyAlignment="0" applyProtection="0">
      <alignment vertical="top"/>
      <protection locked="0"/>
    </xf>
    <xf numFmtId="0" fontId="314" fillId="0" borderId="0" applyNumberFormat="0" applyFill="0" applyBorder="0" applyAlignment="0" applyProtection="0">
      <alignment vertical="top"/>
      <protection locked="0"/>
    </xf>
    <xf numFmtId="0" fontId="315" fillId="0" borderId="0" applyNumberFormat="0" applyFill="0" applyBorder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6" fillId="23" borderId="7" applyNumberFormat="0" applyAlignment="0" applyProtection="0">
      <alignment vertical="center"/>
    </xf>
    <xf numFmtId="0" fontId="317" fillId="36" borderId="7" applyNumberFormat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8" fillId="0" borderId="0" applyNumberFormat="0" applyFill="0" applyBorder="0" applyAlignment="0" applyProtection="0">
      <alignment vertical="center"/>
    </xf>
    <xf numFmtId="0" fontId="319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0" fillId="0" borderId="0" applyNumberFormat="0" applyFill="0" applyBorder="0" applyAlignment="0" applyProtection="0">
      <alignment vertical="center"/>
    </xf>
    <xf numFmtId="0" fontId="321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23" borderId="7" applyNumberFormat="0" applyAlignment="0" applyProtection="0">
      <alignment vertical="center"/>
    </xf>
    <xf numFmtId="275" fontId="324" fillId="0" borderId="0" applyFont="0" applyFill="0" applyBorder="0" applyAlignment="0" applyProtection="0"/>
    <xf numFmtId="0" fontId="213" fillId="19" borderId="0" applyNumberFormat="0" applyBorder="0" applyAlignment="0" applyProtection="0">
      <alignment vertical="center"/>
    </xf>
    <xf numFmtId="0" fontId="213" fillId="19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3" fillId="20" borderId="0" applyNumberFormat="0" applyBorder="0" applyAlignment="0" applyProtection="0">
      <alignment vertical="center"/>
    </xf>
    <xf numFmtId="0" fontId="214" fillId="20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3" fillId="21" borderId="0" applyNumberFormat="0" applyBorder="0" applyAlignment="0" applyProtection="0">
      <alignment vertical="center"/>
    </xf>
    <xf numFmtId="0" fontId="214" fillId="21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3" fillId="14" borderId="0" applyNumberFormat="0" applyBorder="0" applyAlignment="0" applyProtection="0">
      <alignment vertical="center"/>
    </xf>
    <xf numFmtId="0" fontId="214" fillId="32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3" fillId="15" borderId="0" applyNumberFormat="0" applyBorder="0" applyAlignment="0" applyProtection="0">
      <alignment vertical="center"/>
    </xf>
    <xf numFmtId="0" fontId="214" fillId="15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3" fillId="22" borderId="0" applyNumberFormat="0" applyBorder="0" applyAlignment="0" applyProtection="0">
      <alignment vertical="center"/>
    </xf>
    <xf numFmtId="0" fontId="214" fillId="22" borderId="0" applyNumberFormat="0" applyBorder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5" fillId="8" borderId="7" applyNumberFormat="0" applyAlignment="0" applyProtection="0">
      <alignment vertical="center"/>
    </xf>
    <xf numFmtId="0" fontId="326" fillId="8" borderId="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7" fillId="23" borderId="17" applyNumberFormat="0" applyAlignment="0" applyProtection="0">
      <alignment vertical="center"/>
    </xf>
    <xf numFmtId="0" fontId="328" fillId="36" borderId="1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23" borderId="17" applyNumberFormat="0" applyAlignment="0" applyProtection="0">
      <alignment vertical="center"/>
    </xf>
    <xf numFmtId="0" fontId="331" fillId="2" borderId="0" applyNumberFormat="0" applyBorder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2" fillId="0" borderId="15" applyNumberFormat="0" applyFill="0" applyAlignment="0" applyProtection="0">
      <alignment vertical="center"/>
    </xf>
    <xf numFmtId="0" fontId="333" fillId="0" borderId="15" applyNumberFormat="0" applyFill="0" applyAlignment="0" applyProtection="0">
      <alignment vertical="center"/>
    </xf>
    <xf numFmtId="0" fontId="19" fillId="0" borderId="0"/>
    <xf numFmtId="0" fontId="334" fillId="0" borderId="15" applyNumberFormat="0" applyFill="0" applyAlignment="0" applyProtection="0">
      <alignment vertical="center"/>
    </xf>
    <xf numFmtId="0" fontId="335" fillId="0" borderId="0" applyNumberFormat="0" applyFill="0" applyBorder="0" applyAlignment="0" applyProtection="0">
      <alignment vertical="top"/>
      <protection locked="0"/>
    </xf>
    <xf numFmtId="0" fontId="33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189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88" fontId="177" fillId="0" borderId="0" applyFont="0" applyFill="0" applyBorder="0" applyAlignment="0" applyProtection="0"/>
    <xf numFmtId="188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0" fontId="177" fillId="0" borderId="0"/>
    <xf numFmtId="9" fontId="177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0" fillId="0" borderId="0"/>
    <xf numFmtId="0" fontId="46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194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19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226">
    <xf numFmtId="0" fontId="0" fillId="0" borderId="0" xfId="0"/>
    <xf numFmtId="49" fontId="6" fillId="0" borderId="0" xfId="0" applyNumberFormat="1" applyFont="1"/>
    <xf numFmtId="197" fontId="6" fillId="0" borderId="0" xfId="90" applyNumberFormat="1" applyFont="1" applyFill="1" applyAlignment="1">
      <alignment horizontal="right"/>
    </xf>
    <xf numFmtId="49" fontId="11" fillId="0" borderId="0" xfId="0" applyNumberFormat="1" applyFont="1"/>
    <xf numFmtId="0" fontId="6" fillId="0" borderId="0" xfId="0" applyFont="1"/>
    <xf numFmtId="49" fontId="12" fillId="0" borderId="0" xfId="0" applyNumberFormat="1" applyFont="1"/>
    <xf numFmtId="49" fontId="5" fillId="0" borderId="0" xfId="0" applyNumberFormat="1" applyFont="1"/>
    <xf numFmtId="0" fontId="5" fillId="0" borderId="0" xfId="0" applyFont="1"/>
    <xf numFmtId="49" fontId="14" fillId="0" borderId="0" xfId="0" applyNumberFormat="1" applyFont="1"/>
    <xf numFmtId="195" fontId="6" fillId="0" borderId="0" xfId="0" applyNumberFormat="1" applyFont="1" applyAlignment="1">
      <alignment horizontal="right"/>
    </xf>
    <xf numFmtId="195" fontId="6" fillId="0" borderId="0" xfId="0" applyNumberFormat="1" applyFont="1"/>
    <xf numFmtId="195" fontId="5" fillId="0" borderId="11" xfId="0" applyNumberFormat="1" applyFont="1" applyBorder="1" applyAlignment="1">
      <alignment horizontal="right"/>
    </xf>
    <xf numFmtId="197" fontId="6" fillId="0" borderId="0" xfId="90" applyNumberFormat="1" applyFont="1" applyFill="1" applyAlignment="1"/>
    <xf numFmtId="194" fontId="6" fillId="0" borderId="0" xfId="90" applyFont="1" applyFill="1" applyAlignment="1"/>
    <xf numFmtId="195" fontId="6" fillId="0" borderId="25" xfId="0" applyNumberFormat="1" applyFont="1" applyBorder="1"/>
    <xf numFmtId="195" fontId="5" fillId="0" borderId="0" xfId="0" applyNumberFormat="1" applyFont="1" applyAlignment="1">
      <alignment horizontal="right"/>
    </xf>
    <xf numFmtId="195" fontId="16" fillId="0" borderId="0" xfId="0" applyNumberFormat="1" applyFont="1" applyAlignment="1">
      <alignment horizontal="right"/>
    </xf>
    <xf numFmtId="49" fontId="13" fillId="0" borderId="0" xfId="0" applyNumberFormat="1" applyFont="1"/>
    <xf numFmtId="0" fontId="18" fillId="0" borderId="0" xfId="0" applyFont="1"/>
    <xf numFmtId="0" fontId="13" fillId="0" borderId="0" xfId="0" applyFont="1" applyAlignment="1">
      <alignment horizontal="center"/>
    </xf>
    <xf numFmtId="197" fontId="6" fillId="0" borderId="25" xfId="90" applyNumberFormat="1" applyFont="1" applyFill="1" applyBorder="1" applyAlignment="1"/>
    <xf numFmtId="197" fontId="6" fillId="0" borderId="0" xfId="90" applyNumberFormat="1" applyFont="1" applyFill="1" applyBorder="1" applyAlignment="1"/>
    <xf numFmtId="195" fontId="5" fillId="0" borderId="0" xfId="0" applyNumberFormat="1" applyFont="1"/>
    <xf numFmtId="49" fontId="0" fillId="0" borderId="0" xfId="0" applyNumberFormat="1"/>
    <xf numFmtId="195" fontId="0" fillId="0" borderId="0" xfId="0" applyNumberFormat="1" applyAlignment="1">
      <alignment horizontal="right"/>
    </xf>
    <xf numFmtId="0" fontId="13" fillId="0" borderId="0" xfId="0" applyFont="1"/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3" fontId="5" fillId="0" borderId="0" xfId="0" applyNumberFormat="1" applyFont="1"/>
    <xf numFmtId="0" fontId="14" fillId="0" borderId="0" xfId="0" applyFont="1" applyAlignment="1">
      <alignment horizontal="left"/>
    </xf>
    <xf numFmtId="0" fontId="6" fillId="0" borderId="0" xfId="0" applyFont="1" applyAlignment="1">
      <alignment wrapText="1"/>
    </xf>
    <xf numFmtId="37" fontId="5" fillId="0" borderId="0" xfId="0" applyNumberFormat="1" applyFont="1"/>
    <xf numFmtId="194" fontId="5" fillId="0" borderId="0" xfId="90" applyFont="1" applyFill="1" applyBorder="1" applyAlignment="1"/>
    <xf numFmtId="197" fontId="5" fillId="0" borderId="26" xfId="90" applyNumberFormat="1" applyFont="1" applyFill="1" applyBorder="1" applyAlignment="1"/>
    <xf numFmtId="0" fontId="42" fillId="0" borderId="0" xfId="195" applyFont="1"/>
    <xf numFmtId="0" fontId="42" fillId="0" borderId="0" xfId="195" applyFont="1" applyAlignment="1">
      <alignment horizontal="left"/>
    </xf>
    <xf numFmtId="0" fontId="20" fillId="0" borderId="0" xfId="195" applyFont="1"/>
    <xf numFmtId="0" fontId="19" fillId="0" borderId="0" xfId="195" applyFont="1"/>
    <xf numFmtId="0" fontId="13" fillId="0" borderId="0" xfId="195" applyFont="1"/>
    <xf numFmtId="37" fontId="5" fillId="0" borderId="0" xfId="195" applyNumberFormat="1" applyFont="1" applyAlignment="1">
      <alignment horizontal="right"/>
    </xf>
    <xf numFmtId="197" fontId="5" fillId="0" borderId="11" xfId="100" applyNumberFormat="1" applyFont="1" applyFill="1" applyBorder="1" applyAlignment="1">
      <alignment horizontal="right"/>
    </xf>
    <xf numFmtId="0" fontId="5" fillId="0" borderId="0" xfId="195" applyFont="1" applyAlignment="1">
      <alignment horizontal="left"/>
    </xf>
    <xf numFmtId="0" fontId="5" fillId="0" borderId="0" xfId="195" applyFont="1"/>
    <xf numFmtId="0" fontId="14" fillId="0" borderId="0" xfId="195" applyFont="1" applyAlignment="1">
      <alignment horizontal="center"/>
    </xf>
    <xf numFmtId="194" fontId="5" fillId="0" borderId="0" xfId="100" applyFont="1" applyFill="1" applyBorder="1" applyAlignment="1">
      <alignment horizontal="right"/>
    </xf>
    <xf numFmtId="197" fontId="5" fillId="0" borderId="0" xfId="100" applyNumberFormat="1" applyFont="1" applyFill="1" applyBorder="1" applyAlignment="1">
      <alignment horizontal="right"/>
    </xf>
    <xf numFmtId="37" fontId="5" fillId="0" borderId="24" xfId="195" applyNumberFormat="1" applyFont="1" applyBorder="1" applyAlignment="1">
      <alignment horizontal="right"/>
    </xf>
    <xf numFmtId="37" fontId="5" fillId="0" borderId="0" xfId="195" applyNumberFormat="1" applyFont="1" applyAlignment="1">
      <alignment horizontal="center"/>
    </xf>
    <xf numFmtId="0" fontId="14" fillId="0" borderId="0" xfId="195" applyFont="1" applyAlignment="1">
      <alignment horizontal="left"/>
    </xf>
    <xf numFmtId="37" fontId="0" fillId="0" borderId="0" xfId="195" applyNumberFormat="1" applyFont="1" applyAlignment="1">
      <alignment horizontal="right"/>
    </xf>
    <xf numFmtId="0" fontId="0" fillId="0" borderId="0" xfId="195" applyFont="1" applyAlignment="1">
      <alignment horizontal="center"/>
    </xf>
    <xf numFmtId="194" fontId="0" fillId="0" borderId="0" xfId="100" applyFont="1" applyFill="1" applyBorder="1" applyAlignment="1">
      <alignment horizontal="right"/>
    </xf>
    <xf numFmtId="0" fontId="0" fillId="0" borderId="0" xfId="195" applyFont="1"/>
    <xf numFmtId="197" fontId="5" fillId="0" borderId="24" xfId="195" applyNumberFormat="1" applyFont="1" applyBorder="1" applyAlignment="1">
      <alignment horizontal="right"/>
    </xf>
    <xf numFmtId="0" fontId="0" fillId="0" borderId="0" xfId="0" applyAlignment="1">
      <alignment horizontal="left"/>
    </xf>
    <xf numFmtId="197" fontId="0" fillId="0" borderId="0" xfId="100" applyNumberFormat="1" applyFont="1" applyFill="1" applyBorder="1" applyAlignment="1">
      <alignment horizontal="right"/>
    </xf>
    <xf numFmtId="0" fontId="0" fillId="0" borderId="0" xfId="195" applyFont="1" applyAlignment="1">
      <alignment horizontal="left"/>
    </xf>
    <xf numFmtId="0" fontId="0" fillId="0" borderId="0" xfId="0" applyAlignment="1">
      <alignment horizontal="center"/>
    </xf>
    <xf numFmtId="197" fontId="0" fillId="0" borderId="0" xfId="100" applyNumberFormat="1" applyFont="1" applyFill="1" applyAlignment="1">
      <alignment horizontal="right"/>
    </xf>
    <xf numFmtId="194" fontId="0" fillId="0" borderId="0" xfId="100" applyFont="1" applyFill="1" applyAlignment="1">
      <alignment horizontal="right"/>
    </xf>
    <xf numFmtId="195" fontId="0" fillId="0" borderId="0" xfId="0" applyNumberFormat="1"/>
    <xf numFmtId="197" fontId="0" fillId="0" borderId="0" xfId="90" applyNumberFormat="1" applyFont="1" applyFill="1" applyAlignment="1"/>
    <xf numFmtId="197" fontId="0" fillId="0" borderId="25" xfId="90" applyNumberFormat="1" applyFont="1" applyFill="1" applyBorder="1" applyAlignment="1"/>
    <xf numFmtId="3" fontId="0" fillId="0" borderId="0" xfId="0" applyNumberFormat="1"/>
    <xf numFmtId="37" fontId="0" fillId="0" borderId="0" xfId="0" applyNumberFormat="1" applyAlignment="1">
      <alignment horizontal="right"/>
    </xf>
    <xf numFmtId="37" fontId="0" fillId="0" borderId="0" xfId="0" applyNumberFormat="1"/>
    <xf numFmtId="37" fontId="0" fillId="0" borderId="0" xfId="0" applyNumberFormat="1" applyAlignment="1">
      <alignment horizontal="center"/>
    </xf>
    <xf numFmtId="194" fontId="0" fillId="0" borderId="0" xfId="90" applyFont="1" applyFill="1" applyBorder="1" applyAlignment="1"/>
    <xf numFmtId="0" fontId="40" fillId="0" borderId="0" xfId="0" applyFont="1" applyAlignment="1">
      <alignment wrapText="1"/>
    </xf>
    <xf numFmtId="0" fontId="14" fillId="0" borderId="0" xfId="0" applyFont="1" applyAlignment="1">
      <alignment wrapText="1"/>
    </xf>
    <xf numFmtId="49" fontId="6" fillId="0" borderId="0" xfId="0" applyNumberFormat="1" applyFont="1" applyAlignment="1">
      <alignment wrapText="1"/>
    </xf>
    <xf numFmtId="49" fontId="5" fillId="0" borderId="0" xfId="0" applyNumberFormat="1" applyFont="1" applyAlignment="1">
      <alignment wrapText="1"/>
    </xf>
    <xf numFmtId="251" fontId="5" fillId="0" borderId="0" xfId="0" applyNumberFormat="1" applyFont="1"/>
    <xf numFmtId="0" fontId="0" fillId="0" borderId="0" xfId="195" applyFont="1" applyAlignment="1">
      <alignment wrapText="1"/>
    </xf>
    <xf numFmtId="0" fontId="14" fillId="0" borderId="0" xfId="0" applyFont="1"/>
    <xf numFmtId="197" fontId="0" fillId="0" borderId="0" xfId="195" applyNumberFormat="1" applyFont="1"/>
    <xf numFmtId="197" fontId="5" fillId="0" borderId="24" xfId="90" applyNumberFormat="1" applyFont="1" applyFill="1" applyBorder="1" applyAlignment="1"/>
    <xf numFmtId="197" fontId="0" fillId="0" borderId="0" xfId="90" applyNumberFormat="1" applyFont="1" applyFill="1" applyBorder="1" applyAlignment="1"/>
    <xf numFmtId="197" fontId="5" fillId="0" borderId="11" xfId="195" applyNumberFormat="1" applyFont="1" applyBorder="1"/>
    <xf numFmtId="197" fontId="5" fillId="0" borderId="0" xfId="195" applyNumberFormat="1" applyFont="1"/>
    <xf numFmtId="197" fontId="5" fillId="0" borderId="0" xfId="90" applyNumberFormat="1" applyFont="1" applyFill="1" applyBorder="1" applyAlignment="1"/>
    <xf numFmtId="37" fontId="6" fillId="0" borderId="0" xfId="195" applyNumberFormat="1" applyFont="1" applyAlignment="1">
      <alignment horizontal="right"/>
    </xf>
    <xf numFmtId="197" fontId="6" fillId="0" borderId="0" xfId="195" applyNumberFormat="1" applyFont="1"/>
    <xf numFmtId="194" fontId="6" fillId="0" borderId="0" xfId="100" applyFont="1" applyFill="1" applyBorder="1" applyAlignment="1">
      <alignment horizontal="right"/>
    </xf>
    <xf numFmtId="49" fontId="5" fillId="0" borderId="0" xfId="0" applyNumberFormat="1" applyFont="1" applyAlignment="1">
      <alignment vertical="center"/>
    </xf>
    <xf numFmtId="4" fontId="5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197" fontId="6" fillId="0" borderId="0" xfId="90" applyNumberFormat="1" applyFont="1" applyFill="1" applyAlignment="1">
      <alignment horizontal="center"/>
    </xf>
    <xf numFmtId="194" fontId="6" fillId="0" borderId="0" xfId="100" applyFont="1" applyFill="1" applyAlignment="1">
      <alignment horizontal="center"/>
    </xf>
    <xf numFmtId="194" fontId="6" fillId="0" borderId="0" xfId="100" applyFont="1" applyFill="1" applyAlignment="1"/>
    <xf numFmtId="197" fontId="6" fillId="0" borderId="0" xfId="100" applyNumberFormat="1" applyFont="1" applyFill="1" applyAlignment="1">
      <alignment horizontal="center"/>
    </xf>
    <xf numFmtId="194" fontId="6" fillId="0" borderId="0" xfId="90" applyFont="1" applyFill="1" applyBorder="1" applyAlignment="1"/>
    <xf numFmtId="197" fontId="5" fillId="0" borderId="25" xfId="100" applyNumberFormat="1" applyFont="1" applyFill="1" applyBorder="1" applyAlignment="1"/>
    <xf numFmtId="194" fontId="5" fillId="0" borderId="0" xfId="100" applyFont="1" applyFill="1" applyAlignment="1"/>
    <xf numFmtId="194" fontId="0" fillId="0" borderId="25" xfId="0" applyNumberFormat="1" applyBorder="1" applyAlignment="1">
      <alignment horizontal="center"/>
    </xf>
    <xf numFmtId="197" fontId="6" fillId="0" borderId="25" xfId="90" applyNumberFormat="1" applyFont="1" applyFill="1" applyBorder="1" applyAlignment="1">
      <alignment horizontal="center"/>
    </xf>
    <xf numFmtId="194" fontId="0" fillId="0" borderId="0" xfId="90" applyFont="1" applyFill="1" applyAlignment="1"/>
    <xf numFmtId="197" fontId="19" fillId="0" borderId="0" xfId="195" applyNumberFormat="1" applyFont="1"/>
    <xf numFmtId="194" fontId="5" fillId="0" borderId="24" xfId="90" applyFont="1" applyFill="1" applyBorder="1" applyAlignment="1"/>
    <xf numFmtId="197" fontId="6" fillId="0" borderId="0" xfId="100" applyNumberFormat="1" applyFont="1" applyFill="1" applyBorder="1" applyAlignment="1">
      <alignment horizontal="right"/>
    </xf>
    <xf numFmtId="0" fontId="14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194" fontId="6" fillId="0" borderId="0" xfId="90" applyFont="1" applyFill="1" applyBorder="1" applyAlignment="1">
      <alignment horizontal="center"/>
    </xf>
    <xf numFmtId="197" fontId="6" fillId="0" borderId="0" xfId="90" applyNumberFormat="1" applyFont="1" applyFill="1" applyBorder="1" applyAlignment="1">
      <alignment horizontal="center"/>
    </xf>
    <xf numFmtId="197" fontId="6" fillId="0" borderId="11" xfId="100" applyNumberFormat="1" applyFont="1" applyFill="1" applyBorder="1" applyAlignment="1">
      <alignment horizontal="right"/>
    </xf>
    <xf numFmtId="37" fontId="6" fillId="0" borderId="0" xfId="195" applyNumberFormat="1" applyFont="1" applyAlignment="1">
      <alignment horizontal="center"/>
    </xf>
    <xf numFmtId="194" fontId="6" fillId="0" borderId="0" xfId="100" applyFont="1" applyFill="1" applyAlignment="1">
      <alignment horizontal="right"/>
    </xf>
    <xf numFmtId="37" fontId="6" fillId="0" borderId="0" xfId="195" applyNumberFormat="1" applyFont="1"/>
    <xf numFmtId="0" fontId="6" fillId="0" borderId="0" xfId="195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195" applyFont="1" applyAlignment="1">
      <alignment horizontal="center"/>
    </xf>
    <xf numFmtId="197" fontId="5" fillId="0" borderId="0" xfId="195" applyNumberFormat="1" applyFont="1" applyAlignment="1">
      <alignment horizontal="right"/>
    </xf>
    <xf numFmtId="195" fontId="6" fillId="0" borderId="0" xfId="100" applyNumberFormat="1" applyFont="1" applyFill="1" applyBorder="1" applyAlignment="1">
      <alignment horizontal="right"/>
    </xf>
    <xf numFmtId="195" fontId="0" fillId="0" borderId="25" xfId="0" applyNumberFormat="1" applyBorder="1" applyAlignment="1">
      <alignment horizontal="right"/>
    </xf>
    <xf numFmtId="197" fontId="6" fillId="0" borderId="0" xfId="90" applyNumberFormat="1" applyFont="1" applyFill="1" applyBorder="1" applyAlignment="1">
      <alignment horizontal="right"/>
    </xf>
    <xf numFmtId="197" fontId="5" fillId="0" borderId="11" xfId="90" applyNumberFormat="1" applyFont="1" applyFill="1" applyBorder="1" applyAlignment="1">
      <alignment horizontal="right"/>
    </xf>
    <xf numFmtId="197" fontId="5" fillId="0" borderId="6" xfId="90" applyNumberFormat="1" applyFont="1" applyFill="1" applyBorder="1" applyAlignment="1">
      <alignment horizontal="center"/>
    </xf>
    <xf numFmtId="194" fontId="0" fillId="0" borderId="25" xfId="90" applyFont="1" applyFill="1" applyBorder="1" applyAlignment="1">
      <alignment horizontal="right"/>
    </xf>
    <xf numFmtId="194" fontId="0" fillId="0" borderId="0" xfId="90" applyFont="1" applyFill="1" applyBorder="1" applyAlignment="1">
      <alignment horizontal="right"/>
    </xf>
    <xf numFmtId="195" fontId="5" fillId="0" borderId="25" xfId="0" applyNumberFormat="1" applyFont="1" applyBorder="1"/>
    <xf numFmtId="197" fontId="5" fillId="0" borderId="25" xfId="90" applyNumberFormat="1" applyFont="1" applyFill="1" applyBorder="1" applyAlignment="1">
      <alignment horizontal="center"/>
    </xf>
    <xf numFmtId="197" fontId="6" fillId="0" borderId="6" xfId="90" applyNumberFormat="1" applyFont="1" applyFill="1" applyBorder="1" applyAlignment="1">
      <alignment horizontal="center"/>
    </xf>
    <xf numFmtId="197" fontId="5" fillId="0" borderId="24" xfId="90" applyNumberFormat="1" applyFont="1" applyFill="1" applyBorder="1" applyAlignment="1">
      <alignment horizontal="center"/>
    </xf>
    <xf numFmtId="197" fontId="0" fillId="0" borderId="25" xfId="100" applyNumberFormat="1" applyFont="1" applyFill="1" applyBorder="1" applyAlignment="1">
      <alignment horizontal="right"/>
    </xf>
    <xf numFmtId="0" fontId="0" fillId="0" borderId="0" xfId="0" quotePrefix="1"/>
    <xf numFmtId="197" fontId="6" fillId="0" borderId="25" xfId="100" applyNumberFormat="1" applyFont="1" applyFill="1" applyBorder="1" applyAlignment="1">
      <alignment horizontal="center"/>
    </xf>
    <xf numFmtId="195" fontId="5" fillId="0" borderId="26" xfId="0" applyNumberFormat="1" applyFont="1" applyBorder="1" applyAlignment="1">
      <alignment horizontal="right"/>
    </xf>
    <xf numFmtId="0" fontId="0" fillId="0" borderId="0" xfId="0" quotePrefix="1" applyAlignment="1">
      <alignment horizontal="center"/>
    </xf>
    <xf numFmtId="16" fontId="0" fillId="0" borderId="0" xfId="0" quotePrefix="1" applyNumberFormat="1"/>
    <xf numFmtId="0" fontId="6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4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194" fontId="5" fillId="0" borderId="0" xfId="90" applyFont="1" applyFill="1" applyBorder="1" applyAlignment="1">
      <alignment horizontal="right"/>
    </xf>
    <xf numFmtId="197" fontId="5" fillId="0" borderId="6" xfId="195" applyNumberFormat="1" applyFont="1" applyBorder="1"/>
    <xf numFmtId="0" fontId="41" fillId="0" borderId="0" xfId="195" applyFont="1"/>
    <xf numFmtId="197" fontId="5" fillId="0" borderId="0" xfId="90" applyNumberFormat="1" applyFont="1" applyFill="1" applyAlignment="1"/>
    <xf numFmtId="197" fontId="6" fillId="0" borderId="0" xfId="90" applyNumberFormat="1" applyFont="1" applyFill="1" applyBorder="1"/>
    <xf numFmtId="197" fontId="5" fillId="0" borderId="0" xfId="90" applyNumberFormat="1" applyFont="1" applyFill="1" applyBorder="1" applyAlignment="1">
      <alignment horizontal="right"/>
    </xf>
    <xf numFmtId="197" fontId="13" fillId="0" borderId="0" xfId="90" applyNumberFormat="1" applyFont="1" applyFill="1" applyBorder="1" applyAlignment="1"/>
    <xf numFmtId="197" fontId="7" fillId="0" borderId="0" xfId="90" applyNumberFormat="1" applyFont="1" applyFill="1" applyAlignment="1">
      <alignment horizontal="right"/>
    </xf>
    <xf numFmtId="197" fontId="5" fillId="0" borderId="25" xfId="90" applyNumberFormat="1" applyFont="1" applyFill="1" applyBorder="1" applyAlignment="1">
      <alignment horizontal="right"/>
    </xf>
    <xf numFmtId="197" fontId="5" fillId="0" borderId="0" xfId="90" applyNumberFormat="1" applyFont="1" applyFill="1" applyAlignment="1">
      <alignment horizontal="right"/>
    </xf>
    <xf numFmtId="197" fontId="6" fillId="0" borderId="0" xfId="90" applyNumberFormat="1" applyFont="1" applyFill="1"/>
    <xf numFmtId="197" fontId="6" fillId="0" borderId="25" xfId="90" quotePrefix="1" applyNumberFormat="1" applyFont="1" applyFill="1" applyBorder="1" applyAlignment="1"/>
    <xf numFmtId="197" fontId="16" fillId="0" borderId="0" xfId="90" applyNumberFormat="1" applyFont="1" applyFill="1" applyAlignment="1">
      <alignment horizontal="right"/>
    </xf>
    <xf numFmtId="197" fontId="5" fillId="0" borderId="24" xfId="90" applyNumberFormat="1" applyFont="1" applyFill="1" applyBorder="1" applyAlignment="1">
      <alignment horizontal="right"/>
    </xf>
    <xf numFmtId="197" fontId="17" fillId="0" borderId="0" xfId="90" applyNumberFormat="1" applyFont="1" applyFill="1" applyAlignment="1">
      <alignment horizontal="right"/>
    </xf>
    <xf numFmtId="197" fontId="132" fillId="0" borderId="0" xfId="90" applyNumberFormat="1" applyFont="1" applyFill="1" applyBorder="1" applyAlignment="1">
      <alignment horizontal="right" vertical="center"/>
    </xf>
    <xf numFmtId="197" fontId="131" fillId="0" borderId="0" xfId="90" applyNumberFormat="1" applyFont="1" applyFill="1" applyBorder="1" applyAlignment="1">
      <alignment horizontal="right" vertical="center"/>
    </xf>
    <xf numFmtId="49" fontId="129" fillId="0" borderId="0" xfId="0" applyNumberFormat="1" applyFont="1" applyAlignment="1">
      <alignment horizontal="center" vertical="top" wrapText="1"/>
    </xf>
    <xf numFmtId="49" fontId="129" fillId="0" borderId="0" xfId="0" applyNumberFormat="1" applyFont="1" applyAlignment="1">
      <alignment vertical="top" wrapText="1"/>
    </xf>
    <xf numFmtId="0" fontId="14" fillId="0" borderId="0" xfId="0" applyFont="1" applyAlignment="1">
      <alignment horizontal="right"/>
    </xf>
    <xf numFmtId="0" fontId="130" fillId="0" borderId="0" xfId="0" applyFont="1" applyAlignment="1">
      <alignment horizontal="center" vertical="center"/>
    </xf>
    <xf numFmtId="197" fontId="6" fillId="0" borderId="25" xfId="90" applyNumberFormat="1" applyFont="1" applyFill="1" applyBorder="1" applyAlignment="1">
      <alignment horizontal="right"/>
    </xf>
    <xf numFmtId="194" fontId="6" fillId="0" borderId="0" xfId="33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197" fontId="6" fillId="0" borderId="25" xfId="331" applyNumberFormat="1" applyFont="1" applyFill="1" applyBorder="1" applyAlignment="1">
      <alignment horizontal="right"/>
    </xf>
    <xf numFmtId="197" fontId="6" fillId="0" borderId="0" xfId="0" applyNumberFormat="1" applyFont="1" applyAlignment="1">
      <alignment horizontal="right"/>
    </xf>
    <xf numFmtId="197" fontId="0" fillId="0" borderId="25" xfId="90" applyNumberFormat="1" applyFont="1" applyFill="1" applyBorder="1" applyAlignment="1">
      <alignment horizontal="center"/>
    </xf>
    <xf numFmtId="197" fontId="6" fillId="0" borderId="0" xfId="331" applyNumberFormat="1" applyFont="1" applyFill="1" applyBorder="1" applyAlignment="1">
      <alignment horizontal="right"/>
    </xf>
    <xf numFmtId="0" fontId="10" fillId="0" borderId="0" xfId="0" applyFont="1" applyAlignment="1">
      <alignment horizontal="center"/>
    </xf>
    <xf numFmtId="194" fontId="5" fillId="0" borderId="25" xfId="90" applyFont="1" applyFill="1" applyBorder="1" applyAlignment="1">
      <alignment horizontal="right"/>
    </xf>
    <xf numFmtId="197" fontId="0" fillId="0" borderId="25" xfId="90" applyNumberFormat="1" applyFont="1" applyFill="1" applyBorder="1" applyAlignment="1">
      <alignment horizontal="right"/>
    </xf>
    <xf numFmtId="197" fontId="6" fillId="0" borderId="25" xfId="100" applyNumberFormat="1" applyFont="1" applyFill="1" applyBorder="1" applyAlignment="1">
      <alignment horizontal="right"/>
    </xf>
    <xf numFmtId="197" fontId="0" fillId="0" borderId="25" xfId="195" applyNumberFormat="1" applyFont="1" applyBorder="1"/>
    <xf numFmtId="197" fontId="6" fillId="0" borderId="25" xfId="195" applyNumberFormat="1" applyFont="1" applyBorder="1"/>
    <xf numFmtId="37" fontId="6" fillId="0" borderId="25" xfId="195" applyNumberFormat="1" applyFont="1" applyBorder="1" applyAlignment="1">
      <alignment horizontal="right"/>
    </xf>
    <xf numFmtId="194" fontId="6" fillId="0" borderId="25" xfId="100" applyFont="1" applyFill="1" applyBorder="1" applyAlignment="1">
      <alignment horizontal="center"/>
    </xf>
    <xf numFmtId="16" fontId="0" fillId="0" borderId="0" xfId="0" quotePrefix="1" applyNumberFormat="1" applyAlignment="1">
      <alignment horizontal="center"/>
    </xf>
    <xf numFmtId="0" fontId="0" fillId="0" borderId="25" xfId="0" applyBorder="1" applyAlignment="1">
      <alignment horizontal="center"/>
    </xf>
    <xf numFmtId="0" fontId="13" fillId="0" borderId="0" xfId="195" applyFont="1" applyAlignment="1">
      <alignment horizontal="center"/>
    </xf>
    <xf numFmtId="0" fontId="9" fillId="0" borderId="0" xfId="0" applyFont="1" applyAlignment="1">
      <alignment horizontal="center"/>
    </xf>
    <xf numFmtId="4" fontId="6" fillId="0" borderId="0" xfId="0" applyNumberFormat="1" applyFont="1"/>
    <xf numFmtId="194" fontId="0" fillId="0" borderId="0" xfId="331" applyFont="1" applyFill="1" applyAlignment="1">
      <alignment horizontal="center"/>
    </xf>
    <xf numFmtId="197" fontId="6" fillId="0" borderId="0" xfId="331" applyNumberFormat="1" applyFont="1" applyFill="1" applyAlignment="1">
      <alignment horizontal="center"/>
    </xf>
    <xf numFmtId="194" fontId="6" fillId="0" borderId="0" xfId="331" applyFont="1" applyFill="1" applyAlignment="1">
      <alignment horizontal="center"/>
    </xf>
    <xf numFmtId="197" fontId="6" fillId="0" borderId="0" xfId="0" applyNumberFormat="1" applyFont="1"/>
    <xf numFmtId="197" fontId="6" fillId="0" borderId="0" xfId="331" applyNumberFormat="1" applyFont="1" applyFill="1" applyAlignment="1"/>
    <xf numFmtId="194" fontId="6" fillId="0" borderId="0" xfId="331" applyFont="1" applyFill="1" applyAlignment="1"/>
    <xf numFmtId="197" fontId="0" fillId="0" borderId="0" xfId="331" applyNumberFormat="1" applyFont="1" applyFill="1" applyAlignment="1">
      <alignment horizontal="center"/>
    </xf>
    <xf numFmtId="195" fontId="5" fillId="0" borderId="24" xfId="0" applyNumberFormat="1" applyFont="1" applyBorder="1" applyAlignment="1">
      <alignment horizontal="right"/>
    </xf>
    <xf numFmtId="197" fontId="0" fillId="0" borderId="25" xfId="331" applyNumberFormat="1" applyFont="1" applyFill="1" applyBorder="1" applyAlignment="1">
      <alignment horizontal="center"/>
    </xf>
    <xf numFmtId="252" fontId="6" fillId="0" borderId="0" xfId="0" applyNumberFormat="1" applyFont="1"/>
    <xf numFmtId="49" fontId="0" fillId="0" borderId="0" xfId="0" quotePrefix="1" applyNumberFormat="1" applyAlignment="1">
      <alignment horizontal="center"/>
    </xf>
    <xf numFmtId="194" fontId="5" fillId="0" borderId="24" xfId="90" applyFont="1" applyFill="1" applyBorder="1" applyAlignment="1">
      <alignment horizontal="right"/>
    </xf>
    <xf numFmtId="195" fontId="6" fillId="0" borderId="0" xfId="0" applyNumberFormat="1" applyFont="1" applyAlignment="1">
      <alignment horizontal="center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197" fontId="0" fillId="0" borderId="0" xfId="90" applyNumberFormat="1" applyFont="1" applyFill="1"/>
    <xf numFmtId="195" fontId="5" fillId="0" borderId="25" xfId="0" applyNumberFormat="1" applyFont="1" applyBorder="1" applyAlignment="1">
      <alignment horizontal="right"/>
    </xf>
    <xf numFmtId="195" fontId="6" fillId="0" borderId="24" xfId="0" applyNumberFormat="1" applyFont="1" applyBorder="1"/>
    <xf numFmtId="10" fontId="6" fillId="0" borderId="0" xfId="3558" applyNumberFormat="1" applyFont="1" applyFill="1" applyAlignment="1"/>
    <xf numFmtId="197" fontId="131" fillId="0" borderId="0" xfId="90" applyNumberFormat="1" applyFont="1" applyFill="1" applyAlignment="1">
      <alignment vertical="center"/>
    </xf>
    <xf numFmtId="194" fontId="6" fillId="0" borderId="0" xfId="90" applyFont="1"/>
    <xf numFmtId="194" fontId="5" fillId="0" borderId="0" xfId="90" applyFont="1" applyFill="1" applyAlignment="1"/>
    <xf numFmtId="194" fontId="337" fillId="0" borderId="0" xfId="90" applyFont="1"/>
    <xf numFmtId="194" fontId="6" fillId="0" borderId="0" xfId="90" applyFont="1" applyFill="1" applyBorder="1" applyAlignment="1">
      <alignment horizontal="right"/>
    </xf>
    <xf numFmtId="194" fontId="6" fillId="0" borderId="0" xfId="0" applyNumberFormat="1" applyFont="1"/>
    <xf numFmtId="197" fontId="0" fillId="0" borderId="0" xfId="90" applyNumberFormat="1" applyFont="1" applyFill="1" applyAlignment="1">
      <alignment horizontal="center"/>
    </xf>
    <xf numFmtId="194" fontId="42" fillId="0" borderId="0" xfId="90" applyFont="1" applyFill="1" applyAlignment="1"/>
    <xf numFmtId="197" fontId="42" fillId="0" borderId="0" xfId="195" applyNumberFormat="1" applyFont="1"/>
    <xf numFmtId="197" fontId="6" fillId="0" borderId="0" xfId="90" applyNumberFormat="1" applyFont="1"/>
    <xf numFmtId="197" fontId="5" fillId="0" borderId="6" xfId="90" applyNumberFormat="1" applyFont="1" applyFill="1" applyBorder="1" applyAlignment="1">
      <alignment horizontal="right"/>
    </xf>
    <xf numFmtId="197" fontId="5" fillId="0" borderId="0" xfId="90" applyNumberFormat="1" applyFont="1" applyFill="1" applyBorder="1" applyAlignment="1">
      <alignment horizontal="center"/>
    </xf>
    <xf numFmtId="194" fontId="337" fillId="0" borderId="0" xfId="90" applyFont="1" applyFill="1"/>
    <xf numFmtId="194" fontId="6" fillId="0" borderId="0" xfId="90" applyFont="1" applyFill="1"/>
    <xf numFmtId="197" fontId="5" fillId="0" borderId="0" xfId="90" applyNumberFormat="1" applyFont="1" applyFill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16" fontId="0" fillId="0" borderId="0" xfId="0" quotePrefix="1" applyNumberFormat="1" applyAlignment="1">
      <alignment horizontal="center"/>
    </xf>
    <xf numFmtId="0" fontId="13" fillId="0" borderId="0" xfId="195" applyFont="1" applyAlignment="1">
      <alignment horizontal="center"/>
    </xf>
    <xf numFmtId="0" fontId="5" fillId="0" borderId="0" xfId="195" applyFont="1" applyAlignment="1">
      <alignment horizontal="center"/>
    </xf>
    <xf numFmtId="0" fontId="0" fillId="0" borderId="25" xfId="0" applyBorder="1" applyAlignment="1">
      <alignment horizontal="center"/>
    </xf>
    <xf numFmtId="0" fontId="0" fillId="0" borderId="25" xfId="195" applyFont="1" applyBorder="1" applyAlignment="1">
      <alignment horizontal="center"/>
    </xf>
    <xf numFmtId="0" fontId="9" fillId="0" borderId="0" xfId="0" applyFont="1" applyAlignment="1">
      <alignment horizontal="center"/>
    </xf>
    <xf numFmtId="197" fontId="5" fillId="0" borderId="0" xfId="90" applyNumberFormat="1" applyFont="1" applyFill="1" applyBorder="1" applyAlignment="1">
      <alignment horizontal="center"/>
    </xf>
    <xf numFmtId="197" fontId="0" fillId="0" borderId="0" xfId="90" applyNumberFormat="1" applyFont="1" applyFill="1" applyBorder="1" applyAlignment="1">
      <alignment horizontal="center"/>
    </xf>
    <xf numFmtId="197" fontId="0" fillId="0" borderId="0" xfId="90" quotePrefix="1" applyNumberFormat="1" applyFont="1" applyFill="1" applyBorder="1" applyAlignment="1">
      <alignment horizontal="center"/>
    </xf>
    <xf numFmtId="197" fontId="13" fillId="0" borderId="0" xfId="90" applyNumberFormat="1" applyFont="1" applyFill="1" applyBorder="1" applyAlignment="1">
      <alignment horizontal="center"/>
    </xf>
    <xf numFmtId="197" fontId="5" fillId="0" borderId="24" xfId="90" applyNumberFormat="1" applyFont="1" applyBorder="1" applyAlignment="1">
      <alignment horizontal="right"/>
    </xf>
  </cellXfs>
  <cellStyles count="3559">
    <cellStyle name="#,##0" xfId="333" xr:uid="{26A52C59-3E0F-448E-902F-CF943E7D8C33}"/>
    <cellStyle name="?" xfId="1187" xr:uid="{78B78298-F519-4F4E-BC33-978218320471}"/>
    <cellStyle name="??" xfId="1" xr:uid="{00000000-0005-0000-0000-000000000000}"/>
    <cellStyle name="?? [0.00]_ADMAG" xfId="2" xr:uid="{00000000-0005-0000-0000-000001000000}"/>
    <cellStyle name="?? 1" xfId="1185" xr:uid="{3B706C4D-8402-45FA-8D37-090C5E1E2BE4}"/>
    <cellStyle name="?? 10" xfId="929" xr:uid="{530B4372-8BA3-4E14-85A6-957164D68B48}"/>
    <cellStyle name="?? 100" xfId="3555" xr:uid="{300A017F-A49D-4E94-8B2D-2443F175EF55}"/>
    <cellStyle name="?? 101" xfId="3387" xr:uid="{28056374-AAC0-4C1B-9E5A-54F9451D242F}"/>
    <cellStyle name="?? 102" xfId="3408" xr:uid="{4C961A32-5B1A-4117-8182-E19159509565}"/>
    <cellStyle name="?? 103" xfId="3394" xr:uid="{E96E20D7-EBBE-432F-83FF-ACFA65E6A777}"/>
    <cellStyle name="?? 11" xfId="921" xr:uid="{C8B21233-1026-4946-A8C1-3904D10F1CA1}"/>
    <cellStyle name="?? 12" xfId="916" xr:uid="{1C262286-04EE-4BC1-8A5D-3D1C04C10560}"/>
    <cellStyle name="?? 13" xfId="926" xr:uid="{30727DB8-F6E9-4D21-816A-4250A724EC2B}"/>
    <cellStyle name="?? 14" xfId="918" xr:uid="{30A58F46-D6D0-401D-A40B-EAC3F0DF1191}"/>
    <cellStyle name="?? 15" xfId="924" xr:uid="{A9D886D8-E09B-4F1B-B7D9-8821BDDE33CF}"/>
    <cellStyle name="?? 16" xfId="928" xr:uid="{B3C84E97-DA95-43E7-BEB5-BB77DF977274}"/>
    <cellStyle name="?? 17" xfId="922" xr:uid="{582D9A36-56A4-4EDA-A2FE-E510FDD15AA9}"/>
    <cellStyle name="?? 18" xfId="930" xr:uid="{CD8B368F-1765-432D-A007-28061FA621FD}"/>
    <cellStyle name="?? 19" xfId="933" xr:uid="{A893BEA9-3F51-4832-9846-8D7667092BD0}"/>
    <cellStyle name="?? 2" xfId="760" xr:uid="{F077C127-81C0-4388-BBD9-1121656CE1F4}"/>
    <cellStyle name="?? 2 2" xfId="1184" xr:uid="{C4007E8E-7C3E-464D-87E6-9C973BF45265}"/>
    <cellStyle name="?? 20" xfId="931" xr:uid="{944894B7-BB5D-44EC-9C10-A892BF85FA63}"/>
    <cellStyle name="?? 21" xfId="932" xr:uid="{8135AF50-179F-4C7E-9BE3-F9A78ECF192F}"/>
    <cellStyle name="?? 22" xfId="934" xr:uid="{5E94DDFF-952A-49F8-9A4C-3310F3E50D9D}"/>
    <cellStyle name="?? 23" xfId="957" xr:uid="{CF1C38C3-CEBD-49C4-9A37-0EEA67670589}"/>
    <cellStyle name="?? 24" xfId="943" xr:uid="{2D5B4D4D-FFE0-459D-BCC0-38826BFD37A2}"/>
    <cellStyle name="?? 25" xfId="938" xr:uid="{F096016D-8200-44E1-8061-24D4ADA4401D}"/>
    <cellStyle name="?? 26" xfId="945" xr:uid="{5FE0596E-9053-470F-8B45-1A5AB228713A}"/>
    <cellStyle name="?? 27" xfId="951" xr:uid="{CC58A8B6-EB31-4F32-B046-93BE0AD1EFC8}"/>
    <cellStyle name="?? 28" xfId="960" xr:uid="{BAA0DDF8-C12F-4FAF-8BBB-61CE710973B5}"/>
    <cellStyle name="?? 29" xfId="964" xr:uid="{7B14C78F-C2F2-4677-A1AC-5C289220B476}"/>
    <cellStyle name="?? 3" xfId="915" xr:uid="{CF86071E-1D49-45E8-A3A9-E6B740FC1AF1}"/>
    <cellStyle name="?? 3 2" xfId="1183" xr:uid="{62699581-33FA-4F5F-9080-3FFD23158E4C}"/>
    <cellStyle name="?? 30" xfId="963" xr:uid="{9A3AF8A2-4785-4602-AF93-E7DAB66CE258}"/>
    <cellStyle name="?? 31" xfId="949" xr:uid="{12057695-A465-4EEB-8143-46BEF561B50C}"/>
    <cellStyle name="?? 32" xfId="954" xr:uid="{B5B235F6-4B1C-4DD4-8BF2-374E9B86D5DE}"/>
    <cellStyle name="?? 33" xfId="962" xr:uid="{1E3018C5-0443-47BC-AED5-78388E4ECD6D}"/>
    <cellStyle name="?? 34" xfId="941" xr:uid="{FFA16336-F9F5-4EC1-BC05-3FCD32706518}"/>
    <cellStyle name="?? 35" xfId="946" xr:uid="{FB04C8E0-C175-490D-9778-353CBF1BE46C}"/>
    <cellStyle name="?? 36" xfId="961" xr:uid="{9913D673-7340-4A39-A7C3-8A94467838B9}"/>
    <cellStyle name="?? 37" xfId="947" xr:uid="{B66D3865-CEBE-457C-B9BA-5FCE1A246E68}"/>
    <cellStyle name="?? 38" xfId="950" xr:uid="{4EF02637-83E9-451C-AE51-5D7C5F468CE4}"/>
    <cellStyle name="?? 39" xfId="942" xr:uid="{0CBCB089-5B79-4F7B-AF2C-1B608E13796C}"/>
    <cellStyle name="?? 4" xfId="927" xr:uid="{B9B031AF-FA24-4E80-BF18-79799900B576}"/>
    <cellStyle name="?? 4 2" xfId="1182" xr:uid="{C15A816E-B843-484A-9728-06265A7D2805}"/>
    <cellStyle name="?? 40" xfId="944" xr:uid="{13641D3A-7C71-4132-875B-93F370129F8A}"/>
    <cellStyle name="?? 41" xfId="937" xr:uid="{3F2D2F59-F8C4-4D7A-B875-23CB2D3E0D79}"/>
    <cellStyle name="?? 42" xfId="953" xr:uid="{DA9D5060-7DB1-4DD2-BC08-D76BFE9D6B94}"/>
    <cellStyle name="?? 43" xfId="958" xr:uid="{ABCECCC2-984F-4020-84A2-84E13793EF1C}"/>
    <cellStyle name="?? 44" xfId="940" xr:uid="{263AFFDE-B546-4559-9269-EFD32E6B1C47}"/>
    <cellStyle name="?? 45" xfId="959" xr:uid="{5DC6D6C2-C3B3-49A6-9C2D-A5B5442DE545}"/>
    <cellStyle name="?? 46" xfId="956" xr:uid="{7FD2F250-40A7-4809-A657-E3582A3DDDD7}"/>
    <cellStyle name="?? 47" xfId="936" xr:uid="{F561005A-9332-4590-92C0-4A0A89EEFCD3}"/>
    <cellStyle name="?? 48" xfId="935" xr:uid="{692C6F5B-28E5-49EB-9572-E205654F5F43}"/>
    <cellStyle name="?? 49" xfId="948" xr:uid="{07CD2935-0269-47E9-A978-6A400C9E408A}"/>
    <cellStyle name="?? 5" xfId="917" xr:uid="{C5F5D699-5B6E-440D-B7D2-FFC9D7A87F20}"/>
    <cellStyle name="?? 50" xfId="955" xr:uid="{E2886DE1-4881-404E-BB9E-3883575AC1E4}"/>
    <cellStyle name="?? 51" xfId="952" xr:uid="{FC527999-000F-4191-94CF-7884105F64FE}"/>
    <cellStyle name="?? 52" xfId="965" xr:uid="{67DC259A-96AE-4A9F-B47C-5011D92ECB43}"/>
    <cellStyle name="?? 53" xfId="939" xr:uid="{3453B579-7C39-40F6-9D98-D087E45B7912}"/>
    <cellStyle name="?? 54" xfId="980" xr:uid="{9FED2541-F39D-4334-9467-F87D08D320DA}"/>
    <cellStyle name="?? 55" xfId="983" xr:uid="{6540356B-384D-4B00-9878-74C28DD7B3F1}"/>
    <cellStyle name="?? 56" xfId="967" xr:uid="{0ED6829D-DC4D-47A6-BA47-C28766FFD793}"/>
    <cellStyle name="?? 57" xfId="334" xr:uid="{7E8CCD6C-C360-4E39-AC73-6A91D18061F2}"/>
    <cellStyle name="?? 57 2" xfId="1186" xr:uid="{47E470A3-9050-4749-A54B-7177C1330E27}"/>
    <cellStyle name="?? 58" xfId="993" xr:uid="{CC133EE2-95F2-4F46-8759-E7781258A4AD}"/>
    <cellStyle name="?? 59" xfId="994" xr:uid="{10FBD319-7FB0-4D09-B5EA-F088643E2718}"/>
    <cellStyle name="?? 6" xfId="925" xr:uid="{3C9810EE-A84B-4CFD-9C2A-2CF91FCEED24}"/>
    <cellStyle name="?? 60" xfId="3384" xr:uid="{D33924C8-EDEE-415F-BDB2-D5E48C32110B}"/>
    <cellStyle name="?? 61" xfId="3382" xr:uid="{384671B6-E2C5-4D11-87F8-6033C60222CD}"/>
    <cellStyle name="?? 62" xfId="3455" xr:uid="{29359B69-A64A-466F-A9AA-286742E734D2}"/>
    <cellStyle name="?? 63" xfId="3458" xr:uid="{0978496F-5DCE-4FC4-8940-6E069447039B}"/>
    <cellStyle name="?? 64" xfId="3456" xr:uid="{81A15506-DA29-4D42-82BE-10167D61465D}"/>
    <cellStyle name="?? 65" xfId="3457" xr:uid="{B88BE031-0304-4040-8343-D2979BAF51C8}"/>
    <cellStyle name="?? 66" xfId="3459" xr:uid="{F29A3847-5486-40BC-9294-EA1432689DD9}"/>
    <cellStyle name="?? 67" xfId="3506" xr:uid="{DC4B785D-0CB8-4F89-A590-9692575B28CC}"/>
    <cellStyle name="?? 68" xfId="3476" xr:uid="{5AE21FFD-62D3-4C21-B981-A8641444527F}"/>
    <cellStyle name="?? 69" xfId="3505" xr:uid="{EA9D0CAD-27E9-4A43-A024-4E6F02935E56}"/>
    <cellStyle name="?? 7" xfId="919" xr:uid="{769628AB-D12E-4ADA-891A-5C695BFF8874}"/>
    <cellStyle name="?? 70" xfId="3465" xr:uid="{E8408733-C58C-447F-9A6E-ECAEC604B3C6}"/>
    <cellStyle name="?? 71" xfId="3464" xr:uid="{6BB121E1-6587-42EF-A9DE-1A763E575208}"/>
    <cellStyle name="?? 72" xfId="3467" xr:uid="{843431A8-CAE6-4610-B159-330914B57D0A}"/>
    <cellStyle name="?? 73" xfId="3504" xr:uid="{864CAE48-7B54-40F4-B86E-54501D120F01}"/>
    <cellStyle name="?? 74" xfId="3473" xr:uid="{2F1056C2-B121-41A6-8390-663EF3FD9CCC}"/>
    <cellStyle name="?? 75" xfId="3553" xr:uid="{894051CD-76CA-4175-868B-7FB8A21A4158}"/>
    <cellStyle name="?? 76" xfId="3552" xr:uid="{858FF383-9FAA-4D8A-BFA0-2A089FB61568}"/>
    <cellStyle name="?? 77" xfId="3468" xr:uid="{67D3AA03-7636-4C03-B966-C85F2A4FDDED}"/>
    <cellStyle name="?? 78" xfId="3501" xr:uid="{934FAFA4-1101-4AA7-A1B3-A0B9B3BF821D}"/>
    <cellStyle name="?? 79" xfId="3461" xr:uid="{9CC6484F-3C15-48FD-9DCB-0DE1923C9691}"/>
    <cellStyle name="?? 8" xfId="923" xr:uid="{5F668224-9FC1-4153-8025-E665EBDD733B}"/>
    <cellStyle name="?? 80" xfId="3493" xr:uid="{254A2F79-A81E-4DCC-AAA2-38B57D9D3916}"/>
    <cellStyle name="?? 81" xfId="3500" xr:uid="{F073B6C6-7063-46E3-A526-976CF517F7CE}"/>
    <cellStyle name="?? 82" xfId="3486" xr:uid="{7F820B83-7074-4EBD-83A6-E7C1F1A54527}"/>
    <cellStyle name="?? 83" xfId="3513" xr:uid="{965FB319-3437-4C4A-961A-06C30ECCD336}"/>
    <cellStyle name="?? 84" xfId="3554" xr:uid="{8830C888-B18C-4656-8ADD-69599EAD92D1}"/>
    <cellStyle name="?? 85" xfId="3499" xr:uid="{BBA5353D-07A3-4CA3-B23C-5E282BB07BD9}"/>
    <cellStyle name="?? 86" xfId="3488" xr:uid="{765DACDD-8497-44C9-B074-EA77C925DE10}"/>
    <cellStyle name="?? 87" xfId="3460" xr:uid="{F0B5DFC1-E8FA-4ECF-948B-C2A96AF5656F}"/>
    <cellStyle name="?? 88" xfId="3498" xr:uid="{35529F6B-67CD-4C4D-BADF-AF23400A2EB4}"/>
    <cellStyle name="?? 89" xfId="3466" xr:uid="{34034CD4-580F-4B3F-8E6A-C6FD792B6A16}"/>
    <cellStyle name="?? 9" xfId="920" xr:uid="{1D1860E6-7062-42BD-8129-8604DE5B098D}"/>
    <cellStyle name="?? 90" xfId="3502" xr:uid="{346FD8F5-885F-42D9-BA93-933D8E86F655}"/>
    <cellStyle name="?? 91" xfId="3485" xr:uid="{F71860BD-E92F-476C-8FF4-7481B7A90753}"/>
    <cellStyle name="?? 92" xfId="3494" xr:uid="{EF6D9A15-6F16-4E77-B88E-13F56EAF92A1}"/>
    <cellStyle name="?? 93" xfId="3482" xr:uid="{ADA8AA27-57A3-4DC2-BE67-368E1B34D6E4}"/>
    <cellStyle name="?? 94" xfId="3462" xr:uid="{CA4621BC-6215-4F80-91F4-7FDC78DCF135}"/>
    <cellStyle name="?? 95" xfId="3463" xr:uid="{C90D0DD6-A082-4B37-B4ED-40A4DD2EC233}"/>
    <cellStyle name="?? 96" xfId="3503" xr:uid="{71321686-740B-408C-B3A2-0C93EC102F07}"/>
    <cellStyle name="?? 97" xfId="3484" xr:uid="{328F40AE-E516-4783-B380-D37E3F351A6A}"/>
    <cellStyle name="?? 98" xfId="3496" xr:uid="{E0ACEB6D-B6A1-4735-887F-A3914B7FECA5}"/>
    <cellStyle name="?? 99" xfId="3487" xr:uid="{61129DDE-3F4D-48B2-B156-684A2707A32E}"/>
    <cellStyle name="???" xfId="3" xr:uid="{00000000-0005-0000-0000-000002000000}"/>
    <cellStyle name="????" xfId="1181" xr:uid="{75CCC8DC-15E7-4BC4-B7BA-E48F46867469}"/>
    <cellStyle name="???? [0.00]_ADMAG" xfId="4" xr:uid="{00000000-0005-0000-0000-000003000000}"/>
    <cellStyle name="?????" xfId="1180" xr:uid="{30DFF50E-8D4E-4881-A222-F44D2FFD1998}"/>
    <cellStyle name="????? 1" xfId="1179" xr:uid="{6629DC46-E829-417F-A91D-9DE295C1610E}"/>
    <cellStyle name="??????" xfId="1178" xr:uid="{29B7AA17-FC32-4FBA-93F9-CB68B8AD6893}"/>
    <cellStyle name="?????? 1" xfId="1177" xr:uid="{E8ECC63C-D670-43B0-8BD7-2E46A4E262E9}"/>
    <cellStyle name="?????? 2" xfId="1176" xr:uid="{3BFDEB42-24AC-4A3F-99D2-2433BB89F1E0}"/>
    <cellStyle name="?????? 3" xfId="1175" xr:uid="{9B7F39AA-32E4-4ABB-A8DC-2471919A6E7C}"/>
    <cellStyle name="?????? 4" xfId="1174" xr:uid="{ADCF9ECC-5472-4C14-9E9C-05FCCA6D9B76}"/>
    <cellStyle name="?????? 5" xfId="1173" xr:uid="{6FB97AF3-C88B-482F-B807-F1B66AAAED96}"/>
    <cellStyle name="?????? 6" xfId="1172" xr:uid="{12AF6157-8280-4609-96A4-1D849A0EC52D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MOGAS97" xfId="9" xr:uid="{00000000-0005-0000-0000-000008000000}"/>
    <cellStyle name="????[0]_050978" xfId="1171" xr:uid="{61EADC58-0815-4C99-83D8-44445CAE0FAD}"/>
    <cellStyle name="????[0]W11BB" xfId="1170" xr:uid="{F356481D-7F3E-4058-9C1E-80C18CD7F963}"/>
    <cellStyle name="????_050978" xfId="1169" xr:uid="{9B8E7E05-0D86-4382-A026-7F1344139147}"/>
    <cellStyle name="???[0]_laroux" xfId="1168" xr:uid="{32BCF859-8D7A-4E44-B35D-3139BDC6C858}"/>
    <cellStyle name="???_'01.11" xfId="10" xr:uid="{00000000-0005-0000-0000-00000C000000}"/>
    <cellStyle name="??[0]_ ? ? ? ?" xfId="1167" xr:uid="{83E26F53-49C6-4A92-A44D-AF0BB3C20DDB}"/>
    <cellStyle name="??_ ? ? ? ?" xfId="1166" xr:uid="{84CC27D1-39AA-44A7-B169-D246D5A88F02}"/>
    <cellStyle name="??1" xfId="1165" xr:uid="{A16A1EB6-88BB-4258-824C-3791F55780DD}"/>
    <cellStyle name="??2" xfId="1164" xr:uid="{D61007E2-E38C-47AB-B12E-C1FC31085465}"/>
    <cellStyle name="??3" xfId="1163" xr:uid="{A38F0CF5-B12E-405E-AB78-31F9BE1E953B}"/>
    <cellStyle name="??4" xfId="1162" xr:uid="{0B50923A-9097-4E4D-AC65-87B32490CB76}"/>
    <cellStyle name="??5" xfId="1161" xr:uid="{E4A22681-BF56-4CCA-8649-545F747DE602}"/>
    <cellStyle name="??6" xfId="1160" xr:uid="{5231CB5D-F270-48E6-AA5A-AB6D844CFDD4}"/>
    <cellStyle name="_%(SignOnly)" xfId="11" xr:uid="{00000000-0005-0000-0000-00000F000000}"/>
    <cellStyle name="_%(SignOnly) 2" xfId="761" xr:uid="{DF05775A-C4CC-4B40-A3FC-B3C81879F0D0}"/>
    <cellStyle name="_%(SignOnly) 3" xfId="335" xr:uid="{80B79B0F-D0BD-4399-A1D3-8FE17A23AA0B}"/>
    <cellStyle name="_%(SignSpaceOnly)" xfId="12" xr:uid="{00000000-0005-0000-0000-000010000000}"/>
    <cellStyle name="_%(SignSpaceOnly) 2" xfId="762" xr:uid="{244E91C4-2C39-41D6-9E83-23AFBF1CCC90}"/>
    <cellStyle name="_%(SignSpaceOnly) 3" xfId="336" xr:uid="{DEB59E49-E1BB-4584-969C-83823BA152FE}"/>
    <cellStyle name="_~0128403" xfId="1159" xr:uid="{078FF244-BB3E-4A89-9426-C5B158130485}"/>
    <cellStyle name="_~2803727" xfId="1158" xr:uid="{52A4DAF8-E0F6-4D38-8FFF-77A853D63056}"/>
    <cellStyle name="_~5685167" xfId="1157" xr:uid="{01C6B524-4363-4B7B-85CA-39D45876E4C2}"/>
    <cellStyle name="_~5722987" xfId="1156" xr:uid="{FF48CBBE-7698-433A-990F-B1D1E5BE368F}"/>
    <cellStyle name="_~8077956" xfId="1155" xr:uid="{9F0039EE-93BE-4992-99B5-ADFBCB40B613}"/>
    <cellStyle name="_1213" xfId="1154" xr:uid="{0320E2CC-7D73-4C26-9209-7318294802AD}"/>
    <cellStyle name="_2.แบบฟอร์ม SUP19_Q4_50-CPAI" xfId="1153" xr:uid="{2452B526-4AD9-4EF7-8DC8-60152A1D46AF}"/>
    <cellStyle name="_BAP_FS17" xfId="1152" xr:uid="{B763DCE3-EDB0-4BD1-A95D-782919CC1BAA}"/>
    <cellStyle name="_BKF  Q1.52" xfId="1151" xr:uid="{E5BF6AD7-C481-4289-BD41-6839C129FEB3}"/>
    <cellStyle name="_BP_CPF0151 new-1" xfId="1150" xr:uid="{0C102BEC-0DAF-47E6-99E6-14654D32ECC6}"/>
    <cellStyle name="_BP_CPF0151 new-1 2" xfId="1149" xr:uid="{FBD04A93-B332-43C2-9EC0-E1F07622AB34}"/>
    <cellStyle name="_BP_CPF0151 new-1 3" xfId="1148" xr:uid="{86F88E3A-9303-4F14-BA9E-208CAAC95692}"/>
    <cellStyle name="_Comma" xfId="13" xr:uid="{00000000-0005-0000-0000-000011000000}"/>
    <cellStyle name="_Comma 2" xfId="763" xr:uid="{D9B74FAF-081A-4224-BB1B-E8D97240FC51}"/>
    <cellStyle name="_Comma 3" xfId="337" xr:uid="{C9A9FDDA-AD67-4BF3-8E27-1312D8937C23}"/>
    <cellStyle name="_CONSO_Q452_update(31.12.52) " xfId="1147" xr:uid="{1358AF29-8C27-41A3-A820-E257C20CF676}"/>
    <cellStyle name="_Copy of sup19&amp;fs17(ไตรมาส 1ปี 52)" xfId="1146" xr:uid="{09F2A8B4-E5BA-4D7F-8ADB-C37645DEBF4A}"/>
    <cellStyle name="_Copy of SUP19_Q4_50-BFP33" xfId="1145" xr:uid="{9F9A25B1-D8B5-4E5B-AFF9-27B69E9E825C}"/>
    <cellStyle name="_CP INDIA 2-51" xfId="1144" xr:uid="{766AE42C-9F69-460E-820D-0DFDAD8D03EC}"/>
    <cellStyle name="_CP INDIA 2-51 2" xfId="1143" xr:uid="{9F9FDBB6-A2AB-4CF3-B69F-BBA8A534DF15}"/>
    <cellStyle name="_CP INDIA เติ้ล" xfId="1141" xr:uid="{D987E560-A630-4FB6-A10E-D85DA0D30890}"/>
    <cellStyle name="_CPF Overseas-FS17_SUP19_23_25_23.10.08" xfId="1140" xr:uid="{A5E8BDB7-015D-421D-8A4F-DCBB1E31908E}"/>
    <cellStyle name="_CPF TK เติ้ล" xfId="1139" xr:uid="{254EC5DF-C4F2-473B-BFDB-A75C95ED93FE}"/>
    <cellStyle name="_CPFQ1_54_CF(16-4-54)" xfId="1138" xr:uid="{378090B8-78D3-46B4-86FC-7F677C5662AE}"/>
    <cellStyle name="_CPFQ2_52_FS" xfId="1137" xr:uid="{9E053AFE-26E1-4002-9194-C43018ABD71A}"/>
    <cellStyle name="_CPM SUP Q309 " xfId="1136" xr:uid="{3E530BD2-280C-4E79-BE04-84F2818B2C3A}"/>
    <cellStyle name="_CPM SUP Q309  2" xfId="1135" xr:uid="{03D1930C-443C-4CE4-9AF8-D7E38D7166D4}"/>
    <cellStyle name="_CPM SUP Q310" xfId="1134" xr:uid="{ED7B54F5-F8A1-4128-84BE-E1C2751DC9D3}"/>
    <cellStyle name="_CPM_conso_Q309" xfId="1133" xr:uid="{9C79B83D-56B0-46E3-B33F-31FFB16D1852}"/>
    <cellStyle name="_CPM_conso_Q310" xfId="1132" xr:uid="{1B40903C-C055-4733-82CB-D4DBC91F5DDA}"/>
    <cellStyle name="_Currency" xfId="14" xr:uid="{00000000-0005-0000-0000-000012000000}"/>
    <cellStyle name="_Currency 2" xfId="764" xr:uid="{D27ABDAF-967D-4136-B503-6639FCBEF54B}"/>
    <cellStyle name="_Currency 3" xfId="338" xr:uid="{7D6EF90E-AC3E-41BB-A79F-4C96643FAAD8}"/>
    <cellStyle name="_CurrencySpace" xfId="15" xr:uid="{00000000-0005-0000-0000-000013000000}"/>
    <cellStyle name="_CurrencySpace 2" xfId="765" xr:uid="{50FCAC13-FB76-45D5-A84F-D4F7C8FDBC5E}"/>
    <cellStyle name="_CurrencySpace 3" xfId="339" xr:uid="{6315A1B2-E35C-44E4-A1AB-FAD233FEF956}"/>
    <cellStyle name="_Detailed Fixed Asset" xfId="16" xr:uid="{00000000-0005-0000-0000-000014000000}"/>
    <cellStyle name="_Detailed Fixed Asset 2" xfId="766" xr:uid="{718D05B4-1FD5-4DBC-9EC7-F50108EA7E07}"/>
    <cellStyle name="_Detailed Fixed Asset 3" xfId="340" xr:uid="{9E912E00-AA49-4D1E-9427-0495DCB1A148}"/>
    <cellStyle name="_Euro" xfId="17" xr:uid="{00000000-0005-0000-0000-000015000000}"/>
    <cellStyle name="_Euro 2" xfId="767" xr:uid="{D16BBD7D-853D-45E1-A4F2-26107D76EF59}"/>
    <cellStyle name="_Euro 3" xfId="341" xr:uid="{2782151D-D736-499C-AEFB-41DEFEF37BFB}"/>
    <cellStyle name="_File เกียว ไตรมาสรวมcpffp  Q3.51" xfId="1131" xr:uid="{68437E5E-91B8-4F7B-967B-4F5212854B2E}"/>
    <cellStyle name="_File เกียว ไตรมาสรวมcpffp  Q3.51 2" xfId="1130" xr:uid="{30E0FA1E-544B-437E-9294-786D13E1BCFF}"/>
    <cellStyle name="_File เกียว ไตรมาสรวมcpffp  Q3.51 3" xfId="1129" xr:uid="{EAEEAF98-6513-4DF2-870A-942B50D3BAC9}"/>
    <cellStyle name="_FORM_conso_ปรับปรุง_Q1_52_update(31-3-52) " xfId="1128" xr:uid="{5EB6E84A-DAF3-4C37-AC24-C2151270A6A1}"/>
    <cellStyle name="_FORM_conso_ปรับปรุง_Q1_52_update(31-3-52)  2" xfId="1127" xr:uid="{1655645B-9C84-489F-98BC-2866D280B770}"/>
    <cellStyle name="_FORM_conso_ปรับปรุง_Q1_52_update(31-3-52)  3" xfId="1126" xr:uid="{DE423095-30E3-425F-BDB4-BD7A10271B8F}"/>
    <cellStyle name="_FORM_conso_ปรับปรุง_Q1_54_update" xfId="1125" xr:uid="{25FCE838-5097-4490-9F2B-83ABAFD331DA}"/>
    <cellStyle name="_FORM_conso_ปรับปรุง_Q1_54_update 2" xfId="1124" xr:uid="{F1852B07-8E37-4411-81B0-D6C2BB6C5D84}"/>
    <cellStyle name="_FORM_conso_ปรับปรุง_Q1_54_update new" xfId="1123" xr:uid="{FF7B0711-67F4-4924-966E-4C422CF21945}"/>
    <cellStyle name="_FORM_conso_ปรับปรุง_Q1_54_update new 2" xfId="1121" xr:uid="{8B11FF7B-5523-4DCE-B55A-CE8F7009D4D3}"/>
    <cellStyle name="_FS17 ?_Q151c 17-4-51" xfId="1120" xr:uid="{BE13898B-47FA-4E88-9830-1CA9987C027D}"/>
    <cellStyle name="_FS17 ?_Q151c 17-4-51 10" xfId="1119" xr:uid="{8081A46F-7D25-4126-AAE8-D26779A4567B}"/>
    <cellStyle name="_FS17 ?_Q151c 17-4-51 11" xfId="1118" xr:uid="{CF244FF5-8D2B-40E2-9526-C72AD91F9B0F}"/>
    <cellStyle name="_FS17 ?_Q151c 17-4-51 12" xfId="1117" xr:uid="{A1519DD1-5D10-4F1F-97D2-F90DDCC7B1F0}"/>
    <cellStyle name="_FS17 ?_Q151c 17-4-51 13" xfId="1116" xr:uid="{DB9788B8-1EBE-469D-BE1F-1D1933454758}"/>
    <cellStyle name="_FS17 ?_Q151c 17-4-51 14" xfId="1115" xr:uid="{3D0F6D6D-B5B2-4AEB-A4A6-BA0AD040FE7A}"/>
    <cellStyle name="_FS17 ?_Q151c 17-4-51 15" xfId="1114" xr:uid="{864FDD60-072B-4962-B434-9613BB88509A}"/>
    <cellStyle name="_FS17 ?_Q151c 17-4-51 16" xfId="1113" xr:uid="{D485F3D6-79D9-4CB5-916A-B21FC7362881}"/>
    <cellStyle name="_FS17 ?_Q151c 17-4-51 17" xfId="1112" xr:uid="{0AD12ABE-DB1C-46A5-A181-DDB7B8584C00}"/>
    <cellStyle name="_FS17 ?_Q151c 17-4-51 18" xfId="1111" xr:uid="{034A492F-DAD6-4096-AEDC-669A34B7466A}"/>
    <cellStyle name="_FS17 ?_Q151c 17-4-51 19" xfId="1110" xr:uid="{95EE6168-F21E-42B9-99F8-BD65C2D32138}"/>
    <cellStyle name="_FS17 ?_Q151c 17-4-51 2" xfId="1109" xr:uid="{F7FE458E-72F7-48C5-9092-329986D49D61}"/>
    <cellStyle name="_FS17 ?_Q151c 17-4-51 20" xfId="1108" xr:uid="{E5F69F55-903F-4BA9-B1B4-813C9A62AEA1}"/>
    <cellStyle name="_FS17 ?_Q151c 17-4-51 21" xfId="1107" xr:uid="{197F88A9-B06C-4C94-94D7-6B84F394E40B}"/>
    <cellStyle name="_FS17 ?_Q151c 17-4-51 22" xfId="1106" xr:uid="{E6C7C18D-CC00-4704-996D-F2A22DCAB16D}"/>
    <cellStyle name="_FS17 ?_Q151c 17-4-51 23" xfId="1105" xr:uid="{B9086FF8-76AA-4C1A-B5B6-FC414322C952}"/>
    <cellStyle name="_FS17 ?_Q151c 17-4-51 24" xfId="1104" xr:uid="{40410CAF-E60E-42EC-8E49-F2832E4FE398}"/>
    <cellStyle name="_FS17 ?_Q151c 17-4-51 3" xfId="1103" xr:uid="{552AAF01-69C2-4484-9BE3-4EF80E8A3F48}"/>
    <cellStyle name="_FS17 ?_Q151c 17-4-51 4" xfId="1102" xr:uid="{665947D6-0D79-44F3-8C6D-DD6D90DC1986}"/>
    <cellStyle name="_FS17 ?_Q151c 17-4-51 5" xfId="1101" xr:uid="{4E678251-DCF3-4B24-9A3D-E0FB2F41A740}"/>
    <cellStyle name="_FS17 ?_Q151c 17-4-51 6" xfId="1100" xr:uid="{CA492672-C546-44EA-AF96-580B6C22141C}"/>
    <cellStyle name="_FS17 ?_Q151c 17-4-51 7" xfId="1099" xr:uid="{DA8F012A-0E67-4038-95D9-63A1583FE64A}"/>
    <cellStyle name="_FS17 ?_Q151c 17-4-51 8" xfId="1098" xr:uid="{DC3A8345-4CEC-4B0B-9017-1C6F6ECE1710}"/>
    <cellStyle name="_FS17 ?_Q151c 17-4-51 9" xfId="1097" xr:uid="{C0C07DBB-1C20-469C-9A9E-887A7E78561F}"/>
    <cellStyle name="_FS17 ­_Q151c 17-4-51" xfId="1096" xr:uid="{2F4B9527-79C8-4713-8499-D645EC9594AC}"/>
    <cellStyle name="_FS17 ­_Q151c 17-4-51 10" xfId="1095" xr:uid="{B805F461-C976-4ABC-AD52-1A7C3A02C2CF}"/>
    <cellStyle name="_FS17 ­_Q151c 17-4-51 11" xfId="1094" xr:uid="{4DC87767-B8BC-4E95-BC6A-F0A87A84EF3B}"/>
    <cellStyle name="_FS17 ­_Q151c 17-4-51 12" xfId="1093" xr:uid="{D1D6468B-BC75-4588-BD3D-3FD626DF6803}"/>
    <cellStyle name="_FS17 ­_Q151c 17-4-51 13" xfId="1092" xr:uid="{082249F8-50B6-4A73-B1EA-B79C7EAFA530}"/>
    <cellStyle name="_FS17 ­_Q151c 17-4-51 14" xfId="1091" xr:uid="{A959F35C-8D1D-44A8-B47F-26D5CE007BF9}"/>
    <cellStyle name="_FS17 ­_Q151c 17-4-51 15" xfId="1090" xr:uid="{5B4FC6B7-9C50-4C3D-A258-482363BB4AD0}"/>
    <cellStyle name="_FS17 ­_Q151c 17-4-51 16" xfId="1089" xr:uid="{2D2AD8B6-4729-44D5-A968-6BC1407912AE}"/>
    <cellStyle name="_FS17 ­_Q151c 17-4-51 17" xfId="1088" xr:uid="{76D52A15-02A7-4622-B3D8-78091C74B78B}"/>
    <cellStyle name="_FS17 ­_Q151c 17-4-51 18" xfId="1087" xr:uid="{D456BA98-EA58-4778-97BA-273FCF3B1B6F}"/>
    <cellStyle name="_FS17 ­_Q151c 17-4-51 19" xfId="1086" xr:uid="{0E812F4F-011A-464B-87F8-0EEB31B26960}"/>
    <cellStyle name="_FS17 ­_Q151c 17-4-51 2" xfId="1085" xr:uid="{B11B5A51-7CC4-4F89-990C-7F96C43D072E}"/>
    <cellStyle name="_FS17 ­_Q151c 17-4-51 20" xfId="1084" xr:uid="{24D3AC56-2065-48E4-984D-E4292D886CD8}"/>
    <cellStyle name="_FS17 ­_Q151c 17-4-51 21" xfId="1083" xr:uid="{06C9DD7E-F2D0-40C3-AB6C-2F8E1D54530D}"/>
    <cellStyle name="_FS17 ­_Q151c 17-4-51 22" xfId="1082" xr:uid="{4C9E00C6-12F2-4F33-B4F2-DC2A7AADAAD2}"/>
    <cellStyle name="_FS17 ­_Q151c 17-4-51 23" xfId="1081" xr:uid="{5C338022-5100-43BF-B2AB-A99AEED7C884}"/>
    <cellStyle name="_FS17 ­_Q151c 17-4-51 24" xfId="1080" xr:uid="{24E1CF52-9B84-4F19-A07C-4CB1FB24DAA0}"/>
    <cellStyle name="_FS17 ­_Q151c 17-4-51 25" xfId="1079" xr:uid="{312FAF76-0FAE-4262-9A37-F694DE12783C}"/>
    <cellStyle name="_FS17 ­_Q151c 17-4-51 3" xfId="1077" xr:uid="{DC32AEB4-7F63-4403-B82B-EA3CB5F9AA00}"/>
    <cellStyle name="_FS17 ­_Q151c 17-4-51 4" xfId="1076" xr:uid="{88120248-0662-40F6-BDD6-D64ED1AC8F0D}"/>
    <cellStyle name="_FS17 ­_Q151c 17-4-51 5" xfId="1075" xr:uid="{C21EBF96-FE07-4786-A561-AA6981B5BEE8}"/>
    <cellStyle name="_FS17 ­_Q151c 17-4-51 6" xfId="1074" xr:uid="{CECF1A99-7EB5-4C57-8253-EFF8A30B27FD}"/>
    <cellStyle name="_FS17 ­_Q151c 17-4-51 7" xfId="1073" xr:uid="{8E2D2CA9-3C06-4ACD-B729-B4DC2F8D15B0}"/>
    <cellStyle name="_FS17 ­_Q151c 17-4-51 8" xfId="1072" xr:uid="{11115FE9-07C1-4269-83E1-4D0D9BE3FCEC}"/>
    <cellStyle name="_FS17 ­_Q151c 17-4-51 9" xfId="1071" xr:uid="{FF543198-F9FC-446F-B5DF-A67EB053406A}"/>
    <cellStyle name="_Heading" xfId="18" xr:uid="{00000000-0005-0000-0000-000016000000}"/>
    <cellStyle name="_Highlight" xfId="19" xr:uid="{00000000-0005-0000-0000-000017000000}"/>
    <cellStyle name="_Highlight 2" xfId="768" xr:uid="{61D0C544-868B-47EF-AC18-0BA9481A62BE}"/>
    <cellStyle name="_Highlight 3" xfId="342" xr:uid="{10636E9D-D19D-4FFB-9B0A-02136C195D64}"/>
    <cellStyle name="_Lead_CW_31-12-08 file 2" xfId="20" xr:uid="{00000000-0005-0000-0000-000018000000}"/>
    <cellStyle name="_Lead_CW_31-12-08 file 2 2" xfId="769" xr:uid="{9907CE99-F6D3-4DCE-B167-DAE1D34E62AB}"/>
    <cellStyle name="_Lead_CW_31-12-08 file 2 3" xfId="343" xr:uid="{A3F5A384-D7DB-4E68-9E53-2982CE9A2C85}"/>
    <cellStyle name="_Linking'06-update" xfId="21" xr:uid="{00000000-0005-0000-0000-000019000000}"/>
    <cellStyle name="_Linking'06-update 2" xfId="770" xr:uid="{BB5AE2DC-806D-4EB5-8C5B-71BCAE3CC7B6}"/>
    <cellStyle name="_Linking'06-update 3" xfId="344" xr:uid="{8875EE3D-2651-4BE2-B889-33F629CF322B}"/>
    <cellStyle name="_Multiple" xfId="22" xr:uid="{00000000-0005-0000-0000-00001A000000}"/>
    <cellStyle name="_Multiple 2" xfId="771" xr:uid="{AC494594-75A5-473F-8579-77794682CF15}"/>
    <cellStyle name="_Multiple 3" xfId="345" xr:uid="{9AF16B92-9283-4D24-9B0B-6375D414BB30}"/>
    <cellStyle name="_Multiple_Cheque On Hand" xfId="23" xr:uid="{00000000-0005-0000-0000-00001B000000}"/>
    <cellStyle name="_Multiple_Cheque On Hand 2" xfId="772" xr:uid="{A9217227-868E-41F5-A074-64D9D5AEAD2D}"/>
    <cellStyle name="_Multiple_Cheque On Hand 3" xfId="346" xr:uid="{C06020B5-827D-4CAF-88AF-1D4534459AA8}"/>
    <cellStyle name="_MultipleSpace" xfId="24" xr:uid="{00000000-0005-0000-0000-00001C000000}"/>
    <cellStyle name="_MultipleSpace 2" xfId="773" xr:uid="{75E04CCD-8C06-4EA8-882D-8584EAB03B3E}"/>
    <cellStyle name="_MultipleSpace 3" xfId="347" xr:uid="{76D73B8D-229E-440F-8E07-88BF74C8E2B1}"/>
    <cellStyle name="_MultipleSpace_Cheque On Hand" xfId="25" xr:uid="{00000000-0005-0000-0000-00001D000000}"/>
    <cellStyle name="_MultipleSpace_Cheque On Hand 2" xfId="774" xr:uid="{25C16A91-6447-4100-ACEB-E3621F5EC485}"/>
    <cellStyle name="_MultipleSpace_Cheque On Hand 3" xfId="348" xr:uid="{C23C3F50-51C4-47F8-A052-9CFBEC506E4B}"/>
    <cellStyle name="_NEWCpf-Q251_BA........" xfId="1070" xr:uid="{67D774FA-9998-4874-BF8D-EE509678C926}"/>
    <cellStyle name="_NEWCpf-Q251_BA........ 10" xfId="1068" xr:uid="{8746508B-F48D-4106-BF8E-51B3B0DE167D}"/>
    <cellStyle name="_NEWCpf-Q251_BA........ 11" xfId="1067" xr:uid="{04D214CB-1180-4449-9D44-AE3883B303B1}"/>
    <cellStyle name="_NEWCpf-Q251_BA........ 12" xfId="1065" xr:uid="{28F078E7-4926-45A8-9467-AF93808928BB}"/>
    <cellStyle name="_NEWCpf-Q251_BA........ 13" xfId="1064" xr:uid="{6A0C23AA-CBAB-4A8C-A1DA-F82C2F846B44}"/>
    <cellStyle name="_NEWCpf-Q251_BA........ 14" xfId="1063" xr:uid="{1C55C111-358D-4D46-9933-C57CCC843737}"/>
    <cellStyle name="_NEWCpf-Q251_BA........ 15" xfId="1062" xr:uid="{51887641-164D-4F8C-869F-C70C5FBAC014}"/>
    <cellStyle name="_NEWCpf-Q251_BA........ 16" xfId="1061" xr:uid="{B5A6BD3D-CA34-4229-BF61-18B12BB8943D}"/>
    <cellStyle name="_NEWCpf-Q251_BA........ 17" xfId="1060" xr:uid="{F6F48701-EAAE-48A1-8399-9FFD10D82E59}"/>
    <cellStyle name="_NEWCpf-Q251_BA........ 18" xfId="1059" xr:uid="{93EAABD8-C6F6-4B06-8B3B-206218E807ED}"/>
    <cellStyle name="_NEWCpf-Q251_BA........ 19" xfId="1058" xr:uid="{20A4FCB4-E635-4F4B-9437-B7AA249935D0}"/>
    <cellStyle name="_NEWCpf-Q251_BA........ 2" xfId="1057" xr:uid="{F73636D7-0B0F-4D2A-8961-524A05F35C18}"/>
    <cellStyle name="_NEWCpf-Q251_BA........ 20" xfId="1056" xr:uid="{99BA8E45-8F8C-4765-A1BD-ECAB9141EB72}"/>
    <cellStyle name="_NEWCpf-Q251_BA........ 21" xfId="1055" xr:uid="{241DCA63-C20A-4B6B-9395-37AA5939A19E}"/>
    <cellStyle name="_NEWCpf-Q251_BA........ 22" xfId="1054" xr:uid="{ED079C1A-8647-4734-A2DA-24A129882858}"/>
    <cellStyle name="_NEWCpf-Q251_BA........ 23" xfId="1053" xr:uid="{8BF30F04-0091-48B1-8519-2863E4F366D2}"/>
    <cellStyle name="_NEWCpf-Q251_BA........ 24" xfId="1203" xr:uid="{E0ACAE38-DF30-4F43-B223-1BCBF854C801}"/>
    <cellStyle name="_NEWCpf-Q251_BA........ 25" xfId="1052" xr:uid="{DF89D3B6-8118-4482-8489-27A9FEE5149C}"/>
    <cellStyle name="_NEWCpf-Q251_BA........ 3" xfId="1051" xr:uid="{7B6D0B47-1AC1-4582-BDE2-0741CB76EB24}"/>
    <cellStyle name="_NEWCpf-Q251_BA........ 4" xfId="1050" xr:uid="{96916D5D-05BB-4E62-B12C-F4458A7C0A81}"/>
    <cellStyle name="_NEWCpf-Q251_BA........ 5" xfId="1204" xr:uid="{5D0D0E49-1AE4-4288-9472-474A5B2224B3}"/>
    <cellStyle name="_NEWCpf-Q251_BA........ 6" xfId="1049" xr:uid="{0FAD433E-FF8F-4385-9E76-E6D68C93A19E}"/>
    <cellStyle name="_NEWCpf-Q251_BA........ 7" xfId="1048" xr:uid="{CB2B68BA-58CE-4AEF-95FC-2B871D25930C}"/>
    <cellStyle name="_NEWCpf-Q251_BA........ 8" xfId="1047" xr:uid="{149CE2D2-37EB-431F-AF8C-86326446891D}"/>
    <cellStyle name="_NEWCpf-Q251_BA........ 9" xfId="1045" xr:uid="{72AD3CC9-DF77-459B-937B-28E09252FFE8}"/>
    <cellStyle name="_PV Interear receivable" xfId="26" xr:uid="{00000000-0005-0000-0000-00001E000000}"/>
    <cellStyle name="_Reconcile stock 30 June 08" xfId="27" xr:uid="{00000000-0005-0000-0000-00001F000000}"/>
    <cellStyle name="_Sampling plan ZC" xfId="28" xr:uid="{00000000-0005-0000-0000-000020000000}"/>
    <cellStyle name="_Sampling plan ZC 2" xfId="775" xr:uid="{3C3BCA72-84BF-4FF0-AAC0-EE5C936B50C2}"/>
    <cellStyle name="_Sampling plan ZC 3" xfId="349" xr:uid="{8E9E2F93-48A8-408C-9A86-A854C0C9359A}"/>
    <cellStyle name="_Sp-abc" xfId="1044" xr:uid="{240B1210-8CC5-4AF6-81F4-B3410302723A}"/>
    <cellStyle name="_Sp-abc 10" xfId="1043" xr:uid="{D91D5A75-E89E-4CBE-9291-75496C762CE1}"/>
    <cellStyle name="_Sp-abc 11" xfId="1042" xr:uid="{D47A4372-873B-45D6-B5D0-6235602620B4}"/>
    <cellStyle name="_Sp-abc 12" xfId="1041" xr:uid="{40251E4D-C92A-4D63-A45D-6815797C6154}"/>
    <cellStyle name="_Sp-abc 13" xfId="1040" xr:uid="{678F48DE-89AD-42A8-ABCA-7C05122E1EB7}"/>
    <cellStyle name="_Sp-abc 14" xfId="1039" xr:uid="{742DC412-44E7-4BC3-81E2-22EB6A0F2F4A}"/>
    <cellStyle name="_Sp-abc 15" xfId="1038" xr:uid="{BCD07E8D-80CD-4D1B-97A3-A7803805508D}"/>
    <cellStyle name="_Sp-abc 16" xfId="1037" xr:uid="{C48441C0-5007-4EBB-A850-5B419E0969C1}"/>
    <cellStyle name="_Sp-abc 17" xfId="1036" xr:uid="{FA835F55-882C-49E9-A877-9C4A52570DB5}"/>
    <cellStyle name="_Sp-abc 18" xfId="1035" xr:uid="{BD949D68-7585-4ADC-87D3-A800E1B426EA}"/>
    <cellStyle name="_Sp-abc 19" xfId="1034" xr:uid="{1BBD18CC-420F-4689-9DA1-321F8FF3B31E}"/>
    <cellStyle name="_Sp-abc 2" xfId="1033" xr:uid="{78B2AE3D-8EB8-4254-9247-88D85E9C1666}"/>
    <cellStyle name="_Sp-abc 2 2" xfId="1032" xr:uid="{0310CABC-2D44-4EB8-8101-8D2E6155F591}"/>
    <cellStyle name="_Sp-abc 20" xfId="1031" xr:uid="{9E630C10-1DAD-4784-82BF-D158BB6FF329}"/>
    <cellStyle name="_Sp-abc 21" xfId="1030" xr:uid="{E2292D75-3F47-4E7F-8033-3674E8B12BC8}"/>
    <cellStyle name="_Sp-abc 22" xfId="1029" xr:uid="{E8787A9F-C562-4762-9343-728A45F5A92C}"/>
    <cellStyle name="_Sp-abc 23" xfId="1028" xr:uid="{F346073E-3CAD-4AC3-A0C1-33DF2EB0DEC9}"/>
    <cellStyle name="_Sp-abc 24" xfId="1027" xr:uid="{9EE9799C-83A9-4A0E-A698-6A6E6987147A}"/>
    <cellStyle name="_Sp-abc 25" xfId="1026" xr:uid="{DBB52A9C-6BED-4F61-BA55-AD82B84C174E}"/>
    <cellStyle name="_Sp-abc 3" xfId="1025" xr:uid="{A3DE0A24-5DBD-46C2-A261-D7A581450C9C}"/>
    <cellStyle name="_Sp-abc 3 2" xfId="1024" xr:uid="{A687FDB4-1401-4BCF-B7A2-AAE4F7A266D2}"/>
    <cellStyle name="_Sp-abc 4" xfId="1023" xr:uid="{95BE6AAC-B676-471A-AC11-7A5A551679CD}"/>
    <cellStyle name="_Sp-abc 5" xfId="1022" xr:uid="{D2DFCF39-2B67-4A4D-92DE-D40BC544E829}"/>
    <cellStyle name="_Sp-abc 6" xfId="1021" xr:uid="{E15EC2F6-3050-4867-A227-DDEC0EB90CBF}"/>
    <cellStyle name="_Sp-abc 7" xfId="1020" xr:uid="{6BC5906E-11D3-4A1D-9BB3-BDD29D732E30}"/>
    <cellStyle name="_Sp-abc 8" xfId="1019" xr:uid="{1E1FAA21-54BC-4722-AEF6-C23B2727B8C8}"/>
    <cellStyle name="_Sp-abc 9" xfId="1018" xr:uid="{35856F27-5A34-44BD-B5BA-5C923C01D7EF}"/>
    <cellStyle name="_Sp-abc_TAX 4 -5  ม.ค.-มี.ค.54 j" xfId="1017" xr:uid="{167A1A5A-B819-42F8-8104-B0EDCBA687EC}"/>
    <cellStyle name="_Sub lead Watta Q3'08" xfId="29" xr:uid="{00000000-0005-0000-0000-000021000000}"/>
    <cellStyle name="_SubHeading" xfId="30" xr:uid="{00000000-0005-0000-0000-000022000000}"/>
    <cellStyle name="_Sublead" xfId="31" xr:uid="{00000000-0005-0000-0000-000023000000}"/>
    <cellStyle name="_Sublead 2" xfId="776" xr:uid="{EA9B67A5-3596-4CDD-B88B-2D9161F171A6}"/>
    <cellStyle name="_Sublead 3" xfId="350" xr:uid="{A6473C54-0593-4817-9316-D066521084A5}"/>
    <cellStyle name="_sup 19" xfId="1016" xr:uid="{F6675A18-396C-4B64-9BEC-BEF4EAFFC475}"/>
    <cellStyle name="_sup 19 2" xfId="1015" xr:uid="{AF406C9E-5AD1-4194-A14B-D431B95EB612}"/>
    <cellStyle name="_sup19&amp;fs17" xfId="1014" xr:uid="{5A9913B1-25D8-4CDC-A6ED-41331F15EB4A}"/>
    <cellStyle name="_sup19&amp;fs17(ไตรมาส 3ปี 51)" xfId="1013" xr:uid="{8BE8D24C-6011-406E-A4F7-C6CE39B84BC0}"/>
    <cellStyle name="_sup19&amp;fs17(ไตรมาส 3ปี 52)" xfId="1012" xr:uid="{92DD0B94-9AE4-4418-8396-EC65FE00FF4F}"/>
    <cellStyle name="_sup19&amp;fs17(ไตรมาส 3ปี 52)(1)" xfId="1011" xr:uid="{992CAC71-0FEC-44F6-8873-607107CB9BA6}"/>
    <cellStyle name="_SUP19,FS17รวมQ253 New Form" xfId="1010" xr:uid="{C3864FCF-F938-4A78-AD45-61A90452DE95}"/>
    <cellStyle name="_SUP19.1_19.2รวม Q1ปี2553" xfId="1009" xr:uid="{130DBBE5-A9D7-48B3-8375-367981855FB5}"/>
    <cellStyle name="_SUP19.1สัญญาเช่าโกดัง-Q151-(From_Ya)" xfId="1008" xr:uid="{1ABAA194-A1C4-43A1-B420-1F3562781099}"/>
    <cellStyle name="_SUP19_Q1_51-CPF FOOD รวม" xfId="1007" xr:uid="{0F0DCB3C-6C2E-4BB4-ABD2-F8DCF8082AA2}"/>
    <cellStyle name="_SUP19_Q1_51-PAT" xfId="1006" xr:uid="{85C46A38-033A-4FDF-8E39-707A66CFE87C}"/>
    <cellStyle name="_SUP19_Q4_50-CPNE11" xfId="1005" xr:uid="{AFC9176A-CAA8-4D11-9D00-89A568588CC0}"/>
    <cellStyle name="_Table" xfId="32" xr:uid="{00000000-0005-0000-0000-000024000000}"/>
    <cellStyle name="_TableHead" xfId="33" xr:uid="{00000000-0005-0000-0000-000025000000}"/>
    <cellStyle name="_TableRowHead" xfId="34" xr:uid="{00000000-0005-0000-0000-000026000000}"/>
    <cellStyle name="_TableSuperHead" xfId="35" xr:uid="{00000000-0005-0000-0000-000027000000}"/>
    <cellStyle name="_Top YE 08_BCP V1.1" xfId="36" xr:uid="{00000000-0005-0000-0000-000028000000}"/>
    <cellStyle name="_Top YE 08_BCP V1.1 2" xfId="777" xr:uid="{5503FC7E-5832-4250-BC02-40C6E0A902A3}"/>
    <cellStyle name="_Top YE 08_BCP V1.1 3" xfId="351" xr:uid="{A5C2DEC5-BD2B-4898-9B8A-F61296DB9893}"/>
    <cellStyle name="_Top YE 08_BCP_V1.3" xfId="37" xr:uid="{00000000-0005-0000-0000-000029000000}"/>
    <cellStyle name="_Top YE 08_BCP_V1.3 2" xfId="778" xr:uid="{897986BE-B542-4CAB-A7EB-8762A2D2F207}"/>
    <cellStyle name="_Top YE 08_BCP_V1.3 3" xfId="352" xr:uid="{C79F4B20-D9FB-4913-AFC9-381E670DCA12}"/>
    <cellStyle name="_Top-summit'06-1" xfId="38" xr:uid="{00000000-0005-0000-0000-00002A000000}"/>
    <cellStyle name="_Top-summit'06-1 2" xfId="779" xr:uid="{66FFA401-F133-46B7-80F2-4C0452424742}"/>
    <cellStyle name="_Top-summit'06-1 3" xfId="353" xr:uid="{915EE196-BA1E-4459-A035-BDFD06019124}"/>
    <cellStyle name="_ttt" xfId="1004" xr:uid="{91C60587-0D5E-498B-9BF4-3E926BFD9CCD}"/>
    <cellStyle name="_WP_2003new" xfId="39" xr:uid="{00000000-0005-0000-0000-00002B000000}"/>
    <cellStyle name="_ตัวอย่างการกรอก Fs17   Sup 19 New16" xfId="1228" xr:uid="{AF97D4F9-929D-433D-81E7-02C7A5327AE2}"/>
    <cellStyle name="_ตัวอย่างการกรอก Fs17   Sup 19 New9" xfId="1229" xr:uid="{3F5A4627-F2D8-4454-91A4-54F4EC5C53AD}"/>
    <cellStyle name="_ตัวอย่างการตอบผลต่างภาระผูกพัน" xfId="1230" xr:uid="{83AD624D-FB21-457E-AB0D-39E835A11F9A}"/>
    <cellStyle name="_แบบฟอร์ม SUP19.2A" xfId="1003" xr:uid="{E22FC202-4E56-4E76-B3C5-1AF0BC0384F3}"/>
    <cellStyle name="_แบบฟอร์มที่มีการแก้ไขเพิ่มใน Q1-51" xfId="1002" xr:uid="{91E36EA5-4955-4AF2-9E36-B0725A8B06E4}"/>
    <cellStyle name="_แบบฟอร์มที่มีการแก้ไขเพิ่มใน Q1-51 10" xfId="1001" xr:uid="{D7A77A86-095C-4D4C-AF8C-89B5583686E9}"/>
    <cellStyle name="_แบบฟอร์มที่มีการแก้ไขเพิ่มใน Q1-51 11" xfId="1205" xr:uid="{BE07D320-E232-4574-8CAA-C6B2D896A14C}"/>
    <cellStyle name="_แบบฟอร์มที่มีการแก้ไขเพิ่มใน Q1-51 12" xfId="1206" xr:uid="{9A8BFB5D-620E-48FE-A15B-E36146B06241}"/>
    <cellStyle name="_แบบฟอร์มที่มีการแก้ไขเพิ่มใน Q1-51 13" xfId="1207" xr:uid="{08634307-0334-4FBB-9127-8D44FB45E125}"/>
    <cellStyle name="_แบบฟอร์มที่มีการแก้ไขเพิ่มใน Q1-51 14" xfId="1208" xr:uid="{A1EA1205-1344-456B-A63F-95819B285214}"/>
    <cellStyle name="_แบบฟอร์มที่มีการแก้ไขเพิ่มใน Q1-51 15" xfId="1209" xr:uid="{A68A9F8A-042E-4C67-A146-8A0243476DFF}"/>
    <cellStyle name="_แบบฟอร์มที่มีการแก้ไขเพิ่มใน Q1-51 16" xfId="1210" xr:uid="{A30707D3-8760-4098-A969-B09A6C6C334B}"/>
    <cellStyle name="_แบบฟอร์มที่มีการแก้ไขเพิ่มใน Q1-51 17" xfId="1211" xr:uid="{BD652F37-7579-4189-BC1C-399377FEA4A8}"/>
    <cellStyle name="_แบบฟอร์มที่มีการแก้ไขเพิ่มใน Q1-51 18" xfId="1212" xr:uid="{325C83F4-81F1-4140-BE8C-7088BA2B5394}"/>
    <cellStyle name="_แบบฟอร์มที่มีการแก้ไขเพิ่มใน Q1-51 19" xfId="1213" xr:uid="{601C1047-3F0F-4BE1-A243-C176B0EB2ACB}"/>
    <cellStyle name="_แบบฟอร์มที่มีการแก้ไขเพิ่มใน Q1-51 2" xfId="1214" xr:uid="{AED75A8F-BBF4-4295-9FBB-958A06754DF3}"/>
    <cellStyle name="_แบบฟอร์มที่มีการแก้ไขเพิ่มใน Q1-51 20" xfId="1215" xr:uid="{882B29CD-FCFD-4540-B600-EB67B01E2BBE}"/>
    <cellStyle name="_แบบฟอร์มที่มีการแก้ไขเพิ่มใน Q1-51 21" xfId="1216" xr:uid="{69F6E22E-EDE0-4BC3-93CA-A15E0C8E9DE1}"/>
    <cellStyle name="_แบบฟอร์มที่มีการแก้ไขเพิ่มใน Q1-51 22" xfId="1217" xr:uid="{A43ABC9D-0B49-4466-96AF-3AFA5D1BF9B6}"/>
    <cellStyle name="_แบบฟอร์มที่มีการแก้ไขเพิ่มใน Q1-51 23" xfId="1218" xr:uid="{1F953B71-3565-4097-9245-C9EA252D75D7}"/>
    <cellStyle name="_แบบฟอร์มที่มีการแก้ไขเพิ่มใน Q1-51 24" xfId="1219" xr:uid="{A3ED3D4E-55C3-49CA-97DC-F820AAE56C70}"/>
    <cellStyle name="_แบบฟอร์มที่มีการแก้ไขเพิ่มใน Q1-51 25" xfId="1220" xr:uid="{6D6ABE29-E802-4332-B093-DCCB73EA2D65}"/>
    <cellStyle name="_แบบฟอร์มที่มีการแก้ไขเพิ่มใน Q1-51 3" xfId="1221" xr:uid="{A25398B7-5E90-4DFF-B15C-FF83C2450BE5}"/>
    <cellStyle name="_แบบฟอร์มที่มีการแก้ไขเพิ่มใน Q1-51 4" xfId="1222" xr:uid="{07E85D69-268D-47C1-A237-7748FA738A6C}"/>
    <cellStyle name="_แบบฟอร์มที่มีการแก้ไขเพิ่มใน Q1-51 5" xfId="1223" xr:uid="{36B6AC25-B0B5-4779-AEB0-5EB8507FF003}"/>
    <cellStyle name="_แบบฟอร์มที่มีการแก้ไขเพิ่มใน Q1-51 6" xfId="1224" xr:uid="{0E2873EB-14C3-42A9-A4DA-CF9C9540475A}"/>
    <cellStyle name="_แบบฟอร์มที่มีการแก้ไขเพิ่มใน Q1-51 7" xfId="1225" xr:uid="{5A5A5799-CBC8-4A1B-8A02-9734B20D05EF}"/>
    <cellStyle name="_แบบฟอร์มที่มีการแก้ไขเพิ่มใน Q1-51 8" xfId="1226" xr:uid="{7E1F0DFB-CCC2-4D17-9CAD-819F52848BEF}"/>
    <cellStyle name="_แบบฟอร์มที่มีการแก้ไขเพิ่มใน Q1-51 9" xfId="1227" xr:uid="{4AE23E6E-B577-40BF-BC36-4CDC626F6192}"/>
    <cellStyle name="_ฟอร์ม FS17 เพิ่มเติม" xfId="1231" xr:uid="{AAEB507E-9ED1-4C8A-B2AF-89E090B35B4B}"/>
    <cellStyle name="_รถยนต์" xfId="1232" xr:uid="{1D3E920D-FCE6-4CEE-8D1F-2B63F07ADBA2}"/>
    <cellStyle name="_รถยนต์ 2" xfId="1233" xr:uid="{27C7B3B1-50CC-4EB4-A5AC-F1AE273D605E}"/>
    <cellStyle name="_รถยนต์ 3" xfId="1234" xr:uid="{EF37933D-284A-48B6-93C9-D8AC7CE1C173}"/>
    <cellStyle name="_รวมสัญญาเช่า CPF Q1_53" xfId="1235" xr:uid="{8BDC162A-6E70-4021-84A9-A735135B532A}"/>
    <cellStyle name="’??? [0.00]_TMCA Spreadsheet(body)" xfId="40" xr:uid="{00000000-0005-0000-0000-00002C000000}"/>
    <cellStyle name="’???_TMCA Spreadsheet(body)" xfId="41" xr:uid="{00000000-0005-0000-0000-00002D000000}"/>
    <cellStyle name="=C:\WINNT\SYSTEM32\COMMAND.COM" xfId="42" xr:uid="{00000000-0005-0000-0000-00002E000000}"/>
    <cellStyle name="=C:\WINNT\SYSTEM32\COMMAND.COM 2" xfId="780" xr:uid="{6FB5EEF5-ABB1-4A45-9BF5-429232E4A1A7}"/>
    <cellStyle name="=C:\WINNT\SYSTEM32\COMMAND.COM 3" xfId="354" xr:uid="{907D6E3E-8A82-43BF-8522-A645BAE4957B}"/>
    <cellStyle name="•W?_TMCA Spreadsheet(body)" xfId="43" xr:uid="{00000000-0005-0000-0000-00002F000000}"/>
    <cellStyle name="0,0_x000d__x000a_NA_x000d__x000a_" xfId="1236" xr:uid="{1AE8F1C4-E6D2-40F7-98F7-FD6AD3AAFB10}"/>
    <cellStyle name="0,0_x000d__x000a_NA_x000d__x000a_ 10" xfId="1237" xr:uid="{E6712716-A215-41CD-8181-E9AB2AF50D61}"/>
    <cellStyle name="0,0_x000d__x000a_NA_x000d__x000a_ 11" xfId="1238" xr:uid="{E78648F3-46CD-423A-AF71-42F3D6C2546A}"/>
    <cellStyle name="0,0_x000d__x000a_NA_x000d__x000a_ 12" xfId="1239" xr:uid="{17B5D625-40CC-4B83-95BE-6916C32F0829}"/>
    <cellStyle name="0,0_x000d__x000a_NA_x000d__x000a_ 13" xfId="1240" xr:uid="{FA1B0C6E-B108-4CEB-89D6-C3377F24C6F4}"/>
    <cellStyle name="0,0_x000d__x000a_NA_x000d__x000a_ 2" xfId="1241" xr:uid="{A78889A5-1CC2-4606-A760-1B68F506F32B}"/>
    <cellStyle name="0,0_x000d__x000a_NA_x000d__x000a_ 2 2" xfId="1242" xr:uid="{3C3BF8DE-C9DD-4B83-A032-C6BC21E13F2C}"/>
    <cellStyle name="0,0_x000d__x000a_NA_x000d__x000a_ 2 2 2" xfId="1243" xr:uid="{2A5CB221-17DA-45A4-A458-C08CAF00D441}"/>
    <cellStyle name="0,0_x000d__x000a_NA_x000d__x000a_ 2 2 3" xfId="1244" xr:uid="{F904652B-DDF4-4097-B78A-9C724C165C1A}"/>
    <cellStyle name="0,0_x000d__x000a_NA_x000d__x000a_ 2 3" xfId="1245" xr:uid="{AA7D829D-3B5D-4E05-BD59-C75C1E71F601}"/>
    <cellStyle name="0,0_x000d__x000a_NA_x000d__x000a_ 2 4" xfId="1246" xr:uid="{D5550AD7-3B8B-457D-8E71-77FB5C0FC417}"/>
    <cellStyle name="0,0_x000d__x000a_NA_x000d__x000a_ 2 5" xfId="1247" xr:uid="{9B41417B-E6AD-4EA3-A5D5-97A071FE4421}"/>
    <cellStyle name="0,0_x000d__x000a_NA_x000d__x000a_ 2 6" xfId="1248" xr:uid="{8DE441F6-23D6-4EF3-AA8B-6F9E156CEA18}"/>
    <cellStyle name="0,0_x000d__x000a_NA_x000d__x000a_ 3" xfId="1249" xr:uid="{DF84F5E6-7302-48DF-8E8E-0BACA1BB4B16}"/>
    <cellStyle name="0,0_x000d__x000a_NA_x000d__x000a_ 3 2" xfId="1250" xr:uid="{B5914375-57DF-49AC-924B-BB8069599B7F}"/>
    <cellStyle name="0,0_x000d__x000a_NA_x000d__x000a_ 3 2 2" xfId="1251" xr:uid="{7094FF9D-29F1-42D2-A55A-453911DEA373}"/>
    <cellStyle name="0,0_x000d__x000a_NA_x000d__x000a_ 3 3" xfId="1252" xr:uid="{65566839-F229-483B-A1E3-D47A2BD9D227}"/>
    <cellStyle name="0,0_x000d__x000a_NA_x000d__x000a_ 3 4" xfId="1253" xr:uid="{94F69184-B882-4020-88DF-D92DCCE05BB6}"/>
    <cellStyle name="0,0_x000d__x000a_NA_x000d__x000a_ 4" xfId="1254" xr:uid="{42227A78-403E-4EB1-B33B-9E5393D2B303}"/>
    <cellStyle name="0,0_x000d__x000a_NA_x000d__x000a_ 4 2" xfId="1255" xr:uid="{F7FAEC70-E18D-4794-97F7-D6DB7030B489}"/>
    <cellStyle name="0,0_x000d__x000a_NA_x000d__x000a_ 4 3" xfId="1256" xr:uid="{2874C469-1454-4CA6-8864-8239CE5F5055}"/>
    <cellStyle name="0,0_x000d__x000a_NA_x000d__x000a_ 5" xfId="1257" xr:uid="{353D1828-B7E6-41D4-95E2-590C80D06656}"/>
    <cellStyle name="0,0_x000d__x000a_NA_x000d__x000a_ 5 2" xfId="1258" xr:uid="{CA538C0E-F6D5-4A5B-A7B1-0E88DC9E847D}"/>
    <cellStyle name="0,0_x000d__x000a_NA_x000d__x000a_ 5 3" xfId="1259" xr:uid="{43BA7B4A-7236-4266-82EB-D542BD152535}"/>
    <cellStyle name="0,0_x000d__x000a_NA_x000d__x000a_ 6" xfId="1260" xr:uid="{78279B3E-1CBD-4B7A-9590-2B87B36F8758}"/>
    <cellStyle name="0,0_x000d__x000a_NA_x000d__x000a_ 6 2" xfId="1261" xr:uid="{406A2F4E-808A-4588-8B9D-46D1136ADA2A}"/>
    <cellStyle name="0,0_x000d__x000a_NA_x000d__x000a_ 7" xfId="1262" xr:uid="{8550DD38-9AC5-4124-B9DE-79DC90A63F6F}"/>
    <cellStyle name="0,0_x000d__x000a_NA_x000d__x000a_ 8" xfId="1263" xr:uid="{96E70157-4C9F-4E2C-86E0-0385CD71BA3E}"/>
    <cellStyle name="0,0_x000d__x000a_NA_x000d__x000a_ 9" xfId="1264" xr:uid="{4A9B08B0-1C6A-46AE-AF49-8A7C7507AE26}"/>
    <cellStyle name="0,0_x000d__x000a_NA_x000d__x000a__~2292832" xfId="1265" xr:uid="{D31571C3-B493-410C-8948-D14F9711A5DF}"/>
    <cellStyle name="_x0005_0&gt;឴Ǵ" xfId="44" xr:uid="{00000000-0005-0000-0000-000030000000}"/>
    <cellStyle name="2)" xfId="45" xr:uid="{00000000-0005-0000-0000-000031000000}"/>
    <cellStyle name="20% - ?????? 1" xfId="1266" xr:uid="{290ACA8A-0E8A-46CB-B9A4-924B0C5478C6}"/>
    <cellStyle name="20% - ?????? 2" xfId="1267" xr:uid="{4520D79F-D718-4681-B589-FCF0A83CD87A}"/>
    <cellStyle name="20% - ?????? 3" xfId="1268" xr:uid="{A481297C-1477-4D14-8892-C2E8A83AEAEC}"/>
    <cellStyle name="20% - ?????? 4" xfId="1269" xr:uid="{799BEEE9-7320-40F5-BF82-547D29E320EE}"/>
    <cellStyle name="20% - ?????? 5" xfId="1270" xr:uid="{1888E2BE-8450-4201-ACE1-8B74738AB649}"/>
    <cellStyle name="20% - ?????? 6" xfId="1271" xr:uid="{47DC8D20-68C2-4BD8-802D-877CE63858A4}"/>
    <cellStyle name="20% - ??1" xfId="1272" xr:uid="{9D91F7F9-E779-46AC-A174-ED283330760F}"/>
    <cellStyle name="20% - ??2" xfId="1273" xr:uid="{B588EBBF-E3C0-4A69-A57D-DE3CA49CEBED}"/>
    <cellStyle name="20% - ??3" xfId="1274" xr:uid="{3C583F14-7BD5-4DCD-B12A-EFB09C195EEF}"/>
    <cellStyle name="20% - ??4" xfId="1275" xr:uid="{6B618721-CDB5-441B-A0B4-A1838040E49D}"/>
    <cellStyle name="20% - ??5" xfId="1276" xr:uid="{E6F38599-2C35-468F-93DE-2BC8D265200D}"/>
    <cellStyle name="20% - ??6" xfId="1277" xr:uid="{AE43D199-633B-4F23-A8D5-C0D1D871B95D}"/>
    <cellStyle name="20% - Accent1 2" xfId="355" xr:uid="{F61F7C70-FE65-4186-803F-3589F9222ADD}"/>
    <cellStyle name="20% - Accent1 2 2" xfId="1279" xr:uid="{42F8268C-7FA2-479C-8000-AF6D379527AB}"/>
    <cellStyle name="20% - Accent1 2 3" xfId="1280" xr:uid="{F6524630-6BE9-4A08-BAF5-9A791CE150B6}"/>
    <cellStyle name="20% - Accent1 2 4" xfId="1278" xr:uid="{77FA12AE-5A50-417E-B96C-EEE4F7EAFB54}"/>
    <cellStyle name="20% - Accent1 3" xfId="691" xr:uid="{4B97DAC4-AA05-400D-B0B8-74EC6F8882DA}"/>
    <cellStyle name="20% - Accent1 3 2" xfId="1281" xr:uid="{C87A6E83-5599-4575-952C-D6F5A38295CD}"/>
    <cellStyle name="20% - Accent1 4" xfId="1282" xr:uid="{AA8BD01B-36E1-4343-9F03-0929E1DD4EC2}"/>
    <cellStyle name="20% - Accent2 2" xfId="356" xr:uid="{49B4DE5F-0A77-480C-BF22-195EEDF49896}"/>
    <cellStyle name="20% - Accent2 2 2" xfId="1284" xr:uid="{8ADB6D7E-E2D6-4384-BB15-AB9CAA806B64}"/>
    <cellStyle name="20% - Accent2 2 3" xfId="1283" xr:uid="{5AB33AB1-F3C9-4EA1-9806-4979B2FA9DBF}"/>
    <cellStyle name="20% - Accent2 3" xfId="692" xr:uid="{D7E19C51-A963-4001-B3CC-858415081923}"/>
    <cellStyle name="20% - Accent2 3 2" xfId="1285" xr:uid="{A9F4F22A-A898-49B8-97A0-75A89B0DA81C}"/>
    <cellStyle name="20% - Accent2 4" xfId="1286" xr:uid="{9178D9CC-EEA8-4826-8675-9195364959DF}"/>
    <cellStyle name="20% - Accent3 2" xfId="357" xr:uid="{50E8F8A1-11E1-4463-A826-885504E892F7}"/>
    <cellStyle name="20% - Accent3 2 2" xfId="1288" xr:uid="{A10FFF95-D9C3-4133-A673-2D6A737DB041}"/>
    <cellStyle name="20% - Accent3 2 3" xfId="1287" xr:uid="{C130F5D3-CBA2-4B8C-B868-1FAF9FB98BCD}"/>
    <cellStyle name="20% - Accent3 3" xfId="693" xr:uid="{2CEE4912-51F3-452B-9FFF-99D396BB73D7}"/>
    <cellStyle name="20% - Accent3 3 2" xfId="1289" xr:uid="{9CC77C0E-8818-4C1A-B712-B35D126CC667}"/>
    <cellStyle name="20% - Accent3 4" xfId="1290" xr:uid="{34A75F52-24B4-46B7-B329-66A2C8AD03B1}"/>
    <cellStyle name="20% - Accent4 2" xfId="358" xr:uid="{AB13FC96-83E7-477F-B996-DF30A3720355}"/>
    <cellStyle name="20% - Accent4 2 2" xfId="1292" xr:uid="{027CEA77-E224-45C3-966C-EA8D94BAE9E2}"/>
    <cellStyle name="20% - Accent4 2 3" xfId="1293" xr:uid="{0512D5FE-8CBE-4276-924C-9CF0CAED2DF2}"/>
    <cellStyle name="20% - Accent4 2 4" xfId="1291" xr:uid="{E75D734D-86CE-4010-9210-103ECDC7990C}"/>
    <cellStyle name="20% - Accent4 3" xfId="694" xr:uid="{72AB5EB9-B620-42EB-990C-18CD33A75DC0}"/>
    <cellStyle name="20% - Accent4 3 2" xfId="1294" xr:uid="{91592FEA-762F-4729-A404-EACE883DCF0E}"/>
    <cellStyle name="20% - Accent4 4" xfId="1295" xr:uid="{5CAE7E32-CB08-448B-B480-54CF8406868C}"/>
    <cellStyle name="20% - Accent5 2" xfId="359" xr:uid="{D6B1E325-68CC-451F-96C3-A9F8E024D564}"/>
    <cellStyle name="20% - Accent5 2 2" xfId="1297" xr:uid="{3E638FA2-62C2-45E9-AA94-7106CD639300}"/>
    <cellStyle name="20% - Accent5 2 3" xfId="1298" xr:uid="{4990E290-27F4-4C1B-9056-FE24DD5ABF86}"/>
    <cellStyle name="20% - Accent5 2 4" xfId="1296" xr:uid="{E4B59435-988B-4023-B9F1-2DE066C76E4E}"/>
    <cellStyle name="20% - Accent5 3" xfId="695" xr:uid="{D2D1B817-9D5A-48F6-A427-2EE969CC7274}"/>
    <cellStyle name="20% - Accent5 4" xfId="1299" xr:uid="{B61A5858-A0CB-4C8D-81D5-D6D96E08EBB0}"/>
    <cellStyle name="20% - Accent6 2" xfId="360" xr:uid="{00FD9B06-AE70-45C8-A441-EF11EF91E981}"/>
    <cellStyle name="20% - Accent6 2 2" xfId="1301" xr:uid="{4250A66A-7AFC-4F96-9985-FB73773AE25A}"/>
    <cellStyle name="20% - Accent6 2 3" xfId="1302" xr:uid="{602BF19A-B6AD-42AB-85AF-7F7E626F3995}"/>
    <cellStyle name="20% - Accent6 2 4" xfId="1300" xr:uid="{607DA343-5C4C-4EED-8D82-E047E81A2199}"/>
    <cellStyle name="20% - Accent6 3" xfId="696" xr:uid="{F6B4E6D9-8BAA-4288-AF0B-C6BD7279C549}"/>
    <cellStyle name="20% - Accent6 3 2" xfId="1303" xr:uid="{17B9FBD3-551D-40DC-8BC2-AC86C39B039C}"/>
    <cellStyle name="20% - Accent6 4" xfId="1304" xr:uid="{2CAC4119-8923-447C-8F82-ACA3ECCD3F89}"/>
    <cellStyle name="20% - ส่วนที่ถูกเน้น1" xfId="46" xr:uid="{00000000-0005-0000-0000-000032000000}"/>
    <cellStyle name="20% - ส่วนที่ถูกเน้น1 2" xfId="361" xr:uid="{6C63BAC9-EEFE-4245-AE4B-3BF364F07C78}"/>
    <cellStyle name="20% - ส่วนที่ถูกเน้น1 2 2" xfId="1307" xr:uid="{C69DCCC1-D9E0-43A4-AEB0-E681ED12DE95}"/>
    <cellStyle name="20% - ส่วนที่ถูกเน้น1 2 3" xfId="1306" xr:uid="{2E83D7D1-924F-4316-9B3A-07A5D8AFB770}"/>
    <cellStyle name="20% - ส่วนที่ถูกเน้น1 3" xfId="1308" xr:uid="{803472A7-B804-4DDC-ABC5-557A01D7FC12}"/>
    <cellStyle name="20% - ส่วนที่ถูกเน้น1 4" xfId="1305" xr:uid="{0C053595-B018-4BE5-93A1-BFDE28D60C98}"/>
    <cellStyle name="20% - ส่วนที่ถูกเน้น1_CONSOYEAR58-Y" xfId="362" xr:uid="{077FBFBF-CE78-46E9-9D45-AF0ABAD355CF}"/>
    <cellStyle name="20% - ส่วนที่ถูกเน้น2" xfId="47" xr:uid="{00000000-0005-0000-0000-000033000000}"/>
    <cellStyle name="20% - ส่วนที่ถูกเน้น2 2" xfId="363" xr:uid="{809E5F57-D9FD-48DD-AD54-5B32807DF897}"/>
    <cellStyle name="20% - ส่วนที่ถูกเน้น2 2 2" xfId="1310" xr:uid="{54EA0C33-7914-4BF4-AB92-E3B44F772787}"/>
    <cellStyle name="20% - ส่วนที่ถูกเน้น2 2 3" xfId="1309" xr:uid="{B4AD1B30-6626-422E-AD8B-9B3E480ABE95}"/>
    <cellStyle name="20% - ส่วนที่ถูกเน้น2 3" xfId="1311" xr:uid="{7FC19F77-BC97-41B1-A6F3-0FCB7CCD12D3}"/>
    <cellStyle name="20% - ส่วนที่ถูกเน้น2_CONSOYEAR58-Y" xfId="364" xr:uid="{61DE2785-9F45-44C0-A6C8-355612063E97}"/>
    <cellStyle name="20% - ส่วนที่ถูกเน้น3" xfId="48" xr:uid="{00000000-0005-0000-0000-000034000000}"/>
    <cellStyle name="20% - ส่วนที่ถูกเน้น3 2" xfId="365" xr:uid="{58C907F5-9B30-4D0D-B0C4-4C436A23FBCC}"/>
    <cellStyle name="20% - ส่วนที่ถูกเน้น3 2 2" xfId="1313" xr:uid="{3CFC5DCE-6AA0-44B7-A867-43ECCC807658}"/>
    <cellStyle name="20% - ส่วนที่ถูกเน้น3 2 3" xfId="1312" xr:uid="{D57D08DE-A7D7-47CA-B927-7CE8D699470D}"/>
    <cellStyle name="20% - ส่วนที่ถูกเน้น3 3" xfId="1314" xr:uid="{81FDB2D7-2888-4F98-B701-62F9695A5E92}"/>
    <cellStyle name="20% - ส่วนที่ถูกเน้น3_CONSOYEAR58-Y" xfId="366" xr:uid="{098FF978-BCE7-47A8-B3B7-87BB149D3120}"/>
    <cellStyle name="20% - ส่วนที่ถูกเน้น4" xfId="49" xr:uid="{00000000-0005-0000-0000-000035000000}"/>
    <cellStyle name="20% - ส่วนที่ถูกเน้น4 2" xfId="367" xr:uid="{F0639B55-D212-4B3C-94CD-BC5C25E28DCE}"/>
    <cellStyle name="20% - ส่วนที่ถูกเน้น4 2 2" xfId="1317" xr:uid="{A159F583-82EB-4C03-A962-2E9815359ADD}"/>
    <cellStyle name="20% - ส่วนที่ถูกเน้น4 2 3" xfId="1316" xr:uid="{DF567314-BD99-4835-BC64-9AE1970B2F01}"/>
    <cellStyle name="20% - ส่วนที่ถูกเน้น4 3" xfId="1318" xr:uid="{3BB01A61-089A-4A7D-A981-FE1AEAABEA91}"/>
    <cellStyle name="20% - ส่วนที่ถูกเน้น4 4" xfId="1315" xr:uid="{9AD4CCCF-ABF6-49C0-8EC1-237A56234E6A}"/>
    <cellStyle name="20% - ส่วนที่ถูกเน้น4_CONSOYEAR58-Y" xfId="368" xr:uid="{2BB963D4-4D9D-49DB-84FE-84DC8CFD7669}"/>
    <cellStyle name="20% - ส่วนที่ถูกเน้น5" xfId="50" xr:uid="{00000000-0005-0000-0000-000036000000}"/>
    <cellStyle name="20% - ส่วนที่ถูกเน้น5 2" xfId="1319" xr:uid="{CB678A10-CA99-4A18-8E61-848483FAB14B}"/>
    <cellStyle name="20% - ส่วนที่ถูกเน้น5 2 2" xfId="1320" xr:uid="{5D23833A-DF7C-440C-AB40-8CEC87D22B39}"/>
    <cellStyle name="20% - ส่วนที่ถูกเน้น6" xfId="51" xr:uid="{00000000-0005-0000-0000-000037000000}"/>
    <cellStyle name="20% - ส่วนที่ถูกเน้น6 2" xfId="369" xr:uid="{44D111CC-AA8F-4425-ADF4-A0A76135BA65}"/>
    <cellStyle name="20% - ส่วนที่ถูกเน้น6 2 2" xfId="1322" xr:uid="{AA3DEA46-6D56-420D-A2DD-165E70B5ABAE}"/>
    <cellStyle name="20% - ส่วนที่ถูกเน้น6 2 3" xfId="1321" xr:uid="{EC5F6E6B-0A89-43E0-BB76-26A720239927}"/>
    <cellStyle name="20% - ส่วนที่ถูกเน้น6 3" xfId="1323" xr:uid="{EEE4D92B-BACD-4342-85F3-9CBFD77EF1D5}"/>
    <cellStyle name="20% - ส่วนที่ถูกเน้น6_CONSOYEAR58-Y" xfId="370" xr:uid="{6519F7EE-BCFE-4816-91B4-EC0265BD04F6}"/>
    <cellStyle name="20% - 强调文字颜色 1" xfId="1324" xr:uid="{15562F12-2469-47F6-ADA0-EA3EA19F0FF8}"/>
    <cellStyle name="20% - 强调文字颜色 2" xfId="1325" xr:uid="{4C04A3E8-3F0E-4F32-9230-7CCB812D4294}"/>
    <cellStyle name="20% - 强调文字颜色 3" xfId="1326" xr:uid="{32E7FC42-0A6B-4551-9217-9E930AE9E3C9}"/>
    <cellStyle name="20% - 强调文字颜色 4" xfId="1327" xr:uid="{B2A9DDBA-A0E4-4CAD-8707-DED4332FEEF6}"/>
    <cellStyle name="20% - 强调文字颜色 5" xfId="1328" xr:uid="{E409EA51-E1A5-4E09-A177-B4CB120AA457}"/>
    <cellStyle name="20% - 强调文字颜色 6" xfId="1329" xr:uid="{375C6252-2048-4641-8BF2-B8AB015B9AA3}"/>
    <cellStyle name="20% - 輔色1" xfId="1330" xr:uid="{A70BB332-767C-400C-9671-E259C4B88064}"/>
    <cellStyle name="20% - 輔色1 2" xfId="1331" xr:uid="{5D684BA7-1AB5-4104-B84A-16E96AB1DF72}"/>
    <cellStyle name="20% - 輔色1 3" xfId="1332" xr:uid="{B9C3BD02-DD84-4D06-8ABD-55CD35A9D1E3}"/>
    <cellStyle name="20% - 輔色2" xfId="1333" xr:uid="{E0EAE9B7-62C4-4ECD-B32E-A60BF0E3ED25}"/>
    <cellStyle name="20% - 輔色2 2" xfId="1334" xr:uid="{3829A4C8-0585-4993-8168-618950222866}"/>
    <cellStyle name="20% - 輔色2 3" xfId="1335" xr:uid="{05EACD80-794D-4ED5-96C0-3F4650CF2F59}"/>
    <cellStyle name="20% - 輔色3" xfId="1336" xr:uid="{6BBF7DC7-3D30-408F-AD24-2E6453E0B63B}"/>
    <cellStyle name="20% - 輔色3 2" xfId="1337" xr:uid="{D981B231-F1DC-4504-9AD5-F7851CAAF92E}"/>
    <cellStyle name="20% - 輔色3 3" xfId="1338" xr:uid="{31AE7158-AE8D-4E42-9F16-FF4A4BF37479}"/>
    <cellStyle name="20% - 輔色4" xfId="1339" xr:uid="{B0BEAFBD-4592-49D1-9C8E-F6E32579C770}"/>
    <cellStyle name="20% - 輔色4 2" xfId="1340" xr:uid="{7ED5FA7A-6BAF-43CD-A5FD-EEC93010ADC2}"/>
    <cellStyle name="20% - 輔色4 3" xfId="1341" xr:uid="{1209852D-0F37-4CA3-A4D3-FB50530DD2DB}"/>
    <cellStyle name="20% - 輔色5" xfId="1342" xr:uid="{9BB00BD3-B200-4FEF-9276-F998A5DD82FA}"/>
    <cellStyle name="20% - 輔色5 2" xfId="1343" xr:uid="{BE8556B3-0446-4BC4-A840-C6CA7DE9A0A7}"/>
    <cellStyle name="20% - 輔色5 3" xfId="1344" xr:uid="{45F1DB93-BD81-4DCB-A910-5AE2EEB8E767}"/>
    <cellStyle name="20% - 輔色6" xfId="1345" xr:uid="{5229FCC1-9D21-4B93-BEA7-16FBB3B38DA7}"/>
    <cellStyle name="20% - 輔色6 2" xfId="1346" xr:uid="{B67BCFEB-7001-404D-9E8B-B3A654E8EFDA}"/>
    <cellStyle name="20% - 輔色6 3" xfId="1347" xr:uid="{CAFB5F85-9632-4EF6-99E5-E32399707A3D}"/>
    <cellStyle name="40% - ?????? 1" xfId="1348" xr:uid="{249D6D90-C44C-44D1-9473-D5F286A90B26}"/>
    <cellStyle name="40% - ?????? 2" xfId="1349" xr:uid="{6096D65A-5545-429A-8004-D8B91F12A64A}"/>
    <cellStyle name="40% - ?????? 3" xfId="1350" xr:uid="{A842EAD0-084E-4923-A9EB-364D124BF90B}"/>
    <cellStyle name="40% - ?????? 4" xfId="1351" xr:uid="{2783468B-BE70-47D3-9564-7576DA0BB589}"/>
    <cellStyle name="40% - ?????? 5" xfId="1352" xr:uid="{DBA00ACB-DB31-4456-BCC9-628D05A01472}"/>
    <cellStyle name="40% - ?????? 6" xfId="1353" xr:uid="{0659F4F6-D7F1-4F26-9F74-BD7BEA0006F0}"/>
    <cellStyle name="40% - ??1" xfId="1354" xr:uid="{69DECB7A-D6E5-45AC-AB6C-D4157421D44B}"/>
    <cellStyle name="40% - ??2" xfId="1355" xr:uid="{AB0BE89A-D0E1-40C2-89B6-DE455210E147}"/>
    <cellStyle name="40% - ??3" xfId="1356" xr:uid="{5B32FEF0-60FE-47BF-B050-0ED8D321F1AC}"/>
    <cellStyle name="40% - ??4" xfId="1357" xr:uid="{561FF761-3D4E-4029-9F34-96D6EE976960}"/>
    <cellStyle name="40% - ??5" xfId="1358" xr:uid="{2201E433-80ED-4DF6-B53C-AB71068BBFDE}"/>
    <cellStyle name="40% - ??6" xfId="1359" xr:uid="{CF096CA6-EE5D-4E25-AF7E-41787FA37196}"/>
    <cellStyle name="40% - Accent1 2" xfId="371" xr:uid="{1415E09B-5369-440D-9415-114B3FA64272}"/>
    <cellStyle name="40% - Accent1 2 2" xfId="1361" xr:uid="{9B504F66-9569-4D65-AA8C-0B3D144D39F6}"/>
    <cellStyle name="40% - Accent1 2 3" xfId="1362" xr:uid="{34CD2E20-66C3-47A5-AB99-6B33833AB51C}"/>
    <cellStyle name="40% - Accent1 2 4" xfId="1360" xr:uid="{EE9A9A50-78F8-4F40-A0F6-047EA52DC5D8}"/>
    <cellStyle name="40% - Accent1 3" xfId="697" xr:uid="{3A4D3782-3BEF-46EB-863B-7A67C4D46E48}"/>
    <cellStyle name="40% - Accent1 3 2" xfId="1363" xr:uid="{1346EDAF-624F-4E2D-A3A1-5EA0344EC005}"/>
    <cellStyle name="40% - Accent1 4" xfId="1364" xr:uid="{6E564621-358D-44B4-BD0A-B296198483F6}"/>
    <cellStyle name="40% - Accent2 2" xfId="372" xr:uid="{C353045B-F356-47B2-B901-CC7E6C5C3036}"/>
    <cellStyle name="40% - Accent2 2 2" xfId="1366" xr:uid="{7C851520-D8B3-4CF6-9613-8825C61B39A8}"/>
    <cellStyle name="40% - Accent2 2 3" xfId="1365" xr:uid="{41121A2E-CFA4-44A0-B166-3E0A658892A7}"/>
    <cellStyle name="40% - Accent2 3" xfId="698" xr:uid="{638935BD-7D2E-40D8-AAF6-A022C27AD855}"/>
    <cellStyle name="40% - Accent2 4" xfId="1367" xr:uid="{FDD2AAE0-CD6D-4D25-B1EF-46E6A22EB954}"/>
    <cellStyle name="40% - Accent3 2" xfId="373" xr:uid="{899ABBD1-832E-450F-9FBD-4DB72972464D}"/>
    <cellStyle name="40% - Accent3 2 2" xfId="1369" xr:uid="{3B932590-93BB-4791-8B37-F681FA296690}"/>
    <cellStyle name="40% - Accent3 2 3" xfId="1370" xr:uid="{8590046E-9F09-4DE7-A9E2-D60B4C89A593}"/>
    <cellStyle name="40% - Accent3 2 4" xfId="1368" xr:uid="{BCCD0BDF-C76E-46E0-8773-9098DFA0800E}"/>
    <cellStyle name="40% - Accent3 3" xfId="699" xr:uid="{C6B8DE65-75E3-4A33-8A6F-552D8BE0C280}"/>
    <cellStyle name="40% - Accent3 3 2" xfId="1371" xr:uid="{276F8A87-9CCE-4885-8FB3-12D8F085A1ED}"/>
    <cellStyle name="40% - Accent3 4" xfId="1372" xr:uid="{9D515FDA-F449-482F-980E-A44D6C30A91C}"/>
    <cellStyle name="40% - Accent4 2" xfId="374" xr:uid="{8B41BD06-F15F-442C-9018-0C47E3BB1563}"/>
    <cellStyle name="40% - Accent4 2 2" xfId="1374" xr:uid="{FD348981-C521-4D82-8FF8-C78716230367}"/>
    <cellStyle name="40% - Accent4 2 3" xfId="1373" xr:uid="{B4E8B77E-CD42-42DE-BE60-6BC1FE9C04A8}"/>
    <cellStyle name="40% - Accent4 3" xfId="700" xr:uid="{527601ED-BAA4-4A60-AF2D-33E0EDDE2851}"/>
    <cellStyle name="40% - Accent4 3 2" xfId="1375" xr:uid="{6A8FB4F3-6407-4E5D-B77C-7714018576F3}"/>
    <cellStyle name="40% - Accent4 4" xfId="1376" xr:uid="{6E75E077-ED67-48BE-B616-8B268ADD23E8}"/>
    <cellStyle name="40% - Accent5 2" xfId="375" xr:uid="{1C3559B8-D165-4693-A8FC-EDDF171B5FD7}"/>
    <cellStyle name="40% - Accent5 2 2" xfId="1378" xr:uid="{CF5932F1-DB71-4B81-987C-D5373DF3F38A}"/>
    <cellStyle name="40% - Accent5 2 3" xfId="1379" xr:uid="{1D705028-2B2C-4CFD-9E42-0B020669AB92}"/>
    <cellStyle name="40% - Accent5 2 4" xfId="1377" xr:uid="{4CD728A6-515C-4E2B-809C-7E09016AF14C}"/>
    <cellStyle name="40% - Accent5 3" xfId="701" xr:uid="{0DB73AD8-DAC2-4AEA-8BB5-E57035B9F18E}"/>
    <cellStyle name="40% - Accent5 4" xfId="1380" xr:uid="{D89FCA70-2A35-443E-8227-D3F514A4A544}"/>
    <cellStyle name="40% - Accent6 2" xfId="376" xr:uid="{4605529F-5BB9-4404-BE7A-E5F0A97F25AC}"/>
    <cellStyle name="40% - Accent6 2 2" xfId="1382" xr:uid="{E7CB1591-EED6-42DD-AE38-A8DA9045D68D}"/>
    <cellStyle name="40% - Accent6 2 3" xfId="1383" xr:uid="{1597BE63-E039-4518-B478-2ECBE9F062E7}"/>
    <cellStyle name="40% - Accent6 2 4" xfId="1381" xr:uid="{683DDC60-2698-45DE-97EB-5AD642D02FCA}"/>
    <cellStyle name="40% - Accent6 3" xfId="702" xr:uid="{097A4C97-86AE-4544-8C23-8DD53C968E94}"/>
    <cellStyle name="40% - Accent6 3 2" xfId="1384" xr:uid="{38DDE093-1341-46B3-943C-3118B43D1C27}"/>
    <cellStyle name="40% - Accent6 4" xfId="1385" xr:uid="{E471B38B-3A0D-45F2-8EAB-62C1DAE59EDF}"/>
    <cellStyle name="40% - ส่วนที่ถูกเน้น1" xfId="52" xr:uid="{00000000-0005-0000-0000-000038000000}"/>
    <cellStyle name="40% - ส่วนที่ถูกเน้น1 2" xfId="377" xr:uid="{5CBDB2CC-40E6-4A90-A445-FD5E6EFA11A9}"/>
    <cellStyle name="40% - ส่วนที่ถูกเน้น1 2 2" xfId="1388" xr:uid="{3B56FB6B-675F-408C-B593-7154DD21B7CB}"/>
    <cellStyle name="40% - ส่วนที่ถูกเน้น1 2 3" xfId="1387" xr:uid="{8538E974-4B56-4266-9584-3000CDF5E560}"/>
    <cellStyle name="40% - ส่วนที่ถูกเน้น1 3" xfId="1389" xr:uid="{09B29E4A-121A-4C79-8162-2630521C9AC5}"/>
    <cellStyle name="40% - ส่วนที่ถูกเน้น1 4" xfId="1386" xr:uid="{35E9E9EC-42BD-4502-9B81-322592E55F7F}"/>
    <cellStyle name="40% - ส่วนที่ถูกเน้น1_CONSOYEAR58-Y" xfId="378" xr:uid="{6701EE92-B49C-40EE-A3F8-19DB7C86623D}"/>
    <cellStyle name="40% - ส่วนที่ถูกเน้น2" xfId="53" xr:uid="{00000000-0005-0000-0000-000039000000}"/>
    <cellStyle name="40% - ส่วนที่ถูกเน้น2 2" xfId="1390" xr:uid="{8D321D4B-E3E4-43DA-AC0E-260C541EA931}"/>
    <cellStyle name="40% - ส่วนที่ถูกเน้น2 2 2" xfId="1391" xr:uid="{63F375A9-21AF-4A71-B325-51D24EB0C529}"/>
    <cellStyle name="40% - ส่วนที่ถูกเน้น3" xfId="54" xr:uid="{00000000-0005-0000-0000-00003A000000}"/>
    <cellStyle name="40% - ส่วนที่ถูกเน้น3 2" xfId="379" xr:uid="{8A30B185-34FA-4186-9D21-2CD924C17D53}"/>
    <cellStyle name="40% - ส่วนที่ถูกเน้น3 2 2" xfId="1393" xr:uid="{41C793D1-47CB-4D2E-8A97-6D1F61235D19}"/>
    <cellStyle name="40% - ส่วนที่ถูกเน้น3 2 3" xfId="1392" xr:uid="{C8939025-3352-48E7-849E-E0A64CA59C1D}"/>
    <cellStyle name="40% - ส่วนที่ถูกเน้น3 3" xfId="1394" xr:uid="{06A172E4-1A35-45A7-89AE-4F366EFE3225}"/>
    <cellStyle name="40% - ส่วนที่ถูกเน้น3_CONSOYEAR58-Y" xfId="380" xr:uid="{6E2DF3C6-E21E-4105-AF5D-23555BD7E557}"/>
    <cellStyle name="40% - ส่วนที่ถูกเน้น4" xfId="55" xr:uid="{00000000-0005-0000-0000-00003B000000}"/>
    <cellStyle name="40% - ส่วนที่ถูกเน้น4 2" xfId="381" xr:uid="{08B2FFD0-0AA3-46F8-ABF8-1189088926C5}"/>
    <cellStyle name="40% - ส่วนที่ถูกเน้น4 2 2" xfId="1397" xr:uid="{7E91BB4A-3C32-42BB-822B-238A46C58694}"/>
    <cellStyle name="40% - ส่วนที่ถูกเน้น4 2 3" xfId="1396" xr:uid="{48F459C7-98B9-42EA-A483-2FA8DCDD3009}"/>
    <cellStyle name="40% - ส่วนที่ถูกเน้น4 3" xfId="1398" xr:uid="{72B5BE8B-DC81-4FD5-A899-447D4A7507A8}"/>
    <cellStyle name="40% - ส่วนที่ถูกเน้น4 4" xfId="1395" xr:uid="{D577474B-BAC4-4ACD-AE80-87FB6CF1449E}"/>
    <cellStyle name="40% - ส่วนที่ถูกเน้น4_CONSOYEAR58-Y" xfId="382" xr:uid="{A920C404-560E-421C-8A81-3FF18FEE80E9}"/>
    <cellStyle name="40% - ส่วนที่ถูกเน้น5" xfId="56" xr:uid="{00000000-0005-0000-0000-00003C000000}"/>
    <cellStyle name="40% - ส่วนที่ถูกเน้น5 2" xfId="383" xr:uid="{9E192E5F-8502-42E3-B167-A09EF47860E6}"/>
    <cellStyle name="40% - ส่วนที่ถูกเน้น5 2 2" xfId="1400" xr:uid="{2E582C2D-EE6C-4FD6-B905-1B22BAA2A701}"/>
    <cellStyle name="40% - ส่วนที่ถูกเน้น5 2 3" xfId="1399" xr:uid="{3E52C31E-2034-411F-AE53-67F44836C434}"/>
    <cellStyle name="40% - ส่วนที่ถูกเน้น5_CONSOYEAR58-Y" xfId="384" xr:uid="{76EC0255-59C0-44C9-923E-7C10AFC54374}"/>
    <cellStyle name="40% - ส่วนที่ถูกเน้น6" xfId="57" xr:uid="{00000000-0005-0000-0000-00003D000000}"/>
    <cellStyle name="40% - ส่วนที่ถูกเน้น6 2" xfId="385" xr:uid="{96BEED5C-32CB-417A-853A-53C2C8A59C3E}"/>
    <cellStyle name="40% - ส่วนที่ถูกเน้น6 2 2" xfId="1403" xr:uid="{68E39E4A-9F86-464F-B871-F16FB6775A18}"/>
    <cellStyle name="40% - ส่วนที่ถูกเน้น6 2 3" xfId="1402" xr:uid="{EA5130EF-BF5D-443C-80FC-5FEE9D611FCA}"/>
    <cellStyle name="40% - ส่วนที่ถูกเน้น6 3" xfId="1404" xr:uid="{D50C08E7-8E41-4845-8B36-D7452EAA0F8F}"/>
    <cellStyle name="40% - ส่วนที่ถูกเน้น6 4" xfId="1401" xr:uid="{1174639A-B8A1-4201-963B-7081F13F4126}"/>
    <cellStyle name="40% - ส่วนที่ถูกเน้น6_CONSOYEAR58-Y" xfId="386" xr:uid="{8D9549D8-30CA-4D89-9F3F-530E21717308}"/>
    <cellStyle name="40% - 强调文字颜色 1" xfId="1405" xr:uid="{A312F37A-5D6C-4CE8-BA4B-D97C9AA6973B}"/>
    <cellStyle name="40% - 强调文字颜色 2" xfId="1406" xr:uid="{0C25443A-F374-4766-A0FE-2311A400ADC2}"/>
    <cellStyle name="40% - 强调文字颜色 3" xfId="1407" xr:uid="{32758AB3-F826-44E7-8594-0B40E7B7323D}"/>
    <cellStyle name="40% - 强调文字颜色 4" xfId="1408" xr:uid="{B345C684-D01D-418E-AF8D-6895FAD36348}"/>
    <cellStyle name="40% - 强调文字颜色 5" xfId="1409" xr:uid="{D0F06B97-02ED-485C-9951-55CBD24BB17A}"/>
    <cellStyle name="40% - 强调文字颜色 6" xfId="1410" xr:uid="{3EC47739-A4C7-4E85-8C8B-9329EF46799F}"/>
    <cellStyle name="40% - 輔色1" xfId="1411" xr:uid="{AD9FC549-FDA0-4136-A8E3-16ECE3FC977B}"/>
    <cellStyle name="40% - 輔色1 2" xfId="1412" xr:uid="{464A27F9-6110-4843-A082-A1774AD4EC73}"/>
    <cellStyle name="40% - 輔色1 3" xfId="1413" xr:uid="{32640CE4-40C4-409E-A144-A8A6BC43E3CA}"/>
    <cellStyle name="40% - 輔色2" xfId="1414" xr:uid="{E0100674-6753-4C9F-A683-38E870C4DB44}"/>
    <cellStyle name="40% - 輔色2 2" xfId="1415" xr:uid="{F6CB0091-742F-41F4-864F-8402BDE30709}"/>
    <cellStyle name="40% - 輔色2 3" xfId="1416" xr:uid="{3EB576A1-5E7A-4EBC-A153-307F78A143DD}"/>
    <cellStyle name="40% - 輔色3" xfId="1417" xr:uid="{42443C54-9AE9-4C42-B562-0811767308B4}"/>
    <cellStyle name="40% - 輔色3 2" xfId="1418" xr:uid="{AB6C3ABE-3B76-4311-B929-7653DCF349BC}"/>
    <cellStyle name="40% - 輔色3 3" xfId="1419" xr:uid="{44B59053-FE53-4646-8C2A-F56993954C8C}"/>
    <cellStyle name="40% - 輔色4" xfId="1420" xr:uid="{F9AD02C3-3CF7-483B-84C7-407892C439A6}"/>
    <cellStyle name="40% - 輔色4 2" xfId="1421" xr:uid="{6B16F804-7935-4DD3-9992-F0C583A75E56}"/>
    <cellStyle name="40% - 輔色4 3" xfId="1422" xr:uid="{F658310B-33DC-40DC-AC15-54A50DBBB226}"/>
    <cellStyle name="40% - 輔色5" xfId="1423" xr:uid="{E584D130-EE67-473C-8085-C84B619FD0D3}"/>
    <cellStyle name="40% - 輔色5 2" xfId="1424" xr:uid="{E8CB2EC2-9F82-4E40-B3B1-1E7BF6904A20}"/>
    <cellStyle name="40% - 輔色5 3" xfId="1425" xr:uid="{1EEE38DF-1E9E-418A-A354-F8407EB848A0}"/>
    <cellStyle name="40% - 輔色6" xfId="1426" xr:uid="{2538CB8D-694C-4A04-B84E-1050C7C402F5}"/>
    <cellStyle name="40% - 輔色6 2" xfId="1427" xr:uid="{8A1C861D-DD9B-4D2B-B204-EEE866940FB4}"/>
    <cellStyle name="40% - 輔色6 3" xfId="1428" xr:uid="{A0FEB022-61AA-4345-A836-1615A5E758EE}"/>
    <cellStyle name="594941.25" xfId="58" xr:uid="{00000000-0005-0000-0000-00003E000000}"/>
    <cellStyle name="60% - ?????? 1" xfId="1429" xr:uid="{F6957F8A-EBB5-4036-B01B-15677A0424CA}"/>
    <cellStyle name="60% - ?????? 2" xfId="1430" xr:uid="{117E108E-9926-47BB-80D8-643700C357DB}"/>
    <cellStyle name="60% - ?????? 3" xfId="1431" xr:uid="{DF73558A-0CA7-4469-89FC-30CF991A0544}"/>
    <cellStyle name="60% - ?????? 4" xfId="1432" xr:uid="{F4A91728-B549-4998-BFF7-25A442C17F81}"/>
    <cellStyle name="60% - ?????? 5" xfId="1433" xr:uid="{EF7F46E5-F355-4E52-8296-6D2C8AA44C73}"/>
    <cellStyle name="60% - ?????? 6" xfId="1434" xr:uid="{9AF01B9B-8421-404D-8FE2-6F19C31CBBBF}"/>
    <cellStyle name="60% - ??1" xfId="1435" xr:uid="{290E36F4-BEE0-4ECA-BD4C-DB971CEAC426}"/>
    <cellStyle name="60% - ??2" xfId="1436" xr:uid="{56250AB1-DD1D-4F2C-A552-DD90EA07BB13}"/>
    <cellStyle name="60% - ??3" xfId="1437" xr:uid="{914764AF-3B5D-4262-9E98-913308F2AC5D}"/>
    <cellStyle name="60% - ??4" xfId="1438" xr:uid="{1719CE5E-4ADA-4915-BADF-22D681BA051A}"/>
    <cellStyle name="60% - ??5" xfId="1439" xr:uid="{D726528D-1014-4666-92E0-BBAF8CC69910}"/>
    <cellStyle name="60% - ??6" xfId="1440" xr:uid="{C4974596-E7FB-4597-BF64-94A3FB10608B}"/>
    <cellStyle name="60% - Accent1 2" xfId="387" xr:uid="{2D2214A1-2A19-44E9-973F-05B7D53A4F2C}"/>
    <cellStyle name="60% - Accent1 2 2" xfId="1442" xr:uid="{738FB029-83C0-4276-A8EF-AD71A84E1C11}"/>
    <cellStyle name="60% - Accent1 2 3" xfId="1443" xr:uid="{FFA14331-8AA4-4CB4-B5B9-9E60E8558BB5}"/>
    <cellStyle name="60% - Accent1 2 4" xfId="1441" xr:uid="{9D9FAF2C-E92F-4A0F-A865-F6C3D1C3DCDF}"/>
    <cellStyle name="60% - Accent1 3" xfId="703" xr:uid="{82B167C7-F423-4274-9350-6B782EDD2E6D}"/>
    <cellStyle name="60% - Accent1 3 2" xfId="1444" xr:uid="{92B89327-8BF5-4B45-8DB5-3BA45C7C7FD8}"/>
    <cellStyle name="60% - Accent1 4" xfId="1445" xr:uid="{4D685A5D-B3B1-4DF2-BFFA-A1C395AEB227}"/>
    <cellStyle name="60% - Accent2 2" xfId="388" xr:uid="{24FFF05E-975D-47D2-8AA0-336A42B5AF14}"/>
    <cellStyle name="60% - Accent2 2 2" xfId="1447" xr:uid="{655355EC-A3FB-44CD-A661-F0E790DA1AB2}"/>
    <cellStyle name="60% - Accent2 2 3" xfId="1446" xr:uid="{FDDC3A3F-C6EC-4C10-98DC-E1DFF56AF6DB}"/>
    <cellStyle name="60% - Accent2 3" xfId="704" xr:uid="{2F838E89-C764-4534-AC81-CD7563E3C239}"/>
    <cellStyle name="60% - Accent2 4" xfId="1448" xr:uid="{11B04567-7270-4478-B51B-6DADF49B5515}"/>
    <cellStyle name="60% - Accent3 2" xfId="389" xr:uid="{5578E6EA-8E57-4063-BD96-72A949FB5543}"/>
    <cellStyle name="60% - Accent3 2 2" xfId="1450" xr:uid="{78C91BCE-38CC-4851-95D2-9C0F3A2735A7}"/>
    <cellStyle name="60% - Accent3 2 3" xfId="1451" xr:uid="{CC290765-C952-44CE-809D-28AD87ED7959}"/>
    <cellStyle name="60% - Accent3 2 4" xfId="1449" xr:uid="{D4ED273F-5BE2-41B0-B787-CE2608826796}"/>
    <cellStyle name="60% - Accent3 3" xfId="705" xr:uid="{A0A4C2F1-8FF9-4CCB-BDA8-3FC29175CEB3}"/>
    <cellStyle name="60% - Accent3 3 2" xfId="1452" xr:uid="{147366E5-DE7B-4FFD-8758-17B38E0BADE8}"/>
    <cellStyle name="60% - Accent3 4" xfId="1453" xr:uid="{0FB7624F-0F12-480C-B192-6B796BCECA21}"/>
    <cellStyle name="60% - Accent4 2" xfId="390" xr:uid="{9D5E6D8C-5274-4043-B7A5-B771DE47E3A6}"/>
    <cellStyle name="60% - Accent4 2 2" xfId="1455" xr:uid="{19DD2ED4-4838-4EF6-9678-0FF7977312EC}"/>
    <cellStyle name="60% - Accent4 2 3" xfId="1454" xr:uid="{58C84769-F385-4ADF-AB66-F19ACDA620AF}"/>
    <cellStyle name="60% - Accent4 3" xfId="706" xr:uid="{BD6D7F0E-8A41-43F7-934E-817428C6DB88}"/>
    <cellStyle name="60% - Accent4 3 2" xfId="1456" xr:uid="{9157478C-110C-44E3-B9A4-FDE663774563}"/>
    <cellStyle name="60% - Accent4 4" xfId="1457" xr:uid="{EEB9E96F-ED6D-43A1-8688-D265A5D0E7A0}"/>
    <cellStyle name="60% - Accent5 2" xfId="391" xr:uid="{9B3E869D-CD88-49C1-8DA6-7F018B5D442C}"/>
    <cellStyle name="60% - Accent5 2 2" xfId="1459" xr:uid="{A50F68A1-49DB-482B-A0C8-23DE0781048C}"/>
    <cellStyle name="60% - Accent5 2 3" xfId="1458" xr:uid="{4E97CCC3-3562-4112-8D84-6602B2C5CD44}"/>
    <cellStyle name="60% - Accent5 3" xfId="707" xr:uid="{E9BC9637-333E-481F-B058-F0C86505AF0D}"/>
    <cellStyle name="60% - Accent5 4" xfId="1460" xr:uid="{7010260D-8330-4742-8889-ED050BF7A312}"/>
    <cellStyle name="60% - Accent6 2" xfId="392" xr:uid="{D620EE01-7FD4-4A83-9D52-03D1DE87409A}"/>
    <cellStyle name="60% - Accent6 2 2" xfId="1462" xr:uid="{7461F5F6-F341-41C1-8AB1-1B9BDD47CB0D}"/>
    <cellStyle name="60% - Accent6 2 3" xfId="1463" xr:uid="{D06ABD24-BA0A-4ECE-9BDB-2CFFECA6A963}"/>
    <cellStyle name="60% - Accent6 2 4" xfId="1461" xr:uid="{CBA585DC-85CC-461A-A7E9-2640CC4A4EC6}"/>
    <cellStyle name="60% - Accent6 3" xfId="708" xr:uid="{E93A95B6-4BA4-4F51-B634-64E8BC548478}"/>
    <cellStyle name="60% - Accent6 3 2" xfId="1464" xr:uid="{67ED6254-AA60-4F13-9F6D-89E057523F5D}"/>
    <cellStyle name="60% - Accent6 4" xfId="1465" xr:uid="{FAB1046B-0BB7-4803-9188-65831655C41B}"/>
    <cellStyle name="60% - ส่วนที่ถูกเน้น1" xfId="59" xr:uid="{00000000-0005-0000-0000-00003F000000}"/>
    <cellStyle name="60% - ส่วนที่ถูกเน้น1 2" xfId="393" xr:uid="{4FDD9244-81EF-4F89-A9FF-B59D1A78AA7A}"/>
    <cellStyle name="60% - ส่วนที่ถูกเน้น1 2 2" xfId="1468" xr:uid="{AE422001-063B-4D49-A2E4-C090E811CB08}"/>
    <cellStyle name="60% - ส่วนที่ถูกเน้น1 2 3" xfId="1467" xr:uid="{05EDBACF-E9DC-448C-B92A-16DD6676B895}"/>
    <cellStyle name="60% - ส่วนที่ถูกเน้น1 3" xfId="1469" xr:uid="{1AA561D3-ABE5-41FD-B295-7857EBD8EC34}"/>
    <cellStyle name="60% - ส่วนที่ถูกเน้น1 4" xfId="1466" xr:uid="{DA9D5BC4-62D3-44DA-A9E8-F1A67153388A}"/>
    <cellStyle name="60% - ส่วนที่ถูกเน้น1_CONSOYEAR58-Y" xfId="394" xr:uid="{3541411B-4D89-42C4-BF8C-7DD24357028C}"/>
    <cellStyle name="60% - ส่วนที่ถูกเน้น2" xfId="60" xr:uid="{00000000-0005-0000-0000-000040000000}"/>
    <cellStyle name="60% - ส่วนที่ถูกเน้น2 2" xfId="395" xr:uid="{59C5410F-463F-4843-8EAB-42857A92BD29}"/>
    <cellStyle name="60% - ส่วนที่ถูกเน้น2 2 2" xfId="1471" xr:uid="{F88D32BC-4914-4BF6-8970-135C6A983C6E}"/>
    <cellStyle name="60% - ส่วนที่ถูกเน้น2 2 3" xfId="1470" xr:uid="{A668AEDA-AB50-4CE0-A585-46DDB46D9E13}"/>
    <cellStyle name="60% - ส่วนที่ถูกเน้น2_CONSOYEAR58-Y" xfId="396" xr:uid="{5F45F2AD-5EE8-4F15-81DC-A44D28DC180F}"/>
    <cellStyle name="60% - ส่วนที่ถูกเน้น3" xfId="61" xr:uid="{00000000-0005-0000-0000-000041000000}"/>
    <cellStyle name="60% - ส่วนที่ถูกเน้น3 2" xfId="397" xr:uid="{7198A262-1D54-47A4-8ECB-51F260504F58}"/>
    <cellStyle name="60% - ส่วนที่ถูกเน้น3 2 2" xfId="1474" xr:uid="{5267A726-E8E9-466D-AA44-684E53A853B1}"/>
    <cellStyle name="60% - ส่วนที่ถูกเน้น3 2 3" xfId="1473" xr:uid="{769686D9-C961-4F7D-B808-2BC5939FE37A}"/>
    <cellStyle name="60% - ส่วนที่ถูกเน้น3 3" xfId="1475" xr:uid="{B7BE284F-E789-4BF5-AF7A-69CB9AD96EFC}"/>
    <cellStyle name="60% - ส่วนที่ถูกเน้น3 4" xfId="1472" xr:uid="{181A9F4A-7009-474B-9990-6C04528C6045}"/>
    <cellStyle name="60% - ส่วนที่ถูกเน้น3_CONSOYEAR58-Y" xfId="398" xr:uid="{CB63CD5F-A558-4D86-9B6A-EA0B7065464F}"/>
    <cellStyle name="60% - ส่วนที่ถูกเน้น4" xfId="62" xr:uid="{00000000-0005-0000-0000-000042000000}"/>
    <cellStyle name="60% - ส่วนที่ถูกเน้น4 2" xfId="399" xr:uid="{8C60BE32-EC53-4026-98AB-D8BA5783D87C}"/>
    <cellStyle name="60% - ส่วนที่ถูกเน้น4 2 2" xfId="1478" xr:uid="{E2800421-2AB7-46F0-B9A9-956F67E37FAE}"/>
    <cellStyle name="60% - ส่วนที่ถูกเน้น4 2 3" xfId="1477" xr:uid="{282F86B7-5CB2-44A2-9235-A6E77C0BF4B2}"/>
    <cellStyle name="60% - ส่วนที่ถูกเน้น4 3" xfId="1479" xr:uid="{F5808479-3809-4197-8648-83842FEA935D}"/>
    <cellStyle name="60% - ส่วนที่ถูกเน้น4 4" xfId="1476" xr:uid="{7CC3C54F-724A-4EF8-9A6A-C96F4C45940F}"/>
    <cellStyle name="60% - ส่วนที่ถูกเน้น4_CONSOYEAR58-Y" xfId="400" xr:uid="{6D2E58D4-084B-4300-B35D-977854138475}"/>
    <cellStyle name="60% - ส่วนที่ถูกเน้น5" xfId="63" xr:uid="{00000000-0005-0000-0000-000043000000}"/>
    <cellStyle name="60% - ส่วนที่ถูกเน้น5 2" xfId="401" xr:uid="{B6939513-2A7A-4988-928B-297819E8BD40}"/>
    <cellStyle name="60% - ส่วนที่ถูกเน้น5 2 2" xfId="1481" xr:uid="{B248FF25-25B0-4CE4-9403-C1A11F96DD66}"/>
    <cellStyle name="60% - ส่วนที่ถูกเน้น5 2 3" xfId="1480" xr:uid="{CB13A10C-D125-407F-9386-241179F2532F}"/>
    <cellStyle name="60% - ส่วนที่ถูกเน้น5_CONSOYEAR58-Y" xfId="402" xr:uid="{41276B5B-FF2A-4EA2-B833-2B2B0F543D4D}"/>
    <cellStyle name="60% - ส่วนที่ถูกเน้น6" xfId="64" xr:uid="{00000000-0005-0000-0000-000044000000}"/>
    <cellStyle name="60% - ส่วนที่ถูกเน้น6 2" xfId="403" xr:uid="{E5EAD984-B929-43A5-94AA-D18C7E16968D}"/>
    <cellStyle name="60% - ส่วนที่ถูกเน้น6 2 2" xfId="1483" xr:uid="{694174E3-8EEF-4A68-B399-2E665D624E70}"/>
    <cellStyle name="60% - ส่วนที่ถูกเน้น6 2 3" xfId="1482" xr:uid="{116782AC-D71A-475E-AAAC-68FCD4BD5EFC}"/>
    <cellStyle name="60% - ส่วนที่ถูกเน้น6 3" xfId="1484" xr:uid="{72170B92-144D-44CD-B543-4C531E9D46DE}"/>
    <cellStyle name="60% - ส่วนที่ถูกเน้น6_CONSOYEAR58-Y" xfId="404" xr:uid="{F2422D6E-4FAE-41FB-B978-24645EAA021E}"/>
    <cellStyle name="60% - 强调文字颜色 1" xfId="1485" xr:uid="{66509586-006A-4089-9546-499C6A2202CE}"/>
    <cellStyle name="60% - 强调文字颜色 2" xfId="1486" xr:uid="{1A93D0D0-E0A3-4011-8FDC-A59C44D5753C}"/>
    <cellStyle name="60% - 强调文字颜色 3" xfId="1487" xr:uid="{E2DE691F-80C4-475F-9E7A-2E8B9AC3FB6D}"/>
    <cellStyle name="60% - 强调文字颜色 4" xfId="1488" xr:uid="{E2C17406-55D3-4BBC-969A-52B46E031E05}"/>
    <cellStyle name="60% - 强调文字颜色 5" xfId="1489" xr:uid="{CA189737-D5C6-4B68-8A53-16064606742C}"/>
    <cellStyle name="60% - 强调文字颜色 6" xfId="1490" xr:uid="{A9086ACF-4776-4437-AC4F-C26C9EA441BF}"/>
    <cellStyle name="60% - 輔色1" xfId="1491" xr:uid="{2B433C28-7D59-474E-B9FE-15EE7EB1EC70}"/>
    <cellStyle name="60% - 輔色1 2" xfId="1492" xr:uid="{0550C3C3-EF75-40E9-A59B-CDE90DC3E716}"/>
    <cellStyle name="60% - 輔色1 3" xfId="1493" xr:uid="{CE6DC89A-135F-4B3E-8037-410D4E913DAE}"/>
    <cellStyle name="60% - 輔色2" xfId="1494" xr:uid="{099A1780-500A-493D-8EDD-0F26215AAA1E}"/>
    <cellStyle name="60% - 輔色2 2" xfId="1495" xr:uid="{C49B8F11-30B0-4D9A-800E-25D9D6F7A735}"/>
    <cellStyle name="60% - 輔色2 3" xfId="1496" xr:uid="{53D1BB93-FB1B-4E3A-8A9F-027FE84D0E2F}"/>
    <cellStyle name="60% - 輔色3" xfId="1497" xr:uid="{27AEBF4A-48DB-4B08-BA63-B669BAF01E91}"/>
    <cellStyle name="60% - 輔色3 2" xfId="1498" xr:uid="{28303D17-78BA-46F9-B625-E9BF6964622D}"/>
    <cellStyle name="60% - 輔色3 3" xfId="1499" xr:uid="{65026F54-C549-4791-801B-F9A62D013CE5}"/>
    <cellStyle name="60% - 輔色4" xfId="1500" xr:uid="{2222A1AD-D450-4AAA-8F1E-E0A5E86D42A5}"/>
    <cellStyle name="60% - 輔色4 2" xfId="1501" xr:uid="{77733499-C741-444D-AF57-44507FBD0B77}"/>
    <cellStyle name="60% - 輔色4 3" xfId="1502" xr:uid="{E4BF84DB-B8E2-41F2-AFFE-3063C383E19D}"/>
    <cellStyle name="60% - 輔色5" xfId="1503" xr:uid="{881DE1B3-0868-415F-947B-5EDE7840EB53}"/>
    <cellStyle name="60% - 輔色5 2" xfId="1504" xr:uid="{A0627964-3B8E-4A88-B22F-1032B573013F}"/>
    <cellStyle name="60% - 輔色5 3" xfId="1505" xr:uid="{80F2ADBE-6F5F-4835-82B1-86A021C49F9C}"/>
    <cellStyle name="60% - 輔色6" xfId="1506" xr:uid="{8FCDEAC8-2D01-4C69-8F53-25F151465F79}"/>
    <cellStyle name="60% - 輔色6 2" xfId="1507" xr:uid="{2DA56B79-85C4-4D4A-949F-C1E878D84DF4}"/>
    <cellStyle name="60% - 輔色6 3" xfId="1508" xr:uid="{D0F2561D-469C-4ADB-A946-BAB2BB610C48}"/>
    <cellStyle name="75" xfId="65" xr:uid="{00000000-0005-0000-0000-000045000000}"/>
    <cellStyle name="75 10" xfId="1509" xr:uid="{6AC7010A-98E5-4D20-B0EA-4D028B363B8E}"/>
    <cellStyle name="75 11" xfId="1510" xr:uid="{AA0BD084-DE1B-4F3D-892A-054FF1A229C9}"/>
    <cellStyle name="75 12" xfId="1511" xr:uid="{AD3FF637-D488-4D01-9014-CFEB15C49B99}"/>
    <cellStyle name="75 13" xfId="1512" xr:uid="{C872CF02-1CBF-4152-A754-17F922C947E4}"/>
    <cellStyle name="75 14" xfId="1513" xr:uid="{DE7C6657-D3CE-4053-867B-4E8116661C18}"/>
    <cellStyle name="75 15" xfId="1514" xr:uid="{2610D98D-D09B-428E-8E74-AAF18DB66BA8}"/>
    <cellStyle name="75 16" xfId="1515" xr:uid="{C2D83EC7-5278-41CC-A078-356C956D4717}"/>
    <cellStyle name="75 17" xfId="1516" xr:uid="{E53C286D-798C-474E-837D-0C1B18A5C6A8}"/>
    <cellStyle name="75 18" xfId="1517" xr:uid="{A8D0FF5C-444C-4142-8E47-FF9A9F353699}"/>
    <cellStyle name="75 19" xfId="1518" xr:uid="{CE0B3D74-492E-45FD-90F2-DE9F11FCD8DF}"/>
    <cellStyle name="75 2" xfId="1519" xr:uid="{C13EF380-2352-4E00-8D7E-535454EA86EA}"/>
    <cellStyle name="75 2 2" xfId="1520" xr:uid="{1AAD2C4D-7AA1-4284-B5FE-74D95E99CDD1}"/>
    <cellStyle name="75 2 3" xfId="1521" xr:uid="{73D09B6B-48CF-4473-8AD6-DE8FC1D6A6E4}"/>
    <cellStyle name="75 3" xfId="1522" xr:uid="{42339227-2C94-46CA-B20D-1053F6E6625D}"/>
    <cellStyle name="75 4" xfId="1523" xr:uid="{96734CEB-0796-423E-B4CC-3921FD755FD0}"/>
    <cellStyle name="75 5" xfId="1524" xr:uid="{E98FED63-2AFE-48DB-937C-1547BEF31669}"/>
    <cellStyle name="75 6" xfId="1525" xr:uid="{F713B5EB-6CD2-4542-B2E1-28C0E6F2E4A9}"/>
    <cellStyle name="75 7" xfId="1526" xr:uid="{BA958229-7BEC-45F6-A949-8992EC2B5DB6}"/>
    <cellStyle name="75 8" xfId="1527" xr:uid="{B5E8376C-CC52-4763-B77C-7E71A460B96E}"/>
    <cellStyle name="75 9" xfId="1528" xr:uid="{2D32F634-64B3-43A5-B135-5EFA7BE5D443}"/>
    <cellStyle name="75_1_FS10_10.1_เงินให้กู้ยืมและเงินให้กู้ยืม_Q254_2" xfId="1529" xr:uid="{7BE50573-431E-47DB-9378-F09DE9C175E7}"/>
    <cellStyle name="a_QTR94_95_1ฟ๙ศธบ๑ณปฟช (2)" xfId="66" xr:uid="{00000000-0005-0000-0000-000046000000}"/>
    <cellStyle name="AA FRAME" xfId="67" xr:uid="{00000000-0005-0000-0000-000047000000}"/>
    <cellStyle name="AA HEADING" xfId="68" xr:uid="{00000000-0005-0000-0000-000048000000}"/>
    <cellStyle name="AA INITIALS" xfId="69" xr:uid="{00000000-0005-0000-0000-000049000000}"/>
    <cellStyle name="AA INPUT" xfId="70" xr:uid="{00000000-0005-0000-0000-00004A000000}"/>
    <cellStyle name="AA LOCK" xfId="71" xr:uid="{00000000-0005-0000-0000-00004B000000}"/>
    <cellStyle name="AA MGR NAME" xfId="72" xr:uid="{00000000-0005-0000-0000-00004C000000}"/>
    <cellStyle name="AA NORMAL" xfId="73" xr:uid="{00000000-0005-0000-0000-00004D000000}"/>
    <cellStyle name="AA NUMBER" xfId="74" xr:uid="{00000000-0005-0000-0000-00004E000000}"/>
    <cellStyle name="AA NUMBER2" xfId="75" xr:uid="{00000000-0005-0000-0000-00004F000000}"/>
    <cellStyle name="AA QUESTION" xfId="76" xr:uid="{00000000-0005-0000-0000-000050000000}"/>
    <cellStyle name="AA SHADE" xfId="77" xr:uid="{00000000-0005-0000-0000-000051000000}"/>
    <cellStyle name="Accent1 2" xfId="405" xr:uid="{EFE5841B-9301-46F4-8A54-FD4B10E51DBC}"/>
    <cellStyle name="Accent1 2 2" xfId="1531" xr:uid="{333A6D3C-3921-4111-84C1-D93B8836B0E4}"/>
    <cellStyle name="Accent1 2 3" xfId="1530" xr:uid="{60BA1CE7-1168-43F9-856F-F4A0A1AA6915}"/>
    <cellStyle name="Accent1 3" xfId="709" xr:uid="{8C0F3DCE-3314-4230-9BE2-0693AD907FFB}"/>
    <cellStyle name="Accent1 3 2" xfId="1532" xr:uid="{F2F8AABC-8437-4707-999E-9A0A515B1F63}"/>
    <cellStyle name="Accent1 4" xfId="1533" xr:uid="{4D423357-6ABB-422F-8398-06876350580D}"/>
    <cellStyle name="Accent2 2" xfId="406" xr:uid="{E88E902F-D399-4171-997B-AEBC65AE6E55}"/>
    <cellStyle name="Accent2 2 2" xfId="1535" xr:uid="{CA0DD633-23E1-4AE2-8D60-1976621E7A7F}"/>
    <cellStyle name="Accent2 2 3" xfId="1534" xr:uid="{E9FA3040-77FD-47D6-8434-5BFBE76922A5}"/>
    <cellStyle name="Accent2 3" xfId="710" xr:uid="{9E50DA80-272A-4313-A2F7-7079E86CD382}"/>
    <cellStyle name="Accent2 4" xfId="1536" xr:uid="{FA1F7937-874F-4B00-8BA0-FA3999E868CE}"/>
    <cellStyle name="Accent3 2" xfId="407" xr:uid="{AFA7FBA7-7793-417B-8ECB-E4DD52FDFD76}"/>
    <cellStyle name="Accent3 2 2" xfId="1538" xr:uid="{49965722-03DA-467F-A8BB-B609010EED0F}"/>
    <cellStyle name="Accent3 2 3" xfId="1537" xr:uid="{64290295-38E4-4BB9-964C-DAEE2613A8BA}"/>
    <cellStyle name="Accent3 3" xfId="711" xr:uid="{7D8526C2-F7DF-472E-A95A-AEE0D002D184}"/>
    <cellStyle name="Accent3 4" xfId="1539" xr:uid="{8780A7CE-F771-4718-B220-8D6C1BC9DA70}"/>
    <cellStyle name="Accent4 2" xfId="408" xr:uid="{0C9FF258-DFA1-463C-9EB3-C3CFEAF67283}"/>
    <cellStyle name="Accent4 2 2" xfId="1541" xr:uid="{EE184F6F-FE33-433F-8555-E697542FF8BD}"/>
    <cellStyle name="Accent4 2 3" xfId="1540" xr:uid="{88E0B52A-E36F-4828-8525-FF2C252FDC0D}"/>
    <cellStyle name="Accent4 3" xfId="712" xr:uid="{3D96B4BB-04D5-49C5-A46B-B703C6EC2825}"/>
    <cellStyle name="Accent4 3 2" xfId="1542" xr:uid="{B4584AD4-FFF3-466F-AB33-B5E9A2F2F9B4}"/>
    <cellStyle name="Accent4 4" xfId="1543" xr:uid="{A54E5DAC-A7A1-4387-AAE3-5EFEFA9D61F8}"/>
    <cellStyle name="Accent5 2" xfId="409" xr:uid="{88BEE273-D20D-4CE1-A5EC-77DB66CC6F9A}"/>
    <cellStyle name="Accent5 2 2" xfId="1545" xr:uid="{22B30239-371B-4282-A862-C05FC3D922C9}"/>
    <cellStyle name="Accent5 2 3" xfId="1544" xr:uid="{8C4EB4A7-0CD5-41FD-93EA-ED1781C0BDDA}"/>
    <cellStyle name="Accent5 3" xfId="713" xr:uid="{69C50F99-E1ED-4D5C-9EF1-0CF2BC339405}"/>
    <cellStyle name="Accent5 4" xfId="1546" xr:uid="{159A75E2-E56A-4397-B5A5-B1BE1CC89F77}"/>
    <cellStyle name="Accent6 2" xfId="410" xr:uid="{4F3FE70A-8FD6-4936-838A-864DB27F18A5}"/>
    <cellStyle name="Accent6 2 2" xfId="1548" xr:uid="{1D36D807-7E9E-48CF-A31B-9315505F9F90}"/>
    <cellStyle name="Accent6 2 3" xfId="1549" xr:uid="{662193ED-6675-4EAB-842A-1652D3F951D3}"/>
    <cellStyle name="Accent6 2 4" xfId="1547" xr:uid="{98F19E51-2C0A-434B-A5AE-332CA7CBC7CA}"/>
    <cellStyle name="Accent6 3" xfId="714" xr:uid="{EBE4973E-C5C4-4DE1-81C5-FBC9EB8E8C80}"/>
    <cellStyle name="Accent6 4" xfId="1550" xr:uid="{12ABCE28-BBD6-4AD5-8AA0-12ADB8717145}"/>
    <cellStyle name="Bad 2" xfId="411" xr:uid="{C56C216E-21EA-4EBA-8C3A-7A0957EC629B}"/>
    <cellStyle name="Bad 2 2" xfId="1552" xr:uid="{ADC56331-B583-46A2-9A94-5BE49C4685DA}"/>
    <cellStyle name="Bad 2 3" xfId="1553" xr:uid="{04741732-437E-4382-AB24-3D4B45B2756B}"/>
    <cellStyle name="Bad 2 4" xfId="1551" xr:uid="{9E3CED5B-B45B-4257-9484-081BAE00264B}"/>
    <cellStyle name="Bad 3" xfId="412" xr:uid="{FDED3007-577C-47C3-9F36-061DD9FA16B6}"/>
    <cellStyle name="Bad 3 2" xfId="1554" xr:uid="{56BB21DC-202A-4D44-B1F7-EF5B2C6DF97F}"/>
    <cellStyle name="Bad 4" xfId="715" xr:uid="{BDC75957-4948-4FAC-9FEE-C8F301A8EB8B}"/>
    <cellStyle name="Bad 4 2" xfId="1555" xr:uid="{9058218C-0D37-4343-8152-DD5EB5B26F4C}"/>
    <cellStyle name="Bad 5" xfId="1556" xr:uid="{C066EDAD-B37C-4DC1-B36A-2E9141F2AAEF}"/>
    <cellStyle name="BL - Style2" xfId="78" xr:uid="{00000000-0005-0000-0000-000052000000}"/>
    <cellStyle name="BOLD10 - Style1" xfId="79" xr:uid="{00000000-0005-0000-0000-000053000000}"/>
    <cellStyle name="BOLD12 - Style3" xfId="80" xr:uid="{00000000-0005-0000-0000-000054000000}"/>
    <cellStyle name="Border" xfId="81" xr:uid="{00000000-0005-0000-0000-000055000000}"/>
    <cellStyle name="brooklny" xfId="1557" xr:uid="{32CE6A39-8F8F-4053-B075-A7B81B306C3A}"/>
    <cellStyle name="Calc Currency (0)" xfId="82" xr:uid="{00000000-0005-0000-0000-000056000000}"/>
    <cellStyle name="Calc Currency (2)" xfId="83" xr:uid="{00000000-0005-0000-0000-000057000000}"/>
    <cellStyle name="Calc Percent (0)" xfId="84" xr:uid="{00000000-0005-0000-0000-000058000000}"/>
    <cellStyle name="Calc Percent (1)" xfId="85" xr:uid="{00000000-0005-0000-0000-000059000000}"/>
    <cellStyle name="Calc Percent (2)" xfId="86" xr:uid="{00000000-0005-0000-0000-00005A000000}"/>
    <cellStyle name="Calc Units (0)" xfId="87" xr:uid="{00000000-0005-0000-0000-00005B000000}"/>
    <cellStyle name="Calc Units (1)" xfId="88" xr:uid="{00000000-0005-0000-0000-00005C000000}"/>
    <cellStyle name="Calc Units (2)" xfId="89" xr:uid="{00000000-0005-0000-0000-00005D000000}"/>
    <cellStyle name="Calculation 2" xfId="413" xr:uid="{74CAFB15-2B87-457F-AC92-D7AF3105B21B}"/>
    <cellStyle name="Calculation 2 2" xfId="1559" xr:uid="{59B11ED5-CC7B-4ECC-8E17-A1DDDE2F3CC5}"/>
    <cellStyle name="Calculation 2 3" xfId="1560" xr:uid="{AFF7D9B6-1E1A-4E21-B8CF-303533F75268}"/>
    <cellStyle name="Calculation 2 4" xfId="1558" xr:uid="{72C8C27D-107E-42A2-80E2-66AD5BB1952D}"/>
    <cellStyle name="Calculation 3" xfId="716" xr:uid="{2A9A38FA-3298-4283-B7DF-41E37B229238}"/>
    <cellStyle name="Calculation 3 2" xfId="1561" xr:uid="{BB50ADAC-43FC-4C9A-A85B-55A85E05A716}"/>
    <cellStyle name="Calculation 4" xfId="1562" xr:uid="{25FDB8F1-0242-436A-8B2F-7C189564E868}"/>
    <cellStyle name="Check Cell 2" xfId="414" xr:uid="{0F717995-AA73-41A6-844A-75BC66B14300}"/>
    <cellStyle name="Check Cell 2 2" xfId="1564" xr:uid="{8278D828-C00C-4587-B38D-F2A215B17F0F}"/>
    <cellStyle name="Check Cell 2 3" xfId="1565" xr:uid="{D984267A-17EE-49DD-926A-7F1F814DCD9A}"/>
    <cellStyle name="Check Cell 2 4" xfId="1563" xr:uid="{44BEFB0A-771D-4B2E-B6B2-4033E182C412}"/>
    <cellStyle name="Check Cell 3" xfId="717" xr:uid="{748BC93E-07F5-4377-A56B-6E55AAEB2692}"/>
    <cellStyle name="Check Cell 4" xfId="1566" xr:uid="{1C852B4E-FFB0-43C0-9C34-99EEF2F1710A}"/>
    <cellStyle name="Comma" xfId="90" builtinId="3"/>
    <cellStyle name="Comma  - Style1" xfId="91" xr:uid="{00000000-0005-0000-0000-00005F000000}"/>
    <cellStyle name="Comma  - Style2" xfId="92" xr:uid="{00000000-0005-0000-0000-000060000000}"/>
    <cellStyle name="Comma  - Style3" xfId="93" xr:uid="{00000000-0005-0000-0000-000061000000}"/>
    <cellStyle name="Comma  - Style4" xfId="94" xr:uid="{00000000-0005-0000-0000-000062000000}"/>
    <cellStyle name="Comma  - Style5" xfId="95" xr:uid="{00000000-0005-0000-0000-000063000000}"/>
    <cellStyle name="Comma  - Style6" xfId="96" xr:uid="{00000000-0005-0000-0000-000064000000}"/>
    <cellStyle name="Comma  - Style7" xfId="97" xr:uid="{00000000-0005-0000-0000-000065000000}"/>
    <cellStyle name="Comma  - Style8" xfId="98" xr:uid="{00000000-0005-0000-0000-000066000000}"/>
    <cellStyle name="Comma [0] 2" xfId="415" xr:uid="{D21E42A0-9949-4ED2-8485-BDC676237EB9}"/>
    <cellStyle name="Comma [0] 3" xfId="416" xr:uid="{5A7EF7F0-5F6C-4A50-A8C3-BD51A58E014A}"/>
    <cellStyle name="Comma [0] 4" xfId="969" xr:uid="{BD198238-E359-4864-A97D-D556C1965054}"/>
    <cellStyle name="Comma [00]" xfId="99" xr:uid="{00000000-0005-0000-0000-000067000000}"/>
    <cellStyle name="Comma 10" xfId="417" xr:uid="{42E25E9C-12A9-404B-A570-2B4F27ABEEBD}"/>
    <cellStyle name="Comma 10 2" xfId="418" xr:uid="{28516389-B433-4C03-A491-344D05CFE1A2}"/>
    <cellStyle name="Comma 10 2 2" xfId="419" xr:uid="{1ED03390-AB89-4D05-B566-1C41C0A4291A}"/>
    <cellStyle name="Comma 10 2 2 2" xfId="784" xr:uid="{06534C3E-9795-4B42-BC1A-5C86F64831B3}"/>
    <cellStyle name="Comma 10 2 2 3" xfId="1569" xr:uid="{159DA0A4-F380-4267-AC3A-6097BED541BE}"/>
    <cellStyle name="Comma 10 2 3" xfId="783" xr:uid="{F31DA4E2-34F1-4EC5-9BE5-77C909C75050}"/>
    <cellStyle name="Comma 10 2 3 2" xfId="1570" xr:uid="{3DAC7B7C-2A8D-46EA-919F-4B94764850E0}"/>
    <cellStyle name="Comma 10 2 4" xfId="1571" xr:uid="{86596AD7-5D7C-41A3-B425-BAE48514F45D}"/>
    <cellStyle name="Comma 10 2 5" xfId="1572" xr:uid="{9FEE30E6-473A-414D-AB69-C4099814A333}"/>
    <cellStyle name="Comma 10 2 5 2" xfId="1573" xr:uid="{0F9D3E52-5E2C-44CC-AA57-6AF8F461FA75}"/>
    <cellStyle name="Comma 10 2 6" xfId="1574" xr:uid="{6E766E15-9830-4192-985F-FDD1457F391A}"/>
    <cellStyle name="Comma 10 2 7" xfId="1568" xr:uid="{810C96DA-7737-4AEA-9C50-76856D453E71}"/>
    <cellStyle name="Comma 10 3" xfId="420" xr:uid="{99B68EC5-76ED-4211-9993-D8A8C28DE0E9}"/>
    <cellStyle name="Comma 10 3 2" xfId="785" xr:uid="{FC8E2768-8E38-44B4-B735-43D1555551BB}"/>
    <cellStyle name="Comma 10 3 2 2" xfId="1576" xr:uid="{5383B4CF-0C3D-46C8-AFC0-BC9FB0B7920C}"/>
    <cellStyle name="Comma 10 3 3" xfId="1577" xr:uid="{EEAD1C36-E1D8-4D0F-8F36-D2199BF7D3B8}"/>
    <cellStyle name="Comma 10 3 4" xfId="1575" xr:uid="{20FE3091-7144-4AD9-A4D1-4AC75F5921E5}"/>
    <cellStyle name="Comma 10 4" xfId="782" xr:uid="{51E44490-771B-4AF1-9351-26EEC2C54F39}"/>
    <cellStyle name="Comma 10 4 2" xfId="1578" xr:uid="{CFDB04C5-CFC8-44CF-9102-F9B116BE6BE1}"/>
    <cellStyle name="Comma 10 5" xfId="719" xr:uid="{C9F979D6-75DA-4338-921A-FC7607ABA81E}"/>
    <cellStyle name="Comma 10 5 2" xfId="1579" xr:uid="{01546F5C-A703-4A36-990D-F166797C9458}"/>
    <cellStyle name="Comma 10 6" xfId="1580" xr:uid="{6F1008AE-5668-4B0B-B538-17F1EE27CFCB}"/>
    <cellStyle name="Comma 10 7" xfId="1567" xr:uid="{F90BCBB6-A42F-4E15-AB1D-0B6C56006307}"/>
    <cellStyle name="Comma 10_BFI-FORECAST-M08-2011" xfId="720" xr:uid="{01EB51C8-B813-4667-9C0E-E7CA5B76954D}"/>
    <cellStyle name="Comma 11" xfId="421" xr:uid="{EAFEF2CF-9776-4E0C-A655-BA28B7329482}"/>
    <cellStyle name="Comma 11 2" xfId="422" xr:uid="{E647018B-167C-4130-A58B-02B37E72B1DA}"/>
    <cellStyle name="Comma 11 2 2" xfId="786" xr:uid="{5FA3B956-2577-4E41-A064-F37F1AEAE8C6}"/>
    <cellStyle name="Comma 11 2 2 2" xfId="1584" xr:uid="{FEAA8CE9-5989-4DDE-BD8A-C36AF561B979}"/>
    <cellStyle name="Comma 11 2 2 3" xfId="1585" xr:uid="{FA5511D4-140C-4B81-9841-1E87E25D921A}"/>
    <cellStyle name="Comma 11 2 2 4" xfId="1583" xr:uid="{22B08433-7D12-497F-8D8D-E11516EA2E45}"/>
    <cellStyle name="Comma 11 2 3" xfId="1586" xr:uid="{035412A4-195A-47F9-990E-278776A2F376}"/>
    <cellStyle name="Comma 11 2 4" xfId="1587" xr:uid="{D415A731-3C37-47D1-B2E2-82B0F527DC3C}"/>
    <cellStyle name="Comma 11 2 4 2" xfId="1588" xr:uid="{486DFB43-5810-434B-96D7-C1B6C5993334}"/>
    <cellStyle name="Comma 11 2 5" xfId="1589" xr:uid="{6E320972-3F21-4F8D-BF86-9805CF0D0886}"/>
    <cellStyle name="Comma 11 2 6" xfId="1582" xr:uid="{6BC89AFC-402E-4724-84AC-943060B6FB39}"/>
    <cellStyle name="Comma 11 3" xfId="1590" xr:uid="{351E316E-19B5-49CB-9FCA-6A14480E86C8}"/>
    <cellStyle name="Comma 11 3 2" xfId="1591" xr:uid="{D97D916E-D061-422C-BCE2-772FA84731A5}"/>
    <cellStyle name="Comma 11 3 3" xfId="1592" xr:uid="{DC1474ED-9949-44B4-90D4-4832139218EC}"/>
    <cellStyle name="Comma 11 3 3 2" xfId="1593" xr:uid="{E854A6CB-AFF8-4888-982A-3B373908A762}"/>
    <cellStyle name="Comma 11 3 4" xfId="1594" xr:uid="{17CF6891-9A66-45B4-BCE0-20E9C428AF97}"/>
    <cellStyle name="Comma 11 4" xfId="1595" xr:uid="{C27EF72B-124D-4DD9-9F73-64C5E121F55A}"/>
    <cellStyle name="Comma 11 5" xfId="1596" xr:uid="{2CE1C8BA-05E1-4E1A-B45B-580C762C827D}"/>
    <cellStyle name="Comma 11 5 2" xfId="1597" xr:uid="{DB8276F7-5A4D-41F7-90D7-733375B6ED12}"/>
    <cellStyle name="Comma 11 6" xfId="1598" xr:uid="{A723C966-8957-46B5-B160-80B6DC86D57B}"/>
    <cellStyle name="Comma 11 6 2" xfId="1599" xr:uid="{906E2645-73D4-4365-9771-723E2C9E8616}"/>
    <cellStyle name="Comma 11 7" xfId="1600" xr:uid="{A610A7EF-2AF7-493E-BF80-E2EA85259A1D}"/>
    <cellStyle name="Comma 11 8" xfId="1581" xr:uid="{FF81DDCF-743A-414C-940B-9D492D08AB9E}"/>
    <cellStyle name="Comma 12" xfId="423" xr:uid="{35C929BB-B4EE-410F-B8E5-0EDE15B59617}"/>
    <cellStyle name="Comma 12 2" xfId="424" xr:uid="{1292DCD6-18EA-479F-AC30-D8D14615B7EA}"/>
    <cellStyle name="Comma 12 2 2" xfId="787" xr:uid="{2653A281-A263-47BA-A5A5-74817C789D85}"/>
    <cellStyle name="Comma 12 2 2 2" xfId="1602" xr:uid="{38383A70-D9F5-4BCE-A6D4-F1AB157D323A}"/>
    <cellStyle name="Comma 12 2 3" xfId="1603" xr:uid="{9AE48314-95B7-453F-B62C-892938895797}"/>
    <cellStyle name="Comma 12 2 4" xfId="1601" xr:uid="{49B0E9F6-5E07-4552-8208-2AAD22CA6370}"/>
    <cellStyle name="Comma 12 3" xfId="1604" xr:uid="{C990CC56-A4DC-4899-B449-E5B366EDF710}"/>
    <cellStyle name="Comma 12 3 2" xfId="1605" xr:uid="{DE304D97-0DE7-416A-981E-0D9E87EC8DF1}"/>
    <cellStyle name="Comma 12 3 3" xfId="1606" xr:uid="{307F35C5-29AA-44EF-9FD2-ED25835121FF}"/>
    <cellStyle name="Comma 12 4" xfId="1607" xr:uid="{5EFB76CF-9F06-4C35-A53E-5C50DF4DEF7E}"/>
    <cellStyle name="Comma 12 5" xfId="1608" xr:uid="{760FF8FD-BB72-49DD-95C4-1E2E18071DFD}"/>
    <cellStyle name="Comma 12 5 2" xfId="1609" xr:uid="{1CF37C34-3D2E-4F3F-9F6C-8F914016C713}"/>
    <cellStyle name="Comma 12 6" xfId="1610" xr:uid="{8DC81000-8BD1-44EC-B380-6A02FBAD75F7}"/>
    <cellStyle name="Comma 12 6 2" xfId="1611" xr:uid="{6F5B8AC9-6851-417D-B782-564989CA383B}"/>
    <cellStyle name="Comma 12 7" xfId="1612" xr:uid="{4916071E-649E-4E2F-A6BB-4F42B5C91694}"/>
    <cellStyle name="Comma 13" xfId="425" xr:uid="{CCA73721-CD04-427C-9881-92F0D803EB8E}"/>
    <cellStyle name="Comma 13 2" xfId="1614" xr:uid="{7F7C0D4B-FDD9-46AC-98FF-C7850B85FFFB}"/>
    <cellStyle name="Comma 13 3" xfId="1615" xr:uid="{5AA43DC8-DAB3-4C8B-A9DF-6E3417D23E6B}"/>
    <cellStyle name="Comma 13 4" xfId="1616" xr:uid="{6C17C2A8-B170-46CD-85BB-2C90CA438E63}"/>
    <cellStyle name="Comma 13 5" xfId="1617" xr:uid="{6D697134-7455-4CC4-A1DD-E72C8F6E4721}"/>
    <cellStyle name="Comma 13 5 2" xfId="3230" xr:uid="{947DF20F-740C-4078-8736-7C0CD150E7EE}"/>
    <cellStyle name="Comma 13 5 3" xfId="3282" xr:uid="{E58AAA85-4E25-40E4-84C2-6AC93BB4AE81}"/>
    <cellStyle name="Comma 13 5 4" xfId="3332" xr:uid="{C98E6099-8E59-4034-9C38-AFAA96D7D1E4}"/>
    <cellStyle name="Comma 13 6" xfId="1618" xr:uid="{41838272-35DE-4475-A34A-6E5F0CA7F96D}"/>
    <cellStyle name="Comma 13 6 2" xfId="3231" xr:uid="{5C478270-F153-40BE-8324-90481B234CB0}"/>
    <cellStyle name="Comma 13 6 3" xfId="3283" xr:uid="{ADA7A2F0-DB5F-4546-87EA-0C4213EDE864}"/>
    <cellStyle name="Comma 13 6 4" xfId="3333" xr:uid="{BA539D93-EE5F-4E8C-A37C-2EB448DA0EEE}"/>
    <cellStyle name="Comma 13 7" xfId="1619" xr:uid="{F79B8257-EA71-476B-B4AB-4841A90AF26A}"/>
    <cellStyle name="Comma 13 8" xfId="1613" xr:uid="{7585A0CA-100A-43CB-B1DE-00A98A4CC47B}"/>
    <cellStyle name="Comma 14" xfId="426" xr:uid="{FEFF9E87-B182-4CA6-9939-7FEF259CBAF3}"/>
    <cellStyle name="Comma 14 10" xfId="1620" xr:uid="{B3AAF968-93C6-45D8-8FD8-EB1005BBC816}"/>
    <cellStyle name="Comma 14 10 2" xfId="1621" xr:uid="{B64CA6F0-5CB9-4D1B-83B1-6BDF1AFAAE14}"/>
    <cellStyle name="Comma 14 10 2 2" xfId="1622" xr:uid="{79CA5842-4311-4193-9062-9A097D4F89F1}"/>
    <cellStyle name="Comma 14 10 2 2 2" xfId="3234" xr:uid="{0A8A146B-FA55-4C0B-9A32-DC265CE36D87}"/>
    <cellStyle name="Comma 14 10 2 2 3" xfId="3286" xr:uid="{F3234261-48AA-47FD-BC52-37F2643FD8C3}"/>
    <cellStyle name="Comma 14 10 2 2 4" xfId="982" xr:uid="{1A64529F-BBBA-4141-9107-2BACC234D839}"/>
    <cellStyle name="Comma 14 10 2 3" xfId="3233" xr:uid="{56C0DC19-5246-44FD-9EBF-4D7780CC6B9C}"/>
    <cellStyle name="Comma 14 10 2 4" xfId="3285" xr:uid="{527EB800-8BBA-411D-8F1D-3ECBE8A15927}"/>
    <cellStyle name="Comma 14 10 2 5" xfId="3335" xr:uid="{BE61EA54-8F49-459E-9FEC-3BC9582D1251}"/>
    <cellStyle name="Comma 14 10 3" xfId="1623" xr:uid="{1E36A6C3-412F-452D-BD5A-4D66E0351096}"/>
    <cellStyle name="Comma 14 10 3 2" xfId="1624" xr:uid="{20A010A9-9312-4896-85DB-E5C4A445B468}"/>
    <cellStyle name="Comma 14 10 3 2 2" xfId="3236" xr:uid="{12B0F5FE-7549-463E-9AF9-38022AEBAE06}"/>
    <cellStyle name="Comma 14 10 3 2 3" xfId="3288" xr:uid="{EB88F9C4-CECB-4285-A5F9-FA4B2E72C567}"/>
    <cellStyle name="Comma 14 10 3 2 4" xfId="3337" xr:uid="{508CA0A2-08FE-4635-AC21-EA72CA7F80DA}"/>
    <cellStyle name="Comma 14 10 3 3" xfId="3235" xr:uid="{6BA302F5-85B4-48A1-A200-A36E35A43245}"/>
    <cellStyle name="Comma 14 10 3 4" xfId="3287" xr:uid="{28068046-91E3-4713-B512-D0BB9135BD5A}"/>
    <cellStyle name="Comma 14 10 3 5" xfId="3336" xr:uid="{73B86DB5-E848-4268-B1BE-268A8F6B3A4D}"/>
    <cellStyle name="Comma 14 10 4" xfId="1625" xr:uid="{F0A44B23-42CB-432D-B18F-0BE04461DDC5}"/>
    <cellStyle name="Comma 14 10 4 2" xfId="3237" xr:uid="{1B3C0C95-39F7-4FAB-97AF-27C9548C6977}"/>
    <cellStyle name="Comma 14 10 4 3" xfId="3289" xr:uid="{B36FFFD6-B57D-434E-B86C-599D266AB632}"/>
    <cellStyle name="Comma 14 10 4 4" xfId="3338" xr:uid="{DBC4719B-E966-40C3-A7BC-0295B1B80FDC}"/>
    <cellStyle name="Comma 14 10 5" xfId="3232" xr:uid="{6B8C7A26-97AA-47A0-BAE2-4CF459B0F749}"/>
    <cellStyle name="Comma 14 10 6" xfId="3284" xr:uid="{FD6FB044-073D-4592-A951-2911E681FBD0}"/>
    <cellStyle name="Comma 14 10 7" xfId="3334" xr:uid="{C389D7F3-2C12-46B6-AD5D-EC95AA1C973D}"/>
    <cellStyle name="Comma 14 11" xfId="1626" xr:uid="{2A04D75A-4CC8-407F-B4C4-57D6F6FE0492}"/>
    <cellStyle name="Comma 14 12" xfId="1627" xr:uid="{F0C25608-E745-42F3-8F2C-B4DDAC5922CE}"/>
    <cellStyle name="Comma 14 2" xfId="1628" xr:uid="{B68B1B9C-9041-4B9D-BA45-68A299654E7E}"/>
    <cellStyle name="Comma 14 2 2" xfId="1629" xr:uid="{75372D01-1142-4988-8EB5-A73CFCC5D6EA}"/>
    <cellStyle name="Comma 14 2 2 2" xfId="1630" xr:uid="{AABD7728-39E1-4688-9746-FEB590439ABD}"/>
    <cellStyle name="Comma 14 2 2 2 2" xfId="1631" xr:uid="{642821CB-7E71-403D-8E0F-12F67E4DCDCD}"/>
    <cellStyle name="Comma 14 2 2 2 2 2" xfId="3240" xr:uid="{EBC06DA3-5F3B-4A94-8951-6EE4048CE02A}"/>
    <cellStyle name="Comma 14 2 2 2 2 3" xfId="3292" xr:uid="{41F481BD-50F5-40D6-A5E3-F232FACCAC46}"/>
    <cellStyle name="Comma 14 2 2 2 2 4" xfId="3341" xr:uid="{102DB186-A09C-4D09-A90D-EA108B143D65}"/>
    <cellStyle name="Comma 14 2 2 2 3" xfId="3239" xr:uid="{C2A49460-CCAC-47F1-94B1-A3D360D16736}"/>
    <cellStyle name="Comma 14 2 2 2 4" xfId="3291" xr:uid="{A0356525-C6CC-4F0C-B786-949C29027E70}"/>
    <cellStyle name="Comma 14 2 2 2 5" xfId="3340" xr:uid="{3DEA175D-8A1D-4695-BB44-09F4520CF1E9}"/>
    <cellStyle name="Comma 14 2 2 3" xfId="1632" xr:uid="{49C89C00-5F60-42C0-B475-4A6D509AAB80}"/>
    <cellStyle name="Comma 14 2 2 3 2" xfId="1633" xr:uid="{E126F3E1-2692-4E94-8425-2F974380D1A9}"/>
    <cellStyle name="Comma 14 2 2 3 2 2" xfId="3242" xr:uid="{0997C228-D75F-4C73-8B8F-B40CA7DB2A47}"/>
    <cellStyle name="Comma 14 2 2 3 2 3" xfId="3294" xr:uid="{DB4CF294-A0EE-4AB3-8537-E8005C131133}"/>
    <cellStyle name="Comma 14 2 2 3 2 4" xfId="3343" xr:uid="{73AEA295-6934-4C2A-9773-C6AD0609872B}"/>
    <cellStyle name="Comma 14 2 2 3 3" xfId="3241" xr:uid="{A9CC32D9-2D7E-4E1D-A536-A63AEAF5E904}"/>
    <cellStyle name="Comma 14 2 2 3 4" xfId="3293" xr:uid="{380B78B7-31B6-4C8F-BDFD-26F8B2268597}"/>
    <cellStyle name="Comma 14 2 2 3 5" xfId="3342" xr:uid="{6031B1FB-AEDE-4CF8-BAAD-DC4A585E6A07}"/>
    <cellStyle name="Comma 14 2 2 4" xfId="1634" xr:uid="{2E68FAD4-38AE-493C-8854-673CA92D016C}"/>
    <cellStyle name="Comma 14 2 2 4 2" xfId="3243" xr:uid="{1297E325-68EA-4AF3-8D82-25E1A07A95D8}"/>
    <cellStyle name="Comma 14 2 2 4 3" xfId="3295" xr:uid="{CC8F1433-1B38-4BB0-A785-B5777C3440EE}"/>
    <cellStyle name="Comma 14 2 2 4 4" xfId="3344" xr:uid="{38B54BD6-7FE6-482D-A77D-457E331C5241}"/>
    <cellStyle name="Comma 14 2 2 5" xfId="3238" xr:uid="{B7B0B58F-EAED-4519-83CA-9D649BE98397}"/>
    <cellStyle name="Comma 14 2 2 6" xfId="3290" xr:uid="{85DC688E-E0D2-4A29-8BC5-4EE930983D7E}"/>
    <cellStyle name="Comma 14 2 2 7" xfId="3339" xr:uid="{4D8CB664-4903-41AC-8625-E536B3852F8F}"/>
    <cellStyle name="Comma 14 3" xfId="1635" xr:uid="{B5F54D6B-9177-4A60-91BA-BF5CC9FD24ED}"/>
    <cellStyle name="Comma 14 4" xfId="1636" xr:uid="{1B05BB8D-5E62-48DE-97BC-AB168DE50A71}"/>
    <cellStyle name="Comma 14 5" xfId="1637" xr:uid="{8F2F456E-E30D-4D77-BA85-DDEEB8778411}"/>
    <cellStyle name="Comma 14 6" xfId="1638" xr:uid="{504BF8DC-22AB-4F49-B787-523B5CC6B5EF}"/>
    <cellStyle name="Comma 14 7" xfId="1639" xr:uid="{1F84C13C-9E98-4ED1-BD5F-873F532294A6}"/>
    <cellStyle name="Comma 14 8" xfId="1640" xr:uid="{E9749E7C-FC03-4712-BB0F-AC6C4520C197}"/>
    <cellStyle name="Comma 14 9" xfId="1641" xr:uid="{0CF34570-1F7D-432F-B357-8D6D6BC85DE4}"/>
    <cellStyle name="Comma 15" xfId="427" xr:uid="{9A396375-9A60-405C-AABC-9D0FAF3AC43E}"/>
    <cellStyle name="Comma 15 2" xfId="1643" xr:uid="{D216FDA2-E624-4A27-AD30-FF6C7A4C68E1}"/>
    <cellStyle name="Comma 15 2 2" xfId="1644" xr:uid="{EF55F6BB-8655-4C1B-BC21-F9D97926BE1B}"/>
    <cellStyle name="Comma 15 2 2 2" xfId="1645" xr:uid="{5ECC11CF-E185-4EF3-BBF8-338B24D7DACC}"/>
    <cellStyle name="Comma 15 2 2 2 2" xfId="3245" xr:uid="{73245939-DC9C-4FE9-8A59-6B23E0F4CB3F}"/>
    <cellStyle name="Comma 15 2 2 2 3" xfId="3297" xr:uid="{2630F997-3C25-428F-8591-F1E29DD857A1}"/>
    <cellStyle name="Comma 15 2 2 2 4" xfId="3346" xr:uid="{34BE3798-CE88-4A0C-8AB3-EC229092959A}"/>
    <cellStyle name="Comma 15 2 2 3" xfId="3244" xr:uid="{BA3B23E3-A0E9-4F65-A070-FD3BDEB74F65}"/>
    <cellStyle name="Comma 15 2 2 4" xfId="3296" xr:uid="{AA3DAEA3-1BAB-46C4-88EF-5D0417B086C3}"/>
    <cellStyle name="Comma 15 2 2 5" xfId="3345" xr:uid="{B6EF11B0-F5ED-43F9-B25E-0EE87DA948E3}"/>
    <cellStyle name="Comma 15 2 3" xfId="1646" xr:uid="{69439F6E-A172-4528-9D04-785E6949D39D}"/>
    <cellStyle name="Comma 15 3" xfId="1647" xr:uid="{D6F82222-1F3C-4AD3-AC09-9836E61B5F65}"/>
    <cellStyle name="Comma 15 4" xfId="1648" xr:uid="{DC77F525-8F0F-43AE-960A-DFA5613A20F5}"/>
    <cellStyle name="Comma 15 5" xfId="1649" xr:uid="{2D295806-40E5-4B6B-A518-DBA7B2D7D016}"/>
    <cellStyle name="Comma 15 6" xfId="1642" xr:uid="{550BEDCD-BEFA-4FBD-AF50-C707C17717C2}"/>
    <cellStyle name="Comma 16" xfId="428" xr:uid="{67601FB2-DAD1-4BFD-BFA0-F85066763B23}"/>
    <cellStyle name="Comma 16 2" xfId="788" xr:uid="{C2ACEE3E-20A4-4DB0-AA3E-495439EF7766}"/>
    <cellStyle name="Comma 16 3" xfId="1650" xr:uid="{33A8A643-8E46-4F08-BC48-47A71A862F2E}"/>
    <cellStyle name="Comma 17" xfId="781" xr:uid="{26A6C93B-FC5E-43FE-96C1-0B67A8D54EBA}"/>
    <cellStyle name="Comma 17 2" xfId="1651" xr:uid="{B9E1AE11-EEED-469D-982D-18ECB0AAFCE6}"/>
    <cellStyle name="Comma 18" xfId="718" xr:uid="{2C98877A-7E9F-455A-B109-8459F59C973E}"/>
    <cellStyle name="Comma 18 2" xfId="1652" xr:uid="{56F5D3EC-91DE-475D-B400-70D1CD8BEC7D}"/>
    <cellStyle name="Comma 19" xfId="968" xr:uid="{75F317FE-0716-44D2-ABA8-876AB4DBCC3B}"/>
    <cellStyle name="Comma 19 2" xfId="1654" xr:uid="{6B15A7DD-F04E-4C03-AB1C-912D573EC067}"/>
    <cellStyle name="Comma 19 3" xfId="1655" xr:uid="{3C09A6AB-B97B-4026-ADC8-3ABCB34EF6B0}"/>
    <cellStyle name="Comma 19 4" xfId="1653" xr:uid="{D51D9B94-90F3-41D5-B03F-CDF661AC1B9D}"/>
    <cellStyle name="Comma 2" xfId="100" xr:uid="{00000000-0005-0000-0000-000068000000}"/>
    <cellStyle name="Comma 2 10" xfId="331" xr:uid="{323F2D04-4F82-438A-9BB5-F84BC241B362}"/>
    <cellStyle name="Comma 2 10 2" xfId="1657" xr:uid="{25305C77-4DE7-4FBB-9BE4-38A4B92782E9}"/>
    <cellStyle name="Comma 2 11" xfId="721" xr:uid="{75B31B4B-6183-46B7-ADB4-CAF556FF061A}"/>
    <cellStyle name="Comma 2 11 2" xfId="1656" xr:uid="{FE18BB3E-B0F4-453D-BF14-4C76B46326EE}"/>
    <cellStyle name="Comma 2 2" xfId="429" xr:uid="{60B2018F-AB4B-48C0-BF6A-A4F375DCB87F}"/>
    <cellStyle name="Comma 2 2 10" xfId="1658" xr:uid="{3CB7CDC2-66DF-462B-A996-64F8D4A598AE}"/>
    <cellStyle name="Comma 2 2 11" xfId="1196" xr:uid="{F55BBE49-9179-4B17-9D64-D2A33D396884}"/>
    <cellStyle name="Comma 2 2 2" xfId="789" xr:uid="{5C220E49-9EB9-443A-9E36-AACC65D3A221}"/>
    <cellStyle name="Comma 2 2 2 2" xfId="981" xr:uid="{1747F2A2-839E-4130-AA72-AAD0324F6DAB}"/>
    <cellStyle name="Comma 2 2 2 2 2" xfId="1660" xr:uid="{62C56900-A64B-4D16-9563-9C840EACA52E}"/>
    <cellStyle name="Comma 2 2 2 2 2 2" xfId="1661" xr:uid="{5ACA130C-5D3E-4F57-BBCB-57E570B40D7D}"/>
    <cellStyle name="Comma 2 2 2 2 3" xfId="1659" xr:uid="{F892821C-BC74-4FA1-BC3C-BB63D4D4C65C}"/>
    <cellStyle name="Comma 2 2 2 3" xfId="1662" xr:uid="{3E33C695-35F3-4652-9A51-BBC5B3543341}"/>
    <cellStyle name="Comma 2 2 2 4" xfId="1663" xr:uid="{05557ADC-BFF5-4F7B-99A1-AEAD2E415F39}"/>
    <cellStyle name="Comma 2 2 3" xfId="1664" xr:uid="{D885C025-927D-44CB-AC5D-AFA80EFB6972}"/>
    <cellStyle name="Comma 2 2 4" xfId="1665" xr:uid="{A6B90D8E-CBAF-4E76-A3EB-F8BBFBC7C6C7}"/>
    <cellStyle name="Comma 2 2 4 2" xfId="1666" xr:uid="{53E19195-D8B8-4A22-A856-7E37A4135310}"/>
    <cellStyle name="Comma 2 2 5" xfId="1667" xr:uid="{DF8FD7D3-2915-4F99-A6D9-BBDACD000D2F}"/>
    <cellStyle name="Comma 2 2 5 2" xfId="1668" xr:uid="{5184A7CF-6700-43EE-B78E-6560C86DF192}"/>
    <cellStyle name="Comma 2 2 6" xfId="1669" xr:uid="{0D74E4FC-F463-4A01-851F-CEC7D1A26B79}"/>
    <cellStyle name="Comma 2 2 6 2" xfId="1670" xr:uid="{94D9143B-4E38-4EC4-B504-CC2873229126}"/>
    <cellStyle name="Comma 2 2 7" xfId="1671" xr:uid="{14431920-301E-4A37-839E-D784CAB7A8A1}"/>
    <cellStyle name="Comma 2 2 7 2" xfId="1672" xr:uid="{FDDE1D83-7191-4BBC-8B7F-98C7A2C78053}"/>
    <cellStyle name="Comma 2 2 8" xfId="1673" xr:uid="{B513CB72-F1DE-42C3-81EF-E4D21EAF55AF}"/>
    <cellStyle name="Comma 2 2 9" xfId="1674" xr:uid="{390BF0C9-B19B-4A93-AD47-FAC2A828BEC6}"/>
    <cellStyle name="Comma 2 3" xfId="430" xr:uid="{50C22014-44F0-43A4-A4FB-8C28E38BE651}"/>
    <cellStyle name="Comma 2 3 2" xfId="431" xr:uid="{2EBB6966-4AF8-4B4C-9C9C-129ACEA846DF}"/>
    <cellStyle name="Comma 2 3 2 2" xfId="1677" xr:uid="{2B600CE5-E2C2-4B2E-95BA-A3FEF0610CB3}"/>
    <cellStyle name="Comma 2 3 2 3" xfId="1676" xr:uid="{23E3D244-3086-41A8-8DD5-32D3CCB76318}"/>
    <cellStyle name="Comma 2 3 3" xfId="790" xr:uid="{8F0A5137-5EB0-4147-88E9-7E2DA5D6D606}"/>
    <cellStyle name="Comma 2 3 3 2" xfId="1678" xr:uid="{92FEE1DE-FA7A-495E-B7CE-01EDF2E037DE}"/>
    <cellStyle name="Comma 2 3 4" xfId="1679" xr:uid="{35AE11E7-8719-453D-BF05-8628E0B72CE0}"/>
    <cellStyle name="Comma 2 3 4 2" xfId="1680" xr:uid="{4E0C45C7-58A7-42ED-BED5-715C6865F15D}"/>
    <cellStyle name="Comma 2 3 5" xfId="1681" xr:uid="{AEA637E5-8694-46A6-9977-2BC93AFF8F7D}"/>
    <cellStyle name="Comma 2 3 5 2" xfId="1682" xr:uid="{C5C8FB70-0426-4710-8409-14D875302774}"/>
    <cellStyle name="Comma 2 3 6" xfId="1683" xr:uid="{47A22065-4724-4CB9-8C18-F94A8326C28B}"/>
    <cellStyle name="Comma 2 3 6 2" xfId="1684" xr:uid="{9BBEAAC6-EC6A-4CC2-BDA6-53E2B9797EC3}"/>
    <cellStyle name="Comma 2 3 7" xfId="1685" xr:uid="{8B7F105C-5CA6-456A-9A8D-9DB4A9F88713}"/>
    <cellStyle name="Comma 2 3 8" xfId="1675" xr:uid="{D1C8253E-DB2E-4FE8-BA37-E1A535D2FC51}"/>
    <cellStyle name="Comma 2 4" xfId="432" xr:uid="{86A2C48E-A198-4978-9E27-C73B5390BED3}"/>
    <cellStyle name="Comma 2 4 2" xfId="791" xr:uid="{C903352A-B5C4-477D-A240-4FB0BA2B59AD}"/>
    <cellStyle name="Comma 2 4 2 2" xfId="1688" xr:uid="{FA9D2315-BEFF-465C-B98A-074F7C98CD8C}"/>
    <cellStyle name="Comma 2 4 2 3" xfId="1687" xr:uid="{3E475A9C-E649-4E7B-B6C2-287BDF73E1D3}"/>
    <cellStyle name="Comma 2 4 3" xfId="1689" xr:uid="{1A0C4C16-D695-4A9A-A5B3-582106684FBC}"/>
    <cellStyle name="Comma 2 4 4" xfId="1690" xr:uid="{F2E56B24-464F-453D-9253-F0F31CCF75FE}"/>
    <cellStyle name="Comma 2 4 4 2" xfId="1691" xr:uid="{AD920304-39A1-4455-864C-6F0A198C02E1}"/>
    <cellStyle name="Comma 2 4 5" xfId="1686" xr:uid="{D7997772-0010-4716-B94B-5C85591F5314}"/>
    <cellStyle name="Comma 2 5" xfId="433" xr:uid="{A60F01BC-38BC-4D53-AB54-FCBF19DDBBF7}"/>
    <cellStyle name="Comma 2 5 2" xfId="792" xr:uid="{C6FECE16-6EA1-432D-B0CE-29D9AFA87046}"/>
    <cellStyle name="Comma 2 5 2 2" xfId="1694" xr:uid="{16C2A8EF-80C3-4153-AA5F-974719C84421}"/>
    <cellStyle name="Comma 2 5 2 3" xfId="1695" xr:uid="{BD569694-2932-4170-BA7E-E369EACA0EDB}"/>
    <cellStyle name="Comma 2 5 2 4" xfId="1693" xr:uid="{F3BF87B4-5650-4140-8CC4-62C6F1C870E0}"/>
    <cellStyle name="Comma 2 5 3" xfId="1696" xr:uid="{1417C914-2705-461F-B92E-6EC51E48494C}"/>
    <cellStyle name="Comma 2 5 4" xfId="1692" xr:uid="{FA949F09-8D49-4650-A592-80ACEE2751BD}"/>
    <cellStyle name="Comma 2 6" xfId="434" xr:uid="{8A154EF5-0747-4B81-83C1-E6CB64C0E47C}"/>
    <cellStyle name="Comma 2 6 2" xfId="793" xr:uid="{5B6E1DDD-1E58-4184-8A3B-D4B22500EA63}"/>
    <cellStyle name="Comma 2 6 2 2" xfId="1698" xr:uid="{BA57FA91-B054-4486-BF61-C7BE87824F1D}"/>
    <cellStyle name="Comma 2 6 3" xfId="1699" xr:uid="{A06C34EA-C65B-4C78-9352-66EBA1DB7E71}"/>
    <cellStyle name="Comma 2 6 4" xfId="1697" xr:uid="{136CCE79-0D8C-4584-9DE0-37A72102B595}"/>
    <cellStyle name="Comma 2 7" xfId="435" xr:uid="{AE5FE649-ABD9-4521-8DE3-AC43FFFAD039}"/>
    <cellStyle name="Comma 2 7 2" xfId="794" xr:uid="{1786C1A5-631B-47FB-8B8F-52CA4A87A8EC}"/>
    <cellStyle name="Comma 2 7 2 2" xfId="1701" xr:uid="{2A32F365-0129-49C6-9131-0BB5FC4360EA}"/>
    <cellStyle name="Comma 2 7 2 2 2" xfId="3437" xr:uid="{CAFC2EF1-B6C3-439C-B96F-44489B97E061}"/>
    <cellStyle name="Comma 2 7 2 2 2 2" xfId="3534" xr:uid="{CB680C84-C00C-49EC-ACF3-F95066B3986B}"/>
    <cellStyle name="Comma 2 7 2 2 3" xfId="3490" xr:uid="{1C2F28F8-BC02-4768-816B-0CDCDA5173C4}"/>
    <cellStyle name="Comma 2 7 2 2 4" xfId="3403" xr:uid="{141055F5-521F-4FF9-8DE7-95D9F056E821}"/>
    <cellStyle name="Comma 2 7 3" xfId="1700" xr:uid="{9125DE38-D0EA-4931-A99F-14CBEA528DB2}"/>
    <cellStyle name="Comma 2 7 3 2" xfId="3436" xr:uid="{F89F9B61-9FBB-49D9-8DE4-399C9C478558}"/>
    <cellStyle name="Comma 2 7 3 2 2" xfId="3533" xr:uid="{E72CF16C-3D8E-4E70-BC7A-BF21FE71C353}"/>
    <cellStyle name="Comma 2 7 3 3" xfId="3489" xr:uid="{87D20FF1-576E-41BD-A4A6-96090FE59697}"/>
    <cellStyle name="Comma 2 7 3 4" xfId="3402" xr:uid="{72971B03-6A56-4D1C-A40A-D4510B927670}"/>
    <cellStyle name="Comma 2 8" xfId="436" xr:uid="{D95D2D34-5F95-4006-AAA1-002237DE6B7F}"/>
    <cellStyle name="Comma 2 8 2" xfId="1703" xr:uid="{3FE8E9BA-C646-4BB4-875A-DC29585D527C}"/>
    <cellStyle name="Comma 2 8 3" xfId="1702" xr:uid="{90379FEC-86CD-49E6-A9E5-4553DB8BB665}"/>
    <cellStyle name="Comma 2 9" xfId="437" xr:uid="{8FD50963-1831-4CD1-A55F-B3D63A660088}"/>
    <cellStyle name="Comma 2 9 2" xfId="795" xr:uid="{825B2DE8-215E-4CFE-A6FE-FE01342B68AB}"/>
    <cellStyle name="Comma 2 9 3" xfId="722" xr:uid="{B0DB7463-DE9D-4CD7-B05D-A3F36E2B1228}"/>
    <cellStyle name="Comma 2_1_FS10_10.1_เงินให้กู้ยืมและเงินให้กู้ยืม_Q254_2" xfId="1704" xr:uid="{9ACB5207-B1E2-40E4-B2BA-90D57513A878}"/>
    <cellStyle name="Comma 20" xfId="986" xr:uid="{DF1A1787-DE46-444C-B9EA-C19F7BD350D3}"/>
    <cellStyle name="Comma 20 2" xfId="1706" xr:uid="{68E40FF2-4AE2-4276-BE18-B3A299712C7D}"/>
    <cellStyle name="Comma 20 3" xfId="1707" xr:uid="{4E65781C-3B9A-4AEB-959E-570F6005B357}"/>
    <cellStyle name="Comma 20 4" xfId="1705" xr:uid="{022DA2C7-490F-4F17-A73B-0A22B92E8EC5}"/>
    <cellStyle name="Comma 21" xfId="1046" xr:uid="{1AF0581D-FFB7-4E53-9DB8-DB4A0CE6169B}"/>
    <cellStyle name="Comma 21 2" xfId="1709" xr:uid="{9858A4A2-23C0-4F36-A890-AB21EF0AE567}"/>
    <cellStyle name="Comma 21 3" xfId="1710" xr:uid="{4B8A6D86-B544-4C7C-94D3-1BE60F706968}"/>
    <cellStyle name="Comma 21 4" xfId="1708" xr:uid="{326F6E84-1DF7-4487-9DC2-1CB617167D70}"/>
    <cellStyle name="Comma 22" xfId="1711" xr:uid="{96B1FC53-0044-4B61-8621-3D11BFE521E1}"/>
    <cellStyle name="Comma 22 2" xfId="1712" xr:uid="{221D186C-FF41-437C-AAE9-D976EF87FB29}"/>
    <cellStyle name="Comma 22 3" xfId="984" xr:uid="{705D672A-745B-4CD5-920E-07DE25CDEA40}"/>
    <cellStyle name="Comma 22 3 2" xfId="1713" xr:uid="{BDCAD224-43DF-4598-9F38-68973A7FCD73}"/>
    <cellStyle name="Comma 23" xfId="1714" xr:uid="{8B50B350-A00D-4D28-86E6-53522F5EEE3F}"/>
    <cellStyle name="Comma 23 2" xfId="1715" xr:uid="{D5652AEC-A600-4126-B7B2-A388DD86F03D}"/>
    <cellStyle name="Comma 23 3" xfId="1716" xr:uid="{7A8BE087-600D-4CA3-BCDF-04F83609061E}"/>
    <cellStyle name="Comma 24" xfId="1717" xr:uid="{C3567AE7-D405-450A-8474-5CE475C75930}"/>
    <cellStyle name="Comma 24 2" xfId="1718" xr:uid="{B6B2F7BC-F004-4B64-AD34-4D0C89FAF9D7}"/>
    <cellStyle name="Comma 24 3" xfId="1719" xr:uid="{9B38A981-7353-4795-9984-FC80C64C474A}"/>
    <cellStyle name="Comma 25" xfId="1720" xr:uid="{381ABE6D-7E04-4CC8-93CA-016B2121C3D0}"/>
    <cellStyle name="Comma 25 2" xfId="1721" xr:uid="{3C6FEFAF-0975-4CF5-8E4D-696AF3219C9A}"/>
    <cellStyle name="Comma 25 3" xfId="1722" xr:uid="{8D80B001-4EB7-4CB6-8ACA-D22B09CC1F34}"/>
    <cellStyle name="Comma 26" xfId="1723" xr:uid="{6058F784-024A-4E73-ABAF-F2AC53241C9B}"/>
    <cellStyle name="Comma 26 2" xfId="1724" xr:uid="{6B937411-602A-4C02-91CD-B46CFB6BB422}"/>
    <cellStyle name="Comma 26 3" xfId="1725" xr:uid="{B5D46E10-6DE1-458A-9AB3-546B88DFF09E}"/>
    <cellStyle name="Comma 27" xfId="1726" xr:uid="{70D92495-2DD4-4E59-9F34-5C11AA95151B}"/>
    <cellStyle name="Comma 27 2" xfId="1727" xr:uid="{5FC3ADB1-5E2E-4F43-B856-C862B6502181}"/>
    <cellStyle name="Comma 27 3" xfId="1728" xr:uid="{740D9389-9C8D-43BB-B59D-A70024E139FA}"/>
    <cellStyle name="Comma 28" xfId="1729" xr:uid="{F096E772-EB0E-4E47-8355-A937F7A12726}"/>
    <cellStyle name="Comma 29" xfId="1730" xr:uid="{DBAD8880-AAA0-413D-982F-0852D2018E84}"/>
    <cellStyle name="Comma 3" xfId="438" xr:uid="{B4B8103D-CC0B-4307-8C0A-5B94B146542F}"/>
    <cellStyle name="Comma 3 10" xfId="1732" xr:uid="{4AF27DF1-CC78-419A-AB4D-B44F7EA1D047}"/>
    <cellStyle name="Comma 3 10 2" xfId="1733" xr:uid="{5250BAB8-4035-454A-942C-A7C45042B295}"/>
    <cellStyle name="Comma 3 11" xfId="1734" xr:uid="{6417CCEE-5F27-4BA2-8741-A5304B79691E}"/>
    <cellStyle name="Comma 3 12" xfId="1735" xr:uid="{FB299221-70FD-47B2-BB18-D2FA4D7BF4BA}"/>
    <cellStyle name="Comma 3 13" xfId="1731" xr:uid="{F43D0572-5AEB-4DF9-9195-AAAB7D1738E3}"/>
    <cellStyle name="Comma 3 14" xfId="1195" xr:uid="{E7C23D03-7576-461C-9866-8A8BCEE017A6}"/>
    <cellStyle name="Comma 3 14 2" xfId="3434" xr:uid="{E006493E-4EA2-4671-A752-96AD9AA6C7C3}"/>
    <cellStyle name="Comma 3 14 2 2" xfId="3531" xr:uid="{87D537EA-F9CB-442C-B844-F8AA58013E94}"/>
    <cellStyle name="Comma 3 14 3" xfId="3481" xr:uid="{3B984E9A-7C90-4593-B582-418A296BB175}"/>
    <cellStyle name="Comma 3 14 4" xfId="3400" xr:uid="{406EF678-CB8B-4455-B56C-8DE6C6DC2844}"/>
    <cellStyle name="Comma 3 2" xfId="439" xr:uid="{4CB543C9-7885-46E5-B94A-63D2A396D48D}"/>
    <cellStyle name="Comma 3 2 2" xfId="440" xr:uid="{7DFA90CA-3FDC-4E7E-8327-6840BD8278EB}"/>
    <cellStyle name="Comma 3 2 2 2" xfId="797" xr:uid="{25E831BC-7394-4DD4-80CA-5647C7B8A851}"/>
    <cellStyle name="Comma 3 2 2 2 2" xfId="1737" xr:uid="{D5AC5EED-EC06-4DC1-A5A2-591E25C9F5A1}"/>
    <cellStyle name="Comma 3 2 2 3" xfId="725" xr:uid="{D3C461B2-A4EB-4D6C-83AB-ED9A2C48148A}"/>
    <cellStyle name="Comma 3 2 2 3 2" xfId="1738" xr:uid="{E0EE2130-F8FE-4DCB-BC1D-A176690B4F90}"/>
    <cellStyle name="Comma 3 2 2 4" xfId="1736" xr:uid="{18B42112-C3DA-4257-856E-EB9902311365}"/>
    <cellStyle name="Comma 3 2 3" xfId="796" xr:uid="{89F8D0CB-A18B-41FB-8F21-67CEDEB1AD43}"/>
    <cellStyle name="Comma 3 2 3 2" xfId="1739" xr:uid="{85B46301-0F66-44DB-AABD-EEA64D152F24}"/>
    <cellStyle name="Comma 3 2 4" xfId="724" xr:uid="{159FE55E-B794-4E04-93EC-554365CE7024}"/>
    <cellStyle name="Comma 3 2 4 2" xfId="1740" xr:uid="{476A15A0-1223-40B6-8B62-70B6A133EE8F}"/>
    <cellStyle name="Comma 3 2 4 3" xfId="1741" xr:uid="{BF7060D1-E1F5-46C0-B829-182659F519BC}"/>
    <cellStyle name="Comma 3 2 5" xfId="1742" xr:uid="{02E61F7B-CB1B-4051-A363-0B5F9557D679}"/>
    <cellStyle name="Comma 3 2 6" xfId="1743" xr:uid="{D9E3F8CD-93B3-49D3-97AB-789B4490766A}"/>
    <cellStyle name="Comma 3 2 7" xfId="1744" xr:uid="{5E923F1A-7A0C-4488-80BA-62C845C14ABA}"/>
    <cellStyle name="Comma 3 2 7 2" xfId="1745" xr:uid="{603E3F6C-DB4E-44A9-8CAE-8A598F70FD3A}"/>
    <cellStyle name="Comma 3 2 8" xfId="1746" xr:uid="{68235E55-4A9C-4B31-B9FF-6C4DA1C331FF}"/>
    <cellStyle name="Comma 3 3" xfId="441" xr:uid="{7E8F6B24-7C5D-4DF6-A0BD-8793E23C7774}"/>
    <cellStyle name="Comma 3 3 2" xfId="1748" xr:uid="{9291AB8A-A1E5-434C-8885-9D786330B4D7}"/>
    <cellStyle name="Comma 3 3 3" xfId="1749" xr:uid="{C08252EE-D39F-4399-9C45-FB0E75491B9C}"/>
    <cellStyle name="Comma 3 3 4" xfId="1750" xr:uid="{CA0E947D-7141-40AB-BFC0-2300A5C79AF8}"/>
    <cellStyle name="Comma 3 3 5" xfId="1747" xr:uid="{D244BFBA-3F1C-442C-AA2B-BF648089521E}"/>
    <cellStyle name="Comma 3 4" xfId="723" xr:uid="{A9A3759A-0F36-48B7-925B-F5B5AD29B622}"/>
    <cellStyle name="Comma 3 4 2" xfId="1752" xr:uid="{5FEE8B80-320E-40F7-A041-9E091A16BB45}"/>
    <cellStyle name="Comma 3 4 3" xfId="1751" xr:uid="{118251F7-2B55-4FEB-838C-43FA18977971}"/>
    <cellStyle name="Comma 3 5" xfId="1753" xr:uid="{7783F818-58F6-4E39-B192-352856E31E19}"/>
    <cellStyle name="Comma 3 6" xfId="1754" xr:uid="{4E07FBE0-5D92-4B93-A816-B34B4F2C477F}"/>
    <cellStyle name="Comma 3 7" xfId="1755" xr:uid="{206490D1-A452-4B35-818E-CCA37E29AF35}"/>
    <cellStyle name="Comma 3 7 2" xfId="1756" xr:uid="{88605584-DA5E-4E52-9EA9-89160DCFE0F7}"/>
    <cellStyle name="Comma 3 7 3" xfId="1757" xr:uid="{72F30CE7-FA38-4DF7-851D-8121F6C6AC14}"/>
    <cellStyle name="Comma 3 8" xfId="1758" xr:uid="{39B4DE8B-6B33-4850-9001-6177814AF414}"/>
    <cellStyle name="Comma 3 9" xfId="1759" xr:uid="{A44873CD-741A-4D17-88BB-CC2A9A44D3C1}"/>
    <cellStyle name="Comma 3_1_FS10B_Q154" xfId="1760" xr:uid="{7900EC8C-5A03-42DD-B2E9-2FCD7DA302E5}"/>
    <cellStyle name="Comma 30" xfId="1761" xr:uid="{401E73E6-C653-4FE6-9480-E7CCE5FF5997}"/>
    <cellStyle name="Comma 31" xfId="1762" xr:uid="{82ED0FED-609D-448B-ACE8-2CE1ECB66389}"/>
    <cellStyle name="Comma 32" xfId="1763" xr:uid="{2C4A37E4-BEE2-4114-BFB3-D9F1FBAE7D82}"/>
    <cellStyle name="Comma 33" xfId="1764" xr:uid="{D873F8EE-960B-4E08-99F2-5275442C32A7}"/>
    <cellStyle name="Comma 33 2" xfId="1765" xr:uid="{2A21E268-044E-49AD-ADC9-9B2D16BF630A}"/>
    <cellStyle name="Comma 33 3" xfId="1766" xr:uid="{E77BB25F-0E3C-45AB-99F3-A736B6325B09}"/>
    <cellStyle name="Comma 33 3 2" xfId="1767" xr:uid="{9E2D3FF7-C49A-405A-92B7-17D1957A5A6A}"/>
    <cellStyle name="Comma 34" xfId="1768" xr:uid="{A33C37EB-282F-4F49-B4F5-C095DB1B868B}"/>
    <cellStyle name="Comma 35" xfId="1769" xr:uid="{E24354E7-DEE6-42F9-9354-BE02639C5607}"/>
    <cellStyle name="Comma 36" xfId="1770" xr:uid="{B7B17D9D-368E-43D5-9252-DB8BCC1700F4}"/>
    <cellStyle name="Comma 37" xfId="1771" xr:uid="{8CC1F8C0-89D1-4E84-8F8C-3FDA8E4DB654}"/>
    <cellStyle name="Comma 38" xfId="1772" xr:uid="{5310F865-5334-447B-ADEB-C7A58B868322}"/>
    <cellStyle name="Comma 38 2" xfId="1773" xr:uid="{499DFC59-9FB2-453D-95B7-ADF9EFA83D9A}"/>
    <cellStyle name="Comma 38 3" xfId="1774" xr:uid="{21377A7A-CE96-45BE-A28A-A462CB57C071}"/>
    <cellStyle name="Comma 38 3 2" xfId="1775" xr:uid="{B541992F-BD38-43AE-A724-0E283E857576}"/>
    <cellStyle name="Comma 38 4" xfId="1776" xr:uid="{79F852CC-F7A6-4440-9486-122D56ACBCD0}"/>
    <cellStyle name="Comma 39" xfId="1777" xr:uid="{ADD8850A-FAB4-4DA5-AF4D-22A6FFDC4A7E}"/>
    <cellStyle name="Comma 39 2" xfId="1778" xr:uid="{D67CE7D4-F0C9-4BFB-ABF8-6E7CEE934A64}"/>
    <cellStyle name="Comma 39 2 2" xfId="1779" xr:uid="{C469432C-533E-464D-A464-E9F6E90F0890}"/>
    <cellStyle name="Comma 39 2 2 2" xfId="3248" xr:uid="{A73EC030-8FE6-49F2-AA41-51EBD4A0840F}"/>
    <cellStyle name="Comma 39 2 2 3" xfId="3300" xr:uid="{8159927C-7AE4-4D11-BA9D-363FAD3F4DA1}"/>
    <cellStyle name="Comma 39 2 2 4" xfId="3349" xr:uid="{53390CB0-5EF4-4099-B59D-BCB3F39762D5}"/>
    <cellStyle name="Comma 39 2 3" xfId="3247" xr:uid="{6D9CCF55-DC20-4B78-A0CD-9D1F19C0A9EA}"/>
    <cellStyle name="Comma 39 2 4" xfId="3299" xr:uid="{7C89C16F-47C0-4A01-9C8E-3E6C1E0F2449}"/>
    <cellStyle name="Comma 39 2 5" xfId="3348" xr:uid="{B893D15A-21D5-4030-9F7C-8EC064FB1096}"/>
    <cellStyle name="Comma 39 3" xfId="1780" xr:uid="{CC39DC9D-11DB-4DFC-ACA0-D8EA0F061A50}"/>
    <cellStyle name="Comma 39 3 2" xfId="1781" xr:uid="{5F7A592E-33DD-4DBB-86FE-98D717D78ADB}"/>
    <cellStyle name="Comma 39 3 2 2" xfId="3250" xr:uid="{0937B27D-0034-4544-87DF-4948D094A806}"/>
    <cellStyle name="Comma 39 3 2 3" xfId="3302" xr:uid="{7CECCD64-46B3-4E8F-887B-D6509C7CEBB9}"/>
    <cellStyle name="Comma 39 3 2 4" xfId="3351" xr:uid="{206B9AB0-0974-4327-830C-427C9666695D}"/>
    <cellStyle name="Comma 39 3 3" xfId="3249" xr:uid="{0AF026B1-93DF-426F-A5F4-8AC49566F8D5}"/>
    <cellStyle name="Comma 39 3 4" xfId="3301" xr:uid="{9BA43018-D21F-48F1-9BC3-FE565A0E6C42}"/>
    <cellStyle name="Comma 39 3 5" xfId="3350" xr:uid="{D2664366-4478-4588-9B2C-B57E21712D63}"/>
    <cellStyle name="Comma 39 4" xfId="1782" xr:uid="{A0E1D27E-760C-4B13-BDE8-940DCA6DD705}"/>
    <cellStyle name="Comma 39 4 2" xfId="1783" xr:uid="{AED1B8DB-301C-46E8-9D5D-EE7246E57D2C}"/>
    <cellStyle name="Comma 39 5" xfId="1784" xr:uid="{44C0F945-214A-46BA-9829-8C60F4FCDCF4}"/>
    <cellStyle name="Comma 39 5 2" xfId="3251" xr:uid="{DDB6252A-B8F8-4127-8080-BF3A3FD354C0}"/>
    <cellStyle name="Comma 39 5 3" xfId="3303" xr:uid="{E3FB853F-E427-4687-AFD3-166D55F0E5C4}"/>
    <cellStyle name="Comma 39 5 4" xfId="3352" xr:uid="{281ED1F0-4F0C-4222-8E85-CAEF2D3C54F0}"/>
    <cellStyle name="Comma 39 6" xfId="3246" xr:uid="{783819BB-2F5A-4268-AECD-A5FE3541B0A5}"/>
    <cellStyle name="Comma 39 7" xfId="3298" xr:uid="{CA1F20CE-CA95-4D8A-9DC1-2A9CE17B593D}"/>
    <cellStyle name="Comma 39 8" xfId="3347" xr:uid="{9F58C1AD-06E8-417B-9C6E-D76B66E475CE}"/>
    <cellStyle name="Comma 4" xfId="442" xr:uid="{B81E7885-41B5-484A-A9A6-E2D417083889}"/>
    <cellStyle name="Comma 4 10" xfId="1198" xr:uid="{47FB411D-1B97-47EA-8A93-68AC4745E2D4}"/>
    <cellStyle name="Comma 4 2" xfId="443" xr:uid="{D4BAB2F8-4CEE-47C7-8DC6-59332D43564B}"/>
    <cellStyle name="Comma 4 2 10" xfId="1787" xr:uid="{B435EB2B-B73F-4802-8B85-DAD27575D807}"/>
    <cellStyle name="Comma 4 2 11" xfId="1788" xr:uid="{F47D08AC-1A3B-4C7A-B23A-691656EB1868}"/>
    <cellStyle name="Comma 4 2 12" xfId="1789" xr:uid="{B8F52E2F-72EE-41E4-9CFA-B9896C668511}"/>
    <cellStyle name="Comma 4 2 13" xfId="1786" xr:uid="{D7F2E132-C9D8-4A8A-A684-3D6698BD4A8D}"/>
    <cellStyle name="Comma 4 2 2" xfId="1790" xr:uid="{479E8465-4C16-4C3C-94DB-5F5FE52EF1D1}"/>
    <cellStyle name="Comma 4 2 2 2" xfId="1791" xr:uid="{4AE8F619-8F09-4930-B844-9774EE3F8824}"/>
    <cellStyle name="Comma 4 2 2 3" xfId="1792" xr:uid="{72CABC65-CBE7-48CC-A1BC-824E7C9DB609}"/>
    <cellStyle name="Comma 4 2 2 4" xfId="1793" xr:uid="{449038C2-14B5-4900-A961-B47751F46DAC}"/>
    <cellStyle name="Comma 4 2 3" xfId="1794" xr:uid="{2EF4D5E9-F60B-4B89-BBD5-ADBA8D31ECD2}"/>
    <cellStyle name="Comma 4 2 3 2" xfId="1795" xr:uid="{2B524EA1-FEC1-4755-9E80-FD1300D99F68}"/>
    <cellStyle name="Comma 4 2 3 3" xfId="1796" xr:uid="{B03F374B-0136-4769-A854-5F9C30E7FDA7}"/>
    <cellStyle name="Comma 4 2 4" xfId="1797" xr:uid="{24ED97C8-5E9C-4F68-AD8B-EB3D137785B0}"/>
    <cellStyle name="Comma 4 2 4 2" xfId="1798" xr:uid="{C4C7DA53-98A0-43CA-B836-235FD7C468C6}"/>
    <cellStyle name="Comma 4 2 4 3" xfId="1799" xr:uid="{EEE9FB55-F777-43DE-967D-385C88115870}"/>
    <cellStyle name="Comma 4 2 5" xfId="1800" xr:uid="{1B2F7A4E-38F4-422D-B2C0-9C0093A121C8}"/>
    <cellStyle name="Comma 4 2 5 2" xfId="1801" xr:uid="{E54DAEBF-6E64-440F-B867-2BAC42E1917D}"/>
    <cellStyle name="Comma 4 2 5 3" xfId="1802" xr:uid="{6B2EBF46-96D6-4017-8E31-0402EEA875D7}"/>
    <cellStyle name="Comma 4 2 6" xfId="1803" xr:uid="{261B64BD-8C89-420D-A82E-08C8CBDC3026}"/>
    <cellStyle name="Comma 4 2 6 2" xfId="1804" xr:uid="{BB70F932-CF5B-4256-87CB-9517C0498D80}"/>
    <cellStyle name="Comma 4 2 7" xfId="1805" xr:uid="{B32F7EFA-28C2-4ECE-84AC-D6A73FB8A566}"/>
    <cellStyle name="Comma 4 2 8" xfId="1806" xr:uid="{DDAAE976-2F96-42AF-8754-BFE6F12B2FA0}"/>
    <cellStyle name="Comma 4 2 9" xfId="1807" xr:uid="{92717FA1-D217-4DA1-A08F-ED243E81A546}"/>
    <cellStyle name="Comma 4 3" xfId="444" xr:uid="{F0A6366F-698E-40A6-81DC-9B60C85A6B8E}"/>
    <cellStyle name="Comma 4 3 2" xfId="1809" xr:uid="{B2A24981-B521-4474-8343-114813291AED}"/>
    <cellStyle name="Comma 4 3 3" xfId="1808" xr:uid="{D9061917-AB5F-40B2-AEEB-3070B0876086}"/>
    <cellStyle name="Comma 4 4" xfId="445" xr:uid="{51CA8530-4ED8-459F-A3A5-BABF3B9C8BDF}"/>
    <cellStyle name="Comma 4 4 2" xfId="1811" xr:uid="{33765232-8069-48BA-9D25-5856A56166CD}"/>
    <cellStyle name="Comma 4 4 3" xfId="1812" xr:uid="{27669CBA-0072-4CDB-86B6-571E0582299B}"/>
    <cellStyle name="Comma 4 4 4" xfId="1810" xr:uid="{487149DD-0EA1-4FB0-A174-A58323C2F59A}"/>
    <cellStyle name="Comma 4 5" xfId="446" xr:uid="{A8FEE6C8-27BF-4FD4-A9DE-55364F1E85B3}"/>
    <cellStyle name="Comma 4 5 2" xfId="799" xr:uid="{09F6BDE9-CB98-4C95-8F85-D2F0AE73E4EB}"/>
    <cellStyle name="Comma 4 5 3" xfId="1813" xr:uid="{6D816F25-E7DA-47A1-8B21-C1F7A63EA60E}"/>
    <cellStyle name="Comma 4 6" xfId="798" xr:uid="{B110450C-BA44-41B1-B753-CD1BC6E402A4}"/>
    <cellStyle name="Comma 4 6 2" xfId="1815" xr:uid="{CF433144-E894-4508-A4A7-A4CFBE920624}"/>
    <cellStyle name="Comma 4 6 3" xfId="1814" xr:uid="{E2E8185C-177F-41FD-BC5C-A682BBCC1C3A}"/>
    <cellStyle name="Comma 4 7" xfId="726" xr:uid="{407D0102-932A-4690-8421-86EDFED1EE8F}"/>
    <cellStyle name="Comma 4 7 2" xfId="1817" xr:uid="{D44E1324-8AE1-477F-AA42-1975AB03959A}"/>
    <cellStyle name="Comma 4 7 3" xfId="1816" xr:uid="{20575143-FEB5-4D8A-8AE1-7614EA1FCBA4}"/>
    <cellStyle name="Comma 4 8" xfId="1818" xr:uid="{635D4B8F-0DBC-497C-9FA0-0E21B7928960}"/>
    <cellStyle name="Comma 4 9" xfId="1785" xr:uid="{BF3B99D5-5895-4567-88E1-B1842AA251D2}"/>
    <cellStyle name="Comma 4_BS &amp; PL Conso Q'2 2014" xfId="447" xr:uid="{009F9194-8639-409F-B255-0B8FC8889E18}"/>
    <cellStyle name="Comma 40" xfId="1819" xr:uid="{DDEA4674-8912-453C-967B-34DBDF9F3438}"/>
    <cellStyle name="Comma 40 2" xfId="1820" xr:uid="{64009EE5-DE49-41C6-A9CC-06D3CD3ED92C}"/>
    <cellStyle name="Comma 40 3" xfId="1821" xr:uid="{47A48EA3-6B69-4909-B7DF-D844F1B16166}"/>
    <cellStyle name="Comma 41" xfId="1822" xr:uid="{60BA1858-2566-43EA-84C6-E8902D4B7EDE}"/>
    <cellStyle name="Comma 41 2" xfId="1823" xr:uid="{FE6D79C3-ED21-409A-A738-46E9A74D2678}"/>
    <cellStyle name="Comma 41 3" xfId="1824" xr:uid="{31F945B7-8349-44F1-9111-6B5CF294532D}"/>
    <cellStyle name="Comma 42" xfId="1825" xr:uid="{602CFAEA-7426-4E16-9917-B590D13C2A36}"/>
    <cellStyle name="Comma 42 2" xfId="1826" xr:uid="{93A2F484-453E-47CA-83A5-318D01F83707}"/>
    <cellStyle name="Comma 43" xfId="1827" xr:uid="{32DFB2F4-8E31-4D69-9668-61903CFC6ED5}"/>
    <cellStyle name="Comma 44" xfId="1828" xr:uid="{328DDB6E-D99F-4856-ADC9-E0DF197D931C}"/>
    <cellStyle name="Comma 44 2" xfId="1829" xr:uid="{C2B3E295-273E-4E50-9628-0FA384CA91AE}"/>
    <cellStyle name="Comma 44 2 2" xfId="3253" xr:uid="{C69ACD90-15CD-45C4-9417-A74CD44D1D55}"/>
    <cellStyle name="Comma 44 2 3" xfId="3305" xr:uid="{45B5CA20-799F-436F-B88D-9EBBAC4C0587}"/>
    <cellStyle name="Comma 44 2 4" xfId="3354" xr:uid="{0C88A035-EA01-4E53-8A0F-84053C365B20}"/>
    <cellStyle name="Comma 44 3" xfId="3252" xr:uid="{354C2EBF-C309-4A73-B8D7-E98762D064C0}"/>
    <cellStyle name="Comma 44 4" xfId="3304" xr:uid="{3EBD8B12-F56D-4166-9314-57B2C41A37C4}"/>
    <cellStyle name="Comma 44 5" xfId="3353" xr:uid="{9FD064F8-73D9-4C3F-9238-344EC06E6D82}"/>
    <cellStyle name="Comma 45" xfId="1830" xr:uid="{86691E52-68E9-4C2B-A249-3A0A2F97615F}"/>
    <cellStyle name="Comma 46" xfId="1831" xr:uid="{3B7A5AF1-1361-4EBA-A79F-F55DB4A1EF62}"/>
    <cellStyle name="Comma 46 2" xfId="1832" xr:uid="{0AB3C8F1-F809-48DB-822E-0BAEB9530166}"/>
    <cellStyle name="Comma 47" xfId="1201" xr:uid="{AEF2C70F-B363-4DBC-B136-3F65ED901A53}"/>
    <cellStyle name="Comma 48" xfId="3557" xr:uid="{5EB5D7BB-C907-449F-B395-82326480E4CA}"/>
    <cellStyle name="Comma 5" xfId="448" xr:uid="{962509BB-DBC8-4B69-AA1E-B475FB44944C}"/>
    <cellStyle name="Comma 5 2" xfId="449" xr:uid="{BBB95BDB-D24D-4165-B733-BD92E66AB991}"/>
    <cellStyle name="Comma 5 2 2" xfId="801" xr:uid="{048D4297-154E-43A8-BF49-C0E0DD7331DB}"/>
    <cellStyle name="Comma 5 2 2 2" xfId="1836" xr:uid="{460D0DAC-90B5-4088-90AA-C319A6D95DF8}"/>
    <cellStyle name="Comma 5 2 2 3" xfId="1837" xr:uid="{B2266451-7ED2-4AD0-8165-BD26F002D594}"/>
    <cellStyle name="Comma 5 2 2 4" xfId="1835" xr:uid="{D03A8526-D7C0-408F-9EBD-B2E88EB1E5CE}"/>
    <cellStyle name="Comma 5 2 3" xfId="1838" xr:uid="{A51D85E8-09D5-4AB8-9138-B81527255D65}"/>
    <cellStyle name="Comma 5 2 4" xfId="1839" xr:uid="{BFE35CA2-1B21-416B-B3D2-78E4095CE2DE}"/>
    <cellStyle name="Comma 5 2 5" xfId="1840" xr:uid="{AA3F62D0-0919-4476-9255-CE962BBDB59E}"/>
    <cellStyle name="Comma 5 2 5 2" xfId="1841" xr:uid="{97EA32D0-A3B7-4D7D-BCCD-FF62A3F42E66}"/>
    <cellStyle name="Comma 5 2 6" xfId="1842" xr:uid="{9DD02428-BEBF-4DF6-A163-134A992E819F}"/>
    <cellStyle name="Comma 5 2 7" xfId="1843" xr:uid="{B5830AAB-2F42-4F20-BB4F-7091BF57076C}"/>
    <cellStyle name="Comma 5 2 8" xfId="1834" xr:uid="{812A8484-C62F-4E40-ACAD-8D75C51AE876}"/>
    <cellStyle name="Comma 5 3" xfId="800" xr:uid="{D20CE500-759E-45D8-B62B-3392AB6CA2C3}"/>
    <cellStyle name="Comma 5 3 2" xfId="1845" xr:uid="{FEE0D655-0D58-41B7-B7DC-819C713DF4DE}"/>
    <cellStyle name="Comma 5 3 2 2" xfId="1846" xr:uid="{A63C3DC1-A5A5-4A62-A6F6-0E3E89073B41}"/>
    <cellStyle name="Comma 5 3 2 3" xfId="1847" xr:uid="{F46D0599-89EE-437C-ACCC-A07491DD0D0D}"/>
    <cellStyle name="Comma 5 3 3" xfId="1848" xr:uid="{06C70784-9384-4DDE-A20B-546F2761BD4A}"/>
    <cellStyle name="Comma 5 3 4" xfId="1849" xr:uid="{4B1DF805-D2E8-4EE5-8E33-054573CA08E2}"/>
    <cellStyle name="Comma 5 3 5" xfId="1850" xr:uid="{6A554F33-DC7E-4389-86E8-982CA1B8F6A7}"/>
    <cellStyle name="Comma 5 3 6" xfId="1844" xr:uid="{99635ECD-56A1-4FCC-922C-8F034128E4F3}"/>
    <cellStyle name="Comma 5 4" xfId="450" xr:uid="{F1AE1A70-C9EF-4C55-9332-506C9A715DCF}"/>
    <cellStyle name="Comma 5 4 2" xfId="1852" xr:uid="{DDF04D5C-B09E-44EE-A4B4-A245224C2089}"/>
    <cellStyle name="Comma 5 4 3" xfId="1853" xr:uid="{E19BD4A6-3DBC-47F4-89FA-6C1986A780E6}"/>
    <cellStyle name="Comma 5 4 4" xfId="1851" xr:uid="{3624E558-04C6-4F4B-A1F0-09BC1DF7CA14}"/>
    <cellStyle name="Comma 5 5" xfId="727" xr:uid="{AD36E50C-4E92-444A-8BCD-982E90816323}"/>
    <cellStyle name="Comma 5 5 2" xfId="1855" xr:uid="{4DEDFDBA-5D7D-49A1-B53C-DC3FADAB2DEC}"/>
    <cellStyle name="Comma 5 5 3" xfId="1856" xr:uid="{5F6D853E-FC95-42C6-9019-A6F732455A76}"/>
    <cellStyle name="Comma 5 5 4" xfId="1854" xr:uid="{99C4A246-F48E-4D5C-99E0-C8F3D5F56868}"/>
    <cellStyle name="Comma 5 6" xfId="1857" xr:uid="{45B16B4C-4C71-443A-8A5F-E7B91F3CFDB7}"/>
    <cellStyle name="Comma 5 7" xfId="1858" xr:uid="{63435598-0B86-4B71-B58F-2AFD5A2C626A}"/>
    <cellStyle name="Comma 5 8" xfId="1833" xr:uid="{690C02F2-FAC1-41C8-973C-2194C6F4B2E8}"/>
    <cellStyle name="Comma 5 9" xfId="1190" xr:uid="{D819278C-4E0C-44CC-BCBD-50943FA8CE3B}"/>
    <cellStyle name="Comma 5_1_FS10_10.1_เงินให้กู้ยืมและเงินให้กู้ยืม_Q254_2" xfId="1859" xr:uid="{370FF29B-7BC8-4DAC-89F5-EDE793264B69}"/>
    <cellStyle name="Comma 6" xfId="451" xr:uid="{BC9F67BD-99B0-490F-A3B5-1BA7D9538646}"/>
    <cellStyle name="Comma 6 2" xfId="452" xr:uid="{3BA951E4-B45C-4EB7-BB93-94FF16D8AE0C}"/>
    <cellStyle name="Comma 6 2 2" xfId="1862" xr:uid="{8B75134A-9C25-4214-A5AC-2727D12E3D54}"/>
    <cellStyle name="Comma 6 2 2 2" xfId="1863" xr:uid="{816D692A-F36C-4708-8889-880CF98D434B}"/>
    <cellStyle name="Comma 6 2 2 3" xfId="1864" xr:uid="{83549614-CF1F-48B3-80ED-F7CC1E14D49A}"/>
    <cellStyle name="Comma 6 2 3" xfId="1865" xr:uid="{E40C7C91-EED9-4D0F-86C1-28EA293C155C}"/>
    <cellStyle name="Comma 6 2 4" xfId="1866" xr:uid="{8DD7C9D6-C6D8-4457-BAED-B15839051412}"/>
    <cellStyle name="Comma 6 2 5" xfId="1861" xr:uid="{16EE8B63-7A83-4F7E-A923-ED830C65A6CD}"/>
    <cellStyle name="Comma 6 2_เงินลงทุน&amp;เงินกู้-ให้กู้Q354" xfId="1867" xr:uid="{D6ECD795-1DCF-403C-A7D1-44BFC2D1EDC8}"/>
    <cellStyle name="Comma 6 3" xfId="802" xr:uid="{14630B3F-B42A-4443-9EF4-DD1CB39DC8D6}"/>
    <cellStyle name="Comma 6 3 2" xfId="1869" xr:uid="{AE84A6F5-2B36-4E63-B4A5-8688562A1438}"/>
    <cellStyle name="Comma 6 3 3" xfId="1870" xr:uid="{D9CDE634-DC1B-4E50-972E-900E0AE8D03F}"/>
    <cellStyle name="Comma 6 3 4" xfId="1868" xr:uid="{7155029F-9D35-4AA1-A7A0-C607304858A2}"/>
    <cellStyle name="Comma 6 4" xfId="728" xr:uid="{4E03860F-2840-4103-9B7B-09A84D7208D7}"/>
    <cellStyle name="Comma 6 4 2" xfId="1872" xr:uid="{C5317E23-8771-42E9-BB77-7D1CEFD9602D}"/>
    <cellStyle name="Comma 6 4 3" xfId="1871" xr:uid="{79A1F7CD-D3AB-41F1-A373-BDC1E007D3D4}"/>
    <cellStyle name="Comma 6 5" xfId="1873" xr:uid="{211204AE-ECB5-4D8C-8093-825F1AAEB706}"/>
    <cellStyle name="Comma 6 5 2" xfId="1874" xr:uid="{98B3896A-6A82-43E2-8796-D87C5DC99532}"/>
    <cellStyle name="Comma 6 6" xfId="1875" xr:uid="{EA0BBA8C-F74E-4CC1-985D-38E08930BDD0}"/>
    <cellStyle name="Comma 6 7" xfId="1876" xr:uid="{F1DD25D1-79E7-48D3-ACE1-BBAAC2F97520}"/>
    <cellStyle name="Comma 6 8" xfId="1877" xr:uid="{7E254822-F0AF-40F9-85A2-B57530DBAAB5}"/>
    <cellStyle name="Comma 6 9" xfId="1860" xr:uid="{CC97401E-579A-407A-8481-5A041FD5F522}"/>
    <cellStyle name="Comma 6_1_FS10B_Q154" xfId="1878" xr:uid="{53FFA297-820D-44CE-8998-06A668CF9004}"/>
    <cellStyle name="Comma 7" xfId="453" xr:uid="{21FCA7CD-F944-4CDE-B3BD-7E179A6E820B}"/>
    <cellStyle name="Comma 7 2" xfId="454" xr:uid="{7914AE61-A44F-45F4-950B-2EEFD99BA3BD}"/>
    <cellStyle name="Comma 7 2 2" xfId="804" xr:uid="{C5233163-0983-4010-89C1-B34A95BF20B3}"/>
    <cellStyle name="Comma 7 2 2 2" xfId="1881" xr:uid="{AC6F85A9-9181-4BF0-88AD-706D9D3705C6}"/>
    <cellStyle name="Comma 7 2 3" xfId="1882" xr:uid="{37E0E98B-25BD-4521-80A7-12CD3D096A45}"/>
    <cellStyle name="Comma 7 2 4" xfId="1883" xr:uid="{E5C3786F-5CF0-43B5-8A51-AB88338FC92A}"/>
    <cellStyle name="Comma 7 2 5" xfId="1880" xr:uid="{02FB46FC-88C5-49A1-B96F-B227E560E49F}"/>
    <cellStyle name="Comma 7 3" xfId="803" xr:uid="{9736EF17-19D6-4847-9A61-56006934AD20}"/>
    <cellStyle name="Comma 7 3 2" xfId="1885" xr:uid="{F0CCF2D4-7786-4C18-A70B-0719E20D2524}"/>
    <cellStyle name="Comma 7 3 3" xfId="1884" xr:uid="{36B93203-3768-4C08-BC78-EC5320ECD00B}"/>
    <cellStyle name="Comma 7 4" xfId="729" xr:uid="{7D854E08-9165-4D1D-A84B-3F86B061AD68}"/>
    <cellStyle name="Comma 7 4 2" xfId="1886" xr:uid="{3BE5E27B-B635-436D-AF33-2F15D40C3B5F}"/>
    <cellStyle name="Comma 7 5" xfId="970" xr:uid="{56EE4AB6-FEB1-43A0-A876-243B5838BBE7}"/>
    <cellStyle name="Comma 7 5 2" xfId="1888" xr:uid="{62E35594-FE2B-46C5-9074-9A5E06402261}"/>
    <cellStyle name="Comma 7 5 3" xfId="1887" xr:uid="{C373B358-7DBA-40D9-87F7-8BC5C4310DAE}"/>
    <cellStyle name="Comma 7 5 4" xfId="996" xr:uid="{41C76068-DF2B-4FAC-AF37-8F97EEAF604E}"/>
    <cellStyle name="Comma 7 5 4 2" xfId="3521" xr:uid="{27D070E5-2CE0-49C2-97BB-72ABF5888CCA}"/>
    <cellStyle name="Comma 7 5 4 3" xfId="3423" xr:uid="{B69331A3-03AF-49E7-B22A-4638E8BF1423}"/>
    <cellStyle name="Comma 7 5 5" xfId="3469" xr:uid="{0D595FE0-909A-4A8B-A4C2-5E76CD11FBC8}"/>
    <cellStyle name="Comma 7 5 6" xfId="3388" xr:uid="{5871F837-BDD2-43EF-9774-B775861D6107}"/>
    <cellStyle name="Comma 7 6" xfId="987" xr:uid="{E3F814F5-AC36-4A40-9192-718841925D53}"/>
    <cellStyle name="Comma 7 6 2" xfId="1889" xr:uid="{1C95727F-4336-4C0D-818E-2B925DAE44E9}"/>
    <cellStyle name="Comma 7 6 3" xfId="998" xr:uid="{4F05CECF-ADC7-4BBA-AAAD-4DD4098A2613}"/>
    <cellStyle name="Comma 7 6 3 2" xfId="3523" xr:uid="{BD675B33-9D69-40AF-BF53-5C03781A7492}"/>
    <cellStyle name="Comma 7 6 3 3" xfId="3426" xr:uid="{002A9C40-C967-499D-A3AD-C9E096EE6E57}"/>
    <cellStyle name="Comma 7 6 4" xfId="3471" xr:uid="{8376B3E7-DC40-497F-8855-A17C60FA3259}"/>
    <cellStyle name="Comma 7 6 5" xfId="3390" xr:uid="{66D86BFD-5888-4DB1-B9BF-D7310EA98D34}"/>
    <cellStyle name="Comma 7 7" xfId="1066" xr:uid="{372D4C26-9557-4014-8269-B43DF5B3BBEF}"/>
    <cellStyle name="Comma 7 7 2" xfId="3428" xr:uid="{192CF5C8-4453-4106-BBE4-78578F2B16C3}"/>
    <cellStyle name="Comma 7 7 2 2" xfId="3525" xr:uid="{E8EF6E65-2016-4334-9205-CA9A1438B42A}"/>
    <cellStyle name="Comma 7 7 3" xfId="3474" xr:uid="{8FB02FAE-3F40-4962-8CCA-4739C67F0B25}"/>
    <cellStyle name="Comma 7 7 4" xfId="3392" xr:uid="{4DB4C597-2B56-4C6C-A1F3-BDFD0A9595F4}"/>
    <cellStyle name="Comma 7 8" xfId="1879" xr:uid="{D540029E-003A-484C-97D7-6E21948888ED}"/>
    <cellStyle name="Comma 72" xfId="455" xr:uid="{F237C730-DD04-40EB-A24A-1D923C01157F}"/>
    <cellStyle name="Comma 72 2" xfId="805" xr:uid="{3660CAB5-1F07-47FC-B1E7-6395E55E9E75}"/>
    <cellStyle name="Comma 72 3" xfId="730" xr:uid="{672BFC9F-83C3-42AF-A456-DF2F8DB4D0A4}"/>
    <cellStyle name="Comma 73" xfId="456" xr:uid="{D2C8EA92-4433-4B4C-BDB7-C8F5570979DD}"/>
    <cellStyle name="Comma 74" xfId="457" xr:uid="{66C8898C-750E-46B2-B686-606CC0272561}"/>
    <cellStyle name="Comma 75" xfId="458" xr:uid="{23C821D8-5322-444F-AD96-1C75BB414298}"/>
    <cellStyle name="Comma 8" xfId="459" xr:uid="{4BAF2EF0-84F0-4996-9B11-060C70121E3C}"/>
    <cellStyle name="Comma 8 2" xfId="806" xr:uid="{C7885ACF-855D-491D-8D9F-FBB9B50A9D3D}"/>
    <cellStyle name="Comma 8 2 2" xfId="1891" xr:uid="{E379A95C-571D-49CF-90FD-BFB9ED44B3D3}"/>
    <cellStyle name="Comma 8 2 2 2" xfId="1892" xr:uid="{CC6181DE-2FF0-47B3-B1DA-C2006D4F4698}"/>
    <cellStyle name="Comma 8 2 2 3" xfId="1893" xr:uid="{ABC815B7-C395-4761-AF60-32208D1BD4D3}"/>
    <cellStyle name="Comma 8 2 3" xfId="1894" xr:uid="{A8FCBCDD-9D4A-40D1-A8DB-BDE9675AB5F3}"/>
    <cellStyle name="Comma 8 2 4" xfId="1895" xr:uid="{83A46D1B-209C-41F8-931D-971B2B42EA2E}"/>
    <cellStyle name="Comma 8 2 5" xfId="1896" xr:uid="{B0E09732-07AB-4144-BF79-1DACAC503BBC}"/>
    <cellStyle name="Comma 8 2 5 2" xfId="1897" xr:uid="{546FEC1B-C950-44E6-AE4E-4261F32DA899}"/>
    <cellStyle name="Comma 8 2 6" xfId="1890" xr:uid="{53A07F5B-C179-4735-9237-8DA4CAAC39B3}"/>
    <cellStyle name="Comma 8 3" xfId="731" xr:uid="{09129A5C-101A-4752-8C42-61B8E2FB0695}"/>
    <cellStyle name="Comma 8 3 2" xfId="1899" xr:uid="{4D64FB88-A899-4E91-9D73-394567EB5768}"/>
    <cellStyle name="Comma 8 3 3" xfId="1898" xr:uid="{44171171-2B3A-4C4D-AB60-AA742105F4DB}"/>
    <cellStyle name="Comma 8 4" xfId="1900" xr:uid="{B9EB4814-5177-4C65-8C24-B74AFC658D79}"/>
    <cellStyle name="Comma 8 4 2" xfId="1901" xr:uid="{3C9803F5-1522-4C76-96DF-CD3A9FC104FD}"/>
    <cellStyle name="Comma 8 4 3" xfId="1902" xr:uid="{EBE27AD7-E25B-41B9-9800-48083EAC865A}"/>
    <cellStyle name="Comma 8 5" xfId="1903" xr:uid="{C5EB2037-DC23-4D39-A1E4-CDAF504CBE8D}"/>
    <cellStyle name="Comma 8 6" xfId="1904" xr:uid="{B8FFF84A-A0DD-4735-B32F-1D1033E6B59A}"/>
    <cellStyle name="Comma 8 6 2" xfId="1905" xr:uid="{28514046-AC33-47C3-9FF8-CD21965B381A}"/>
    <cellStyle name="Comma 8 7" xfId="1906" xr:uid="{EB04CCFE-0FAB-4237-A2BB-7B46C8F48A98}"/>
    <cellStyle name="Comma 8 8" xfId="1907" xr:uid="{9DFA3F84-30D9-4249-AF3D-E73405D3A67A}"/>
    <cellStyle name="Comma 8 8 2" xfId="1908" xr:uid="{3E4EB982-2440-4142-A303-591CE2F19A5B}"/>
    <cellStyle name="Comma 8 9" xfId="1909" xr:uid="{33675D71-2D31-4F22-A96E-60627B55D59B}"/>
    <cellStyle name="Comma 9" xfId="460" xr:uid="{221A90C4-33F6-4885-8337-C183E57037CA}"/>
    <cellStyle name="Comma 9 2" xfId="461" xr:uid="{3D69F21D-FF2D-4E11-AB33-CA2C0019D2F1}"/>
    <cellStyle name="Comma 9 2 2" xfId="1912" xr:uid="{379EB781-9E3A-40A2-99B1-42A273FE7155}"/>
    <cellStyle name="Comma 9 2 3" xfId="1913" xr:uid="{2BDC3266-F238-4A1F-B63F-CE8706214F1B}"/>
    <cellStyle name="Comma 9 2 4" xfId="1911" xr:uid="{9CF9BC41-C8D9-4D3B-A562-04A625FFAE00}"/>
    <cellStyle name="Comma 9 3" xfId="807" xr:uid="{B2DFCA29-08C8-450B-A254-11C25964345D}"/>
    <cellStyle name="Comma 9 3 2" xfId="1914" xr:uid="{14332C4E-E19C-412A-89DC-56FEFE7E54A8}"/>
    <cellStyle name="Comma 9 4" xfId="732" xr:uid="{7D4270A2-B539-47DD-9E86-739AACE3D9AA}"/>
    <cellStyle name="Comma 9 4 2" xfId="1915" xr:uid="{B34ED0E2-17F6-4CFD-926B-6BF842054A0F}"/>
    <cellStyle name="Comma 9 5" xfId="1916" xr:uid="{2543BB07-7695-4D03-9A08-127ADB280D4F}"/>
    <cellStyle name="Comma 9 6" xfId="1917" xr:uid="{14328CE7-D41A-4CC2-9298-F74D4BDB6D9A}"/>
    <cellStyle name="Comma 9 7" xfId="1918" xr:uid="{E4496A72-4E9B-44CF-A7AE-8F5835A44F19}"/>
    <cellStyle name="Comma 9 7 2" xfId="1919" xr:uid="{58819F97-D157-4798-87DC-3397AB11C9F4}"/>
    <cellStyle name="Comma 9 8" xfId="1920" xr:uid="{01EADBDD-CC75-4763-AD99-EEB1C73504B4}"/>
    <cellStyle name="Comma 9 9" xfId="1910" xr:uid="{A63FD1D9-150F-4953-A12E-5086D8028A48}"/>
    <cellStyle name="comma zerodec" xfId="101" xr:uid="{00000000-0005-0000-0000-000069000000}"/>
    <cellStyle name="comma zerodec 10" xfId="1921" xr:uid="{26BB25BF-07F2-4C8E-B4AE-3A40ED5D607D}"/>
    <cellStyle name="comma zerodec 11" xfId="1922" xr:uid="{47B9C851-08B1-459C-BA2B-C0EBA415DAAE}"/>
    <cellStyle name="comma zerodec 12" xfId="1923" xr:uid="{5A2AE52C-A268-4971-AF39-E136288ED3E3}"/>
    <cellStyle name="comma zerodec 13" xfId="1924" xr:uid="{3D33786E-71A1-4457-B34B-72344ED56969}"/>
    <cellStyle name="comma zerodec 14" xfId="1925" xr:uid="{FA76E305-4DFE-4E3B-B7AA-E4FC80883E8A}"/>
    <cellStyle name="comma zerodec 15" xfId="1926" xr:uid="{31F5B75E-FB51-4C9C-AA7D-91B2A59837BF}"/>
    <cellStyle name="comma zerodec 16" xfId="1927" xr:uid="{D8B0049B-879C-4D3E-A0E8-3600E788012D}"/>
    <cellStyle name="comma zerodec 17" xfId="1928" xr:uid="{9AE7B489-8A29-4B0E-BF77-E42B96FDD3FA}"/>
    <cellStyle name="comma zerodec 18" xfId="1929" xr:uid="{9FF71BD1-77E5-4162-9A23-9DC25774A4B5}"/>
    <cellStyle name="comma zerodec 19" xfId="1930" xr:uid="{ABED8623-97AC-461C-AFC0-441642E0E526}"/>
    <cellStyle name="comma zerodec 2" xfId="462" xr:uid="{6C37AFF3-AE8D-499C-AEAC-99C505376F9D}"/>
    <cellStyle name="comma zerodec 2 2" xfId="808" xr:uid="{594AC692-F03C-4939-BA1C-54E99D50F3C7}"/>
    <cellStyle name="comma zerodec 2 2 2" xfId="1932" xr:uid="{3A265942-AD51-4346-B2C0-D3568466C195}"/>
    <cellStyle name="comma zerodec 2 3" xfId="1933" xr:uid="{462D1189-EA61-4B7D-BC8F-6CCA8E59FD88}"/>
    <cellStyle name="comma zerodec 2 4" xfId="1931" xr:uid="{AF9519F4-6CF8-4F51-BDA3-A3E152F7D8B4}"/>
    <cellStyle name="comma zerodec 20" xfId="1934" xr:uid="{440AB8EF-EE58-4717-BFE0-E98F2332DBE4}"/>
    <cellStyle name="comma zerodec 3" xfId="1935" xr:uid="{528F58BA-7EF2-4C1E-BD3B-5D1723E9EDA9}"/>
    <cellStyle name="comma zerodec 4" xfId="1936" xr:uid="{03E924B5-C35B-48D6-9B90-97CB027C4373}"/>
    <cellStyle name="comma zerodec 5" xfId="1937" xr:uid="{DFB21F20-134F-4C69-A0ED-EADC3174E10D}"/>
    <cellStyle name="comma zerodec 6" xfId="1938" xr:uid="{ABC331F4-11B0-473E-A549-C072C5075838}"/>
    <cellStyle name="comma zerodec 7" xfId="1939" xr:uid="{13BAEDAC-7CC4-4479-92A3-1EFEBE99C777}"/>
    <cellStyle name="comma zerodec 8" xfId="1940" xr:uid="{AC5562A5-1360-4EF1-B093-CF8749E6DF1D}"/>
    <cellStyle name="comma zerodec 9" xfId="1941" xr:uid="{CCDC31FC-3217-4CAD-966A-E3FDEB776C63}"/>
    <cellStyle name="comma zerodec_1_FS10_10.1_เงินให้กู้ยืมและเงินให้กู้ยืม_Q254_2" xfId="1942" xr:uid="{4701D87D-324D-4597-ACBD-014EC5AF6939}"/>
    <cellStyle name="Comma0" xfId="102" xr:uid="{00000000-0005-0000-0000-00006A000000}"/>
    <cellStyle name="Comma0 - Modelo1" xfId="103" xr:uid="{00000000-0005-0000-0000-00006B000000}"/>
    <cellStyle name="Comma0 - Style1" xfId="104" xr:uid="{00000000-0005-0000-0000-00006C000000}"/>
    <cellStyle name="Comma0 2" xfId="463" xr:uid="{AECA152A-E022-46BE-BFD3-134DF4D501D0}"/>
    <cellStyle name="Comma0 2 2" xfId="809" xr:uid="{3653568A-AA9B-4E7C-9820-C41ADB4E7D10}"/>
    <cellStyle name="Comma0 2 3" xfId="1944" xr:uid="{642F880A-869B-41BA-AA7E-B0EC8452DDF9}"/>
    <cellStyle name="Comma0 3" xfId="1943" xr:uid="{7689036E-E331-4291-B545-54E2095E515E}"/>
    <cellStyle name="Comma0_Leadsheet_PSM_30.06.08_Jue_V3" xfId="105" xr:uid="{00000000-0005-0000-0000-00006D000000}"/>
    <cellStyle name="Comma1 - Modelo2" xfId="106" xr:uid="{00000000-0005-0000-0000-00006E000000}"/>
    <cellStyle name="Comma1 - Style2" xfId="107" xr:uid="{00000000-0005-0000-0000-00006F000000}"/>
    <cellStyle name="Copied" xfId="108" xr:uid="{00000000-0005-0000-0000-000070000000}"/>
    <cellStyle name="Credit" xfId="109" xr:uid="{00000000-0005-0000-0000-000071000000}"/>
    <cellStyle name="Curren - Style3" xfId="110" xr:uid="{00000000-0005-0000-0000-000072000000}"/>
    <cellStyle name="Curren - Style4" xfId="111" xr:uid="{00000000-0005-0000-0000-000073000000}"/>
    <cellStyle name="Currency [00]" xfId="112" xr:uid="{00000000-0005-0000-0000-000074000000}"/>
    <cellStyle name="Currency 2" xfId="464" xr:uid="{2632F478-23BD-45B9-81E9-4AE784AAA5A3}"/>
    <cellStyle name="Currency 2 2" xfId="810" xr:uid="{C1A578AB-24C5-4275-A45A-AC31A892F838}"/>
    <cellStyle name="Currency 2 2 2" xfId="1946" xr:uid="{8C30D255-513B-418F-82C5-501C4F60696E}"/>
    <cellStyle name="Currency 2 3" xfId="1945" xr:uid="{3D5EEEE4-1100-4F92-9893-B6009477F2E9}"/>
    <cellStyle name="Currency 3" xfId="971" xr:uid="{87D52DA3-5389-41F7-9095-17BEA9188BC8}"/>
    <cellStyle name="Currency 3 2" xfId="1947" xr:uid="{D1DD6989-9D89-4255-AFF2-7D8CB091F4DF}"/>
    <cellStyle name="Currency 4" xfId="988" xr:uid="{F7568A55-73AE-4792-96B4-EB4FA6C8C6BB}"/>
    <cellStyle name="Currency 5" xfId="1069" xr:uid="{A005A1E9-BA57-4345-926A-908D508E933A}"/>
    <cellStyle name="Currency0" xfId="113" xr:uid="{00000000-0005-0000-0000-000075000000}"/>
    <cellStyle name="Currency0 2" xfId="465" xr:uid="{866570B9-20A8-44FE-8398-2E1B3D56F919}"/>
    <cellStyle name="Currency0 2 2" xfId="811" xr:uid="{6C1B8957-1580-49B4-AFBD-C00281EC08C7}"/>
    <cellStyle name="Currency0 2 3" xfId="1949" xr:uid="{8DD25ADB-751F-4E1E-BE8F-7C9F0F1849D5}"/>
    <cellStyle name="Currency0 3" xfId="1948" xr:uid="{E17BEAAC-B0DE-4C5B-9299-7E741FF6D12B}"/>
    <cellStyle name="Currency1" xfId="114" xr:uid="{00000000-0005-0000-0000-000076000000}"/>
    <cellStyle name="Currency1 10" xfId="1950" xr:uid="{C4B53987-75BE-4AE2-841C-38F50C74FE18}"/>
    <cellStyle name="Currency1 11" xfId="1951" xr:uid="{E64DDE64-0967-48EE-BB21-48E46070E636}"/>
    <cellStyle name="Currency1 12" xfId="1952" xr:uid="{0BD56ECA-E964-47A4-BEEB-50F0FC6DAF38}"/>
    <cellStyle name="Currency1 13" xfId="1953" xr:uid="{39BCB2C7-9FF9-4C9C-ADC5-EA7F718801AE}"/>
    <cellStyle name="Currency1 14" xfId="1954" xr:uid="{4A7A7214-803E-4FB8-8F8F-83123A137361}"/>
    <cellStyle name="Currency1 15" xfId="1955" xr:uid="{48671F76-5370-4FF7-9911-3AF3973E3566}"/>
    <cellStyle name="Currency1 16" xfId="1956" xr:uid="{10466849-6D36-4F9B-B19F-002BC00821FC}"/>
    <cellStyle name="Currency1 17" xfId="1957" xr:uid="{049B50C4-5251-4637-A781-578669336E89}"/>
    <cellStyle name="Currency1 18" xfId="1958" xr:uid="{70E726A4-6E23-4DF1-B44E-AE6D0E0DCAA7}"/>
    <cellStyle name="Currency1 19" xfId="1959" xr:uid="{49D9C7EE-6DC5-4479-BAF5-09866A5A2F2C}"/>
    <cellStyle name="Currency1 2" xfId="466" xr:uid="{ACCF2DEA-5E1B-4364-B133-C04304312EB4}"/>
    <cellStyle name="Currency1 2 2" xfId="812" xr:uid="{35E42072-5FD9-4286-816F-294C6A9A53AE}"/>
    <cellStyle name="Currency1 2 2 2" xfId="1961" xr:uid="{654E3CF8-7F83-4D33-A845-B6A45AAB0AC8}"/>
    <cellStyle name="Currency1 2 3" xfId="1962" xr:uid="{02BDA1F3-004E-44E1-92E2-1A037668D66F}"/>
    <cellStyle name="Currency1 2 4" xfId="1960" xr:uid="{3C9BABDF-B86D-4657-AB4D-95A56D49F223}"/>
    <cellStyle name="Currency1 20" xfId="1963" xr:uid="{DFF8FD81-3049-40A2-99B5-D4B2A5021DD1}"/>
    <cellStyle name="Currency1 3" xfId="1964" xr:uid="{C0034590-3F09-43F1-993B-85EE2C419CFD}"/>
    <cellStyle name="Currency1 4" xfId="1965" xr:uid="{52BEDBE6-674B-4E4C-8418-C41DF4C471A1}"/>
    <cellStyle name="Currency1 5" xfId="1966" xr:uid="{34CE6C8E-0463-42FF-8B7F-39BA7EFF5369}"/>
    <cellStyle name="Currency1 6" xfId="1967" xr:uid="{69A835AF-4074-480C-8AB9-918C6D9005B0}"/>
    <cellStyle name="Currency1 7" xfId="1968" xr:uid="{45F7AA34-F7DB-499C-BC6F-BD82F1AC9BFF}"/>
    <cellStyle name="Currency1 8" xfId="1969" xr:uid="{67BCA442-38A7-46BC-AAB3-4B85995C9978}"/>
    <cellStyle name="Currency1 9" xfId="1970" xr:uid="{C2D9C7EC-4305-40A8-88A4-C9ADAA1628EE}"/>
    <cellStyle name="Currency1_1_FS10_10.1_เงินให้กู้ยืมและเงินให้กู้ยืม_Q254_2" xfId="1971" xr:uid="{054B2546-E161-40D9-BC00-6A2F2283274F}"/>
    <cellStyle name="Currency2" xfId="115" xr:uid="{00000000-0005-0000-0000-000077000000}"/>
    <cellStyle name="Currency2 2" xfId="813" xr:uid="{5E886BF2-FF43-4ECF-A779-8A4F40E5E3E9}"/>
    <cellStyle name="Currency2 3" xfId="467" xr:uid="{6CEBF3D1-3F79-4F8A-820A-8D212F4A026A}"/>
    <cellStyle name="Dan" xfId="116" xr:uid="{00000000-0005-0000-0000-000078000000}"/>
    <cellStyle name="Date" xfId="117" xr:uid="{00000000-0005-0000-0000-000079000000}"/>
    <cellStyle name="Date 2" xfId="468" xr:uid="{BFAFDC1E-6FA1-41FC-B7D2-3ECF30EACD1D}"/>
    <cellStyle name="Date 2 2" xfId="814" xr:uid="{B495097F-0059-4BEF-8B37-5AA8098F1730}"/>
    <cellStyle name="Date 2 3" xfId="1973" xr:uid="{E78EB784-8EBC-45E4-A55D-CB3D42C7ABCF}"/>
    <cellStyle name="Date 3" xfId="1972" xr:uid="{F7BD65F0-25FE-496D-920E-D0E1043C91D2}"/>
    <cellStyle name="Date Short" xfId="118" xr:uid="{00000000-0005-0000-0000-00007A000000}"/>
    <cellStyle name="Debit" xfId="119" xr:uid="{00000000-0005-0000-0000-00007B000000}"/>
    <cellStyle name="DELTA" xfId="120" xr:uid="{00000000-0005-0000-0000-00007C000000}"/>
    <cellStyle name="Dezimal [0]_35ERI8T2gbIEMixb4v26icuOo" xfId="121" xr:uid="{00000000-0005-0000-0000-00007D000000}"/>
    <cellStyle name="Dezimal_35ERI8T2gbIEMixb4v26icuOo" xfId="122" xr:uid="{00000000-0005-0000-0000-00007E000000}"/>
    <cellStyle name="Dia" xfId="123" xr:uid="{00000000-0005-0000-0000-00007F000000}"/>
    <cellStyle name="Dollar (zero dec)" xfId="124" xr:uid="{00000000-0005-0000-0000-000080000000}"/>
    <cellStyle name="Dollar (zero dec) 10" xfId="1974" xr:uid="{A98B3A1B-2B71-40E1-96AF-C349829E1AFD}"/>
    <cellStyle name="Dollar (zero dec) 11" xfId="1975" xr:uid="{5D59A66A-0758-4AF6-8C03-3437AA53D7F3}"/>
    <cellStyle name="Dollar (zero dec) 12" xfId="1976" xr:uid="{E9E0B550-F58F-41F4-AE36-80D1FA98A6A5}"/>
    <cellStyle name="Dollar (zero dec) 13" xfId="1977" xr:uid="{FE1E2B35-7F7E-4DBC-9411-51AED29517EF}"/>
    <cellStyle name="Dollar (zero dec) 14" xfId="1978" xr:uid="{5D027320-8B79-4093-B303-EE887C6EAD66}"/>
    <cellStyle name="Dollar (zero dec) 15" xfId="1979" xr:uid="{9E2B634D-21BB-4076-8AE0-49B7526EF7B5}"/>
    <cellStyle name="Dollar (zero dec) 16" xfId="1980" xr:uid="{E109C9D9-ACAD-4DAF-B4EA-5D9E06141C7E}"/>
    <cellStyle name="Dollar (zero dec) 17" xfId="1981" xr:uid="{7BAD485D-F271-40A4-AAD5-2FB0804C62AB}"/>
    <cellStyle name="Dollar (zero dec) 18" xfId="1982" xr:uid="{692B60FF-2A85-4E0A-A2FC-1CC39F2D2C6C}"/>
    <cellStyle name="Dollar (zero dec) 19" xfId="1983" xr:uid="{8D1E9525-26A5-4FAB-B978-A91DDC5ECD9A}"/>
    <cellStyle name="Dollar (zero dec) 2" xfId="469" xr:uid="{0FA7613A-BAC5-4095-B033-8B87FC4C998E}"/>
    <cellStyle name="Dollar (zero dec) 2 2" xfId="815" xr:uid="{07942E75-1EF9-446C-B498-2D6803F2FBE5}"/>
    <cellStyle name="Dollar (zero dec) 2 2 2" xfId="1985" xr:uid="{EEC31093-F48C-4F8D-9B8A-77E83A44CAA1}"/>
    <cellStyle name="Dollar (zero dec) 2 3" xfId="1986" xr:uid="{0B96066B-0A51-4ABB-8423-C58F49FB6F9C}"/>
    <cellStyle name="Dollar (zero dec) 2 4" xfId="1984" xr:uid="{BFC8FD4F-0B78-4D17-9123-2A75CBBBE03B}"/>
    <cellStyle name="Dollar (zero dec) 20" xfId="1987" xr:uid="{CAC8BDD4-D32B-4999-BB3C-498879ADBBAC}"/>
    <cellStyle name="Dollar (zero dec) 3" xfId="1988" xr:uid="{657C07D4-D6C1-416A-BF04-9F90AF2BF59A}"/>
    <cellStyle name="Dollar (zero dec) 4" xfId="1989" xr:uid="{54359A05-1870-4FA5-BEC4-D996267B08A0}"/>
    <cellStyle name="Dollar (zero dec) 5" xfId="1990" xr:uid="{6B082465-80FF-49E0-8AF3-2643FD1041E4}"/>
    <cellStyle name="Dollar (zero dec) 6" xfId="1991" xr:uid="{66F6921D-322D-46A8-AA5B-A8D69822C74C}"/>
    <cellStyle name="Dollar (zero dec) 7" xfId="1992" xr:uid="{97191B6F-0D51-4FDD-9A4C-4713A6703B7C}"/>
    <cellStyle name="Dollar (zero dec) 8" xfId="1993" xr:uid="{044729C5-BCB0-4F1A-873E-4C000B5214C4}"/>
    <cellStyle name="Dollar (zero dec) 9" xfId="1994" xr:uid="{A3F4853B-284D-4EB3-8504-001159EADDCF}"/>
    <cellStyle name="Dollar (zero dec)_1_FS10_10.1_เงินให้กู้ยืมและเงินให้กู้ยืม_Q254_2" xfId="1995" xr:uid="{EADD6989-D440-4665-89A6-1647386C5A9A}"/>
    <cellStyle name="Encabez1" xfId="125" xr:uid="{00000000-0005-0000-0000-000081000000}"/>
    <cellStyle name="Encabez2" xfId="126" xr:uid="{00000000-0005-0000-0000-000082000000}"/>
    <cellStyle name="Enter Currency (0)" xfId="127" xr:uid="{00000000-0005-0000-0000-000083000000}"/>
    <cellStyle name="Enter Currency (2)" xfId="128" xr:uid="{00000000-0005-0000-0000-000084000000}"/>
    <cellStyle name="Enter Units (0)" xfId="129" xr:uid="{00000000-0005-0000-0000-000085000000}"/>
    <cellStyle name="Enter Units (1)" xfId="130" xr:uid="{00000000-0005-0000-0000-000086000000}"/>
    <cellStyle name="Enter Units (2)" xfId="131" xr:uid="{00000000-0005-0000-0000-000087000000}"/>
    <cellStyle name="Entered" xfId="132" xr:uid="{00000000-0005-0000-0000-000088000000}"/>
    <cellStyle name="EPMUnrecognizedMember" xfId="1996" xr:uid="{D2518F24-6495-44E3-A876-D8A7F075FAF1}"/>
    <cellStyle name="er Staff (1)_pldt_2_pldt" xfId="1997" xr:uid="{FFF0582C-8AA3-4D63-B7C3-7FA9254B7F5F}"/>
    <cellStyle name="Euro" xfId="133" xr:uid="{00000000-0005-0000-0000-000089000000}"/>
    <cellStyle name="Euro 2" xfId="471" xr:uid="{32ABE6F0-D912-4500-B426-E4ECCF2D16E5}"/>
    <cellStyle name="Euro 3" xfId="816" xr:uid="{2605272B-DD2C-4940-8C9C-D262ED81A6E8}"/>
    <cellStyle name="Euro 4" xfId="470" xr:uid="{3A2E0614-F643-4E88-9EA7-0EFD6565C421}"/>
    <cellStyle name="Excel Built-in Normal" xfId="733" xr:uid="{BE285021-C751-4E02-BD70-02D331F03808}"/>
    <cellStyle name="Excel Built-in Normal 2" xfId="1999" xr:uid="{B5357237-EB3B-4AAE-A33B-48CBDD6AFDB9}"/>
    <cellStyle name="Excel Built-in Normal 3" xfId="1998" xr:uid="{AB279054-1E7F-4E95-A64F-E1791E478408}"/>
    <cellStyle name="Excel.Chart" xfId="472" xr:uid="{B39C257D-D5ED-42B4-A08A-5A63979E7F7F}"/>
    <cellStyle name="Explanatory Text 2" xfId="473" xr:uid="{6B8B0D49-FA2F-410E-9E74-81A013A1D8AF}"/>
    <cellStyle name="Explanatory Text 2 2" xfId="2001" xr:uid="{46478607-9942-493B-B2DF-8ED95D770828}"/>
    <cellStyle name="Explanatory Text 2 3" xfId="2000" xr:uid="{81E9074A-C7E6-4D27-8481-45361498A5C7}"/>
    <cellStyle name="Explanatory Text 3" xfId="734" xr:uid="{88F21285-6920-41D9-B1D7-0B17AFB1B187}"/>
    <cellStyle name="Explanatory Text 4" xfId="2002" xr:uid="{A230E4A8-0CD7-432C-971C-7408F1B0F3AC}"/>
    <cellStyle name="F2" xfId="134" xr:uid="{00000000-0005-0000-0000-00008A000000}"/>
    <cellStyle name="F2 2" xfId="2003" xr:uid="{94895F72-1C0E-42EB-8A6C-E71CA8AE7BF4}"/>
    <cellStyle name="F3" xfId="135" xr:uid="{00000000-0005-0000-0000-00008B000000}"/>
    <cellStyle name="F4" xfId="136" xr:uid="{00000000-0005-0000-0000-00008C000000}"/>
    <cellStyle name="F5" xfId="137" xr:uid="{00000000-0005-0000-0000-00008D000000}"/>
    <cellStyle name="F6" xfId="138" xr:uid="{00000000-0005-0000-0000-00008E000000}"/>
    <cellStyle name="F7" xfId="139" xr:uid="{00000000-0005-0000-0000-00008F000000}"/>
    <cellStyle name="F8" xfId="140" xr:uid="{00000000-0005-0000-0000-000090000000}"/>
    <cellStyle name="Fijo" xfId="141" xr:uid="{00000000-0005-0000-0000-000091000000}"/>
    <cellStyle name="Financiero" xfId="142" xr:uid="{00000000-0005-0000-0000-000092000000}"/>
    <cellStyle name="Fixed" xfId="143" xr:uid="{00000000-0005-0000-0000-000093000000}"/>
    <cellStyle name="Fixed 2" xfId="474" xr:uid="{C46C51F8-25AF-430A-97C6-F16C5E66FCE3}"/>
    <cellStyle name="Fixed 2 2" xfId="817" xr:uid="{8F418518-48E0-4034-850B-E16E8BA7E7E7}"/>
    <cellStyle name="Fixed 2 3" xfId="2005" xr:uid="{A438E9C8-A1E5-472E-86F5-CFB4DF70DCB6}"/>
    <cellStyle name="Fixed 3" xfId="2004" xr:uid="{BB306B48-3B0B-45E7-89E7-DCDA12429162}"/>
    <cellStyle name="Format Number Column" xfId="144" xr:uid="{00000000-0005-0000-0000-000094000000}"/>
    <cellStyle name="Format Number Column 2" xfId="2006" xr:uid="{2F383141-CD59-451A-A48E-DBC4E1403FD4}"/>
    <cellStyle name="Frame Relay Template" xfId="2007" xr:uid="{2C1E45B2-72D6-46C0-9622-F5FFF20EE1F4}"/>
    <cellStyle name="Frame Relay Template 2" xfId="2008" xr:uid="{8C859701-97B0-4C4B-A9B2-B088CA3A1140}"/>
    <cellStyle name="gar" xfId="145" xr:uid="{00000000-0005-0000-0000-000095000000}"/>
    <cellStyle name="gar 2" xfId="818" xr:uid="{602702C7-B066-4C1E-B6D5-C327AB5383C2}"/>
    <cellStyle name="gar 3" xfId="475" xr:uid="{8C0445D1-8478-4C2B-8F58-2E26BB86C4BD}"/>
    <cellStyle name="Good 2" xfId="476" xr:uid="{E27C307C-0493-41B7-B28A-F331B4C3C555}"/>
    <cellStyle name="Good 2 2" xfId="2010" xr:uid="{06075052-EA5E-40FC-B106-9239142F168A}"/>
    <cellStyle name="Good 2 3" xfId="2011" xr:uid="{981F3444-2FB2-4A90-9636-D183F246EF87}"/>
    <cellStyle name="Good 2 4" xfId="2009" xr:uid="{6A56B7DD-4934-4C7E-A76E-AD02B1F9EBA7}"/>
    <cellStyle name="Good 3" xfId="477" xr:uid="{DB5B4FFB-3ECE-4A9A-A370-7972AD383932}"/>
    <cellStyle name="Good 3 2" xfId="2012" xr:uid="{41F2294A-5071-4F5D-8730-6ADFF3C603B9}"/>
    <cellStyle name="Good 4" xfId="735" xr:uid="{D677EE08-1630-4D42-8294-43C0D4600B95}"/>
    <cellStyle name="Good 4 2" xfId="2013" xr:uid="{FC833470-D61C-4EB9-AC52-77E959753B34}"/>
    <cellStyle name="Grey" xfId="146" xr:uid="{00000000-0005-0000-0000-000096000000}"/>
    <cellStyle name="Grey 2" xfId="2015" xr:uid="{CA6AC4BF-7E3A-42F1-A410-0BB4292CFAD7}"/>
    <cellStyle name="Grey 2 2" xfId="2016" xr:uid="{D968140B-B9D4-4FBF-9313-6E65508CC109}"/>
    <cellStyle name="Grey 3" xfId="2017" xr:uid="{EACD62C5-4AFB-4D01-ABF2-CEB659D2286A}"/>
    <cellStyle name="Grey 4" xfId="2014" xr:uid="{4D51EFA2-7F4D-42C0-832B-E5146D2F3E38}"/>
    <cellStyle name="gs]_x000d__x000a_Window=23,56,584,348, , ,1_x000d__x000a_dir1=0,0,491,191,-1,-1,1,30,201,1905,245,H:\WINDOWS\*.*_x000d__x000a_dir10=44,44,544,323," xfId="147" xr:uid="{00000000-0005-0000-0000-000097000000}"/>
    <cellStyle name="gs]_x000d__x000a_Window=23,56,584,348, , ,1_x000d__x000a_dir1=0,0,491,191,-1,-1,1,30,201,1905,245,H:\WINDOWS\*.*_x000d__x000a_dir10=44,44,544,323, 2" xfId="819" xr:uid="{F00CB35D-67CA-4B2D-8FE7-4D1AB973CB36}"/>
    <cellStyle name="gs]_x000d__x000a_Window=23,56,584,348, , ,1_x000d__x000a_dir1=0,0,491,191,-1,-1,1,30,201,1905,245,H:\WINDOWS\*.*_x000d__x000a_dir10=44,44,544,323, 3" xfId="478" xr:uid="{0FCFF9B2-C14B-4FB4-B1DF-5A8458CC6518}"/>
    <cellStyle name="Header1" xfId="148" xr:uid="{00000000-0005-0000-0000-000098000000}"/>
    <cellStyle name="Header1 2" xfId="2019" xr:uid="{E118142A-E823-4F51-AA97-25DBB400012E}"/>
    <cellStyle name="Header1 3" xfId="2018" xr:uid="{EF3E4844-E3AB-4A97-B962-B337EB3A829E}"/>
    <cellStyle name="Header2" xfId="149" xr:uid="{00000000-0005-0000-0000-000099000000}"/>
    <cellStyle name="Header2 2" xfId="2021" xr:uid="{7FA9B688-E702-41B4-9BF6-87F5626C6661}"/>
    <cellStyle name="Header2 3" xfId="2020" xr:uid="{F47474D0-8E2F-45F8-899E-16311A305774}"/>
    <cellStyle name="Heading" xfId="150" xr:uid="{00000000-0005-0000-0000-00009A000000}"/>
    <cellStyle name="Heading 1 2" xfId="479" xr:uid="{8793CAEA-16DF-4A03-A49D-D4A1DB62E6FB}"/>
    <cellStyle name="Heading 1 2 2" xfId="2023" xr:uid="{E372FE0C-8D8B-49E3-AED0-800F31D848F2}"/>
    <cellStyle name="Heading 1 2 3" xfId="2022" xr:uid="{FF22C87B-5934-4AE1-9EBD-751F20DEBC58}"/>
    <cellStyle name="Heading 1 3" xfId="736" xr:uid="{0B7E0048-A4DD-4C15-A6F1-6E585510347E}"/>
    <cellStyle name="Heading 1 3 2" xfId="2024" xr:uid="{294BC6AA-D4E0-4613-A8F1-373D8E365004}"/>
    <cellStyle name="Heading 1 4" xfId="2025" xr:uid="{B625552A-7C6B-4478-8771-2870317E04E4}"/>
    <cellStyle name="Heading 2 2" xfId="480" xr:uid="{A7055999-837A-4DD7-8A2A-D269D2C35416}"/>
    <cellStyle name="Heading 2 2 2" xfId="2027" xr:uid="{7AA52980-B683-47CF-9208-E546C48F6D80}"/>
    <cellStyle name="Heading 2 2 3" xfId="2028" xr:uid="{50195E54-FAD8-439D-A990-84F744D63A00}"/>
    <cellStyle name="Heading 2 2 4" xfId="2026" xr:uid="{24F0EDCC-E3CD-416A-A6CB-940AF40FB663}"/>
    <cellStyle name="Heading 2 3" xfId="737" xr:uid="{33E9BF06-C4E2-4A39-94FA-53BABCFBDAF1}"/>
    <cellStyle name="Heading 2 3 2" xfId="2029" xr:uid="{5AC455C8-D056-4EA2-A3B4-156B940A01C8}"/>
    <cellStyle name="Heading 2 4" xfId="2030" xr:uid="{19EC8DDB-4A51-4FB7-B16E-28603EC4A4EE}"/>
    <cellStyle name="Heading 3 2" xfId="481" xr:uid="{BD1AFB7C-D87F-4F5E-9F26-D6BDBAC3E72B}"/>
    <cellStyle name="Heading 3 2 2" xfId="2032" xr:uid="{CB56AB51-95CD-445B-891F-32126B5F62EE}"/>
    <cellStyle name="Heading 3 2 3" xfId="2033" xr:uid="{A32991FC-6319-44FA-BBFE-544B930EC22D}"/>
    <cellStyle name="Heading 3 2 4" xfId="2031" xr:uid="{946A9832-6B2D-4BAA-9A00-D7B2D6356DF1}"/>
    <cellStyle name="Heading 3 3" xfId="738" xr:uid="{197990ED-9175-4207-B704-0FD2E27D3962}"/>
    <cellStyle name="Heading 3 3 2" xfId="2034" xr:uid="{C028399C-FBC8-457A-9A1D-60DF29A07185}"/>
    <cellStyle name="Heading 3 4" xfId="2035" xr:uid="{44EE4D96-3AA2-4676-9C96-6ECE62296AF8}"/>
    <cellStyle name="Heading 4 2" xfId="482" xr:uid="{57AE0D3E-4629-40AB-AECD-4760601AEFC2}"/>
    <cellStyle name="Heading 4 2 2" xfId="2037" xr:uid="{ADACDB0C-3176-4F76-A4F0-728A5A6644B6}"/>
    <cellStyle name="Heading 4 2 3" xfId="2036" xr:uid="{BED0B7E5-20A0-488D-A637-A84E40C4B801}"/>
    <cellStyle name="Heading 4 3" xfId="739" xr:uid="{1AD91B20-EF79-4952-A5CF-F3436BB9EEC9}"/>
    <cellStyle name="Heading 4 3 2" xfId="2038" xr:uid="{A4304D72-30F1-43B7-BD7A-7BC8BD9585DC}"/>
    <cellStyle name="Heading 4 4" xfId="2039" xr:uid="{2837CACD-46AB-4E40-9650-5124EEE5D67F}"/>
    <cellStyle name="HEADING1" xfId="151" xr:uid="{00000000-0005-0000-0000-00009B000000}"/>
    <cellStyle name="HEADING2" xfId="152" xr:uid="{00000000-0005-0000-0000-00009C000000}"/>
    <cellStyle name="Hyperlink 2" xfId="483" xr:uid="{AE3DAE7C-928E-4243-BF1A-6CF973A3F376}"/>
    <cellStyle name="Hyperlink 2 2" xfId="2040" xr:uid="{3426E798-FE25-4C2B-9232-2A8B5B76BE65}"/>
    <cellStyle name="Hyperlink 3" xfId="2041" xr:uid="{CDC6C5C8-50D9-4DAD-9D91-1ECC85BC9EA0}"/>
    <cellStyle name="Hyperlink 4" xfId="1188" xr:uid="{98537EE6-7E15-442B-95A5-7D4C5983D0BA}"/>
    <cellStyle name="Indent" xfId="153" xr:uid="{00000000-0005-0000-0000-00009D000000}"/>
    <cellStyle name="Info_Main" xfId="154" xr:uid="{00000000-0005-0000-0000-00009E000000}"/>
    <cellStyle name="Input [yellow]" xfId="155" xr:uid="{00000000-0005-0000-0000-00009F000000}"/>
    <cellStyle name="Input [yellow] 2" xfId="2043" xr:uid="{2FE66294-B744-4A99-B818-A2BF88E4428A}"/>
    <cellStyle name="Input [yellow] 2 2" xfId="2044" xr:uid="{C9F41E8C-5109-429E-B0C9-A7F8F33DE127}"/>
    <cellStyle name="Input [yellow] 3" xfId="2045" xr:uid="{35D52E66-BA65-424A-ADF2-97EFEDA9B9DC}"/>
    <cellStyle name="Input [yellow] 4" xfId="2042" xr:uid="{A53A753E-96C2-4B7D-979D-9894733CBA3B}"/>
    <cellStyle name="Input 10" xfId="2046" xr:uid="{F4C15C32-521E-4A34-BB3A-1763C31998C0}"/>
    <cellStyle name="Input 2" xfId="484" xr:uid="{3B21A4CE-F3B3-4FE9-8E18-832080227B32}"/>
    <cellStyle name="Input 2 2" xfId="2048" xr:uid="{4A3316F0-8382-409C-9FC6-03C27FE7893C}"/>
    <cellStyle name="Input 2 3" xfId="2049" xr:uid="{D1DA826E-4DA2-4CA7-8183-BABAE38C21A9}"/>
    <cellStyle name="Input 2 4" xfId="2047" xr:uid="{99700D7E-A961-4359-AAEA-216C56D109C6}"/>
    <cellStyle name="Input 3" xfId="740" xr:uid="{7A941A4E-AA8D-427D-8A44-68FECD41477E}"/>
    <cellStyle name="Input 3 2" xfId="2050" xr:uid="{4A1EF13B-CE91-42EC-9338-1BC1DCAC4761}"/>
    <cellStyle name="Input 4" xfId="972" xr:uid="{1E37BDD7-5A52-4FDB-9225-D2F3448A14BE}"/>
    <cellStyle name="Input 4 2" xfId="2051" xr:uid="{7C3A7A95-CE5A-4229-BC87-71689BAD7F2B}"/>
    <cellStyle name="Input 5" xfId="989" xr:uid="{6414C4AB-BCC7-4FB4-996E-75C32CA37A14}"/>
    <cellStyle name="Input 5 2" xfId="2052" xr:uid="{9A672DB1-3BBF-4901-A6CB-D1D4826CC19F}"/>
    <cellStyle name="Input 6" xfId="1078" xr:uid="{134519FC-5296-410A-9BCA-1CD967D663E1}"/>
    <cellStyle name="Input 6 2" xfId="2053" xr:uid="{07E6B153-8B35-4D27-A7B2-EE54D3AA0909}"/>
    <cellStyle name="Input 7" xfId="2054" xr:uid="{AC41A189-8CD4-409D-A2E4-BD88CF33371C}"/>
    <cellStyle name="Input 7 2" xfId="2055" xr:uid="{FB3F016F-42FE-4911-AC76-6EB1B17659A4}"/>
    <cellStyle name="Input 8" xfId="2056" xr:uid="{A94ADDAF-1443-4936-8300-FAF7AB25B4AA}"/>
    <cellStyle name="Input 9" xfId="2057" xr:uid="{60E973A1-DE9F-4961-BA95-3B8CAFC47204}"/>
    <cellStyle name="InputCurrency" xfId="156" xr:uid="{00000000-0005-0000-0000-0000A0000000}"/>
    <cellStyle name="InputCurrency 2" xfId="820" xr:uid="{8609F974-D3F7-4B6A-BA34-43D388DEACBE}"/>
    <cellStyle name="InputCurrency 3" xfId="485" xr:uid="{21E81907-C6F6-4B7E-9A69-8DF9CF1B3C45}"/>
    <cellStyle name="InputPercent1" xfId="157" xr:uid="{00000000-0005-0000-0000-0000A1000000}"/>
    <cellStyle name="Item" xfId="2058" xr:uid="{3311F363-D988-4CF8-810A-5A602463CD97}"/>
    <cellStyle name="Item 2" xfId="2059" xr:uid="{75B63A0F-1C25-4A7A-A707-E02B3E7598E1}"/>
    <cellStyle name="JJJ" xfId="2060" xr:uid="{9B6FE079-E8BB-45D3-A6A3-6B9CC6A78E41}"/>
    <cellStyle name="JJJ 10" xfId="2061" xr:uid="{A8065853-8885-4B13-95D6-B0497B090370}"/>
    <cellStyle name="JJJ 11" xfId="2062" xr:uid="{C6003A89-B2DE-4A89-AB10-C4C34258B6D0}"/>
    <cellStyle name="JJJ 12" xfId="2063" xr:uid="{4FBE1DE8-9CDD-42D3-A488-CEA034D56F87}"/>
    <cellStyle name="JJJ 13" xfId="2064" xr:uid="{80A30BC1-C5C2-4912-BE89-107515267302}"/>
    <cellStyle name="JJJ 14" xfId="2065" xr:uid="{5A52494E-D5F3-47BD-8DB2-308B13BD78C2}"/>
    <cellStyle name="JJJ 15" xfId="2066" xr:uid="{FE0AFD64-3BCF-4024-B4DC-EC1A2C895657}"/>
    <cellStyle name="JJJ 16" xfId="2067" xr:uid="{88F78E5A-C30A-44A4-A19B-DF8BED97F0F6}"/>
    <cellStyle name="JJJ 17" xfId="2068" xr:uid="{45FD5CED-18FE-4073-B899-3EBBDB04B2D8}"/>
    <cellStyle name="JJJ 18" xfId="2069" xr:uid="{4E126ACA-FD88-42BA-B843-EE17D21DBD2C}"/>
    <cellStyle name="JJJ 2" xfId="2070" xr:uid="{7F957AEB-4948-4672-A27C-289262573991}"/>
    <cellStyle name="JJJ 3" xfId="2071" xr:uid="{28DCAC93-EFFA-4126-8B1D-A6D6F6679B8C}"/>
    <cellStyle name="JJJ 4" xfId="2072" xr:uid="{C799D535-8B23-4C8C-8BE4-947F05A553DF}"/>
    <cellStyle name="JJJ 5" xfId="2073" xr:uid="{8EBC76DD-430F-4DBA-A010-AD9ECA8F5D51}"/>
    <cellStyle name="JJJ 6" xfId="2074" xr:uid="{D5347BF1-8A2A-4349-A274-AB1CE9A9E166}"/>
    <cellStyle name="JJJ 7" xfId="2075" xr:uid="{4BB94D3F-9130-4154-AB31-BEDD50D15B4A}"/>
    <cellStyle name="JJJ 8" xfId="2076" xr:uid="{FECF4C88-5860-46E4-9338-246447440883}"/>
    <cellStyle name="JJJ 9" xfId="2077" xr:uid="{3B451000-935A-44DF-AB0C-7726C0ACB708}"/>
    <cellStyle name="JJJ_1_FS10_10.1_เงินให้กู้ยืมและเงินให้กู้ยืม_Q254_2" xfId="2078" xr:uid="{2E46062F-6A98-4232-9482-59917F014A89}"/>
    <cellStyle name="KPMG Heading 1" xfId="158" xr:uid="{00000000-0005-0000-0000-0000A2000000}"/>
    <cellStyle name="KPMG Heading 2" xfId="159" xr:uid="{00000000-0005-0000-0000-0000A3000000}"/>
    <cellStyle name="KPMG Heading 3" xfId="160" xr:uid="{00000000-0005-0000-0000-0000A4000000}"/>
    <cellStyle name="KPMG Heading 4" xfId="161" xr:uid="{00000000-0005-0000-0000-0000A5000000}"/>
    <cellStyle name="KPMG Normal" xfId="162" xr:uid="{00000000-0005-0000-0000-0000A6000000}"/>
    <cellStyle name="KPMG Normal Text" xfId="163" xr:uid="{00000000-0005-0000-0000-0000A7000000}"/>
    <cellStyle name="KPMG Normal_10" xfId="164" xr:uid="{00000000-0005-0000-0000-0000A8000000}"/>
    <cellStyle name="left" xfId="165" xr:uid="{00000000-0005-0000-0000-0000A9000000}"/>
    <cellStyle name="Link Currency (0)" xfId="166" xr:uid="{00000000-0005-0000-0000-0000AA000000}"/>
    <cellStyle name="Link Currency (2)" xfId="167" xr:uid="{00000000-0005-0000-0000-0000AB000000}"/>
    <cellStyle name="Link Units (0)" xfId="168" xr:uid="{00000000-0005-0000-0000-0000AC000000}"/>
    <cellStyle name="Link Units (1)" xfId="169" xr:uid="{00000000-0005-0000-0000-0000AD000000}"/>
    <cellStyle name="Link Units (2)" xfId="170" xr:uid="{00000000-0005-0000-0000-0000AE000000}"/>
    <cellStyle name="Linked Cell 2" xfId="486" xr:uid="{D30338B9-7F0C-4732-9A5A-00BD24D5A41F}"/>
    <cellStyle name="Linked Cell 2 2" xfId="2080" xr:uid="{7FBF31F7-1A87-4823-9C2A-298FABD2ADF1}"/>
    <cellStyle name="Linked Cell 2 3" xfId="2081" xr:uid="{6CC91D0C-02FC-45BC-A2E8-ED878BFE1548}"/>
    <cellStyle name="Linked Cell 2 4" xfId="2079" xr:uid="{B3198B2F-F6FE-46D8-82CC-062B073C1110}"/>
    <cellStyle name="Linked Cell 3" xfId="741" xr:uid="{1AF01C23-FE2E-4E36-8F25-E2AC22F5E434}"/>
    <cellStyle name="Linked Cell 4" xfId="2082" xr:uid="{C465A410-8DF2-4BB1-9377-9016B4F082B8}"/>
    <cellStyle name="Miglia - Stile1" xfId="171" xr:uid="{00000000-0005-0000-0000-0000AF000000}"/>
    <cellStyle name="Miglia - Stile2" xfId="172" xr:uid="{00000000-0005-0000-0000-0000B0000000}"/>
    <cellStyle name="Miglia - Stile3" xfId="173" xr:uid="{00000000-0005-0000-0000-0000B1000000}"/>
    <cellStyle name="Miglia - Stile4" xfId="174" xr:uid="{00000000-0005-0000-0000-0000B2000000}"/>
    <cellStyle name="Miglia - Stile5" xfId="175" xr:uid="{00000000-0005-0000-0000-0000B3000000}"/>
    <cellStyle name="Migliaia (0)" xfId="176" xr:uid="{00000000-0005-0000-0000-0000B4000000}"/>
    <cellStyle name="Millares [0]" xfId="487" xr:uid="{34368337-13B7-4E78-83B4-BB0A0C500B62}"/>
    <cellStyle name="Millares [0] 2" xfId="821" xr:uid="{1E53A458-DF18-40DE-8288-537D24573EC5}"/>
    <cellStyle name="Millares [0]_10 AVERIAS MASIVAS + ANT" xfId="177" xr:uid="{00000000-0005-0000-0000-0000B5000000}"/>
    <cellStyle name="Millares_10 AVERIAS MASIVAS + ANT" xfId="178" xr:uid="{00000000-0005-0000-0000-0000B6000000}"/>
    <cellStyle name="Milliers [0]_AR1194" xfId="179" xr:uid="{00000000-0005-0000-0000-0000B7000000}"/>
    <cellStyle name="Milliers_AR1194" xfId="180" xr:uid="{00000000-0005-0000-0000-0000B8000000}"/>
    <cellStyle name="Mon?taire [0]_AR1194" xfId="181" xr:uid="{00000000-0005-0000-0000-0000B9000000}"/>
    <cellStyle name="Mon?taire_AR1194" xfId="182" xr:uid="{00000000-0005-0000-0000-0000BA000000}"/>
    <cellStyle name="Moneda [0]" xfId="488" xr:uid="{F02468BB-2BA2-43E7-952A-22095DB6A71F}"/>
    <cellStyle name="Moneda [0] 2" xfId="822" xr:uid="{3C900379-66BE-4F92-B5A9-B8C7A9D36979}"/>
    <cellStyle name="Moneda [0]_10 AVERIAS MASIVAS + ANT" xfId="183" xr:uid="{00000000-0005-0000-0000-0000BB000000}"/>
    <cellStyle name="Moneda_10 AVERIAS MASIVAS + ANT" xfId="184" xr:uid="{00000000-0005-0000-0000-0000BC000000}"/>
    <cellStyle name="Monétaire [0]_Capex2001" xfId="185" xr:uid="{00000000-0005-0000-0000-0000BD000000}"/>
    <cellStyle name="Monétaire_Capex2001" xfId="186" xr:uid="{00000000-0005-0000-0000-0000BE000000}"/>
    <cellStyle name="Monetario" xfId="187" xr:uid="{00000000-0005-0000-0000-0000BF000000}"/>
    <cellStyle name="NEE" xfId="188" xr:uid="{00000000-0005-0000-0000-0000C0000000}"/>
    <cellStyle name="Neutral 2" xfId="489" xr:uid="{AE3245D9-63C6-45D1-8737-618FFC676CB1}"/>
    <cellStyle name="Neutral 2 2" xfId="2084" xr:uid="{815800BA-2802-4F31-8776-687C721DC70F}"/>
    <cellStyle name="Neutral 2 3" xfId="2083" xr:uid="{2588A957-7625-42BB-9683-52FD18A839A8}"/>
    <cellStyle name="Neutral 3" xfId="742" xr:uid="{B347E805-7D0B-461E-BA6B-604834788905}"/>
    <cellStyle name="Neutral 4" xfId="2085" xr:uid="{C038A5C6-7E38-44EC-9FF9-2F246FAF6E21}"/>
    <cellStyle name="no dec" xfId="189" xr:uid="{00000000-0005-0000-0000-0000C1000000}"/>
    <cellStyle name="no dec 10" xfId="2086" xr:uid="{1AFCD912-CFAF-4B0C-A20A-4615EC40C03F}"/>
    <cellStyle name="no dec 11" xfId="2087" xr:uid="{7ADB7867-EEB3-44C0-8A60-C8D2B0ECEE27}"/>
    <cellStyle name="no dec 12" xfId="2088" xr:uid="{CAC2ACE9-BFD1-4BE5-B818-96D4C328A075}"/>
    <cellStyle name="no dec 13" xfId="2089" xr:uid="{79950B4B-5FAD-4C8E-A7FB-7D6A54577F55}"/>
    <cellStyle name="no dec 14" xfId="2090" xr:uid="{9969B94D-C624-4C2D-AF9A-26001A7A96B2}"/>
    <cellStyle name="no dec 15" xfId="2091" xr:uid="{F77EF843-4774-4612-9126-F1465BB865E3}"/>
    <cellStyle name="no dec 16" xfId="2092" xr:uid="{5E5A347B-CCDF-4D18-B5CF-CF3A079CF441}"/>
    <cellStyle name="no dec 17" xfId="2093" xr:uid="{89277D37-954C-4753-BD22-DAD2D767022E}"/>
    <cellStyle name="no dec 18" xfId="2094" xr:uid="{A4A6D5B3-EAEA-42A9-8A24-A4908B65A987}"/>
    <cellStyle name="no dec 2" xfId="2095" xr:uid="{9583ECF5-5E30-4247-9455-51C05BC24C98}"/>
    <cellStyle name="no dec 3" xfId="2096" xr:uid="{0BF0362A-7B49-45A1-AF80-6996060D17A1}"/>
    <cellStyle name="no dec 4" xfId="2097" xr:uid="{0A20F371-F0BF-4277-BA76-E22BE7CBA043}"/>
    <cellStyle name="no dec 5" xfId="2098" xr:uid="{2405A287-B773-4B20-8710-818F716A585D}"/>
    <cellStyle name="no dec 6" xfId="2099" xr:uid="{5D8C2492-997D-4D25-885B-DA14CA577019}"/>
    <cellStyle name="no dec 7" xfId="2100" xr:uid="{63771964-7936-480D-8976-CC082A74D186}"/>
    <cellStyle name="no dec 8" xfId="2101" xr:uid="{182A066F-3794-42F7-8E35-0DD135C6E384}"/>
    <cellStyle name="no dec 9" xfId="2102" xr:uid="{214B0D4F-7209-407B-B22E-FBD78F87F348}"/>
    <cellStyle name="no dec_1_FS10_10.1_เงินให้กู้ยืมและเงินให้กู้ยืม_Q254_2" xfId="2103" xr:uid="{98DB2980-8843-4F59-8458-F9769041AB4B}"/>
    <cellStyle name="Normal" xfId="0" builtinId="0"/>
    <cellStyle name="Normal - Stile6" xfId="190" xr:uid="{00000000-0005-0000-0000-0000C3000000}"/>
    <cellStyle name="Normal - Stile7" xfId="191" xr:uid="{00000000-0005-0000-0000-0000C4000000}"/>
    <cellStyle name="Normal - Stile8" xfId="192" xr:uid="{00000000-0005-0000-0000-0000C5000000}"/>
    <cellStyle name="Normal - Style1" xfId="193" xr:uid="{00000000-0005-0000-0000-0000C6000000}"/>
    <cellStyle name="Normal - Style1 2" xfId="490" xr:uid="{97EC995C-66C2-438A-9D20-2F887F4A6115}"/>
    <cellStyle name="Normal - Style1 2 2" xfId="2106" xr:uid="{43389DFA-6E51-4D6B-A1D9-6E92F22B0492}"/>
    <cellStyle name="Normal - Style1 2 3" xfId="2107" xr:uid="{9189A114-FE42-41A2-894D-E7B9C751488B}"/>
    <cellStyle name="Normal - Style1 2 4" xfId="2105" xr:uid="{8513C8C4-CAC9-43DF-8AB7-5BDB675B7327}"/>
    <cellStyle name="Normal - Style1 3" xfId="2108" xr:uid="{2AF71A19-4944-490B-BD02-702C51AF8BE9}"/>
    <cellStyle name="Normal - Style1 4" xfId="2104" xr:uid="{E1F8F62B-7976-4559-89ED-E47A18431939}"/>
    <cellStyle name="Normal - Style5" xfId="194" xr:uid="{00000000-0005-0000-0000-0000C7000000}"/>
    <cellStyle name="Normal 10" xfId="491" xr:uid="{B88AE3D4-7D4F-4371-A6EF-B87FBB9EDA95}"/>
    <cellStyle name="Normal 10 2" xfId="492" xr:uid="{1021E9E9-4B64-46C4-8ACC-CA3559FAD435}"/>
    <cellStyle name="Normal 10 2 2" xfId="2111" xr:uid="{6BA1284A-AC86-4848-A53A-FBADD49793F2}"/>
    <cellStyle name="Normal 10 2 3" xfId="2112" xr:uid="{869220C6-6896-4192-9A4C-DC3ECB8B890A}"/>
    <cellStyle name="Normal 10 2 4" xfId="2113" xr:uid="{2A23EDAF-31A3-4871-AFCB-88BDE7504F34}"/>
    <cellStyle name="Normal 10 2 5" xfId="2114" xr:uid="{47DDCF04-F399-41CB-BAE4-83A19C2AB339}"/>
    <cellStyle name="Normal 10 2 6" xfId="2110" xr:uid="{4971AA10-6C9C-4F2F-B14F-92FFF7B2C360}"/>
    <cellStyle name="Normal 10 3" xfId="823" xr:uid="{682E0988-7AFE-46F4-B002-0DE534E08467}"/>
    <cellStyle name="Normal 10 3 2" xfId="2116" xr:uid="{B054B820-6E3D-42A6-B6AE-E2A8E9E7D545}"/>
    <cellStyle name="Normal 10 3 3" xfId="2117" xr:uid="{BA200547-7CBF-46F2-9EFA-4D63DE2ED2D7}"/>
    <cellStyle name="Normal 10 3 4" xfId="2115" xr:uid="{F209791B-18EC-4955-8A7B-D1CCE6BB25A9}"/>
    <cellStyle name="Normal 10 4" xfId="2118" xr:uid="{A6E40FF6-91B2-427B-B398-31CBB31BC655}"/>
    <cellStyle name="Normal 10 4 2" xfId="2119" xr:uid="{490D1526-A985-4B12-9AD9-4F0554DD282C}"/>
    <cellStyle name="Normal 10 5" xfId="2120" xr:uid="{F25761D0-BB8F-4CDC-AC09-B8A6FF186EC0}"/>
    <cellStyle name="Normal 10 6" xfId="2109" xr:uid="{0E17C297-FABE-453B-BE0D-014A5818E743}"/>
    <cellStyle name="Normal 10_BTH" xfId="1200" xr:uid="{D54300CA-11C5-4589-9536-6FA7F62A4B00}"/>
    <cellStyle name="Normal 11" xfId="493" xr:uid="{6C9AB466-9281-4CDA-96A9-F51E12D53689}"/>
    <cellStyle name="Normal 11 2" xfId="494" xr:uid="{F78F0742-EFE1-4E96-AAB4-3314C6668086}"/>
    <cellStyle name="Normal 11 2 2" xfId="2121" xr:uid="{545E2EE5-D779-467B-A582-B91649C18CBE}"/>
    <cellStyle name="Normal 11 3" xfId="824" xr:uid="{ED18702C-99D1-43F2-98AD-7ADF448D3332}"/>
    <cellStyle name="Normal 11 3 2" xfId="2122" xr:uid="{C10D1A61-922C-486B-A0D9-B5A90AE5CF42}"/>
    <cellStyle name="Normal 11 4" xfId="2123" xr:uid="{8CAED6E5-0113-4922-9A83-887293D7631C}"/>
    <cellStyle name="Normal 11 4 2" xfId="3254" xr:uid="{2A14C76C-42C6-4327-856A-D3F079D4B3DE}"/>
    <cellStyle name="Normal 11 4 3" xfId="3306" xr:uid="{4FC42768-C858-400D-828A-E068D41D8FEB}"/>
    <cellStyle name="Normal 11 4 4" xfId="3355" xr:uid="{220ED46A-B1E4-48B6-AD49-3C65E60F251F}"/>
    <cellStyle name="Normal 11 5" xfId="2124" xr:uid="{4EA9D4C2-3A1B-4F91-8F12-80FD94CB1A5C}"/>
    <cellStyle name="Normal 11 5 2" xfId="3255" xr:uid="{01D2619F-4ED0-4277-9190-49CBDD2D1C89}"/>
    <cellStyle name="Normal 11 5 3" xfId="3307" xr:uid="{712EED61-082A-4247-A85F-6F51256D3D01}"/>
    <cellStyle name="Normal 11 5 4" xfId="3356" xr:uid="{95444520-13BD-4172-8F9B-A3A779947C70}"/>
    <cellStyle name="Normal 11 6" xfId="2125" xr:uid="{EA7036BD-EF1B-4A2E-A475-68D89715C36D}"/>
    <cellStyle name="Normal 11 7" xfId="2126" xr:uid="{0EC5F873-F9E0-40F3-8EEA-A4A6D70F3F7D}"/>
    <cellStyle name="Normal 12" xfId="495" xr:uid="{DC3BBE57-BDCD-4988-B6E7-2C51EE510161}"/>
    <cellStyle name="Normal 12 2" xfId="825" xr:uid="{35B82F92-5B43-41B7-87FC-52CF9CE4DA32}"/>
    <cellStyle name="Normal 12 2 2" xfId="2128" xr:uid="{28FE6DB9-5C37-4179-9C2F-DC14AA327E5B}"/>
    <cellStyle name="Normal 12 3" xfId="2129" xr:uid="{7C64C08C-FDD2-4D77-BF7D-7842F80F5D8E}"/>
    <cellStyle name="Normal 12 4" xfId="2127" xr:uid="{7BD3470F-3611-44E2-8E59-2797B841FA20}"/>
    <cellStyle name="Normal 13" xfId="496" xr:uid="{88C0C0BD-0E3B-4380-BF80-B27133191F75}"/>
    <cellStyle name="Normal 13 2" xfId="826" xr:uid="{22286731-83A9-4683-B73D-E4339B83D508}"/>
    <cellStyle name="Normal 13 2 2" xfId="2131" xr:uid="{1DA41174-97D9-44C0-8235-89E0E46F2FFC}"/>
    <cellStyle name="Normal 13 3" xfId="2132" xr:uid="{60582807-60D9-4BE0-9FC5-EC13B97D8B66}"/>
    <cellStyle name="Normal 13 4" xfId="2130" xr:uid="{AB049866-E527-4368-9759-D90C56D04513}"/>
    <cellStyle name="Normal 13_Interest Loan receivable-11" xfId="2133" xr:uid="{67B64041-43C0-4BC5-AF0D-A8E463F88B0C}"/>
    <cellStyle name="Normal 14" xfId="497" xr:uid="{BC0C76DA-460E-4834-82FA-3A0AB68EE070}"/>
    <cellStyle name="Normal 14 2" xfId="498" xr:uid="{3691558C-7E61-46AD-A823-11C1E221A973}"/>
    <cellStyle name="Normal 14 2 2" xfId="2135" xr:uid="{D33C7742-C8A6-45CB-B244-A39E644EF670}"/>
    <cellStyle name="Normal 14 3" xfId="827" xr:uid="{0FE8F535-EA1A-4A01-8833-BA95310289D3}"/>
    <cellStyle name="Normal 14 4" xfId="2134" xr:uid="{833FBB57-A053-41DF-9618-B8A061F196FC}"/>
    <cellStyle name="Normal 15" xfId="499" xr:uid="{499E6131-2D93-4BE9-BD29-3102A2398D4C}"/>
    <cellStyle name="Normal 15 2" xfId="828" xr:uid="{ED23CF17-2D84-4ADD-80DC-71233FEE3090}"/>
    <cellStyle name="Normal 15 2 2" xfId="1193" xr:uid="{6833E31D-8F86-4381-9974-3809171434C1}"/>
    <cellStyle name="Normal 15 3" xfId="2136" xr:uid="{F45DAC6D-0AE8-4249-90C6-C037A38ABC80}"/>
    <cellStyle name="Normal 16" xfId="500" xr:uid="{DD326677-EB45-4818-ACC4-F782A58350FB}"/>
    <cellStyle name="Normal 16 2" xfId="829" xr:uid="{01E170A7-E230-4E0E-9CDA-D7819EB3DE55}"/>
    <cellStyle name="Normal 16 2 2" xfId="2137" xr:uid="{7D1F73FE-6E59-41BC-8DAF-5E5B04C9EE9A}"/>
    <cellStyle name="Normal 16 3" xfId="2138" xr:uid="{FEA93C77-18E7-4047-9CAC-FCB1E802CEBD}"/>
    <cellStyle name="Normal 16 3 2" xfId="2139" xr:uid="{BCCDE425-424F-43D4-A734-BB79EE4E01EC}"/>
    <cellStyle name="Normal 16 3 2 2" xfId="3257" xr:uid="{BD81DAB7-2B14-48CF-B8C0-8433AED82D63}"/>
    <cellStyle name="Normal 16 3 2 3" xfId="3309" xr:uid="{99A43984-C923-4CB9-AD93-1D38BE9BF330}"/>
    <cellStyle name="Normal 16 3 2 4" xfId="3358" xr:uid="{993162D8-88DC-4551-8A30-D314D3621A51}"/>
    <cellStyle name="Normal 16 3 3" xfId="3256" xr:uid="{9A29781B-D0A2-4907-BAC8-684C013DBA51}"/>
    <cellStyle name="Normal 16 3 4" xfId="3308" xr:uid="{B040413B-90E3-4452-864C-8DADC770B4DF}"/>
    <cellStyle name="Normal 16 3 5" xfId="3357" xr:uid="{E6CA1F4E-A939-4B6D-BA13-E4CA89BF1785}"/>
    <cellStyle name="Normal 16 4" xfId="2140" xr:uid="{3DAB6126-D613-4BEB-8CDC-ABB2590A21CC}"/>
    <cellStyle name="Normal 16 4 2" xfId="3258" xr:uid="{18BE6007-76EE-42B2-ADDA-D38D32CA548B}"/>
    <cellStyle name="Normal 16 4 3" xfId="3310" xr:uid="{2414EE4A-1655-4E64-B70B-0285810BD777}"/>
    <cellStyle name="Normal 16 4 4" xfId="3359" xr:uid="{BD3845F1-F09A-4227-815A-03DC176A4863}"/>
    <cellStyle name="Normal 17" xfId="501" xr:uid="{EAF5CE2B-E04E-46A0-AFC2-6BF2100A7486}"/>
    <cellStyle name="Normal 17 2" xfId="830" xr:uid="{CAB1909D-C7A5-49F2-A5B2-887A83A414B0}"/>
    <cellStyle name="Normal 17 2 2" xfId="2142" xr:uid="{738C9502-3441-46EA-BC31-48BE5C829496}"/>
    <cellStyle name="Normal 17 3" xfId="2143" xr:uid="{501346A4-678F-4945-B292-ACF846E93BC4}"/>
    <cellStyle name="Normal 17 3 2" xfId="2144" xr:uid="{97D46C73-3AC8-4E04-B429-BB50BAC74D9A}"/>
    <cellStyle name="Normal 17 3 2 2" xfId="3259" xr:uid="{B440C02C-0E7E-4DCA-AB83-5DD20F4F293A}"/>
    <cellStyle name="Normal 17 3 2 3" xfId="3311" xr:uid="{69F15014-8BC5-4065-B2D6-9398D3ECD592}"/>
    <cellStyle name="Normal 17 3 2 4" xfId="3360" xr:uid="{AD378B99-6A1A-4322-B368-A716F1F35A30}"/>
    <cellStyle name="Normal 17 4" xfId="2145" xr:uid="{C878871A-09DD-4ADB-BD8C-E8A2CFF5FD9F}"/>
    <cellStyle name="Normal 17 4 2" xfId="3260" xr:uid="{0959FBD4-417F-4FBF-8929-1C7CCF6174B8}"/>
    <cellStyle name="Normal 17 4 3" xfId="3312" xr:uid="{F350C1B6-1917-4DF1-9DE0-54BA5CD6EFF4}"/>
    <cellStyle name="Normal 17 4 4" xfId="3361" xr:uid="{D18FC535-C15F-401D-9F57-37206B09A1D8}"/>
    <cellStyle name="Normal 17 5" xfId="2141" xr:uid="{CD97011E-3FD5-4475-AD08-1AE39370834B}"/>
    <cellStyle name="Normal 17 5 2" xfId="3438" xr:uid="{860573F7-BC17-4BF1-A57C-D8645FE67BD4}"/>
    <cellStyle name="Normal 17 5 2 2" xfId="3535" xr:uid="{9EB78340-63C7-4AD2-B7E3-1325BB506816}"/>
    <cellStyle name="Normal 17 5 3" xfId="3491" xr:uid="{8DECB5EE-F18E-4879-8D4C-726F69DC3BD5}"/>
    <cellStyle name="Normal 17 5 4" xfId="3404" xr:uid="{D994B7FB-9BA9-47CA-B119-CF905C04834A}"/>
    <cellStyle name="Normal 18" xfId="502" xr:uid="{45EEBEB1-A866-44CE-A124-30BFE26E5EDF}"/>
    <cellStyle name="Normal 18 2" xfId="831" xr:uid="{5106ACAA-1E42-46EE-9702-C265B4C01A14}"/>
    <cellStyle name="Normal 18 2 2" xfId="2146" xr:uid="{CB53B798-2234-4B97-8AE0-75D4C569271B}"/>
    <cellStyle name="Normal 18 3" xfId="2147" xr:uid="{21F7BFCC-FAF9-49BD-BD95-F6236ED0A04E}"/>
    <cellStyle name="Normal 18 3 2" xfId="3261" xr:uid="{36DA0295-DA6F-4D94-90D9-36750DA8FE46}"/>
    <cellStyle name="Normal 18 3 3" xfId="3313" xr:uid="{9B72CAC5-EAF0-432F-92D4-53F14486BEB5}"/>
    <cellStyle name="Normal 18 3 4" xfId="3362" xr:uid="{A0919C96-34DC-4195-B9A0-6CC11B8C0D2A}"/>
    <cellStyle name="Normal 18 4" xfId="2148" xr:uid="{EFB7B0E7-6B58-4B22-88C2-C670784D29AE}"/>
    <cellStyle name="Normal 18 4 2" xfId="3262" xr:uid="{5C1B67B2-5D36-4F29-8772-FDEC097592C5}"/>
    <cellStyle name="Normal 18 4 3" xfId="3314" xr:uid="{3CFEC8C1-40FC-4C95-9C79-29223B6263E2}"/>
    <cellStyle name="Normal 18 4 4" xfId="3363" xr:uid="{864C7D9D-1E54-469E-ACE5-2726A562D5FD}"/>
    <cellStyle name="Normal 19" xfId="503" xr:uid="{760E7984-E5C0-4ED2-BF95-6123C09BB67A}"/>
    <cellStyle name="Normal 19 2" xfId="832" xr:uid="{C58E227D-0972-4766-BC84-4C396382A09F}"/>
    <cellStyle name="Normal 19 2 2" xfId="2150" xr:uid="{5FB748F8-C905-4534-8C06-67CB2D154374}"/>
    <cellStyle name="Normal 19 2 2 2" xfId="2151" xr:uid="{C37E9E3D-B362-45FE-8E51-2B86DBEA661F}"/>
    <cellStyle name="Normal 19 2 2 2 2" xfId="2152" xr:uid="{F03510EA-6203-49C9-91A0-112F435A4380}"/>
    <cellStyle name="Normal 19 2 2 2 2 2" xfId="3266" xr:uid="{29471E28-78A1-4AA5-B054-F8541501DEDF}"/>
    <cellStyle name="Normal 19 2 2 2 2 3" xfId="3318" xr:uid="{5DD7A808-5C42-4D2F-A55B-218E7824467C}"/>
    <cellStyle name="Normal 19 2 2 2 2 4" xfId="3367" xr:uid="{045E4E24-F073-4535-9FE0-51A74F0E2F32}"/>
    <cellStyle name="Normal 19 2 2 2 3" xfId="3265" xr:uid="{0195FF92-3E0A-4F9E-AD24-7AC1122D7A94}"/>
    <cellStyle name="Normal 19 2 2 2 4" xfId="3317" xr:uid="{64B5E156-7424-4406-A831-05961E46D990}"/>
    <cellStyle name="Normal 19 2 2 2 5" xfId="3366" xr:uid="{D9A1F2FE-FDD9-42FA-ADCE-9F950D27F231}"/>
    <cellStyle name="Normal 19 2 2 3" xfId="2153" xr:uid="{5B0E2B71-1338-4BD1-A770-56AC9445B321}"/>
    <cellStyle name="Normal 19 2 2 3 2" xfId="3267" xr:uid="{AEBD9372-41F6-419C-A86A-C802BD4CBBD7}"/>
    <cellStyle name="Normal 19 2 2 3 3" xfId="3319" xr:uid="{2341ED42-9738-4FBF-B735-2BA9F4DE021A}"/>
    <cellStyle name="Normal 19 2 2 3 4" xfId="3368" xr:uid="{24FFFA57-F81E-41CB-BCBE-F39D173E024F}"/>
    <cellStyle name="Normal 19 2 2 4" xfId="3264" xr:uid="{91DCD481-98E8-4772-84B3-78756AC5661E}"/>
    <cellStyle name="Normal 19 2 2 5" xfId="3316" xr:uid="{3E6A0ABE-4962-4CEB-9A38-423C0757BFDE}"/>
    <cellStyle name="Normal 19 2 2 6" xfId="3365" xr:uid="{2D996A91-F1EE-47F3-BA37-8559138A0A94}"/>
    <cellStyle name="Normal 19 2 3" xfId="2154" xr:uid="{9D8BBD6A-8AA8-452C-8C47-5C66DA86AB64}"/>
    <cellStyle name="Normal 19 2 3 2" xfId="3268" xr:uid="{022403BB-061E-4D0D-A7D1-4DD2C4B8352F}"/>
    <cellStyle name="Normal 19 2 3 3" xfId="3320" xr:uid="{2A40B81C-AD89-4254-A5E4-EF13EF9B9B21}"/>
    <cellStyle name="Normal 19 2 3 4" xfId="3369" xr:uid="{28F69361-8046-405B-A4FF-134207C5D664}"/>
    <cellStyle name="Normal 19 2 4" xfId="3263" xr:uid="{229037F4-4026-46D9-90AD-4C36937397DE}"/>
    <cellStyle name="Normal 19 2 5" xfId="3315" xr:uid="{0D2C451D-A2BE-4797-ACE1-6571058A7A83}"/>
    <cellStyle name="Normal 19 2 6" xfId="3364" xr:uid="{39FBBE78-42CF-43F7-906A-C65022E2D416}"/>
    <cellStyle name="Normal 19 2 7" xfId="2149" xr:uid="{02151993-CCF5-4CB3-B92D-48F437BC0256}"/>
    <cellStyle name="Normal 19 3" xfId="2155" xr:uid="{8B798AEA-7A4F-4FDA-804E-858DCC2AE23A}"/>
    <cellStyle name="Normal 19 3 2" xfId="3269" xr:uid="{E9D1438F-1F11-45A9-BD3A-BA0DDD9ECBE4}"/>
    <cellStyle name="Normal 19 3 3" xfId="3321" xr:uid="{869E9DD9-8CF5-4237-82CD-9491A3C33C4B}"/>
    <cellStyle name="Normal 19 3 4" xfId="3370" xr:uid="{A52C4172-0FF9-4B52-A890-D047BAFEEF26}"/>
    <cellStyle name="Normal 2" xfId="195" xr:uid="{00000000-0005-0000-0000-0000C8000000}"/>
    <cellStyle name="Normal 2 10" xfId="505" xr:uid="{B8947EEC-88D4-4B73-8BCD-EF66F0FCC3C1}"/>
    <cellStyle name="Normal 2 10 2" xfId="2157" xr:uid="{A3D8C960-959E-4BD2-927E-5BB44B52E4BD}"/>
    <cellStyle name="Normal 2 11" xfId="506" xr:uid="{79C460D3-922C-4D88-86C3-6134083A182F}"/>
    <cellStyle name="Normal 2 11 2" xfId="2158" xr:uid="{2FB95FF5-7166-4A39-853C-83AB4FC0AAD9}"/>
    <cellStyle name="Normal 2 12" xfId="833" xr:uid="{464F64D2-11DF-486F-9F0B-7F991F57935F}"/>
    <cellStyle name="Normal 2 13" xfId="504" xr:uid="{258899E7-EA42-4CA8-B886-5BB756FAAE8E}"/>
    <cellStyle name="Normal 2 14" xfId="2159" xr:uid="{9B181B60-843C-4666-A9C4-9287758CE9BE}"/>
    <cellStyle name="Normal 2 15" xfId="2160" xr:uid="{FF2F24F9-3C6B-4EDE-9460-0F4F95019937}"/>
    <cellStyle name="Normal 2 16" xfId="2161" xr:uid="{85FC425B-785E-47D4-B54F-9A8C57793817}"/>
    <cellStyle name="Normal 2 16 2" xfId="1191" xr:uid="{39343E52-2C87-4C6F-B8D4-B93BF4D2E51B}"/>
    <cellStyle name="Normal 2 16 2 2" xfId="3431" xr:uid="{41F86FC9-3A7A-46EB-9707-15AFE4431160}"/>
    <cellStyle name="Normal 2 16 2 2 2" xfId="3528" xr:uid="{58C216F8-726E-4A63-88D6-92C0000F1DBD}"/>
    <cellStyle name="Normal 2 16 2 3" xfId="3478" xr:uid="{9A7B984D-B047-425F-97F2-DF61097C3DC6}"/>
    <cellStyle name="Normal 2 16 2 4" xfId="3397" xr:uid="{B73948C0-353A-4B5E-94D8-BC3365A53062}"/>
    <cellStyle name="Normal 2 17" xfId="1192" xr:uid="{2A8CEF32-33D6-4378-84E8-4968F40EFC35}"/>
    <cellStyle name="Normal 2 17 2" xfId="3432" xr:uid="{1B22B024-B990-44D0-9034-AA23DCBCAA26}"/>
    <cellStyle name="Normal 2 17 2 2" xfId="3529" xr:uid="{841F7B69-62CD-4223-9881-23660610D3A7}"/>
    <cellStyle name="Normal 2 17 3" xfId="3479" xr:uid="{2AF2BE92-7B68-4D81-88B5-D28E9B56C9DF}"/>
    <cellStyle name="Normal 2 17 4" xfId="3398" xr:uid="{1DCC772B-87C7-4842-B800-79EC5077A305}"/>
    <cellStyle name="Normal 2 18" xfId="2163" xr:uid="{7DF18C88-19C0-4458-BBD6-F9A9E31865DD}"/>
    <cellStyle name="Normal 2 18 2" xfId="3225" xr:uid="{7F76B3BC-A93A-44FB-A259-5E9207BF6633}"/>
    <cellStyle name="Normal 2 18 2 2" xfId="3444" xr:uid="{68917D16-1EA8-41E9-8AB6-10C08DD3CB2D}"/>
    <cellStyle name="Normal 2 18 2 2 2" xfId="3541" xr:uid="{151C53D4-A0C5-4A52-8377-4AE0B16652A3}"/>
    <cellStyle name="Normal 2 18 2 3" xfId="3509" xr:uid="{12A1A8A2-8146-4131-BB66-32D9CF8FB4CC}"/>
    <cellStyle name="Normal 2 18 2 4" xfId="3412" xr:uid="{6AF97368-F127-4B76-A1FD-D56BCD458351}"/>
    <cellStyle name="Normal 2 19" xfId="2164" xr:uid="{C71D0B2C-B1C7-4BC6-8DB7-44E8BCB503BC}"/>
    <cellStyle name="Normal 2 2" xfId="507" xr:uid="{69925348-3073-406B-81A7-6BCA6B7D1EF7}"/>
    <cellStyle name="Normal 2 2 2" xfId="508" xr:uid="{1FE044AC-12C8-4675-AE92-801A96FD4F85}"/>
    <cellStyle name="Normal 2 2 2 2" xfId="509" xr:uid="{5672F28C-8B0D-443E-9F24-3F0992D44B96}"/>
    <cellStyle name="Normal 2 2 2 2 2" xfId="510" xr:uid="{B004D895-7D64-4C53-8C54-52FDBA8A74AC}"/>
    <cellStyle name="Normal 2 2 2 2 2 2" xfId="835" xr:uid="{870987BD-FC4B-4E60-A07F-DBDA742BC117}"/>
    <cellStyle name="Normal 2 2 2 3" xfId="834" xr:uid="{883A2E7B-A67F-4CFF-8B3F-81971944069B}"/>
    <cellStyle name="Normal 2 2 2 4" xfId="2166" xr:uid="{FB18E0A3-C514-4B56-9B4D-BF58421AEDD8}"/>
    <cellStyle name="Normal 2 2 3" xfId="511" xr:uid="{5FD83E1B-4DDE-439E-A248-3D839E714B27}"/>
    <cellStyle name="Normal 2 2 3 2" xfId="2167" xr:uid="{01E500AA-1EAB-4BD6-AE17-8F4B01B42ECC}"/>
    <cellStyle name="Normal 2 2 4" xfId="2168" xr:uid="{F672B8E4-5880-4C19-8881-3098082E373C}"/>
    <cellStyle name="Normal 2 2 5" xfId="2169" xr:uid="{059B8679-96F5-44C0-B7D9-9C881BDF3FF4}"/>
    <cellStyle name="Normal 2 2 6" xfId="2170" xr:uid="{7312237D-CE0E-47B1-A9F5-2E7755C12F75}"/>
    <cellStyle name="Normal 2 2 7" xfId="2171" xr:uid="{483D973C-FFD9-4455-8FF9-7D0964ED0908}"/>
    <cellStyle name="Normal 2 2 8" xfId="2165" xr:uid="{E40CD918-8EC5-4F67-B2D1-93285AE66ED0}"/>
    <cellStyle name="Normal 2 2 9" xfId="2172" xr:uid="{F9C2FC9C-0CA1-4B48-ACE5-71AA5F489E78}"/>
    <cellStyle name="Normal 2 20" xfId="2156" xr:uid="{56F4A735-2B05-44E2-B8E0-BE3BC4EE6C6B}"/>
    <cellStyle name="Normal 2 21" xfId="3270" xr:uid="{902A5CF0-75C5-40B4-9C9F-B25D7A7263EB}"/>
    <cellStyle name="Normal 2 22" xfId="3322" xr:uid="{1C0ACDEF-DCFF-42E0-AB74-26CD9088FDE1}"/>
    <cellStyle name="Normal 2 23" xfId="3371" xr:uid="{11AA3C5A-2625-4889-979E-21029805D0CA}"/>
    <cellStyle name="Normal 2 24" xfId="3380" xr:uid="{729CE94C-3611-4247-AA5F-1D01E5F40468}"/>
    <cellStyle name="Normal 2 25" xfId="1197" xr:uid="{9F6AAD9C-128A-4B0A-81D7-07317C6FF77F}"/>
    <cellStyle name="Normal 2 3" xfId="512" xr:uid="{C5380B19-F7AA-4C81-873F-C3316580A231}"/>
    <cellStyle name="Normal 2 3 2" xfId="513" xr:uid="{7075727D-3F60-4DE3-83FA-8FF648323CA0}"/>
    <cellStyle name="Normal 2 3 2 2" xfId="836" xr:uid="{C60E00DF-9BEE-477D-A5CC-AA89EFC821AB}"/>
    <cellStyle name="Normal 2 3 2 3" xfId="2174" xr:uid="{E0845CFB-65F0-4C6D-9CBB-ABF03AEEDEBE}"/>
    <cellStyle name="Normal 2 3 3" xfId="2175" xr:uid="{A05CDEB3-A7C2-4697-8B4F-7DE847146338}"/>
    <cellStyle name="Normal 2 3 4" xfId="2173" xr:uid="{470227E2-A033-4FB9-BF8D-C8694645FA77}"/>
    <cellStyle name="Normal 2 4" xfId="514" xr:uid="{A90CF120-B765-4AD7-9ED7-888DD624BD04}"/>
    <cellStyle name="Normal 2 4 2" xfId="515" xr:uid="{3340463C-AA93-4C71-8A9C-EF3634376B99}"/>
    <cellStyle name="Normal 2 4 2 2" xfId="2176" xr:uid="{C3506BEB-1DC9-4306-B89A-E485C21A840F}"/>
    <cellStyle name="Normal 2 4 3" xfId="1199" xr:uid="{CF74CFFB-706A-43F2-9681-2ED85940A553}"/>
    <cellStyle name="Normal 2 4 3 2" xfId="3435" xr:uid="{1D5D68DD-6063-4567-83F8-1A7069D22194}"/>
    <cellStyle name="Normal 2 4 3 2 2" xfId="3532" xr:uid="{F58FA138-E27E-4078-BA0A-85B58CCC8621}"/>
    <cellStyle name="Normal 2 4 3 3" xfId="3483" xr:uid="{219B86B7-5242-4149-B66A-71C732F26179}"/>
    <cellStyle name="Normal 2 4 3 4" xfId="3401" xr:uid="{C612A39B-ED37-41C5-BF64-EA7CAA9A0972}"/>
    <cellStyle name="Normal 2 5" xfId="516" xr:uid="{A2D5FBEE-143B-45C0-84BE-67A1D833C2FE}"/>
    <cellStyle name="Normal 2 5 2" xfId="3227" xr:uid="{180B3215-35C7-4371-A7A0-501729E499B8}"/>
    <cellStyle name="Normal 2 5 2 2" xfId="3445" xr:uid="{77F3796F-EB38-4048-9A3D-2B0A591F37A0}"/>
    <cellStyle name="Normal 2 5 2 2 2" xfId="3542" xr:uid="{6D5DD0B6-36A2-4ACC-81C7-CE050752C91F}"/>
    <cellStyle name="Normal 2 5 2 3" xfId="3510" xr:uid="{D074057E-AF57-4A83-BDD9-EE1B93007F6D}"/>
    <cellStyle name="Normal 2 5 2 4" xfId="3413" xr:uid="{1D3900DF-320D-4768-B240-DA4CA06BDBE3}"/>
    <cellStyle name="Normal 2 5 3" xfId="2177" xr:uid="{2ABCCFFF-5B58-4237-991F-C612AA7ACD9F}"/>
    <cellStyle name="Normal 2 6" xfId="517" xr:uid="{AE907915-C9CD-4E98-94B5-006585024E93}"/>
    <cellStyle name="Normal 2 6 2" xfId="2178" xr:uid="{A62D2E20-ECC4-4D91-9A42-672E9FD114D0}"/>
    <cellStyle name="Normal 2 7" xfId="518" xr:uid="{66D253A2-86C8-4FE2-B088-58FC96C66676}"/>
    <cellStyle name="Normal 2 7 2" xfId="837" xr:uid="{8CD88FCC-BB2E-4B8A-A6D7-DFC95C0CC81D}"/>
    <cellStyle name="Normal 2 8" xfId="519" xr:uid="{AAAC9415-A27C-4B67-8C98-B10F96D42E0C}"/>
    <cellStyle name="Normal 2 8 2" xfId="838" xr:uid="{454EE525-D244-4518-917C-3F90ED209FE2}"/>
    <cellStyle name="Normal 2 8 2 2" xfId="3224" xr:uid="{9C659FA7-F6CF-40C1-B511-52C6AEA70FD1}"/>
    <cellStyle name="Normal 2 8 2 2 2" xfId="3443" xr:uid="{918F7592-F3E5-4D4D-857E-B7D068308010}"/>
    <cellStyle name="Normal 2 8 2 2 2 2" xfId="3540" xr:uid="{D0CD8538-0650-46F5-85C8-512F7F1DD0D9}"/>
    <cellStyle name="Normal 2 8 2 2 3" xfId="3508" xr:uid="{7A6F5C78-8431-4775-91BF-486B7007E07A}"/>
    <cellStyle name="Normal 2 8 2 2 4" xfId="3411" xr:uid="{BCC35174-BAC3-49EF-8B49-0FC49F51F241}"/>
    <cellStyle name="Normal 2 9" xfId="520" xr:uid="{05BDD57C-1349-4E12-9EFF-7F920014C7F0}"/>
    <cellStyle name="Normal 2 9 2" xfId="839" xr:uid="{DB29C424-3CDF-4F37-B67E-29BBEDC043E9}"/>
    <cellStyle name="Normal 2_117 (รวมทั้งบริษัท) Q2.54_2011.07.11 10.26" xfId="2179" xr:uid="{DF782DC0-4CAD-4AF1-AF92-A770A2B2450C}"/>
    <cellStyle name="Normal 20" xfId="521" xr:uid="{73C7EF42-6AC6-4AD4-9949-CEEAEFC51668}"/>
    <cellStyle name="Normal 20 2" xfId="840" xr:uid="{92740470-352B-4E0F-A40D-1233A5A42683}"/>
    <cellStyle name="Normal 20 2 2" xfId="2180" xr:uid="{0D2F2B59-9AE7-4346-8850-78FC8FDA7E14}"/>
    <cellStyle name="Normal 21" xfId="522" xr:uid="{1642D594-753C-42F1-AB6D-9A0AFE8B82A5}"/>
    <cellStyle name="Normal 21 2" xfId="841" xr:uid="{14AC25E0-63F0-47EF-91AE-270EA92F9103}"/>
    <cellStyle name="Normal 21 2 2" xfId="2181" xr:uid="{5B558B92-98CD-4B83-B32F-CE3660F18447}"/>
    <cellStyle name="Normal 22" xfId="523" xr:uid="{04097790-C9BE-4A2D-B700-B5180F2516B1}"/>
    <cellStyle name="Normal 22 2" xfId="842" xr:uid="{0090A085-E29C-48EF-AA1A-5DA769BB3A57}"/>
    <cellStyle name="Normal 22 2 2" xfId="2182" xr:uid="{CEAEBB58-8BA0-4849-80E7-A31F4393C2B3}"/>
    <cellStyle name="Normal 23" xfId="524" xr:uid="{E65B5E7B-4F75-4F1A-8C7C-17ACEE0DD867}"/>
    <cellStyle name="Normal 23 2" xfId="843" xr:uid="{FE157A84-64B6-4458-9940-254D71411088}"/>
    <cellStyle name="Normal 24" xfId="525" xr:uid="{00C31A98-E267-430E-B85A-F9980DCACDA7}"/>
    <cellStyle name="Normal 24 2" xfId="844" xr:uid="{1C2E39EC-0AF3-47EB-AB20-256699D3CA68}"/>
    <cellStyle name="Normal 25" xfId="526" xr:uid="{F9679975-7B15-499C-BA29-D6776CF29E4A}"/>
    <cellStyle name="Normal 25 2" xfId="845" xr:uid="{2485AA87-997A-4A3F-BE65-ABE12952AF8B}"/>
    <cellStyle name="Normal 26" xfId="527" xr:uid="{6EC345FD-2FCA-4BD2-AD6F-81AB84691C00}"/>
    <cellStyle name="Normal 26 2" xfId="846" xr:uid="{E9A187CD-5236-4028-9980-EE71AEA8C8F4}"/>
    <cellStyle name="Normal 27" xfId="528" xr:uid="{A17D58F2-286A-4A53-BE3C-BB889FF7367C}"/>
    <cellStyle name="Normal 27 2" xfId="847" xr:uid="{D5E8CDD2-CC55-4F4B-BB9D-3F20B95B0035}"/>
    <cellStyle name="Normal 28" xfId="529" xr:uid="{3A74C265-71C6-4465-8858-E8A392EDC869}"/>
    <cellStyle name="Normal 28 2" xfId="848" xr:uid="{FAF5C820-810A-4ED3-AF8E-8E52BED03322}"/>
    <cellStyle name="Normal 29" xfId="530" xr:uid="{06060FA9-94FA-4E15-85D2-B5ECE340EED5}"/>
    <cellStyle name="Normal 29 2" xfId="849" xr:uid="{47C0E6D6-4578-428B-A865-95EE75ED7AF3}"/>
    <cellStyle name="Normal 3" xfId="531" xr:uid="{A7A04F03-F092-4B99-89B5-93C91C0A3A9F}"/>
    <cellStyle name="Normal 3 10" xfId="2184" xr:uid="{3414D82A-8522-4768-B984-DF310700D52B}"/>
    <cellStyle name="Normal 3 11" xfId="2183" xr:uid="{351A290E-A384-4BC1-9B65-E317DE5F2563}"/>
    <cellStyle name="Normal 3 12" xfId="1194" xr:uid="{9A0F6D23-6F68-4776-9755-3524075CB73D}"/>
    <cellStyle name="Normal 3 12 2" xfId="3433" xr:uid="{358272DB-77D8-4E72-8506-7AA7090A535E}"/>
    <cellStyle name="Normal 3 12 2 2" xfId="3530" xr:uid="{4319CA20-0C73-4B5B-A20F-09564667B8B8}"/>
    <cellStyle name="Normal 3 12 3" xfId="3480" xr:uid="{F0A7B609-37EF-4E62-8618-2876D6873EB7}"/>
    <cellStyle name="Normal 3 12 4" xfId="3399" xr:uid="{73027D38-69AA-4424-8BB6-505EF4B467CF}"/>
    <cellStyle name="Normal 3 2" xfId="532" xr:uid="{D1F1CC09-BD43-495F-8891-167D3F170646}"/>
    <cellStyle name="Normal 3 2 2" xfId="851" xr:uid="{CF06966E-4845-4872-9ECD-5EB5A9EFCAF1}"/>
    <cellStyle name="Normal 3 2 2 2" xfId="2186" xr:uid="{41FA9AEF-CFF5-47B9-A597-23761989EF28}"/>
    <cellStyle name="Normal 3 2 3" xfId="2185" xr:uid="{BD919666-56FF-49BC-9B41-F70F77A968ED}"/>
    <cellStyle name="Normal 3 3" xfId="533" xr:uid="{C5E23C1A-A057-4558-8708-A5BB9B99FDBD}"/>
    <cellStyle name="Normal 3 3 2" xfId="2187" xr:uid="{05E70975-3073-4F89-9891-32AD727D25A8}"/>
    <cellStyle name="Normal 3 4" xfId="850" xr:uid="{AA8F5785-2DBD-455C-8A30-621809012A82}"/>
    <cellStyle name="Normal 3 4 2" xfId="2188" xr:uid="{84127FB7-A34C-45FA-AE14-0FC56561320F}"/>
    <cellStyle name="Normal 3 4 6" xfId="2189" xr:uid="{F439E802-E1CF-4EEF-9F27-EA29D2FF5585}"/>
    <cellStyle name="Normal 3 4 6 2" xfId="3440" xr:uid="{44F3BC44-22E8-4001-8D8E-A05F194634D3}"/>
    <cellStyle name="Normal 3 4 6 2 2" xfId="3537" xr:uid="{EE57E072-1134-4DC4-89E3-9AB0FDF9A394}"/>
    <cellStyle name="Normal 3 4 6 3" xfId="3495" xr:uid="{B6632D38-13DC-4B9D-A2CA-6750F1F8A9AC}"/>
    <cellStyle name="Normal 3 4 6 4" xfId="3406" xr:uid="{5EAF5C7D-6C0E-4F7B-958E-CEAD335C1C62}"/>
    <cellStyle name="Normal 3 5" xfId="743" xr:uid="{704C8174-1A5D-4901-BC5C-0E4DD0E57AAA}"/>
    <cellStyle name="Normal 3 5 2" xfId="2190" xr:uid="{55117BB2-E7D5-49EA-9A07-EF3FEDEF7B48}"/>
    <cellStyle name="Normal 3 6" xfId="2191" xr:uid="{C0E2ABD4-BBCB-462C-A32C-781A90E7AAB6}"/>
    <cellStyle name="Normal 3 7" xfId="2192" xr:uid="{D951DFB4-9533-4AC1-B86F-414B09F54403}"/>
    <cellStyle name="Normal 3 8" xfId="2193" xr:uid="{5DF0E475-45E7-441E-A5EC-BD582B12583C}"/>
    <cellStyle name="Normal 3 9" xfId="2194" xr:uid="{FD253A48-EA84-4013-A21E-877ADE784B0B}"/>
    <cellStyle name="Normal 3_117 (รวมทั้งบริษัท) Q2.54_2011.07.11 10.26" xfId="2195" xr:uid="{8E129591-E0A7-42CA-85E4-11F5B9506C49}"/>
    <cellStyle name="Normal 30" xfId="534" xr:uid="{0CC8E8AA-BFFA-43EB-BC56-CA2D5DF28B19}"/>
    <cellStyle name="Normal 30 2" xfId="852" xr:uid="{0B58F7E9-4DF1-4966-AE72-A62D9B2FE181}"/>
    <cellStyle name="Normal 31" xfId="535" xr:uid="{3C618518-A6CC-4F5D-88EC-53DF2FA4A3D6}"/>
    <cellStyle name="Normal 31 2" xfId="536" xr:uid="{A6B6D11E-9702-4EED-8C3C-F1874FDF5FE0}"/>
    <cellStyle name="Normal 31 2 2" xfId="537" xr:uid="{B5D484F0-E808-495C-8839-5D0E44B9948E}"/>
    <cellStyle name="Normal 31 2_CONSOYEAR55-3" xfId="538" xr:uid="{B49DF240-AE6C-4AC2-8569-5CF954F18FE6}"/>
    <cellStyle name="Normal 31 3" xfId="2196" xr:uid="{4E886516-16EB-4799-AA52-5665C9CFCDAB}"/>
    <cellStyle name="Normal 31_CONSOYEAR55-3" xfId="539" xr:uid="{95F4019D-668A-45C8-A8DD-D16C47235A39}"/>
    <cellStyle name="Normal 32" xfId="540" xr:uid="{9D0C41F1-68B0-4969-99CB-425562042572}"/>
    <cellStyle name="Normal 32 2" xfId="2198" xr:uid="{BFB54AF6-1CC6-492C-8053-3C1672032BB1}"/>
    <cellStyle name="Normal 32 3" xfId="2197" xr:uid="{94D5F0BD-0F80-43F1-B53D-8631E75AE3EF}"/>
    <cellStyle name="Normal 33" xfId="541" xr:uid="{6F8F76EC-E37C-432F-A2EC-C06AD05202A0}"/>
    <cellStyle name="Normal 33 2" xfId="542" xr:uid="{E2E266DD-E87F-42FE-B37E-EEC9B9706CA3}"/>
    <cellStyle name="Normal 33 2 2" xfId="974" xr:uid="{E541923E-8CBD-4A63-AE79-DFC9D22E2243}"/>
    <cellStyle name="Normal 33 2 3" xfId="2200" xr:uid="{B6721CC9-5767-46A8-AF17-0E6744CE3835}"/>
    <cellStyle name="Normal 33 3" xfId="973" xr:uid="{BB9A64DF-D01C-43EC-B258-94E740D43CE6}"/>
    <cellStyle name="Normal 33 3 2" xfId="2201" xr:uid="{B55A2169-2746-403F-80C7-EBEBA9B2F781}"/>
    <cellStyle name="Normal 33 3 3" xfId="997" xr:uid="{5289DEB4-1D1A-43A3-9A6B-E1CBCFC7271F}"/>
    <cellStyle name="Normal 33 3 3 2" xfId="3522" xr:uid="{7529174F-621C-4CF0-AE50-4571BE3F72DA}"/>
    <cellStyle name="Normal 33 3 3 3" xfId="3424" xr:uid="{ED7DA503-3D70-4CB4-9E4A-42E77E4A8604}"/>
    <cellStyle name="Normal 33 3 4" xfId="3470" xr:uid="{9B07AF01-F903-4203-8327-1EDB41F357D6}"/>
    <cellStyle name="Normal 33 3 5" xfId="3389" xr:uid="{33D6BCE2-854D-4E66-A4D8-1978221CD9D6}"/>
    <cellStyle name="Normal 33 4" xfId="990" xr:uid="{507D4BF7-238F-44D1-B2E2-C0790F94CB6C}"/>
    <cellStyle name="Normal 33 4 2" xfId="999" xr:uid="{9EE16D43-FE0B-449E-9100-7AD7459D0243}"/>
    <cellStyle name="Normal 33 4 2 2" xfId="3524" xr:uid="{419C47E2-7F40-4C5B-A04B-D9F3A7F83386}"/>
    <cellStyle name="Normal 33 4 2 3" xfId="3427" xr:uid="{B7662E42-3358-4370-9A05-3668EED68269}"/>
    <cellStyle name="Normal 33 4 3" xfId="3472" xr:uid="{84E56476-3B78-4992-AE66-5490393FD207}"/>
    <cellStyle name="Normal 33 4 4" xfId="3391" xr:uid="{C716EC74-5E8B-48ED-B056-76E12FAEDF76}"/>
    <cellStyle name="Normal 33 5" xfId="1122" xr:uid="{C0EF5F67-C26E-490F-AB8C-4A50CC256387}"/>
    <cellStyle name="Normal 33 5 2" xfId="3429" xr:uid="{F801D37E-5187-41D5-AF19-DB5B5376BEC5}"/>
    <cellStyle name="Normal 33 5 2 2" xfId="3526" xr:uid="{FE42D0EF-EFEC-47FB-BA89-27AFAAFB2B08}"/>
    <cellStyle name="Normal 33 5 3" xfId="3475" xr:uid="{BDEF532B-BFBB-4F73-832E-30E18DA7AEC0}"/>
    <cellStyle name="Normal 33 5 4" xfId="3393" xr:uid="{E56E9BBA-A64C-45E5-97D7-76C6D9EFC044}"/>
    <cellStyle name="Normal 33 6" xfId="2199" xr:uid="{9AB354D1-D34D-4798-BAC3-B17D2533873D}"/>
    <cellStyle name="Normal 33_BS &amp; PL Conso Q'2 2014" xfId="543" xr:uid="{80B6A1A2-89A7-4656-9BB4-D7F97A8668EF}"/>
    <cellStyle name="Normal 330" xfId="544" xr:uid="{F93ADE87-0238-417F-B29F-3BB836490694}"/>
    <cellStyle name="Normal 34" xfId="545" xr:uid="{65215A17-2516-4F6E-BA05-D36EF27D4A25}"/>
    <cellStyle name="Normal 34 2" xfId="2203" xr:uid="{A06EB070-B73C-48EF-96C5-25E303A922BC}"/>
    <cellStyle name="Normal 34 3" xfId="2202" xr:uid="{9A1BC60A-B625-4DB8-9394-240AC6579E7D}"/>
    <cellStyle name="Normal 34_Q3-54-SUP" xfId="2204" xr:uid="{7B883874-1AE7-4255-B09E-E375B693E1EB}"/>
    <cellStyle name="Normal 35" xfId="546" xr:uid="{DBAA0840-F8D7-4680-AAD0-D6B4126AA058}"/>
    <cellStyle name="Normal 35 2" xfId="853" xr:uid="{A4D57F17-D2CD-443E-ACFB-52705820E9D6}"/>
    <cellStyle name="Normal 35 3" xfId="2205" xr:uid="{AB392C3E-538E-450D-877A-AC377CBCE50C}"/>
    <cellStyle name="Normal 36" xfId="547" xr:uid="{5FD16C34-2959-43CD-AD0B-B1A49A79134E}"/>
    <cellStyle name="Normal 37" xfId="548" xr:uid="{206B2200-7D51-4427-A4CF-401B0ADA4955}"/>
    <cellStyle name="Normal 37 2" xfId="854" xr:uid="{68E370BE-4E82-4FBF-8437-C5616066947C}"/>
    <cellStyle name="Normal 37 2 2" xfId="2207" xr:uid="{22610AA2-8E0D-4D06-84EB-1A312F3902F4}"/>
    <cellStyle name="Normal 37 3" xfId="2208" xr:uid="{19C86605-90B1-4A09-8380-ADC3E6E8EF15}"/>
    <cellStyle name="Normal 37 4" xfId="2206" xr:uid="{9E54E778-576A-4BC7-9BB1-7460B6E52EF4}"/>
    <cellStyle name="Normal 38" xfId="549" xr:uid="{5F092170-7B56-482C-B3AB-0F8693A04C04}"/>
    <cellStyle name="Normal 38 2" xfId="2210" xr:uid="{A7857F32-FD8B-4987-8B42-C345664901E4}"/>
    <cellStyle name="Normal 38 3" xfId="2209" xr:uid="{5DD509B0-9FC5-491B-9569-F9E6EB5A2356}"/>
    <cellStyle name="Normal 39" xfId="550" xr:uid="{FE10A96B-3830-41EC-BFF3-E45FE251FD9F}"/>
    <cellStyle name="Normal 39 2" xfId="2212" xr:uid="{578DD995-6E03-4F1C-B28A-AF87C5FCCA3A}"/>
    <cellStyle name="Normal 39 2 2" xfId="3272" xr:uid="{84A6D318-3E19-4E1E-9C7F-1EDE2DCDC7A8}"/>
    <cellStyle name="Normal 39 2 3" xfId="3324" xr:uid="{13BA1F88-642B-4A86-8195-118801E76BFF}"/>
    <cellStyle name="Normal 39 2 4" xfId="3373" xr:uid="{E3ABFF31-F578-45D1-BBAE-3E3C3AF934BE}"/>
    <cellStyle name="Normal 39 3" xfId="2213" xr:uid="{C9712DC3-13D1-47B1-B612-F2AEF7B22CDA}"/>
    <cellStyle name="Normal 39 4" xfId="3271" xr:uid="{AE4F47B8-B2F0-4494-98D4-751AFA203815}"/>
    <cellStyle name="Normal 39 5" xfId="3323" xr:uid="{2DB2A187-DE72-498A-86F3-E39B52153922}"/>
    <cellStyle name="Normal 39 6" xfId="3372" xr:uid="{EF32E38E-C0FF-4BC2-9B76-2A2445F00E1F}"/>
    <cellStyle name="Normal 39 7" xfId="2211" xr:uid="{FAD65FE5-8272-4062-847E-C849C0B06F7C}"/>
    <cellStyle name="Normal 4" xfId="551" xr:uid="{7E8E5B91-995B-4EE6-8CCA-B5A3F10C765F}"/>
    <cellStyle name="Normal 4 2" xfId="552" xr:uid="{E08A5736-40AE-4BA3-AD5B-CA486D3CDFC1}"/>
    <cellStyle name="Normal 4 2 2" xfId="2215" xr:uid="{067646BF-4B39-4C7B-B37A-8A72ED5CC571}"/>
    <cellStyle name="Normal 4 2 3" xfId="2214" xr:uid="{4B1DD850-369E-454A-B855-3C4446C223F7}"/>
    <cellStyle name="Normal 4 3" xfId="553" xr:uid="{525F55CC-F2FD-46E3-A8F8-D380F48BB009}"/>
    <cellStyle name="Normal 4 3 2" xfId="2217" xr:uid="{DF83B184-7642-4665-9AB9-4A12A0A24639}"/>
    <cellStyle name="Normal 4 3 3" xfId="2216" xr:uid="{E47C0E37-BD11-4868-A15E-A01FCB9775E4}"/>
    <cellStyle name="Normal 4 4" xfId="554" xr:uid="{83048DF5-2E78-449E-9894-5A920274CAFE}"/>
    <cellStyle name="Normal 4 4 2" xfId="2219" xr:uid="{794F63E1-A460-4989-894D-4A347C998833}"/>
    <cellStyle name="Normal 4 4 3" xfId="2218" xr:uid="{16736918-88F2-4C75-BED5-39B3C16439E7}"/>
    <cellStyle name="Normal 4 5" xfId="555" xr:uid="{9D60C7EF-0D96-4455-ACE6-33E0B4628041}"/>
    <cellStyle name="Normal 4 5 2" xfId="2220" xr:uid="{A1F30840-EB38-472F-8D42-C7FB0105EBEA}"/>
    <cellStyle name="Normal 4 6" xfId="855" xr:uid="{44BD019A-003C-45DB-9E26-52241D7B8272}"/>
    <cellStyle name="Normal 4 6 2" xfId="2221" xr:uid="{B287CC1D-C52F-4108-8318-587E0858D0B9}"/>
    <cellStyle name="Normal 4 7" xfId="744" xr:uid="{58CD0305-46C6-4583-9A2B-9D69ADE6DE29}"/>
    <cellStyle name="Normal 4 7 2" xfId="2222" xr:uid="{C012123E-13D3-415F-A2E4-950E047AC401}"/>
    <cellStyle name="Normal 4_1332" xfId="2223" xr:uid="{601E0AFC-2513-4049-B26D-BD8517CD3398}"/>
    <cellStyle name="Normal 40" xfId="556" xr:uid="{716EC79B-E4C0-4DB9-B7F7-4157DB5D4240}"/>
    <cellStyle name="Normal 40 2" xfId="2225" xr:uid="{88DCD07D-35D1-4D1D-A84A-35337AD3E8B3}"/>
    <cellStyle name="Normal 40 3" xfId="2224" xr:uid="{FD0B817B-1EE5-4E20-83EB-A25A71112622}"/>
    <cellStyle name="Normal 41" xfId="557" xr:uid="{12006C49-766C-49BC-9711-02C96918194B}"/>
    <cellStyle name="Normal 41 2" xfId="856" xr:uid="{1917F539-5517-4C4F-929F-95F5B786E3FE}"/>
    <cellStyle name="Normal 41 2 2" xfId="2226" xr:uid="{FCF9BDEB-E10C-4948-ABC3-3A08D91A1C0C}"/>
    <cellStyle name="Normal 42" xfId="558" xr:uid="{A0991676-A7D9-401F-8A52-98C672A407FB}"/>
    <cellStyle name="Normal 42 2" xfId="857" xr:uid="{3FA7C81C-7FC5-4F31-B653-D411E6473D32}"/>
    <cellStyle name="Normal 42 3" xfId="2227" xr:uid="{D0E60290-544F-454E-AE85-39D76A764F7C}"/>
    <cellStyle name="Normal 43" xfId="559" xr:uid="{6CE6799D-4A28-48B4-8822-101482CDC9C5}"/>
    <cellStyle name="Normal 43 2" xfId="858" xr:uid="{78B432D2-239C-4D1D-AC16-194AFD82D7A3}"/>
    <cellStyle name="Normal 43 3" xfId="2228" xr:uid="{FA986107-814A-43A0-89E1-36461C973D6C}"/>
    <cellStyle name="Normal 44" xfId="759" xr:uid="{935A3709-E343-4605-BD2E-62EC3BA826E4}"/>
    <cellStyle name="Normal 44 2" xfId="2229" xr:uid="{0F86EA19-FF36-40E4-80E8-BDFECFE4B098}"/>
    <cellStyle name="Normal 45" xfId="690" xr:uid="{A3434B9B-F672-4983-B666-374F21CA32BA}"/>
    <cellStyle name="Normal 45 2" xfId="2230" xr:uid="{8C28CA71-BEFB-4CE5-901E-771A86BBC0FB}"/>
    <cellStyle name="Normal 46" xfId="966" xr:uid="{9FC0DC26-FCAD-4576-AF7B-B519200DAF5E}"/>
    <cellStyle name="Normal 46 2" xfId="2231" xr:uid="{935C782E-C1E8-4BE7-9F8D-31EA49BCBBBD}"/>
    <cellStyle name="Normal 47" xfId="745" xr:uid="{78E813A0-2993-405D-86A7-E0BEE1A1D6F8}"/>
    <cellStyle name="Normal 47 2" xfId="2232" xr:uid="{62D9D003-735B-4AC8-ADBC-1CE6E2ECC116}"/>
    <cellStyle name="Normal 48" xfId="985" xr:uid="{116A5D7F-7960-49BD-B239-2404679760AC}"/>
    <cellStyle name="Normal 48 2" xfId="2233" xr:uid="{E092DB5D-7F02-4F50-8CE1-EBCCB56CE144}"/>
    <cellStyle name="Normal 48 3" xfId="3425" xr:uid="{2BC9E1BD-6790-4462-B095-F10FCB32093A}"/>
    <cellStyle name="Normal 49" xfId="332" xr:uid="{C4BB73C3-2653-4E11-B732-183B9E5CE4F1}"/>
    <cellStyle name="Normal 49 2" xfId="2234" xr:uid="{0D10E8AD-B907-4D03-B51D-F4FB3E00212A}"/>
    <cellStyle name="Normal 49 3" xfId="1000" xr:uid="{990C5FC4-72FC-415B-8F46-3344CAFDEA8F}"/>
    <cellStyle name="Normal 5" xfId="560" xr:uid="{A5718692-9A15-4360-9CC2-665E800F12AE}"/>
    <cellStyle name="Normal 5 2" xfId="561" xr:uid="{F322FC64-D142-4A7E-ADE9-2418BAF498CB}"/>
    <cellStyle name="Normal 5 2 2" xfId="2236" xr:uid="{CE0A6F9E-0EAF-4DAA-B3C3-9BAA02D041E0}"/>
    <cellStyle name="Normal 5 2 3" xfId="2235" xr:uid="{F9065221-34C9-4F9F-8986-4083031C8A29}"/>
    <cellStyle name="Normal 5 3" xfId="562" xr:uid="{3D8170F5-B5CB-4DAD-B590-6B910C8F69F8}"/>
    <cellStyle name="Normal 5 3 2" xfId="2237" xr:uid="{A450EA43-38B3-437C-BB35-B462ACCD4D6F}"/>
    <cellStyle name="Normal 5 4" xfId="859" xr:uid="{99AEF559-237A-4416-B0BE-DC28E1E9DCF6}"/>
    <cellStyle name="Normal 5 4 2" xfId="2239" xr:uid="{865469F7-E218-434B-BF66-99F5D7F963D8}"/>
    <cellStyle name="Normal 5 4 3" xfId="2238" xr:uid="{0A720F06-A1DB-4720-9A0C-8D5E669A2137}"/>
    <cellStyle name="Normal 5 5" xfId="746" xr:uid="{919BB9DB-EEEC-4ECB-B4BF-A407F4208D9E}"/>
    <cellStyle name="Normal 5 5 2" xfId="2240" xr:uid="{C037884D-D82F-4CBF-AB2B-19B94BD39031}"/>
    <cellStyle name="Normal 5 6" xfId="2241" xr:uid="{272F8ECC-2497-44BA-8358-136F76022429}"/>
    <cellStyle name="Normal 5 7" xfId="2242" xr:uid="{338A842A-025F-4F09-BA73-F8890C155EC5}"/>
    <cellStyle name="Normal 5 7 2" xfId="3441" xr:uid="{16827880-6C1A-489E-AB5E-6E64035D73C6}"/>
    <cellStyle name="Normal 5 7 2 2" xfId="3538" xr:uid="{8C355259-A3A2-4EE1-9F3C-3113F99E1626}"/>
    <cellStyle name="Normal 5 7 3" xfId="3497" xr:uid="{CD6C8BA1-FEF7-48A0-B508-157E3950D1F7}"/>
    <cellStyle name="Normal 5 7 4" xfId="3407" xr:uid="{70202928-1E04-492F-BED4-008DECDF6084}"/>
    <cellStyle name="Normal 5_1332" xfId="2243" xr:uid="{14446D64-AAA1-4EBE-B2EC-7C6BD1F5FE0C}"/>
    <cellStyle name="Normal 50" xfId="2244" xr:uid="{2506D79E-C87E-4DD0-B354-D89EA23A004C}"/>
    <cellStyle name="Normal 51" xfId="2245" xr:uid="{816F1264-1534-4379-9AF2-662D2E1D90A5}"/>
    <cellStyle name="Normal 51 2" xfId="3273" xr:uid="{3B84097C-CB78-4F3D-B0DA-EFFEC7F82D86}"/>
    <cellStyle name="Normal 51 3" xfId="3325" xr:uid="{B1933D0E-D937-4DDA-AC0F-903CA03FED12}"/>
    <cellStyle name="Normal 51 4" xfId="3374" xr:uid="{066B0382-B4E2-486D-8912-794FC4D6D6DB}"/>
    <cellStyle name="Normal 52" xfId="2246" xr:uid="{AB8E07FD-D2E8-4CC2-99AC-45D37D59698D}"/>
    <cellStyle name="Normal 52 2" xfId="3274" xr:uid="{036ABF41-2567-4A2E-A73B-6706C209F982}"/>
    <cellStyle name="Normal 52 3" xfId="3326" xr:uid="{CAC348AD-F544-4AB0-8D16-EF5D45E66D81}"/>
    <cellStyle name="Normal 52 4" xfId="3375" xr:uid="{27EA7889-ADB6-441E-B6E6-4B995E53C37A}"/>
    <cellStyle name="Normal 53" xfId="2247" xr:uid="{AB96E184-0D9F-467C-85B3-D9AB165D5721}"/>
    <cellStyle name="Normal 54" xfId="2248" xr:uid="{C96C38C5-A289-4760-A93B-B52A6033484C}"/>
    <cellStyle name="Normal 55" xfId="2249" xr:uid="{E398CEF6-1CEB-43CC-92C9-FC5F07A82DCB}"/>
    <cellStyle name="Normal 56" xfId="2250" xr:uid="{916A458C-ECE7-43B9-A9D4-8B40ABAE3384}"/>
    <cellStyle name="Normal 57" xfId="2251" xr:uid="{7D06E157-D2A8-4B87-A994-B5F48EDDD09F}"/>
    <cellStyle name="Normal 58" xfId="2252" xr:uid="{75FA13CB-C985-40DE-828E-29F0F40086DB}"/>
    <cellStyle name="Normal 59" xfId="2253" xr:uid="{228B85E8-A36E-4D03-9398-A0EFE318A841}"/>
    <cellStyle name="Normal 6" xfId="563" xr:uid="{76FDAB15-8A5E-40DB-91B2-9826A47FA917}"/>
    <cellStyle name="Normal 6 2" xfId="564" xr:uid="{A5B2B92F-9940-4228-A45F-5D9694A69223}"/>
    <cellStyle name="Normal 6 2 2" xfId="860" xr:uid="{C5DED5EF-952A-4C5E-8F6F-D9B752446812}"/>
    <cellStyle name="Normal 6 2 2 2" xfId="2254" xr:uid="{284EA446-A0E3-48C0-8AFB-D5E2745EDBBD}"/>
    <cellStyle name="Normal 6 3" xfId="747" xr:uid="{98ACDCD6-4A3F-4DA9-AB84-F34DFE1EAAA9}"/>
    <cellStyle name="Normal 6 4" xfId="2255" xr:uid="{F2027599-445E-42EF-9D87-0B7C1AF305DD}"/>
    <cellStyle name="Normal 6 5" xfId="2256" xr:uid="{305264B6-3867-42A0-B932-FC022DEB7A32}"/>
    <cellStyle name="Normal 60" xfId="2257" xr:uid="{24D84874-7DE1-4D30-BDFE-9CBF30B59DF7}"/>
    <cellStyle name="Normal 61" xfId="2258" xr:uid="{E74FD87F-F732-4F5B-90CF-AC15CD18B588}"/>
    <cellStyle name="Normal 62" xfId="2259" xr:uid="{7A143FF8-C5C0-41F5-BA6B-2E59D8B2FD61}"/>
    <cellStyle name="Normal 63" xfId="2260" xr:uid="{B1920ACD-8F93-43B6-A21E-A3430EA14968}"/>
    <cellStyle name="Normal 63 2" xfId="3275" xr:uid="{8C386F36-2B26-4E70-9C4F-119757506058}"/>
    <cellStyle name="Normal 63 3" xfId="3327" xr:uid="{922FE2D9-55C7-407F-972F-8523A9717C5D}"/>
    <cellStyle name="Normal 63 4" xfId="3376" xr:uid="{C884CB2A-89C2-48FB-AE7E-1C1968EC86F2}"/>
    <cellStyle name="Normal 64" xfId="2261" xr:uid="{E0C4CF4B-E86F-473A-BA52-F6B784FF4761}"/>
    <cellStyle name="Normal 65" xfId="2262" xr:uid="{704AE10D-D7C4-44BE-9025-62471617D537}"/>
    <cellStyle name="Normal 66" xfId="2263" xr:uid="{5A9953C5-C8A3-41EF-8B2A-D3D4CE58E41B}"/>
    <cellStyle name="Normal 67" xfId="2264" xr:uid="{A95E6353-B043-4C22-817D-5CC5F7D90770}"/>
    <cellStyle name="Normal 68" xfId="1189" xr:uid="{B34CD0A9-F6A0-46B0-943D-CEF4142D83E8}"/>
    <cellStyle name="Normal 68 2" xfId="3430" xr:uid="{F2F2A777-A3AE-43F6-AFE0-67D929A345C1}"/>
    <cellStyle name="Normal 68 2 2" xfId="3527" xr:uid="{32D07A17-4DF2-40E4-8B00-CF9D885DC521}"/>
    <cellStyle name="Normal 68 3" xfId="3477" xr:uid="{6249D627-1C97-4728-AB41-061823E08820}"/>
    <cellStyle name="Normal 68 4" xfId="3396" xr:uid="{350EE101-411B-4D0E-8BBE-C96D4B85BF6A}"/>
    <cellStyle name="Normal 69" xfId="2162" xr:uid="{F589C9FF-79B8-4758-859A-31E42FCBF42F}"/>
    <cellStyle name="Normal 69 2" xfId="3439" xr:uid="{5D3DC447-66E0-4EEB-AAEA-83F2F4A873FE}"/>
    <cellStyle name="Normal 69 2 2" xfId="3536" xr:uid="{F8BE910C-D065-45F2-884B-F73B785C8880}"/>
    <cellStyle name="Normal 69 3" xfId="3492" xr:uid="{AC467FBE-12A6-4BA8-ACC9-6239BCB354C2}"/>
    <cellStyle name="Normal 69 4" xfId="3405" xr:uid="{57F5C56D-006C-4256-BDE4-5CB100484545}"/>
    <cellStyle name="Normal 7" xfId="565" xr:uid="{7D648B05-6577-4DFE-8923-23936B5EF8F6}"/>
    <cellStyle name="Normal 7 2" xfId="861" xr:uid="{CC48E4B1-1CB7-46F0-BE06-4CCA9CBCF5A3}"/>
    <cellStyle name="Normal 7 3" xfId="748" xr:uid="{ED05DBD4-A1DD-4459-8972-03C9C243D59F}"/>
    <cellStyle name="Normal 7 3 2" xfId="2265" xr:uid="{8F567DF5-69EE-4FD0-B8D1-2FE934112AEF}"/>
    <cellStyle name="Normal 7_FORM_conso_ปรับปรุง_Q1_54_update" xfId="2266" xr:uid="{B71A6CFE-7F00-4CA0-91B9-C77C63978591}"/>
    <cellStyle name="Normal 70" xfId="3229" xr:uid="{DB6AFA9D-0BDA-479F-AF82-A2F55A3F4454}"/>
    <cellStyle name="Normal 70 2" xfId="3447" xr:uid="{A5CF5D5D-69B2-4005-AB6B-EBC81580BDF2}"/>
    <cellStyle name="Normal 70 2 2" xfId="3544" xr:uid="{5188E465-4EA5-40BA-9B25-392FD307BE31}"/>
    <cellStyle name="Normal 70 3" xfId="3512" xr:uid="{757C453C-67AD-4A22-A990-5FF578F966E5}"/>
    <cellStyle name="Normal 70 4" xfId="3415" xr:uid="{22883D34-902D-40CD-8576-B2DAD39248AF}"/>
    <cellStyle name="Normal 71" xfId="3278" xr:uid="{E25CF734-1FAB-4A5E-AC85-F06525EC8E06}"/>
    <cellStyle name="Normal 71 2" xfId="3448" xr:uid="{FDECC959-18EA-4EB4-8819-139E845FE779}"/>
    <cellStyle name="Normal 71 2 2" xfId="3545" xr:uid="{0BF80884-2DD0-4FA5-A15B-950B82D9EB36}"/>
    <cellStyle name="Normal 71 3" xfId="3514" xr:uid="{E9CAA362-C112-413B-AF0B-A89105204652}"/>
    <cellStyle name="Normal 71 4" xfId="3416" xr:uid="{116D13A5-50A8-405B-8178-84C6B1BC23DD}"/>
    <cellStyle name="Normal 72" xfId="566" xr:uid="{A3B27EF2-7FC3-44F8-8572-44690B0F0221}"/>
    <cellStyle name="Normal 72 2" xfId="3281" xr:uid="{CFC3579C-6C98-447F-9C0D-33625A58E30F}"/>
    <cellStyle name="Normal 72 2 2" xfId="3451" xr:uid="{FF2304E3-B499-4B9C-B1CD-2FA1A851E710}"/>
    <cellStyle name="Normal 72 2 2 2" xfId="3548" xr:uid="{21DA65CD-85B9-4E58-887E-860C9E3EC74D}"/>
    <cellStyle name="Normal 72 2 3" xfId="3517" xr:uid="{B80DC2CE-BC07-486C-AD71-5FA354F97792}"/>
    <cellStyle name="Normal 72 2 4" xfId="3419" xr:uid="{F7FA4E29-6363-4F7D-A770-48C893369D0C}"/>
    <cellStyle name="Normal 73" xfId="3331" xr:uid="{CA1FD1BD-91CD-4644-A652-79C2D0067BA6}"/>
    <cellStyle name="Normal 73 2" xfId="3453" xr:uid="{A22487B8-1824-4FE9-9AE7-19B6CC644636}"/>
    <cellStyle name="Normal 73 2 2" xfId="3550" xr:uid="{E1FAA985-608E-49C5-B355-EDF7C73BBE70}"/>
    <cellStyle name="Normal 73 3" xfId="3519" xr:uid="{AF3E7477-A57C-4EF1-AC96-A7648B259B28}"/>
    <cellStyle name="Normal 73 4" xfId="3421" xr:uid="{965C6D37-1371-44C6-A320-0CDDF03049E3}"/>
    <cellStyle name="Normal 74" xfId="3381" xr:uid="{6B945CE7-831F-4FC3-84D4-6DDEE2421037}"/>
    <cellStyle name="Normal 75" xfId="1202" xr:uid="{738DFE23-E0EC-4CDE-8A95-111E1A96D0FE}"/>
    <cellStyle name="Normal 76" xfId="992" xr:uid="{EE090D9D-C7CD-4FB1-A41F-915F01DA3B88}"/>
    <cellStyle name="Normal 76 2" xfId="3556" xr:uid="{8AF81C8B-ED0E-43D3-BC3C-D27D49002058}"/>
    <cellStyle name="Normal 77" xfId="995" xr:uid="{B256381A-C3F8-46BC-AF21-F340D0702EA5}"/>
    <cellStyle name="Normal 78" xfId="3385" xr:uid="{0B7F80C9-D962-46B1-966E-4B847D9FC64C}"/>
    <cellStyle name="Normal 79" xfId="3383" xr:uid="{91A95289-6627-4A2C-B08B-CD5F2890008C}"/>
    <cellStyle name="Normal 8" xfId="567" xr:uid="{A9A79BE0-D378-4356-B12C-A8374CF1E2EC}"/>
    <cellStyle name="Normal 8 2" xfId="568" xr:uid="{D94BF8F1-FA88-4D69-84A0-C7F3F50897B5}"/>
    <cellStyle name="Normal 8 2 2" xfId="2267" xr:uid="{A80266A5-75A7-4BBF-A4F5-CFB673908DF9}"/>
    <cellStyle name="Normal 8 3" xfId="862" xr:uid="{F4FB8EDA-5A3C-4C75-822B-6CAC5FA3613D}"/>
    <cellStyle name="Normal 8 3 2" xfId="2269" xr:uid="{7393AEB5-7510-4263-8C02-387CC447C6D1}"/>
    <cellStyle name="Normal 8 3 3" xfId="2268" xr:uid="{C2C7CB23-CBCA-464E-B8D6-BC323E2F7213}"/>
    <cellStyle name="Normal 8 4" xfId="2270" xr:uid="{4664F079-B4AE-41EE-B47F-E78136AF473C}"/>
    <cellStyle name="Normal 8 5" xfId="2271" xr:uid="{946E40BD-68C8-4B72-88B5-82700163EF9C}"/>
    <cellStyle name="Normal 8 6" xfId="2272" xr:uid="{4502B491-B912-4318-A363-C91631C34B1D}"/>
    <cellStyle name="Normal 8_FS8 (แก้ไข)" xfId="2273" xr:uid="{9ADD3C8B-C793-4E8F-BC8C-BF8F388CA5E9}"/>
    <cellStyle name="Normal 80" xfId="3386" xr:uid="{A0A6F358-46B0-4612-958F-17E6F29F92C7}"/>
    <cellStyle name="Normal 81" xfId="3409" xr:uid="{68276042-6696-4700-9386-D3E8B76A8F08}"/>
    <cellStyle name="Normal 82" xfId="3395" xr:uid="{EEE5BA42-9792-4A7E-A4EA-667649404712}"/>
    <cellStyle name="Normal 9" xfId="569" xr:uid="{A4C12380-56CB-42CD-8E19-B4A92EFDDACF}"/>
    <cellStyle name="Normal 9 2" xfId="570" xr:uid="{215AE944-165C-4568-BFAB-80EC7EC30920}"/>
    <cellStyle name="Normal 9 2 2" xfId="2274" xr:uid="{5678FC26-00D3-4492-AA0E-A95922232C85}"/>
    <cellStyle name="Normal 9 2 3" xfId="2275" xr:uid="{09BFA805-5FB4-4E3E-92BB-F1F5243BCBB3}"/>
    <cellStyle name="Normal 9 3" xfId="863" xr:uid="{B4364DB2-5E5E-47A8-9160-F397B2CA8C2D}"/>
    <cellStyle name="Normal 9 3 2" xfId="2277" xr:uid="{B136358C-F4D8-4005-967D-734662215786}"/>
    <cellStyle name="Normal 9 3 3" xfId="2276" xr:uid="{E8CEF333-8346-4CED-84BC-45FEB9FD8888}"/>
    <cellStyle name="Normal 9 4" xfId="2278" xr:uid="{224DF64E-3AA7-411F-B345-3F534450D956}"/>
    <cellStyle name="Normal 9 5" xfId="2279" xr:uid="{EBA60348-36D4-4C7F-AB81-4F2F124C6007}"/>
    <cellStyle name="Normal 9_Interest Loan receivable-11" xfId="2280" xr:uid="{4D48240F-A5A9-4E9B-9E21-ADB50107B995}"/>
    <cellStyle name="Normal0" xfId="196" xr:uid="{00000000-0005-0000-0000-0000C9000000}"/>
    <cellStyle name="Normal0 2" xfId="864" xr:uid="{7DE5C3BE-1BFB-4F2C-AAE7-A3AB07E6821F}"/>
    <cellStyle name="Normal0 3" xfId="571" xr:uid="{AC8C950C-9BF8-4DFF-8E14-7E221CDF86F7}"/>
    <cellStyle name="Normale_sc_azione" xfId="197" xr:uid="{00000000-0005-0000-0000-0000CA000000}"/>
    <cellStyle name="normální_Site#13-Bangkok" xfId="198" xr:uid="{00000000-0005-0000-0000-0000CB000000}"/>
    <cellStyle name="Note 2" xfId="572" xr:uid="{37AF34F6-096B-4B97-8E8A-62AE6D6D8B63}"/>
    <cellStyle name="Note 2 2" xfId="749" xr:uid="{3B6883E7-7877-431B-A701-7C0C33391A85}"/>
    <cellStyle name="Note 2 2 2" xfId="2282" xr:uid="{1E1957B4-E471-4FF2-A9DC-757FE5AEE152}"/>
    <cellStyle name="Note 2 3" xfId="2283" xr:uid="{53737FD1-41BE-423E-B12A-564CB16723C9}"/>
    <cellStyle name="Note 2 4" xfId="2281" xr:uid="{B38E580E-EF3F-4F37-AFC6-D07F234A1C30}"/>
    <cellStyle name="Note 3" xfId="975" xr:uid="{A1C10B9E-E403-4167-98BF-24D9FCC77478}"/>
    <cellStyle name="Note 3 2" xfId="2284" xr:uid="{F37DB9C6-AA1E-4158-89C8-7276308B4019}"/>
    <cellStyle name="Note 4" xfId="2285" xr:uid="{BFC2AF06-AD9E-4CA5-B7E7-9B7FCC1C8123}"/>
    <cellStyle name="Note 5" xfId="2286" xr:uid="{46A564D2-8FFD-455B-9AFE-58D941FBEC3A}"/>
    <cellStyle name="Note 6" xfId="2287" xr:uid="{490DE4A5-A916-471E-BB9A-0D7B3C816D2F}"/>
    <cellStyle name="nuch" xfId="2288" xr:uid="{FA045BAA-53F7-4DC6-947B-89F5984679A0}"/>
    <cellStyle name="nuch 10" xfId="2289" xr:uid="{145073C8-C68C-47C8-B96F-477777726832}"/>
    <cellStyle name="nuch 11" xfId="2290" xr:uid="{F9A4ED14-3C2C-4160-939A-0A26F2F539D1}"/>
    <cellStyle name="nuch 12" xfId="2291" xr:uid="{B553D122-9D78-426A-96A7-27B2B35CA23C}"/>
    <cellStyle name="nuch 13" xfId="2292" xr:uid="{6B5AD079-4507-439C-B355-8071ABD26AAF}"/>
    <cellStyle name="nuch 14" xfId="2293" xr:uid="{4C0F95D3-EB10-4048-9FFE-20C7F86605D6}"/>
    <cellStyle name="nuch 15" xfId="2294" xr:uid="{D21085FC-6E90-4073-BB59-3F176CE0DC2C}"/>
    <cellStyle name="nuch 16" xfId="2295" xr:uid="{D617015A-7DE5-45AC-83D4-82E55C8F5B7D}"/>
    <cellStyle name="nuch 17" xfId="2296" xr:uid="{D7CD7D95-7DB4-41E1-ADA7-1764D3E944F2}"/>
    <cellStyle name="nuch 18" xfId="2297" xr:uid="{44C7DCC4-7F26-449A-B544-DDF6FEEDD845}"/>
    <cellStyle name="nuch 19" xfId="2298" xr:uid="{888D4A77-513A-486A-8016-CFF9B514068E}"/>
    <cellStyle name="nuch 2" xfId="2299" xr:uid="{84ACAF3A-5ED7-4820-9B42-6BFD8290BE29}"/>
    <cellStyle name="nuch 3" xfId="2300" xr:uid="{DDCC1055-BF82-4BD1-8AF9-3AFC585B0DED}"/>
    <cellStyle name="nuch 4" xfId="2301" xr:uid="{38EE7DB0-24BD-4A8B-B086-4DAA6D4FA4FB}"/>
    <cellStyle name="nuch 5" xfId="2302" xr:uid="{94B3D6A6-6888-4AB3-B15C-4B8C99F30F0F}"/>
    <cellStyle name="nuch 6" xfId="2303" xr:uid="{1E50EB12-D08B-45E2-8D92-2B14AE663BFF}"/>
    <cellStyle name="nuch 7" xfId="2304" xr:uid="{C90486C4-457C-43B3-9AB9-DA7F77EF36A8}"/>
    <cellStyle name="nuch 8" xfId="2305" xr:uid="{68DDA0F7-130A-4ADE-AF81-7AB2052C40AC}"/>
    <cellStyle name="nuch 9" xfId="2306" xr:uid="{FA52F04B-BDF3-4974-B719-FC44C417324F}"/>
    <cellStyle name="nuch_1_FS10_10.1_เงินให้กู้ยืมและเงินให้กู้ยืม_Q254_2" xfId="2307" xr:uid="{335195B6-1A8E-454B-A0D8-06E2DBA8A67E}"/>
    <cellStyle name="oft Excel]_x000d__x000a_Comment=The open=/f lines load custom functions into the Paste Function list._x000d__x000a_Maximized=3_x000d__x000a_Basics=1_x000d__x000a_A" xfId="199" xr:uid="{00000000-0005-0000-0000-0000CC000000}"/>
    <cellStyle name="Option" xfId="2308" xr:uid="{C23AE4AB-45B8-4F49-958E-8BB41E339081}"/>
    <cellStyle name="Option 2" xfId="2309" xr:uid="{09F5F418-83D5-4CCE-BE2B-9BA4AC121640}"/>
    <cellStyle name="Output 2" xfId="573" xr:uid="{D320D1EE-E228-4509-B6E2-3986482DA4D7}"/>
    <cellStyle name="Output 2 2" xfId="2311" xr:uid="{989D8AE4-1C06-4EAB-8A80-23CE2F0A22DB}"/>
    <cellStyle name="Output 2 3" xfId="2312" xr:uid="{9D172EE1-8EAD-482B-BBB2-6FC65F296A53}"/>
    <cellStyle name="Output 2 4" xfId="2310" xr:uid="{5E2A88D2-C0CE-4437-A816-56749B4D04D4}"/>
    <cellStyle name="Output 3" xfId="750" xr:uid="{77A389C5-724F-4EB8-A43A-A56D52E87D5D}"/>
    <cellStyle name="Output 3 2" xfId="2313" xr:uid="{EC3E7903-F168-4B60-8606-3185B57FB5E2}"/>
    <cellStyle name="Output 4" xfId="2314" xr:uid="{E8B70C8C-9326-4185-897C-DDCC01FA8768}"/>
    <cellStyle name="Output Amounts" xfId="200" xr:uid="{00000000-0005-0000-0000-0000CD000000}"/>
    <cellStyle name="Output Column Headings" xfId="201" xr:uid="{00000000-0005-0000-0000-0000CE000000}"/>
    <cellStyle name="Output Line Items" xfId="202" xr:uid="{00000000-0005-0000-0000-0000CF000000}"/>
    <cellStyle name="Output Report Heading" xfId="203" xr:uid="{00000000-0005-0000-0000-0000D0000000}"/>
    <cellStyle name="Output Report Title" xfId="204" xr:uid="{00000000-0005-0000-0000-0000D1000000}"/>
    <cellStyle name="OUTPUTERROR" xfId="205" xr:uid="{00000000-0005-0000-0000-0000D2000000}"/>
    <cellStyle name="OUTPUTNORMAL" xfId="206" xr:uid="{00000000-0005-0000-0000-0000D3000000}"/>
    <cellStyle name="PageSubTitle" xfId="207" xr:uid="{00000000-0005-0000-0000-0000D4000000}"/>
    <cellStyle name="PageTitle" xfId="208" xr:uid="{00000000-0005-0000-0000-0000D5000000}"/>
    <cellStyle name="Pattern" xfId="209" xr:uid="{00000000-0005-0000-0000-0000D6000000}"/>
    <cellStyle name="Pattern 2" xfId="574" xr:uid="{DC10BF35-A3F9-4DA5-8294-45070828D291}"/>
    <cellStyle name="Pattern 3" xfId="865" xr:uid="{F1CD0A7C-E2C7-4BB6-8F2F-9B07716C2BC0}"/>
    <cellStyle name="Pattern 4" xfId="976" xr:uid="{775BB353-4884-42C0-A4A8-01D422E1DE2B}"/>
    <cellStyle name="Pattern_COMPARE (2)_1" xfId="575" xr:uid="{7D79BC5D-DC20-46CC-803D-C9D3B67A2793}"/>
    <cellStyle name="Percent" xfId="3558" builtinId="5"/>
    <cellStyle name="Percent [0]" xfId="210" xr:uid="{00000000-0005-0000-0000-0000D7000000}"/>
    <cellStyle name="Percent [00]" xfId="211" xr:uid="{00000000-0005-0000-0000-0000D8000000}"/>
    <cellStyle name="Percent [2]" xfId="212" xr:uid="{00000000-0005-0000-0000-0000D9000000}"/>
    <cellStyle name="Percent [2] 10" xfId="2315" xr:uid="{B468702E-5125-4DD1-AAF0-6DDF00D4CAD3}"/>
    <cellStyle name="Percent [2] 11" xfId="2316" xr:uid="{1EB81BF0-CE28-4D68-A6F8-FA48FEF6005A}"/>
    <cellStyle name="Percent [2] 12" xfId="2317" xr:uid="{D648873C-6540-4CE5-BAB9-E193508BB45E}"/>
    <cellStyle name="Percent [2] 13" xfId="2318" xr:uid="{7DA0599C-66E5-47E6-8058-4E91EF785C1D}"/>
    <cellStyle name="Percent [2] 14" xfId="2319" xr:uid="{6E630E0B-E8C2-4E4B-981D-F805F85A63BC}"/>
    <cellStyle name="Percent [2] 15" xfId="2320" xr:uid="{229C3A58-503D-401D-8CBB-AE36B789F20D}"/>
    <cellStyle name="Percent [2] 16" xfId="2321" xr:uid="{5D3F0264-D6E3-4B3D-BE43-6B006C26279D}"/>
    <cellStyle name="Percent [2] 17" xfId="2322" xr:uid="{3FD6A8E3-3D32-4C41-81EF-52744B0F69A4}"/>
    <cellStyle name="Percent [2] 18" xfId="2323" xr:uid="{7B3AE349-CA3A-4C9A-8089-EF4CB006C471}"/>
    <cellStyle name="Percent [2] 2" xfId="866" xr:uid="{BF1A512E-3F63-41C3-A731-C08B7D3E61A1}"/>
    <cellStyle name="Percent [2] 3" xfId="576" xr:uid="{81A17370-3970-4428-8300-E032DB90ADAF}"/>
    <cellStyle name="Percent [2] 4" xfId="2324" xr:uid="{FBF9EC17-20CA-4C1D-83DD-E8AB824C1699}"/>
    <cellStyle name="Percent [2] 5" xfId="2325" xr:uid="{F7B9F05B-A682-4385-8BB1-65FC6C1EB914}"/>
    <cellStyle name="Percent [2] 6" xfId="2326" xr:uid="{B28AE1EE-8F5A-4B78-BA7A-D52787894BBB}"/>
    <cellStyle name="Percent [2] 7" xfId="2327" xr:uid="{7C653DE3-76D0-4EE1-BADB-0C6C126FE395}"/>
    <cellStyle name="Percent [2] 8" xfId="2328" xr:uid="{41F0ECCD-40D9-4DC8-96ED-402F962CA325}"/>
    <cellStyle name="Percent [2] 9" xfId="2329" xr:uid="{BDBEE5B1-BC55-43DF-9654-C12C9BAD1553}"/>
    <cellStyle name="Percent 10" xfId="577" xr:uid="{BC18584E-DF77-4A76-8041-AB53C7147E69}"/>
    <cellStyle name="Percent 10 2" xfId="867" xr:uid="{11989581-0F21-4E0F-83AF-D414D0915620}"/>
    <cellStyle name="Percent 10 2 2" xfId="3277" xr:uid="{0F573560-76E3-454F-8736-736AF5861015}"/>
    <cellStyle name="Percent 10 2 3" xfId="3329" xr:uid="{65D78CCF-A12B-4088-B4CC-D36BB5DB1E40}"/>
    <cellStyle name="Percent 10 2 4" xfId="3378" xr:uid="{D99AA5CE-1647-4BD4-903F-93216748D12E}"/>
    <cellStyle name="Percent 10 2 5" xfId="2331" xr:uid="{CC0C5A43-EE96-475B-BEFD-C6C08FEF7B34}"/>
    <cellStyle name="Percent 10 3" xfId="3276" xr:uid="{B39FE651-8E76-4A01-8B9F-D2E90E0D9F56}"/>
    <cellStyle name="Percent 10 4" xfId="3328" xr:uid="{25D443A9-5FFC-4485-B293-0E4BD0886B6E}"/>
    <cellStyle name="Percent 10 5" xfId="3377" xr:uid="{FCCF5B79-025F-445D-A6E3-1545E5346FF5}"/>
    <cellStyle name="Percent 10 6" xfId="2330" xr:uid="{5D7458B5-7529-4934-BA7B-09EC8B5F25E6}"/>
    <cellStyle name="Percent 11" xfId="578" xr:uid="{8619F640-59A0-4759-B770-2241B4AE2B51}"/>
    <cellStyle name="Percent 11 2" xfId="868" xr:uid="{F2DC5931-B6FA-40ED-B7FA-86F5D5834F8F}"/>
    <cellStyle name="Percent 11 3" xfId="2332" xr:uid="{134EA814-75B9-4D94-9BED-39A25DCA63D3}"/>
    <cellStyle name="Percent 12" xfId="579" xr:uid="{FFEB1889-D0B5-4B9E-B57D-9A1A13871D74}"/>
    <cellStyle name="Percent 12 2" xfId="869" xr:uid="{2CADD3C5-371D-40AA-A25F-FC2D15D0EAFB}"/>
    <cellStyle name="Percent 12 3" xfId="3226" xr:uid="{56CBAC9C-1A1E-418E-9728-ECA67B52B914}"/>
    <cellStyle name="Percent 13" xfId="580" xr:uid="{EAD94297-0441-420A-B7F1-EF1627FBFB25}"/>
    <cellStyle name="Percent 13 2" xfId="870" xr:uid="{64A7F4E4-803F-4E56-94E2-AF9B8F7F751A}"/>
    <cellStyle name="Percent 13 3" xfId="3223" xr:uid="{598E8A3C-E36A-438C-A9C5-39607AA52801}"/>
    <cellStyle name="Percent 13 3 2" xfId="3442" xr:uid="{5B04E125-1173-420F-BAC5-B1E4AC2AA630}"/>
    <cellStyle name="Percent 13 3 2 2" xfId="3539" xr:uid="{72D08684-5B04-4062-AE59-C73FD4827C1E}"/>
    <cellStyle name="Percent 13 3 3" xfId="3507" xr:uid="{8583BAFE-B608-461B-B02A-77A69D1BE5C5}"/>
    <cellStyle name="Percent 13 3 4" xfId="3410" xr:uid="{BFA81F1A-F7E2-454F-9E35-BA55B6B9DA4B}"/>
    <cellStyle name="Percent 14" xfId="581" xr:uid="{BD45F32B-4193-4009-9B14-E2203BE6D3EF}"/>
    <cellStyle name="Percent 14 2" xfId="871" xr:uid="{9B2FE6E5-B02D-4D32-B95E-D4B0BCA523D8}"/>
    <cellStyle name="Percent 14 2 2" xfId="2334" xr:uid="{779266FE-F262-4F6A-915A-6323A22CDCC1}"/>
    <cellStyle name="Percent 14 3" xfId="2335" xr:uid="{A37B0E4A-3ECD-4B2A-95BA-C6332FD9E678}"/>
    <cellStyle name="Percent 14 4" xfId="2336" xr:uid="{9AFF94E0-DE15-4765-84A3-E79C7F2C1A9E}"/>
    <cellStyle name="Percent 14 5" xfId="2337" xr:uid="{B9244E05-808C-4978-9D5D-49C2DE86FB90}"/>
    <cellStyle name="Percent 14 6" xfId="2333" xr:uid="{C242B771-7A08-421B-BF05-E8C419F7140C}"/>
    <cellStyle name="Percent 15" xfId="582" xr:uid="{B5C1041F-3E7E-497F-BCB7-656BDC5A3CBD}"/>
    <cellStyle name="Percent 15 2" xfId="872" xr:uid="{9927927E-7C24-4792-99EF-690C1FE049CB}"/>
    <cellStyle name="Percent 15 3" xfId="3228" xr:uid="{2F625A20-E01A-4D5A-B307-FF065802C4AA}"/>
    <cellStyle name="Percent 15 3 2" xfId="3446" xr:uid="{49FD97DF-ACD7-4440-9A25-548B3EC0327C}"/>
    <cellStyle name="Percent 15 3 2 2" xfId="3543" xr:uid="{E1664418-471F-446A-B4D1-C70FD683AB4F}"/>
    <cellStyle name="Percent 15 3 3" xfId="3511" xr:uid="{B11B3050-82E8-4667-810C-D183B7136CC8}"/>
    <cellStyle name="Percent 15 3 4" xfId="3414" xr:uid="{FFD6776E-FBC1-4043-A5F1-022D07FDAA36}"/>
    <cellStyle name="Percent 16" xfId="583" xr:uid="{D363E483-F5B7-4428-A167-1FF032A09CE1}"/>
    <cellStyle name="Percent 16 2" xfId="873" xr:uid="{081F69EF-8770-441E-BE22-EF7B5C4B05D6}"/>
    <cellStyle name="Percent 16 3" xfId="3279" xr:uid="{47369DA2-70D9-4EDA-9AFF-7D3CA3B86124}"/>
    <cellStyle name="Percent 16 3 2" xfId="3449" xr:uid="{5960E757-133E-4391-9D47-787EFE3E5D9B}"/>
    <cellStyle name="Percent 16 3 2 2" xfId="3546" xr:uid="{73A9D131-DA78-4BEF-9E23-FD5A07AA232E}"/>
    <cellStyle name="Percent 16 3 3" xfId="3515" xr:uid="{207B9743-1376-4C71-A7A3-182CAED19B65}"/>
    <cellStyle name="Percent 16 3 4" xfId="3417" xr:uid="{0292F739-3722-40AA-84FC-8493162B5CE7}"/>
    <cellStyle name="Percent 17" xfId="584" xr:uid="{F24954BB-A24F-4A10-B0BF-7A469BFB8D17}"/>
    <cellStyle name="Percent 17 2" xfId="874" xr:uid="{E4A05024-5EE4-421A-8D27-A3274FB141AA}"/>
    <cellStyle name="Percent 17 3" xfId="3280" xr:uid="{1C6BC69F-213F-45BD-A65E-131C00FAA541}"/>
    <cellStyle name="Percent 17 3 2" xfId="3450" xr:uid="{394A45AD-870A-48FF-BCC7-6C5740976F84}"/>
    <cellStyle name="Percent 17 3 2 2" xfId="3547" xr:uid="{EF31EE20-14C0-4258-8369-7458F283B00C}"/>
    <cellStyle name="Percent 17 3 3" xfId="3516" xr:uid="{0CE616CB-D1E4-4C66-8B60-036AC80BBA45}"/>
    <cellStyle name="Percent 17 3 4" xfId="3418" xr:uid="{E4C10F8D-445F-49F4-8F9C-34C83EBD5F35}"/>
    <cellStyle name="Percent 18" xfId="585" xr:uid="{796CD267-D8AB-4737-9C9E-E39CEC506125}"/>
    <cellStyle name="Percent 18 2" xfId="875" xr:uid="{2C799334-EF1A-4BAF-8477-78A8D4A64BDC}"/>
    <cellStyle name="Percent 18 3" xfId="3330" xr:uid="{55A88E74-59A3-4695-BBF4-7347F23ADCAF}"/>
    <cellStyle name="Percent 18 3 2" xfId="3452" xr:uid="{2E2718D6-2835-4FEF-AE24-DAE1C5C3C3A9}"/>
    <cellStyle name="Percent 18 3 2 2" xfId="3549" xr:uid="{5F8DAEBA-CCA4-44B6-B01C-3623696ACA98}"/>
    <cellStyle name="Percent 18 3 3" xfId="3518" xr:uid="{A927F750-C13A-4A19-BE7F-043F4C499931}"/>
    <cellStyle name="Percent 18 3 4" xfId="3420" xr:uid="{3CE11D04-8DFE-4EAB-94B1-0F55D3044A7B}"/>
    <cellStyle name="Percent 19" xfId="586" xr:uid="{8F40383E-109B-4C11-9E71-E34183B7CB5F}"/>
    <cellStyle name="Percent 19 2" xfId="876" xr:uid="{F24DCDD1-19AC-4E7F-9093-50E6B5682D9F}"/>
    <cellStyle name="Percent 19 3" xfId="3379" xr:uid="{18118FDB-513A-4DD5-A0CF-4DC249F04379}"/>
    <cellStyle name="Percent 19 3 2" xfId="3454" xr:uid="{B4C6692E-61AF-47B7-8E3B-4E9DCD1A1C1B}"/>
    <cellStyle name="Percent 19 3 2 2" xfId="3551" xr:uid="{66DE4654-97C6-4A48-A3F6-ABDF102D79CC}"/>
    <cellStyle name="Percent 19 3 3" xfId="3520" xr:uid="{A8564FBE-E406-44D1-A023-925E7D5C165D}"/>
    <cellStyle name="Percent 19 3 4" xfId="3422" xr:uid="{012F2E12-8E26-4A7F-B3B6-0E8FD1079FC2}"/>
    <cellStyle name="Percent 2" xfId="587" xr:uid="{6489F7C6-B02A-48D4-8FDA-0FB35B4449B8}"/>
    <cellStyle name="Percent 2 2" xfId="588" xr:uid="{A1F650D4-DAB5-42F3-A4A0-E5265B234FC3}"/>
    <cellStyle name="Percent 2 2 2" xfId="589" xr:uid="{641E9458-5C0A-4616-8B15-B90A634E9CC8}"/>
    <cellStyle name="Percent 2 2 2 2" xfId="590" xr:uid="{20651CB2-7448-4F91-BCE5-25E4A685763F}"/>
    <cellStyle name="Percent 2 2 2 3" xfId="878" xr:uid="{FF02CE7B-D4DC-4F89-B675-02627CBDC886}"/>
    <cellStyle name="Percent 2 3" xfId="591" xr:uid="{61CAC459-B42F-428E-BF4D-EEC5F9792B2E}"/>
    <cellStyle name="Percent 2 3 2" xfId="879" xr:uid="{DB0922FD-05D7-4F5F-93FD-A347ECC8D9CF}"/>
    <cellStyle name="Percent 2 3 3" xfId="2338" xr:uid="{E850762A-97FE-4518-92D6-5F26AABEB60E}"/>
    <cellStyle name="Percent 2 4" xfId="592" xr:uid="{E4D5E3E6-8696-4627-835A-91792BCB81D0}"/>
    <cellStyle name="Percent 2 4 2" xfId="880" xr:uid="{E2C6FFD6-3B10-4EFD-AFFA-EE006AF74948}"/>
    <cellStyle name="Percent 2 5" xfId="593" xr:uid="{311BE1EC-D7CB-44C5-9959-4428CB2F7EFF}"/>
    <cellStyle name="Percent 2 5 2" xfId="881" xr:uid="{8905F1A3-2CC1-4F7E-8076-CC74B7661DFD}"/>
    <cellStyle name="Percent 2 6" xfId="594" xr:uid="{E242DE13-CBEF-44F7-B298-2AF8EBC8E7E0}"/>
    <cellStyle name="Percent 2 6 2" xfId="882" xr:uid="{D530A704-C387-4A51-B798-C2465964A88D}"/>
    <cellStyle name="Percent 2 7" xfId="595" xr:uid="{2551A519-AD37-4E2B-85AF-0957922F6331}"/>
    <cellStyle name="Percent 2 7 2" xfId="883" xr:uid="{AAFC1656-0246-4117-880B-CBAA491B654E}"/>
    <cellStyle name="Percent 2 8" xfId="877" xr:uid="{B8F32B07-90DA-4AE8-B3E9-1C4031E5E041}"/>
    <cellStyle name="Percent 20" xfId="596" xr:uid="{9B207C72-DCA5-45EB-A9C6-27CE29128314}"/>
    <cellStyle name="Percent 20 2" xfId="884" xr:uid="{59046249-C436-4A62-8655-EF617C862761}"/>
    <cellStyle name="Percent 21" xfId="597" xr:uid="{72A0F3C1-7D99-49BF-828C-2A803B5E2092}"/>
    <cellStyle name="Percent 21 2" xfId="885" xr:uid="{2D99E261-1C17-4171-9314-FA47998BF828}"/>
    <cellStyle name="Percent 22" xfId="598" xr:uid="{BB0E6AC2-96D6-481D-A6CF-8736D12C16A7}"/>
    <cellStyle name="Percent 22 2" xfId="886" xr:uid="{643052EB-312A-436D-8544-07FE387A4F96}"/>
    <cellStyle name="Percent 23" xfId="599" xr:uid="{FEF2A70F-4AF7-4EC7-82C7-4006675A65DB}"/>
    <cellStyle name="Percent 23 2" xfId="887" xr:uid="{9D4EDDDD-0A87-409A-AF96-50F9E1342DCC}"/>
    <cellStyle name="Percent 24" xfId="600" xr:uid="{9C28A7DE-7E15-4EA2-A399-84C49535BB89}"/>
    <cellStyle name="Percent 24 2" xfId="888" xr:uid="{F29BC3D0-1C2B-434E-B9F9-0096A8C265B6}"/>
    <cellStyle name="Percent 25" xfId="601" xr:uid="{6B2C99B9-93A2-4173-9810-08E0642C9BFB}"/>
    <cellStyle name="Percent 25 2" xfId="889" xr:uid="{088A42A9-ACB8-46DB-89C0-CC563A1F75DD}"/>
    <cellStyle name="Percent 26" xfId="602" xr:uid="{B36565CD-E881-4370-A422-D24A9DDB69A8}"/>
    <cellStyle name="Percent 26 2" xfId="890" xr:uid="{7A2927F2-06B5-4F61-9091-F11735C3765B}"/>
    <cellStyle name="Percent 27" xfId="603" xr:uid="{017BAA82-5C67-412E-A606-414003531DD9}"/>
    <cellStyle name="Percent 27 2" xfId="891" xr:uid="{7474B76F-4B17-4DC2-8293-638437C1397F}"/>
    <cellStyle name="Percent 28" xfId="604" xr:uid="{27A1F2AD-0F9F-4EDB-92DF-B138DB425616}"/>
    <cellStyle name="Percent 28 2" xfId="892" xr:uid="{412E314B-C9A7-4FF1-A508-49A5B5DB04F0}"/>
    <cellStyle name="Percent 29" xfId="605" xr:uid="{B14D6751-2AC5-406C-91E5-53CC4F175EAC}"/>
    <cellStyle name="Percent 29 2" xfId="893" xr:uid="{1682C2B6-76D5-4FF7-AD8F-806982116821}"/>
    <cellStyle name="Percent 3" xfId="606" xr:uid="{A27D34C1-8932-4772-ACB3-359D414564BF}"/>
    <cellStyle name="Percent 3 2" xfId="894" xr:uid="{3B8CF4D7-F7D5-449C-A08F-051FDF4E9B99}"/>
    <cellStyle name="Percent 3 2 2" xfId="2339" xr:uid="{14946632-28B2-4653-B1EF-53AA7BF40AA6}"/>
    <cellStyle name="Percent 3 3" xfId="752" xr:uid="{84BFCA52-101D-417E-9506-882E25F5A278}"/>
    <cellStyle name="Percent 3 3 2" xfId="2340" xr:uid="{22BEA96C-A1DE-4CE4-A7C1-AAFCD53F0C9B}"/>
    <cellStyle name="Percent 3 4" xfId="978" xr:uid="{EAF0B71F-7E98-4BC7-8FBD-96922A20FB43}"/>
    <cellStyle name="Percent 30" xfId="607" xr:uid="{9D306EFF-B195-4C88-968A-9AFDAE884610}"/>
    <cellStyle name="Percent 30 2" xfId="895" xr:uid="{CEEB319C-2B7B-4558-A0CB-1363617A49EA}"/>
    <cellStyle name="Percent 31" xfId="608" xr:uid="{3E7D97E4-DA41-41D0-B671-1176F3480F7A}"/>
    <cellStyle name="Percent 32" xfId="609" xr:uid="{9137111E-A97B-4099-BCFE-54A1C2469B77}"/>
    <cellStyle name="Percent 32 2" xfId="610" xr:uid="{45617895-C5EA-4092-89D5-C7FE8724F83A}"/>
    <cellStyle name="Percent 33" xfId="611" xr:uid="{8E28AACA-9C11-48F8-A2E1-89A09DB490E4}"/>
    <cellStyle name="Percent 34" xfId="612" xr:uid="{FC2C401F-F79C-4530-9DB0-84F703C090ED}"/>
    <cellStyle name="Percent 35" xfId="613" xr:uid="{166AE153-6F82-4640-A8B9-2BAF748D8812}"/>
    <cellStyle name="Percent 36" xfId="614" xr:uid="{CDC88F76-43D2-4F68-96F0-8CBF155DB225}"/>
    <cellStyle name="Percent 36 2" xfId="896" xr:uid="{88C4AF3E-E097-4901-A6DB-F11CD5322BE2}"/>
    <cellStyle name="Percent 37" xfId="615" xr:uid="{F0D9A7C9-425C-4C34-817A-44EF80199A39}"/>
    <cellStyle name="Percent 38" xfId="616" xr:uid="{E3EAF124-A88B-4809-A588-D612FEC22859}"/>
    <cellStyle name="Percent 39" xfId="751" xr:uid="{B545CC7D-C7B9-421B-B7ED-EDFFE88A445C}"/>
    <cellStyle name="Percent 4" xfId="617" xr:uid="{27CA3B92-C7FD-43B3-A92E-97B3CC852D89}"/>
    <cellStyle name="Percent 4 2" xfId="897" xr:uid="{01CD5232-98A2-4E4C-A3F4-F0CCE40845B4}"/>
    <cellStyle name="Percent 4 3" xfId="753" xr:uid="{B5564BAE-DE97-401A-9AAB-728113067BC8}"/>
    <cellStyle name="Percent 4 3 2" xfId="2341" xr:uid="{E2671A20-BDE7-49FA-954F-C8D367F950BC}"/>
    <cellStyle name="Percent 40" xfId="977" xr:uid="{967F67FF-8A9F-4621-AF7E-60091D9B08D6}"/>
    <cellStyle name="Percent 41" xfId="991" xr:uid="{A518A155-A95A-401A-B62E-1FED54C0E0E6}"/>
    <cellStyle name="Percent 42" xfId="1142" xr:uid="{9743B173-80C0-450B-B810-5344A4561D99}"/>
    <cellStyle name="Percent 5" xfId="618" xr:uid="{47C9CC61-093D-44BC-B68D-B61DED628C92}"/>
    <cellStyle name="Percent 5 2" xfId="898" xr:uid="{A07D8890-C830-4279-A8FF-28CC9A7D2786}"/>
    <cellStyle name="Percent 5 3" xfId="754" xr:uid="{B1E155F7-03D3-49C8-BC1B-609EFAC943BC}"/>
    <cellStyle name="Percent 5 3 2" xfId="2342" xr:uid="{A5626AB9-CF72-445B-8C63-489FC8062F6F}"/>
    <cellStyle name="Percent 6" xfId="619" xr:uid="{E0BC8B37-52BB-4789-9F1F-82DD17ABBF33}"/>
    <cellStyle name="Percent 6 2" xfId="755" xr:uid="{581DFFFB-2DAC-442E-9196-261DDF97D13E}"/>
    <cellStyle name="Percent 6 3" xfId="2343" xr:uid="{EB9B6594-244A-4B4C-A54B-01358B1B0482}"/>
    <cellStyle name="Percent 7" xfId="620" xr:uid="{D93534BF-C035-427C-8216-6D424A9819BC}"/>
    <cellStyle name="Percent 7 2" xfId="899" xr:uid="{12FB50C6-6DA3-46E2-8E89-41D068C71892}"/>
    <cellStyle name="Percent 7 3" xfId="2344" xr:uid="{C7CCA571-C801-44BE-9A33-C9A1BB31B228}"/>
    <cellStyle name="Percent 8" xfId="621" xr:uid="{F77158CE-4237-4853-A58E-5AC177B00FA2}"/>
    <cellStyle name="Percent 8 2" xfId="900" xr:uid="{0E5DC47D-BA1D-44A5-8DE1-71D5BA3A2DAB}"/>
    <cellStyle name="Percent 8 2 2" xfId="2346" xr:uid="{59B69431-2983-4D09-A4B5-A1F298C68A33}"/>
    <cellStyle name="Percent 8 3" xfId="2345" xr:uid="{1E71F652-5537-413F-BA54-3CBF37BB7187}"/>
    <cellStyle name="Percent 9" xfId="622" xr:uid="{FBDA2CFB-490D-4ADD-A598-7F90B2AA80EE}"/>
    <cellStyle name="Percent 9 2" xfId="901" xr:uid="{734B4306-D1A4-46A1-A535-9B5B0E110A42}"/>
    <cellStyle name="Percent 9 2 2" xfId="2348" xr:uid="{7C1A02DD-4C92-4A8F-BCF7-12A1AAC737D2}"/>
    <cellStyle name="Percent 9 3" xfId="2347" xr:uid="{EE8AAD6A-63B1-44CE-A02D-6B1030F3C104}"/>
    <cellStyle name="PERCENTAGE" xfId="213" xr:uid="{00000000-0005-0000-0000-0000DA000000}"/>
    <cellStyle name="PLAN" xfId="214" xr:uid="{00000000-0005-0000-0000-0000DB000000}"/>
    <cellStyle name="pldt" xfId="2349" xr:uid="{C14BCA80-2167-4BE8-9CC0-9FF1F1D0147B}"/>
    <cellStyle name="pldt 10" xfId="2350" xr:uid="{84ED7785-E521-4130-B10D-B3B2501AF94C}"/>
    <cellStyle name="pldt 11" xfId="2351" xr:uid="{2EFF9B77-5172-4440-8FF5-427070CA7DAC}"/>
    <cellStyle name="pldt 12" xfId="2352" xr:uid="{B33906D0-78BF-47B0-AE59-BABE233B9ABB}"/>
    <cellStyle name="pldt 13" xfId="2353" xr:uid="{F8013307-AC48-4C11-AAF1-5C941F8AF583}"/>
    <cellStyle name="pldt 14" xfId="2354" xr:uid="{E0BF0B8F-1A90-40A9-82F8-2D3ED0A4ADFA}"/>
    <cellStyle name="pldt 15" xfId="2355" xr:uid="{CAF1C1FC-C9F1-4CC5-9206-0BB329BE9A2B}"/>
    <cellStyle name="pldt 16" xfId="2356" xr:uid="{710AB86D-A682-489E-972D-79F2D1608FA6}"/>
    <cellStyle name="pldt 17" xfId="2357" xr:uid="{835C603A-4DCB-479C-A7A5-7A208D7BD128}"/>
    <cellStyle name="pldt 18" xfId="2358" xr:uid="{9E9D70D5-1AE8-49E5-B402-F9E4095DE64C}"/>
    <cellStyle name="pldt 19" xfId="2359" xr:uid="{09B90C37-98A5-4B8E-9491-A80511DAD09A}"/>
    <cellStyle name="pldt 2" xfId="2360" xr:uid="{54A11A32-8AD4-4F61-995D-1D9C5B4785DA}"/>
    <cellStyle name="pldt 20" xfId="2361" xr:uid="{DC49A7A7-4549-4599-8E89-8DC6F8A5A949}"/>
    <cellStyle name="pldt 21" xfId="2362" xr:uid="{BA9D88B3-2C2A-4EAF-8B7C-E49D14A16668}"/>
    <cellStyle name="pldt 22" xfId="2363" xr:uid="{70666784-B923-400D-9E02-76184ED69542}"/>
    <cellStyle name="pldt 23" xfId="2364" xr:uid="{D6710BED-6CC8-4BAB-8954-96249D107BF4}"/>
    <cellStyle name="pldt 24" xfId="2365" xr:uid="{F571168B-285C-4293-9C0D-9EB1E3258418}"/>
    <cellStyle name="pldt 25" xfId="2366" xr:uid="{1283ABCE-9D34-4700-A062-05811FF12A3E}"/>
    <cellStyle name="pldt 3" xfId="2367" xr:uid="{5ED83D39-EAF7-4FEC-B086-3DB9DF173203}"/>
    <cellStyle name="pldt 4" xfId="2368" xr:uid="{E7C792DF-8D3B-41D2-9A93-EB99C83CDF11}"/>
    <cellStyle name="pldt 5" xfId="2369" xr:uid="{F3462349-BEE5-4894-BFEF-FD984F64E76B}"/>
    <cellStyle name="pldt 6" xfId="2370" xr:uid="{D68104F9-05DA-4ABF-845C-EEC94693E56B}"/>
    <cellStyle name="pldt 7" xfId="2371" xr:uid="{6FAF3783-2E05-438E-9845-3218D6EBB364}"/>
    <cellStyle name="pldt 8" xfId="2372" xr:uid="{2687CF32-B9E5-4CBD-9058-205935004A15}"/>
    <cellStyle name="pldt 9" xfId="2373" xr:uid="{7769BA2C-5C57-4870-A044-26F988B6753F}"/>
    <cellStyle name="Porcentaje" xfId="215" xr:uid="{00000000-0005-0000-0000-0000DC000000}"/>
    <cellStyle name="Porcentual_ret_conso_statu_2000" xfId="216" xr:uid="{00000000-0005-0000-0000-0000DD000000}"/>
    <cellStyle name="PrePop Currency (0)" xfId="217" xr:uid="{00000000-0005-0000-0000-0000DE000000}"/>
    <cellStyle name="PrePop Currency (2)" xfId="218" xr:uid="{00000000-0005-0000-0000-0000DF000000}"/>
    <cellStyle name="PrePop Units (0)" xfId="219" xr:uid="{00000000-0005-0000-0000-0000E0000000}"/>
    <cellStyle name="PrePop Units (1)" xfId="220" xr:uid="{00000000-0005-0000-0000-0000E1000000}"/>
    <cellStyle name="PrePop Units (2)" xfId="221" xr:uid="{00000000-0005-0000-0000-0000E2000000}"/>
    <cellStyle name="PSChar" xfId="222" xr:uid="{00000000-0005-0000-0000-0000E3000000}"/>
    <cellStyle name="PSDate" xfId="223" xr:uid="{00000000-0005-0000-0000-0000E4000000}"/>
    <cellStyle name="PSDec" xfId="224" xr:uid="{00000000-0005-0000-0000-0000E5000000}"/>
    <cellStyle name="PSHeading" xfId="225" xr:uid="{00000000-0005-0000-0000-0000E6000000}"/>
    <cellStyle name="PSInt" xfId="226" xr:uid="{00000000-0005-0000-0000-0000E7000000}"/>
    <cellStyle name="PSSpacer" xfId="227" xr:uid="{00000000-0005-0000-0000-0000E8000000}"/>
    <cellStyle name="pwstyle" xfId="228" xr:uid="{00000000-0005-0000-0000-0000E9000000}"/>
    <cellStyle name="Q" xfId="229" xr:uid="{00000000-0005-0000-0000-0000EA000000}"/>
    <cellStyle name="Q 2" xfId="902" xr:uid="{E68E8F7D-A05D-4995-B60D-1063E1D41812}"/>
    <cellStyle name="Q 3" xfId="623" xr:uid="{98343560-E332-4A1E-9A48-FC24D324638E}"/>
    <cellStyle name="QTR94_95_INCOME CTMP#1 98" xfId="230" xr:uid="{00000000-0005-0000-0000-0000EB000000}"/>
    <cellStyle name="Quantity" xfId="231" xr:uid="{00000000-0005-0000-0000-0000EC000000}"/>
    <cellStyle name="Quantity 10" xfId="2374" xr:uid="{C40B9F69-D49A-432C-BD6D-A80CC59E74CE}"/>
    <cellStyle name="Quantity 11" xfId="2375" xr:uid="{6A111FC7-81D9-46B3-B32A-5F7F30366AAD}"/>
    <cellStyle name="Quantity 12" xfId="2376" xr:uid="{B4A5EFEA-F660-4F0B-82EB-5A4056E76C93}"/>
    <cellStyle name="Quantity 13" xfId="2377" xr:uid="{2DA29C2B-979F-40B8-93B3-A408D3241E32}"/>
    <cellStyle name="Quantity 14" xfId="2378" xr:uid="{D5DD41BD-8115-4F8C-99FF-A9BACD234AC4}"/>
    <cellStyle name="Quantity 15" xfId="2379" xr:uid="{99174D7E-203F-4820-85AE-3EB61B38B381}"/>
    <cellStyle name="Quantity 16" xfId="2380" xr:uid="{FF6FCAC8-DFFF-4076-BC6A-E868251E89BE}"/>
    <cellStyle name="Quantity 17" xfId="2381" xr:uid="{63758837-002F-4827-8011-7F85EE405F0F}"/>
    <cellStyle name="Quantity 18" xfId="2382" xr:uid="{E3E45731-FEFF-4E16-95D3-168177246779}"/>
    <cellStyle name="Quantity 2" xfId="903" xr:uid="{70910FDF-E23A-4F84-A2F7-9ECE4F239845}"/>
    <cellStyle name="Quantity 3" xfId="624" xr:uid="{B24BA57A-391A-4CA3-8400-2FB9585FBE88}"/>
    <cellStyle name="Quantity 4" xfId="2383" xr:uid="{CD139858-7C08-4DD6-8E77-71BB33C7CAEC}"/>
    <cellStyle name="Quantity 5" xfId="2384" xr:uid="{1C8D832A-8CB5-42D2-AA5C-4B6425482694}"/>
    <cellStyle name="Quantity 6" xfId="2385" xr:uid="{89EC11D9-03A9-491B-8CA6-BA2A689CB81B}"/>
    <cellStyle name="Quantity 7" xfId="2386" xr:uid="{A97A38E7-D5A5-4502-9D45-ABCC69FDE55A}"/>
    <cellStyle name="Quantity 8" xfId="2387" xr:uid="{8A6C0456-6588-4A77-9842-3D70E8922DA0}"/>
    <cellStyle name="Quantity 9" xfId="2388" xr:uid="{AED35F0D-1F12-47F1-A3EF-AA9B6E4A9BF0}"/>
    <cellStyle name="Quantity_1_FS10_10.1_เงินให้กู้ยืมและเงินให้กู้ยืม_Q254_2" xfId="2389" xr:uid="{EFC2E913-01DE-4FB8-ADE7-9034D8FE1412}"/>
    <cellStyle name="RevList" xfId="232" xr:uid="{00000000-0005-0000-0000-0000ED000000}"/>
    <cellStyle name="RevList 2" xfId="904" xr:uid="{C9C17676-D57A-4894-9FDF-21FBCF2C1A29}"/>
    <cellStyle name="RevList 3" xfId="625" xr:uid="{ED7824CF-D88A-45DD-A32C-2C7F02246B73}"/>
    <cellStyle name="RM" xfId="233" xr:uid="{00000000-0005-0000-0000-0000EE000000}"/>
    <cellStyle name="SAPBEXaggData" xfId="2390" xr:uid="{2226D2FF-C216-4907-BC15-E6CAD0107669}"/>
    <cellStyle name="SAPBEXaggDataEmph" xfId="2391" xr:uid="{F159E23A-1529-4408-8F15-8D5AA0495516}"/>
    <cellStyle name="SAPBEXaggItem" xfId="2392" xr:uid="{29D85D8C-30D9-4882-820F-63CD7FCCE7B9}"/>
    <cellStyle name="SAPBEXaggItemX" xfId="2393" xr:uid="{15B7522D-100B-42EB-A795-3FDD005827A3}"/>
    <cellStyle name="SAPBEXchaText" xfId="234" xr:uid="{00000000-0005-0000-0000-0000EF000000}"/>
    <cellStyle name="SAPBEXchaText 10" xfId="2395" xr:uid="{53641C6D-1FDA-4569-AED3-E764C8553D02}"/>
    <cellStyle name="SAPBEXchaText 11" xfId="2396" xr:uid="{060949CA-28F5-4D55-8C43-727B2C05B27E}"/>
    <cellStyle name="SAPBEXchaText 12" xfId="2397" xr:uid="{BE8DCE1A-9AC0-4234-8A2A-F5FF85E341B7}"/>
    <cellStyle name="SAPBEXchaText 13" xfId="2398" xr:uid="{F3D27EE6-E6BA-4B77-A39A-73F6AC8E68E6}"/>
    <cellStyle name="SAPBEXchaText 14" xfId="2399" xr:uid="{B140468A-E09B-445F-8FFB-D3DCE6357F24}"/>
    <cellStyle name="SAPBEXchaText 15" xfId="2400" xr:uid="{71C36BC2-F6B4-4B4F-BF6F-7A31A22E4526}"/>
    <cellStyle name="SAPBEXchaText 16" xfId="2401" xr:uid="{3F6F48D2-2234-4A99-BA25-0FCD62412761}"/>
    <cellStyle name="SAPBEXchaText 17" xfId="2402" xr:uid="{9C024543-314B-4274-B5B3-E2D159C39EB4}"/>
    <cellStyle name="SAPBEXchaText 18" xfId="2403" xr:uid="{2D63C248-A7A0-4554-908B-8612A05578D9}"/>
    <cellStyle name="SAPBEXchaText 19" xfId="2394" xr:uid="{AA99562F-C5FF-4C7F-AA9B-117AF914A88F}"/>
    <cellStyle name="SAPBEXchaText 2" xfId="2404" xr:uid="{1EC5586C-5DAF-4AB8-B157-7D9AC2A26DF8}"/>
    <cellStyle name="SAPBEXchaText 3" xfId="2405" xr:uid="{F587F53E-17F9-4E3A-AE88-CF5A87291A47}"/>
    <cellStyle name="SAPBEXchaText 4" xfId="2406" xr:uid="{F968C2DB-0153-4D66-A73F-3317240B5AA0}"/>
    <cellStyle name="SAPBEXchaText 5" xfId="2407" xr:uid="{D1F01C31-6ACB-4B49-B442-094BDF26D1E4}"/>
    <cellStyle name="SAPBEXchaText 6" xfId="2408" xr:uid="{93E395C1-B298-4937-96DF-64DC00D95588}"/>
    <cellStyle name="SAPBEXchaText 7" xfId="2409" xr:uid="{B9C1F54D-2D08-4263-81CB-055E735E9E67}"/>
    <cellStyle name="SAPBEXchaText 8" xfId="2410" xr:uid="{6B32200E-F505-4BC1-97FE-A1D5D7AB5020}"/>
    <cellStyle name="SAPBEXchaText 9" xfId="2411" xr:uid="{E5E75136-6B7E-4911-9D2F-507C8E545A62}"/>
    <cellStyle name="SAPBEXchaText_1_FS10_10.1_เงินให้กู้ยืมและเงินให้กู้ยืม_Q254_2" xfId="2412" xr:uid="{353F8387-54A4-4D03-8DD1-42558F1F5A8B}"/>
    <cellStyle name="SAPBEXexcBad7" xfId="2413" xr:uid="{AFAF9C7F-D818-424A-BD9C-AFA55A26CB22}"/>
    <cellStyle name="SAPBEXexcBad8" xfId="2414" xr:uid="{C509F6A2-40ED-461A-9676-9064EC27D30B}"/>
    <cellStyle name="SAPBEXexcBad9" xfId="2415" xr:uid="{1FCA4C46-6A88-41D3-B102-5F131680757C}"/>
    <cellStyle name="SAPBEXexcCritical4" xfId="2416" xr:uid="{771FEBFF-E282-45C0-99D5-F2AAC3E7212C}"/>
    <cellStyle name="SAPBEXexcCritical5" xfId="2417" xr:uid="{9469DB42-8BE1-475A-AF84-A6D9CC1AF62F}"/>
    <cellStyle name="SAPBEXexcCritical6" xfId="2418" xr:uid="{0A2E7EB4-7D6B-473A-A194-CE890678B703}"/>
    <cellStyle name="SAPBEXexcGood1" xfId="2419" xr:uid="{273F0A2F-FEA9-41A4-B711-73B16CE8EFF4}"/>
    <cellStyle name="SAPBEXexcGood2" xfId="2420" xr:uid="{10C7C8A3-83DE-4D13-A4CD-1F116E0148A1}"/>
    <cellStyle name="SAPBEXexcGood3" xfId="2421" xr:uid="{8D4EDDC8-4AB5-4AE9-BAE0-CBE123E376C4}"/>
    <cellStyle name="SAPBEXfilterDrill" xfId="2422" xr:uid="{0F0ABA0C-478C-440F-9704-ECE99A740F85}"/>
    <cellStyle name="SAPBEXfilterItem" xfId="2423" xr:uid="{8F49C775-C448-4FD2-9F83-EADFA1B982E5}"/>
    <cellStyle name="SAPBEXfilterText" xfId="2424" xr:uid="{1F9B6F55-6276-4A95-B3FB-DBED41E9C2D7}"/>
    <cellStyle name="SAPBEXfilterText 10" xfId="2425" xr:uid="{0A06FEC7-FCF8-41AB-BF5D-8DEF95E94056}"/>
    <cellStyle name="SAPBEXfilterText 11" xfId="2426" xr:uid="{921EA443-455E-4002-8376-961858E88ACD}"/>
    <cellStyle name="SAPBEXfilterText 12" xfId="2427" xr:uid="{95F20F92-76F9-4564-A7EA-FB350F728A58}"/>
    <cellStyle name="SAPBEXfilterText 13" xfId="2428" xr:uid="{F4FBDFF8-1023-488E-8CE7-67A343A46EC3}"/>
    <cellStyle name="SAPBEXfilterText 14" xfId="2429" xr:uid="{7DF799E6-3178-45D4-BFA3-5C5BA8189F5A}"/>
    <cellStyle name="SAPBEXfilterText 15" xfId="2430" xr:uid="{B9FBAEDC-6FBF-4598-B6B4-473B15A2E4B4}"/>
    <cellStyle name="SAPBEXfilterText 16" xfId="2431" xr:uid="{D6848C75-2183-422C-A481-8296D3F9F412}"/>
    <cellStyle name="SAPBEXfilterText 17" xfId="2432" xr:uid="{3D8CFFAC-DE4F-44BF-AF19-7CF97C54DB90}"/>
    <cellStyle name="SAPBEXfilterText 18" xfId="2433" xr:uid="{B48623B0-124F-48FE-AC8C-A80DED1CE1C6}"/>
    <cellStyle name="SAPBEXfilterText 2" xfId="2434" xr:uid="{66F976E4-1E95-4978-B9F4-1FD990250487}"/>
    <cellStyle name="SAPBEXfilterText 3" xfId="2435" xr:uid="{3C39199F-79B8-4C9E-AFD5-492A3CBDE360}"/>
    <cellStyle name="SAPBEXfilterText 4" xfId="2436" xr:uid="{3C942AC4-AA97-40AF-BC58-DCBCE0C6F365}"/>
    <cellStyle name="SAPBEXfilterText 5" xfId="2437" xr:uid="{A9CED911-AC50-4D63-A8BB-8C2BB45499BA}"/>
    <cellStyle name="SAPBEXfilterText 6" xfId="2438" xr:uid="{71B413ED-0D4A-4C7A-90DB-33E0EFD171E7}"/>
    <cellStyle name="SAPBEXfilterText 7" xfId="2439" xr:uid="{B1AB7B1B-BEF4-4EAC-A48C-8B293C7271BA}"/>
    <cellStyle name="SAPBEXfilterText 8" xfId="2440" xr:uid="{33F144D2-9AB4-42B3-B73A-FCC34613379F}"/>
    <cellStyle name="SAPBEXfilterText 9" xfId="2441" xr:uid="{469C724F-4211-42BD-9E05-4F77E33A76CE}"/>
    <cellStyle name="SAPBEXfilterText_1_FS10_10.1_เงินให้กู้ยืมและเงินให้กู้ยืม_Q254_2" xfId="2442" xr:uid="{89970C1D-FE95-49B9-B326-7114ABE946E0}"/>
    <cellStyle name="SAPBEXformats" xfId="2443" xr:uid="{CFAEF6DB-FB2A-4408-9F9C-DB9CC9ADA5C7}"/>
    <cellStyle name="SAPBEXformats 10" xfId="2444" xr:uid="{8D70E34D-8B45-49EE-AAD9-E3BD7838070F}"/>
    <cellStyle name="SAPBEXformats 11" xfId="2445" xr:uid="{A0A1AA5B-6EFD-4E2B-8DD2-151159C35BDC}"/>
    <cellStyle name="SAPBEXformats 12" xfId="2446" xr:uid="{A52781DE-1CDF-4F79-825A-3BE442707B85}"/>
    <cellStyle name="SAPBEXformats 13" xfId="2447" xr:uid="{0E604023-4F8A-424E-BEFA-8D7578066CE2}"/>
    <cellStyle name="SAPBEXformats 14" xfId="2448" xr:uid="{E08EFD9D-7D79-4FAF-8E65-43969B9DDEDD}"/>
    <cellStyle name="SAPBEXformats 15" xfId="2449" xr:uid="{BBA739BC-0765-4355-8BCF-7118F31012EC}"/>
    <cellStyle name="SAPBEXformats 16" xfId="2450" xr:uid="{E997DEEB-D0CF-4C3F-8320-1649537D40CC}"/>
    <cellStyle name="SAPBEXformats 17" xfId="2451" xr:uid="{27FC833B-A165-49DF-8ADB-93609DAF55DA}"/>
    <cellStyle name="SAPBEXformats 18" xfId="2452" xr:uid="{4DCC187D-71B5-497D-887C-30739842E048}"/>
    <cellStyle name="SAPBEXformats 2" xfId="2453" xr:uid="{9D148D93-44DE-40E8-ADD5-AF21F84F9C82}"/>
    <cellStyle name="SAPBEXformats 3" xfId="2454" xr:uid="{94A412D9-E874-4C1A-BDFB-B667D1A701EF}"/>
    <cellStyle name="SAPBEXformats 4" xfId="2455" xr:uid="{9FDC5A86-E275-4487-9283-31CAB939D349}"/>
    <cellStyle name="SAPBEXformats 5" xfId="2456" xr:uid="{AD1E3746-5F29-4F5E-9E50-2A06029F3955}"/>
    <cellStyle name="SAPBEXformats 6" xfId="2457" xr:uid="{7319736D-BCDA-4493-9D14-0B591D1BCDD2}"/>
    <cellStyle name="SAPBEXformats 7" xfId="2458" xr:uid="{73F16E5D-3025-436D-966B-D1F869FF1C0F}"/>
    <cellStyle name="SAPBEXformats 8" xfId="2459" xr:uid="{66B14BEF-A6E1-4C9A-85AB-E4C2735449C3}"/>
    <cellStyle name="SAPBEXformats 9" xfId="2460" xr:uid="{F0DA5358-DDB0-4DB4-9BBB-FB7D530DC423}"/>
    <cellStyle name="SAPBEXformats_1_FS10_10.1_เงินให้กู้ยืมและเงินให้กู้ยืม_Q254_2" xfId="2461" xr:uid="{9C23A322-059D-4C6F-BAC1-D0F7BA87DECC}"/>
    <cellStyle name="SAPBEXheaderItem" xfId="2462" xr:uid="{FA5D4D4E-7405-41EC-9CF3-58BA8B40403D}"/>
    <cellStyle name="SAPBEXheaderItem 10" xfId="2463" xr:uid="{94636D08-C6F9-4F14-9AA1-B3DCB578732D}"/>
    <cellStyle name="SAPBEXheaderItem 11" xfId="2464" xr:uid="{96A0E333-8A2B-445A-8E20-D8502CA014AB}"/>
    <cellStyle name="SAPBEXheaderItem 12" xfId="2465" xr:uid="{D907BD79-ACB3-4749-8447-7AE016AA2659}"/>
    <cellStyle name="SAPBEXheaderItem 13" xfId="2466" xr:uid="{BA7CDC8A-ECFA-400C-9BBE-86E037F7CE16}"/>
    <cellStyle name="SAPBEXheaderItem 14" xfId="2467" xr:uid="{884B307B-A221-449F-8015-CFBAC68CA754}"/>
    <cellStyle name="SAPBEXheaderItem 15" xfId="2468" xr:uid="{997AE0AE-A6BE-4851-8886-50AC493A3D22}"/>
    <cellStyle name="SAPBEXheaderItem 16" xfId="2469" xr:uid="{54536124-21ED-4052-A952-7AD57B2FFD55}"/>
    <cellStyle name="SAPBEXheaderItem 17" xfId="2470" xr:uid="{35F458BF-C591-4F27-88EB-E4CF0B3A2889}"/>
    <cellStyle name="SAPBEXheaderItem 18" xfId="2471" xr:uid="{29C90CFC-66FB-494D-9051-26BC2B39A1B3}"/>
    <cellStyle name="SAPBEXheaderItem 19" xfId="2472" xr:uid="{162E2993-B176-40D4-8DCF-0FB95B7136CB}"/>
    <cellStyle name="SAPBEXheaderItem 2" xfId="2473" xr:uid="{323A62D3-8100-4D49-BB28-2B7039503E48}"/>
    <cellStyle name="SAPBEXheaderItem 20" xfId="2474" xr:uid="{34B20A83-A01A-484F-9C5A-73FF8976A89D}"/>
    <cellStyle name="SAPBEXheaderItem 21" xfId="2475" xr:uid="{8AA90151-CD25-4DCB-9FAD-40B089AE08A2}"/>
    <cellStyle name="SAPBEXheaderItem 22" xfId="2476" xr:uid="{5037A155-7E45-4A6D-9B7C-BEB949DD129E}"/>
    <cellStyle name="SAPBEXheaderItem 23" xfId="2477" xr:uid="{AB4FA937-3A78-496D-8433-8E291A2447B8}"/>
    <cellStyle name="SAPBEXheaderItem 24" xfId="2478" xr:uid="{9726EF0D-0488-43A9-89C2-05F85CC9F4A5}"/>
    <cellStyle name="SAPBEXheaderItem 3" xfId="2479" xr:uid="{7E4FAC5C-0077-49CC-99E9-68614ECEABE0}"/>
    <cellStyle name="SAPBEXheaderItem 4" xfId="2480" xr:uid="{C770FA6F-D3B7-4CBD-9D17-536256257CDB}"/>
    <cellStyle name="SAPBEXheaderItem 5" xfId="2481" xr:uid="{5E1404DF-7C4C-4D73-96F1-C421FE2F45E6}"/>
    <cellStyle name="SAPBEXheaderItem 6" xfId="2482" xr:uid="{860FCC67-1BF3-458D-9C58-DCFFF0CEF4CC}"/>
    <cellStyle name="SAPBEXheaderItem 7" xfId="2483" xr:uid="{E4FDE4BB-1496-4380-A212-54DF66C2F33D}"/>
    <cellStyle name="SAPBEXheaderItem 8" xfId="2484" xr:uid="{7E41913D-0F63-41C6-83A3-1C9AC3783A69}"/>
    <cellStyle name="SAPBEXheaderItem 9" xfId="2485" xr:uid="{63FC0013-AA11-4F5A-B57D-D545F9D5A2A9}"/>
    <cellStyle name="SAPBEXheaderItem_1_FS10_10.1_เงินให้กู้ยืมและเงินให้กู้ยืม_Q254_2" xfId="2486" xr:uid="{3C136210-F3BA-4D55-BEE2-C81EEA71E138}"/>
    <cellStyle name="SAPBEXheaderText" xfId="2487" xr:uid="{D4336A35-557E-47BE-B993-2D114EB95436}"/>
    <cellStyle name="SAPBEXheaderText 10" xfId="2488" xr:uid="{05AC7938-3DDC-4588-867B-FC63835E0C49}"/>
    <cellStyle name="SAPBEXheaderText 11" xfId="2489" xr:uid="{D05FADED-B7C1-4902-ABAE-D59144F94EAA}"/>
    <cellStyle name="SAPBEXheaderText 12" xfId="2490" xr:uid="{721E75BD-9E1A-461C-B527-005E315126F5}"/>
    <cellStyle name="SAPBEXheaderText 13" xfId="2491" xr:uid="{C6E5E52F-6CB4-4004-A3C2-21FB25B9D781}"/>
    <cellStyle name="SAPBEXheaderText 14" xfId="2492" xr:uid="{76362E68-5E69-4BFC-8EA8-773AD9991276}"/>
    <cellStyle name="SAPBEXheaderText 15" xfId="2493" xr:uid="{974B83A7-B305-477F-96FF-39B498AB9ECF}"/>
    <cellStyle name="SAPBEXheaderText 16" xfId="2494" xr:uid="{58EA3065-4F0D-4CDA-AE9D-C66E7E3865E1}"/>
    <cellStyle name="SAPBEXheaderText 17" xfId="2495" xr:uid="{D5A3115D-60BD-4CC4-9EE1-7CBA689C9216}"/>
    <cellStyle name="SAPBEXheaderText 18" xfId="2496" xr:uid="{0AB06084-D99D-4141-855D-CA44E2B314AB}"/>
    <cellStyle name="SAPBEXheaderText 19" xfId="2497" xr:uid="{30EDD190-991B-48D7-A6A1-5932BB5828EE}"/>
    <cellStyle name="SAPBEXheaderText 2" xfId="2498" xr:uid="{48F3F456-D749-4ABA-87D3-6466D0372CB0}"/>
    <cellStyle name="SAPBEXheaderText 20" xfId="2499" xr:uid="{CBF38426-C493-44D6-A693-35A3990A3A7F}"/>
    <cellStyle name="SAPBEXheaderText 21" xfId="2500" xr:uid="{3F1559DB-3136-4399-9A1E-3A0372C1E612}"/>
    <cellStyle name="SAPBEXheaderText 22" xfId="2501" xr:uid="{50D81DE4-E205-462A-8326-F49C36A3E18F}"/>
    <cellStyle name="SAPBEXheaderText 23" xfId="2502" xr:uid="{0B61C415-38A0-4FAD-92CB-66DA36579D00}"/>
    <cellStyle name="SAPBEXheaderText 24" xfId="2503" xr:uid="{D5E4A766-E3BB-4233-A3EA-5B97633972EA}"/>
    <cellStyle name="SAPBEXheaderText 3" xfId="2504" xr:uid="{4526E789-4AA8-4660-9071-9B91763652CA}"/>
    <cellStyle name="SAPBEXheaderText 4" xfId="2505" xr:uid="{0866E824-221A-4ED6-B032-233B6E29E5DB}"/>
    <cellStyle name="SAPBEXheaderText 5" xfId="2506" xr:uid="{8B51B6F1-EBFF-42F8-B72C-9CB1ADFCD892}"/>
    <cellStyle name="SAPBEXheaderText 6" xfId="2507" xr:uid="{143B6515-E458-437F-9F67-AA2C624F349B}"/>
    <cellStyle name="SAPBEXheaderText 7" xfId="2508" xr:uid="{58FB17EA-5D75-4846-BD20-71CE3B0A5EBB}"/>
    <cellStyle name="SAPBEXheaderText 8" xfId="2509" xr:uid="{562A68A3-8F7D-4A8E-B7C0-1AD1764A39FA}"/>
    <cellStyle name="SAPBEXheaderText 9" xfId="2510" xr:uid="{ECD96A49-B42C-482C-A4AF-7BCE15BF6044}"/>
    <cellStyle name="SAPBEXheaderText_1_FS10_10.1_เงินให้กู้ยืมและเงินให้กู้ยืม_Q254_2" xfId="2511" xr:uid="{6264FE0B-1C01-4AF1-81D6-13F130157984}"/>
    <cellStyle name="SAPBEXHLevel0" xfId="2512" xr:uid="{4E067499-99D9-49DD-A9F3-A23800F1F464}"/>
    <cellStyle name="SAPBEXHLevel0 10" xfId="2513" xr:uid="{C7719949-1B18-4835-B319-AE9B18AA6BF5}"/>
    <cellStyle name="SAPBEXHLevel0 11" xfId="2514" xr:uid="{81A87E4A-DAF2-4975-A1A0-261FC04B2B8D}"/>
    <cellStyle name="SAPBEXHLevel0 12" xfId="2515" xr:uid="{DE568DFE-D762-48C2-91D4-3D4AA9A32F99}"/>
    <cellStyle name="SAPBEXHLevel0 13" xfId="2516" xr:uid="{E494204B-4A98-4528-9F0A-C05784D22DC7}"/>
    <cellStyle name="SAPBEXHLevel0 14" xfId="2517" xr:uid="{DBE63582-8469-4B38-89CC-6372AF84E442}"/>
    <cellStyle name="SAPBEXHLevel0 15" xfId="2518" xr:uid="{C4AB0FAD-5014-43EA-AD5B-6336D8C4590F}"/>
    <cellStyle name="SAPBEXHLevel0 16" xfId="2519" xr:uid="{895B3D2C-34BC-4A58-B8CA-90C1A08011C8}"/>
    <cellStyle name="SAPBEXHLevel0 17" xfId="2520" xr:uid="{D7E34CE8-96CF-4E29-9806-80FDA97E0691}"/>
    <cellStyle name="SAPBEXHLevel0 18" xfId="2521" xr:uid="{271AB0E6-70DE-46A2-B0C8-686034926E2E}"/>
    <cellStyle name="SAPBEXHLevel0 2" xfId="2522" xr:uid="{28AB856C-9C60-4CBC-9DF1-735B4791A9AC}"/>
    <cellStyle name="SAPBEXHLevel0 3" xfId="2523" xr:uid="{693C11A0-0B1A-4864-80A7-39DFE8C72FF6}"/>
    <cellStyle name="SAPBEXHLevel0 4" xfId="2524" xr:uid="{A9693609-8952-4AB5-93E5-4DBB52AE3475}"/>
    <cellStyle name="SAPBEXHLevel0 5" xfId="2525" xr:uid="{A4493488-EF49-4FFE-8AC9-82B256B48DDA}"/>
    <cellStyle name="SAPBEXHLevel0 6" xfId="2526" xr:uid="{BBB4C69E-BE0C-4880-83CD-FC199D599156}"/>
    <cellStyle name="SAPBEXHLevel0 7" xfId="2527" xr:uid="{76C587FB-D383-4849-BD01-A62D30578D48}"/>
    <cellStyle name="SAPBEXHLevel0 8" xfId="2528" xr:uid="{0394DEC5-E107-498A-8AF6-B33600621103}"/>
    <cellStyle name="SAPBEXHLevel0 9" xfId="2529" xr:uid="{A38EBEB9-D60B-4567-91DF-39DBBFDEFC30}"/>
    <cellStyle name="SAPBEXHLevel0_1_FS10_10.1_เงินให้กู้ยืมและเงินให้กู้ยืม_Q254_2" xfId="2530" xr:uid="{D7F3D5A5-7240-4A0E-A280-6ECF1DC693EB}"/>
    <cellStyle name="SAPBEXHLevel0X" xfId="2531" xr:uid="{3ED19949-2B11-4199-8EF7-A61AB797D869}"/>
    <cellStyle name="SAPBEXHLevel0X 10" xfId="2532" xr:uid="{358C1D0F-B3C3-44F2-9322-6B2ED7390361}"/>
    <cellStyle name="SAPBEXHLevel0X 11" xfId="2533" xr:uid="{DDE0D4FB-CEFF-441B-99EE-86CE94F74CC8}"/>
    <cellStyle name="SAPBEXHLevel0X 12" xfId="2534" xr:uid="{61CD6F61-D90A-4573-8570-9B8F46E52822}"/>
    <cellStyle name="SAPBEXHLevel0X 13" xfId="2535" xr:uid="{EE9ECEDF-97CC-404A-AB10-31DD2D06E9C2}"/>
    <cellStyle name="SAPBEXHLevel0X 14" xfId="2536" xr:uid="{93C6E74E-BADC-4D75-9BD7-E03A6A619AB8}"/>
    <cellStyle name="SAPBEXHLevel0X 15" xfId="2537" xr:uid="{16638391-5C7C-4025-80CA-BB8D79515C80}"/>
    <cellStyle name="SAPBEXHLevel0X 16" xfId="2538" xr:uid="{A86D8FAF-A0AF-4DE1-BC75-1AE48CDB6292}"/>
    <cellStyle name="SAPBEXHLevel0X 17" xfId="2539" xr:uid="{DBD31C0F-592A-4D14-994D-6587736614FF}"/>
    <cellStyle name="SAPBEXHLevel0X 18" xfId="2540" xr:uid="{C86737BE-B59E-4DCD-89F5-20B113E97A3F}"/>
    <cellStyle name="SAPBEXHLevel0X 2" xfId="2541" xr:uid="{3D4543BC-3A43-4E39-BE37-B33E6FC98D3B}"/>
    <cellStyle name="SAPBEXHLevel0X 3" xfId="2542" xr:uid="{9DF5AE8E-A5C5-44E8-88E9-78EA2924F28D}"/>
    <cellStyle name="SAPBEXHLevel0X 4" xfId="2543" xr:uid="{4309DBC2-5103-4903-822E-2F32FE0DC301}"/>
    <cellStyle name="SAPBEXHLevel0X 5" xfId="2544" xr:uid="{4655B377-EE96-497F-B32C-2239F27B7CA9}"/>
    <cellStyle name="SAPBEXHLevel0X 6" xfId="2545" xr:uid="{CD956A11-50F4-43A6-9A93-7FCF4678D620}"/>
    <cellStyle name="SAPBEXHLevel0X 7" xfId="2546" xr:uid="{6BD466CF-0260-4506-9F9C-E91F873D7D92}"/>
    <cellStyle name="SAPBEXHLevel0X 8" xfId="2547" xr:uid="{20999B6E-FA68-4DF2-8D48-AB13B74040D7}"/>
    <cellStyle name="SAPBEXHLevel0X 9" xfId="2548" xr:uid="{9107897C-D673-4A05-8775-FC144DF81ECB}"/>
    <cellStyle name="SAPBEXHLevel0X_1_FS10_10.1_เงินให้กู้ยืมและเงินให้กู้ยืม_Q254_2" xfId="2549" xr:uid="{3BA8569E-FA97-4885-860D-692DFE48E734}"/>
    <cellStyle name="SAPBEXHLevel1" xfId="2550" xr:uid="{0B43BAF6-72E8-4F57-962D-08936E3D5D36}"/>
    <cellStyle name="SAPBEXHLevel1 10" xfId="2551" xr:uid="{B77DA908-BC02-42D2-8B79-B5A6478D780A}"/>
    <cellStyle name="SAPBEXHLevel1 11" xfId="2552" xr:uid="{4A31A747-0105-4BF1-BBEB-043EFC399C64}"/>
    <cellStyle name="SAPBEXHLevel1 12" xfId="2553" xr:uid="{C62F1F97-BB7F-4E35-A323-6C5A0EEABBB2}"/>
    <cellStyle name="SAPBEXHLevel1 13" xfId="2554" xr:uid="{300C1B26-CD67-4DA4-BE07-54FA17347FF9}"/>
    <cellStyle name="SAPBEXHLevel1 14" xfId="2555" xr:uid="{26EABF1E-DF82-4965-AE9C-5E04FA00D054}"/>
    <cellStyle name="SAPBEXHLevel1 15" xfId="2556" xr:uid="{322EA2BF-FF3D-4B69-9188-58D5A7D00751}"/>
    <cellStyle name="SAPBEXHLevel1 16" xfId="2557" xr:uid="{47A58061-9842-4802-A6F4-A21703BB0267}"/>
    <cellStyle name="SAPBEXHLevel1 17" xfId="2558" xr:uid="{5F1C4EFA-9D84-4C38-BBAD-D997F70A8598}"/>
    <cellStyle name="SAPBEXHLevel1 18" xfId="2559" xr:uid="{C7D507F1-4037-4E4E-AFBF-0292820D485D}"/>
    <cellStyle name="SAPBEXHLevel1 2" xfId="2560" xr:uid="{D19A28BE-6D34-4CD9-B757-D48B684CBF5F}"/>
    <cellStyle name="SAPBEXHLevel1 3" xfId="2561" xr:uid="{C34ECB70-3DA0-49F5-BE76-2731943A92DD}"/>
    <cellStyle name="SAPBEXHLevel1 4" xfId="2562" xr:uid="{8C1DB27A-FFF7-4F24-8A73-A607D8AFA5BF}"/>
    <cellStyle name="SAPBEXHLevel1 5" xfId="2563" xr:uid="{F09130F1-ACFC-4F7D-AEBE-199B98D40F95}"/>
    <cellStyle name="SAPBEXHLevel1 6" xfId="2564" xr:uid="{D3A6F69F-F5FC-4A68-84F2-5950BA0E848C}"/>
    <cellStyle name="SAPBEXHLevel1 7" xfId="2565" xr:uid="{615F84A8-4EDE-45DA-9D32-A5F750C44948}"/>
    <cellStyle name="SAPBEXHLevel1 8" xfId="2566" xr:uid="{0FE496F2-5733-4CB8-865A-E3EE6580D06F}"/>
    <cellStyle name="SAPBEXHLevel1 9" xfId="2567" xr:uid="{735558F5-5909-4CF9-8F9E-9B17D5D13F63}"/>
    <cellStyle name="SAPBEXHLevel1_1_FS10_10.1_เงินให้กู้ยืมและเงินให้กู้ยืม_Q254_2" xfId="2568" xr:uid="{87BE08BC-8156-476E-A7FE-7D38DFA88892}"/>
    <cellStyle name="SAPBEXHLevel1X" xfId="2569" xr:uid="{288C1A41-B739-499C-B685-79F224E8AF17}"/>
    <cellStyle name="SAPBEXHLevel1X 10" xfId="2570" xr:uid="{82CD85C4-3B3D-45F9-B2BD-478F5B429E05}"/>
    <cellStyle name="SAPBEXHLevel1X 11" xfId="2571" xr:uid="{C0B7892B-2841-46CA-A5DD-FB78970C699E}"/>
    <cellStyle name="SAPBEXHLevel1X 12" xfId="2572" xr:uid="{D585F2A5-F939-4A01-97B2-C113B281EB45}"/>
    <cellStyle name="SAPBEXHLevel1X 13" xfId="2573" xr:uid="{0226C14B-C26E-4A35-AB10-7EEFD9183399}"/>
    <cellStyle name="SAPBEXHLevel1X 14" xfId="2574" xr:uid="{08DA2194-8D69-42A6-94C7-1AA9D05F616C}"/>
    <cellStyle name="SAPBEXHLevel1X 15" xfId="2575" xr:uid="{0AC33F2E-79F5-4802-9F6B-91074444D2B7}"/>
    <cellStyle name="SAPBEXHLevel1X 16" xfId="2576" xr:uid="{8330B177-A5EE-45FC-B5D9-05DB39D8B542}"/>
    <cellStyle name="SAPBEXHLevel1X 17" xfId="2577" xr:uid="{2DD67053-5CAB-4A99-9C70-B433774AC23D}"/>
    <cellStyle name="SAPBEXHLevel1X 18" xfId="2578" xr:uid="{E72CD4AB-EB4D-4E17-8DAD-34126D9F9AE5}"/>
    <cellStyle name="SAPBEXHLevel1X 2" xfId="2579" xr:uid="{FE56E203-DBE8-4B17-840A-519F46884C11}"/>
    <cellStyle name="SAPBEXHLevel1X 3" xfId="2580" xr:uid="{805FAF6C-4637-4B6A-8C6B-0A0E977960E1}"/>
    <cellStyle name="SAPBEXHLevel1X 4" xfId="2581" xr:uid="{B117C7B9-AB8F-4B15-BAD9-D0C5FBC5C14D}"/>
    <cellStyle name="SAPBEXHLevel1X 5" xfId="2582" xr:uid="{F24ACB6F-E6D4-4202-83E1-2ED5786C3411}"/>
    <cellStyle name="SAPBEXHLevel1X 6" xfId="2583" xr:uid="{57A04D78-2F13-4594-801E-8B9F27ABC981}"/>
    <cellStyle name="SAPBEXHLevel1X 7" xfId="2584" xr:uid="{C3B51B15-B4E8-4C69-9EB8-17FE332834D9}"/>
    <cellStyle name="SAPBEXHLevel1X 8" xfId="2585" xr:uid="{400F671E-DE63-491C-AED1-9AD30FB886C0}"/>
    <cellStyle name="SAPBEXHLevel1X 9" xfId="2586" xr:uid="{3DEAF3EC-3565-41CB-A487-2EC550F22324}"/>
    <cellStyle name="SAPBEXHLevel1X_1_FS10_10.1_เงินให้กู้ยืมและเงินให้กู้ยืม_Q254_2" xfId="2587" xr:uid="{C3216D6C-9834-4192-B2FD-AFBA1E8BFBC8}"/>
    <cellStyle name="SAPBEXHLevel2" xfId="2588" xr:uid="{2FB5747A-DD30-44EE-A449-778499D41D8E}"/>
    <cellStyle name="SAPBEXHLevel2 10" xfId="2589" xr:uid="{9A534772-0E18-480E-A224-FE849E35F995}"/>
    <cellStyle name="SAPBEXHLevel2 11" xfId="2590" xr:uid="{2286F8E3-2582-4721-A20C-C9D5FDFF1148}"/>
    <cellStyle name="SAPBEXHLevel2 12" xfId="2591" xr:uid="{595D00F8-861C-4608-921E-54613E8825DE}"/>
    <cellStyle name="SAPBEXHLevel2 13" xfId="2592" xr:uid="{65D2C0CA-E6F9-4A3B-9105-88762F4DEA9F}"/>
    <cellStyle name="SAPBEXHLevel2 14" xfId="2593" xr:uid="{982157A7-8A02-4119-A6B6-FC1620A5F41A}"/>
    <cellStyle name="SAPBEXHLevel2 15" xfId="2594" xr:uid="{65BF444A-415D-463F-B6B8-4A69EC97150C}"/>
    <cellStyle name="SAPBEXHLevel2 16" xfId="2595" xr:uid="{D9932489-8D21-49B9-A332-BACB8DD3EC05}"/>
    <cellStyle name="SAPBEXHLevel2 17" xfId="2596" xr:uid="{64CE97EC-14CF-446D-9818-03AF50EC95F2}"/>
    <cellStyle name="SAPBEXHLevel2 18" xfId="2597" xr:uid="{34781E22-A61B-4EFC-82B6-839E371C1187}"/>
    <cellStyle name="SAPBEXHLevel2 2" xfId="2598" xr:uid="{A0FA9580-C1DF-441F-A7C2-A1022C98C2FB}"/>
    <cellStyle name="SAPBEXHLevel2 3" xfId="2599" xr:uid="{9B1EF123-F168-4C93-8788-7446FE0C9F7F}"/>
    <cellStyle name="SAPBEXHLevel2 4" xfId="2600" xr:uid="{75A43910-569F-434D-89CA-973A1035F2E3}"/>
    <cellStyle name="SAPBEXHLevel2 5" xfId="2601" xr:uid="{466464DA-7B4D-43BA-BEEE-AD69109AEC5A}"/>
    <cellStyle name="SAPBEXHLevel2 6" xfId="2602" xr:uid="{2300545A-2482-48D6-A85B-0FE8390F33F3}"/>
    <cellStyle name="SAPBEXHLevel2 7" xfId="2603" xr:uid="{94F53E80-BC01-4139-B39F-A47BE93DA830}"/>
    <cellStyle name="SAPBEXHLevel2 8" xfId="2604" xr:uid="{EE699A00-E653-4F12-AC12-4AC7FC9216CD}"/>
    <cellStyle name="SAPBEXHLevel2 9" xfId="2605" xr:uid="{65C46E3C-7543-4272-B2A1-584267600A27}"/>
    <cellStyle name="SAPBEXHLevel2_1_FS10_10.1_เงินให้กู้ยืมและเงินให้กู้ยืม_Q254_2" xfId="2606" xr:uid="{0A2FB61C-0A86-4640-BD8C-851670A594A3}"/>
    <cellStyle name="SAPBEXHLevel2X" xfId="2607" xr:uid="{03F1E65A-60AE-4E9C-B3BC-327B717BE96B}"/>
    <cellStyle name="SAPBEXHLevel2X 10" xfId="2608" xr:uid="{21399F88-AA84-4DBF-BE27-41D5BB19CE75}"/>
    <cellStyle name="SAPBEXHLevel2X 11" xfId="2609" xr:uid="{3293C8AD-C7BE-4747-82C1-869AB2C55F10}"/>
    <cellStyle name="SAPBEXHLevel2X 12" xfId="2610" xr:uid="{447B824B-E445-442E-A4D0-A871B17913A1}"/>
    <cellStyle name="SAPBEXHLevel2X 13" xfId="2611" xr:uid="{326BC6BC-B10A-42F0-9180-C81DDE5D2D0B}"/>
    <cellStyle name="SAPBEXHLevel2X 14" xfId="2612" xr:uid="{D6F17DD6-CFAA-4BAB-BAAC-C1E038842C2C}"/>
    <cellStyle name="SAPBEXHLevel2X 15" xfId="2613" xr:uid="{1E2CB27F-31B5-4905-A2F5-F596D1D13D25}"/>
    <cellStyle name="SAPBEXHLevel2X 16" xfId="2614" xr:uid="{43A0B531-D76D-4C78-A21C-28FD839DC5CD}"/>
    <cellStyle name="SAPBEXHLevel2X 17" xfId="2615" xr:uid="{96D4E2E3-7ACA-4250-AE3D-D30465F97458}"/>
    <cellStyle name="SAPBEXHLevel2X 18" xfId="2616" xr:uid="{3479E809-D636-43FF-805C-FD298475D3B2}"/>
    <cellStyle name="SAPBEXHLevel2X 2" xfId="2617" xr:uid="{C077AC83-E927-4C29-9F8C-C50E4BB445D2}"/>
    <cellStyle name="SAPBEXHLevel2X 3" xfId="2618" xr:uid="{9A24E1E9-B385-423A-AFF3-0214CB49CE5C}"/>
    <cellStyle name="SAPBEXHLevel2X 4" xfId="2619" xr:uid="{E10B65D0-A0B7-4EDF-8CDA-DFD889AC5E68}"/>
    <cellStyle name="SAPBEXHLevel2X 5" xfId="2620" xr:uid="{182EFEF0-FB2C-4FFB-8612-656A8612EF08}"/>
    <cellStyle name="SAPBEXHLevel2X 6" xfId="2621" xr:uid="{8A1B012E-567B-434C-AFD3-EFE0FB3D1418}"/>
    <cellStyle name="SAPBEXHLevel2X 7" xfId="2622" xr:uid="{3FA08794-3735-4F8F-BBB0-58FE184D49C0}"/>
    <cellStyle name="SAPBEXHLevel2X 8" xfId="2623" xr:uid="{11518354-4695-48C3-B083-D59897D0B831}"/>
    <cellStyle name="SAPBEXHLevel2X 9" xfId="2624" xr:uid="{FDFF97B3-0876-4DDE-9211-64F1EEAE09B4}"/>
    <cellStyle name="SAPBEXHLevel2X_1_FS10_10.1_เงินให้กู้ยืมและเงินให้กู้ยืม_Q254_2" xfId="2625" xr:uid="{4479AAC1-C59D-4F70-9380-37DEBD115396}"/>
    <cellStyle name="SAPBEXHLevel3" xfId="2626" xr:uid="{A2761F2C-8DFD-4BB7-8F11-EC1D6FFE0997}"/>
    <cellStyle name="SAPBEXHLevel3 10" xfId="2627" xr:uid="{B7863D5F-5ED4-4832-BA3D-2DF5ED52F73B}"/>
    <cellStyle name="SAPBEXHLevel3 11" xfId="2628" xr:uid="{A5EDC349-6A6E-46B8-A901-B011C623E328}"/>
    <cellStyle name="SAPBEXHLevel3 12" xfId="2629" xr:uid="{6B0D0D99-8F67-480E-A82B-BE523E99F090}"/>
    <cellStyle name="SAPBEXHLevel3 13" xfId="2630" xr:uid="{06B5453F-F88D-462D-AFF3-B0828E77681D}"/>
    <cellStyle name="SAPBEXHLevel3 14" xfId="2631" xr:uid="{D0E8A1E4-51F9-4959-974C-B6C2A1A8DCB5}"/>
    <cellStyle name="SAPBEXHLevel3 15" xfId="2632" xr:uid="{55D6BBEF-34AC-4513-BF97-5A05D6F834B0}"/>
    <cellStyle name="SAPBEXHLevel3 16" xfId="2633" xr:uid="{413490F0-0AE7-4585-9771-F97F899AFA02}"/>
    <cellStyle name="SAPBEXHLevel3 17" xfId="2634" xr:uid="{6F8441D7-90C8-4882-9257-8F45653B4641}"/>
    <cellStyle name="SAPBEXHLevel3 18" xfId="2635" xr:uid="{02E3BC0C-5BD2-4B1D-843E-5626CE19C3EE}"/>
    <cellStyle name="SAPBEXHLevel3 2" xfId="2636" xr:uid="{A359576A-E286-428B-96DA-A23BDCCABA69}"/>
    <cellStyle name="SAPBEXHLevel3 3" xfId="2637" xr:uid="{EE9A735B-857A-41FB-B721-BB5FE933619E}"/>
    <cellStyle name="SAPBEXHLevel3 4" xfId="2638" xr:uid="{6D53AF90-151D-452E-8DA5-B2FE99AC0A30}"/>
    <cellStyle name="SAPBEXHLevel3 5" xfId="2639" xr:uid="{21DF6EE6-02A5-4246-BE7A-8A19342630D6}"/>
    <cellStyle name="SAPBEXHLevel3 6" xfId="2640" xr:uid="{19B0364C-5BAA-4E24-9B3A-28354FF3F8FD}"/>
    <cellStyle name="SAPBEXHLevel3 7" xfId="2641" xr:uid="{A1A64AD9-1D47-4E71-8A88-E610C2DD3935}"/>
    <cellStyle name="SAPBEXHLevel3 8" xfId="2642" xr:uid="{7FF398BE-2817-4EEF-8D42-4EA5E91CD873}"/>
    <cellStyle name="SAPBEXHLevel3 9" xfId="2643" xr:uid="{93A0C4C3-5C35-4DDA-9778-F7FE50AD17B9}"/>
    <cellStyle name="SAPBEXHLevel3_1_FS10_10.1_เงินให้กู้ยืมและเงินให้กู้ยืม_Q254_2" xfId="2644" xr:uid="{09C81DCD-147A-40DB-BE30-48AFEB5EC5F5}"/>
    <cellStyle name="SAPBEXHLevel3X" xfId="2645" xr:uid="{86B4AFA4-8736-4B8C-98FE-E672B04701D8}"/>
    <cellStyle name="SAPBEXHLevel3X 10" xfId="2646" xr:uid="{67132145-3064-46C7-94DB-8051E1CA172F}"/>
    <cellStyle name="SAPBEXHLevel3X 11" xfId="2647" xr:uid="{E5EA0509-3CEB-4FC4-A66F-139F0B6892A8}"/>
    <cellStyle name="SAPBEXHLevel3X 12" xfId="2648" xr:uid="{42108772-8F18-41F9-90D1-9D0B9DDB4F23}"/>
    <cellStyle name="SAPBEXHLevel3X 13" xfId="2649" xr:uid="{E4FE7332-F019-47C2-A25C-B9CFE1D2BCF4}"/>
    <cellStyle name="SAPBEXHLevel3X 14" xfId="2650" xr:uid="{6667816D-BFB5-44C0-BEB4-CA3E6E734B6B}"/>
    <cellStyle name="SAPBEXHLevel3X 15" xfId="2651" xr:uid="{A8560A10-9358-4A80-B07D-30558C841C85}"/>
    <cellStyle name="SAPBEXHLevel3X 16" xfId="2652" xr:uid="{787FD0FF-3D3A-499E-94B9-BABFC0CA5DAD}"/>
    <cellStyle name="SAPBEXHLevel3X 17" xfId="2653" xr:uid="{7CA11979-AF21-4A10-8929-45F20137050C}"/>
    <cellStyle name="SAPBEXHLevel3X 18" xfId="2654" xr:uid="{4D6AE385-A8B8-4A3F-8CFF-FF556972FDBA}"/>
    <cellStyle name="SAPBEXHLevel3X 2" xfId="2655" xr:uid="{2CDF406A-9599-4506-BB2D-16E3327B1A1E}"/>
    <cellStyle name="SAPBEXHLevel3X 3" xfId="2656" xr:uid="{C8F954F8-16C5-4540-AC68-78A6AB8B86F7}"/>
    <cellStyle name="SAPBEXHLevel3X 4" xfId="2657" xr:uid="{0B715BFC-0944-4861-9E1B-CB957350B763}"/>
    <cellStyle name="SAPBEXHLevel3X 5" xfId="2658" xr:uid="{66BAB49E-3C1B-4E44-9A86-9E62B30FEDB7}"/>
    <cellStyle name="SAPBEXHLevel3X 6" xfId="2659" xr:uid="{D90A3DA9-D120-47B3-B80E-020D1676678F}"/>
    <cellStyle name="SAPBEXHLevel3X 7" xfId="2660" xr:uid="{F27D003C-5E24-4C49-BC9D-374D9E2071FC}"/>
    <cellStyle name="SAPBEXHLevel3X 8" xfId="2661" xr:uid="{1DF7BE55-4436-4562-B3B9-974410B04927}"/>
    <cellStyle name="SAPBEXHLevel3X 9" xfId="2662" xr:uid="{F77D88E4-F01D-466F-B578-067FBAE5498F}"/>
    <cellStyle name="SAPBEXHLevel3X_1_FS10_10.1_เงินให้กู้ยืมและเงินให้กู้ยืม_Q254_2" xfId="2663" xr:uid="{30112D32-1C95-421A-9FAA-D0D7E7BCA94F}"/>
    <cellStyle name="SAPBEXinputData" xfId="2664" xr:uid="{C0C3FCC0-3842-47FB-90F6-85FC0492E436}"/>
    <cellStyle name="SAPBEXresData" xfId="2665" xr:uid="{1FB99781-7A02-43F4-9CD4-63D3A81121A1}"/>
    <cellStyle name="SAPBEXresDataEmph" xfId="2666" xr:uid="{FFFA2332-BF02-46E9-B1F0-BD6D4E421CF3}"/>
    <cellStyle name="SAPBEXresItem" xfId="2667" xr:uid="{44A9196D-D039-438F-BC7E-CEC2CFB4EDCE}"/>
    <cellStyle name="SAPBEXresItemX" xfId="2668" xr:uid="{F3BD7452-38AE-4866-B14D-D4CF0916FFF2}"/>
    <cellStyle name="SAPBEXstdData" xfId="235" xr:uid="{00000000-0005-0000-0000-0000F0000000}"/>
    <cellStyle name="SAPBEXstdData 2" xfId="2669" xr:uid="{F9EF2C6F-37DF-43C5-8B46-12267786553E}"/>
    <cellStyle name="SAPBEXstdDataEmph" xfId="236" xr:uid="{00000000-0005-0000-0000-0000F1000000}"/>
    <cellStyle name="SAPBEXstdDataEmph 2" xfId="2670" xr:uid="{B35AFDC3-EE9F-488C-87BF-8E1C7CAE2944}"/>
    <cellStyle name="SAPBEXstdItem" xfId="237" xr:uid="{00000000-0005-0000-0000-0000F2000000}"/>
    <cellStyle name="SAPBEXstdItem 10" xfId="2672" xr:uid="{DA4D3687-755A-40D0-9FD8-995C711E511B}"/>
    <cellStyle name="SAPBEXstdItem 11" xfId="2673" xr:uid="{F2004738-5099-41D1-9541-F44C4BE0B0B8}"/>
    <cellStyle name="SAPBEXstdItem 12" xfId="2674" xr:uid="{32EC5D38-307D-4104-A5AA-EE12860FA0D6}"/>
    <cellStyle name="SAPBEXstdItem 13" xfId="2675" xr:uid="{34AA9068-6059-40F0-B3C4-63A4B6809E1D}"/>
    <cellStyle name="SAPBEXstdItem 14" xfId="2676" xr:uid="{06D2B5AC-6C8A-4482-8CFD-6C836812E3D4}"/>
    <cellStyle name="SAPBEXstdItem 15" xfId="2677" xr:uid="{5074BC69-FA93-4508-AE46-EFF4140DB87D}"/>
    <cellStyle name="SAPBEXstdItem 16" xfId="2678" xr:uid="{164AD9FC-85BF-4E2C-B591-5DAA79B93CCA}"/>
    <cellStyle name="SAPBEXstdItem 17" xfId="2679" xr:uid="{9AEBB5F5-70D5-45AA-9642-4F79DEDB1F05}"/>
    <cellStyle name="SAPBEXstdItem 18" xfId="2680" xr:uid="{DC7A92C7-CB68-4EE2-8986-DEE5CA51DD57}"/>
    <cellStyle name="SAPBEXstdItem 19" xfId="2671" xr:uid="{6567FC39-763F-4948-9B7D-6874687B6C13}"/>
    <cellStyle name="SAPBEXstdItem 2" xfId="2681" xr:uid="{29CD9F7F-2F3E-4E48-8BCA-CB53A57EC247}"/>
    <cellStyle name="SAPBEXstdItem 3" xfId="2682" xr:uid="{81400019-E696-4828-ABC3-E41CC4EC51A0}"/>
    <cellStyle name="SAPBEXstdItem 4" xfId="2683" xr:uid="{82DB2531-C73F-4830-8155-0E0E6295B131}"/>
    <cellStyle name="SAPBEXstdItem 5" xfId="2684" xr:uid="{C7668B18-DE9F-4638-82D4-F2364487C535}"/>
    <cellStyle name="SAPBEXstdItem 6" xfId="2685" xr:uid="{C079A4EE-1BD4-4CF6-B24F-F2E69E435ED4}"/>
    <cellStyle name="SAPBEXstdItem 7" xfId="2686" xr:uid="{644003C7-D4B4-4940-BB0B-051BB76CD63D}"/>
    <cellStyle name="SAPBEXstdItem 8" xfId="2687" xr:uid="{24EE198E-40CF-4BA8-91A0-DB69D73C2B5A}"/>
    <cellStyle name="SAPBEXstdItem 9" xfId="2688" xr:uid="{CEEBA714-859A-4BBD-8BAA-33679934F122}"/>
    <cellStyle name="SAPBEXstdItem_1_FS10_10.1_เงินให้กู้ยืมและเงินให้กู้ยืม_Q254_2" xfId="2689" xr:uid="{3DDA4F33-876D-477B-9EDC-4E7F72CB6353}"/>
    <cellStyle name="SAPBEXstdItemX" xfId="2690" xr:uid="{74053348-7AE8-435E-91C0-83B288816A0F}"/>
    <cellStyle name="SAPBEXstdItemX 10" xfId="2691" xr:uid="{144D84A3-A9CE-4C86-B380-72FDF74E6B48}"/>
    <cellStyle name="SAPBEXstdItemX 11" xfId="2692" xr:uid="{96855C76-39CE-4667-8DE3-048B600B0A84}"/>
    <cellStyle name="SAPBEXstdItemX 12" xfId="2693" xr:uid="{F3DAA8A3-B919-44AD-9B46-8E7F04C07DC8}"/>
    <cellStyle name="SAPBEXstdItemX 13" xfId="2694" xr:uid="{40975833-0CF0-4FCD-91B4-BF00544C5DE7}"/>
    <cellStyle name="SAPBEXstdItemX 14" xfId="2695" xr:uid="{E33BB62B-3127-436C-9EA5-39BA9504A87E}"/>
    <cellStyle name="SAPBEXstdItemX 15" xfId="2696" xr:uid="{F88F3425-90B3-4A11-AAC7-4F0FBB149849}"/>
    <cellStyle name="SAPBEXstdItemX 16" xfId="2697" xr:uid="{B8CF3799-3308-47EF-85A1-9E3246A55058}"/>
    <cellStyle name="SAPBEXstdItemX 17" xfId="2698" xr:uid="{B387EE3C-B459-4195-B8B5-188F56D8CA9C}"/>
    <cellStyle name="SAPBEXstdItemX 18" xfId="2699" xr:uid="{F7DDFEDE-FDD8-4388-9149-FCDD926B214D}"/>
    <cellStyle name="SAPBEXstdItemX 2" xfId="2700" xr:uid="{A305C0F5-2661-4553-89E7-605E061ED712}"/>
    <cellStyle name="SAPBEXstdItemX 3" xfId="2701" xr:uid="{6E62954E-D768-4F30-B278-761121849C3B}"/>
    <cellStyle name="SAPBEXstdItemX 4" xfId="2702" xr:uid="{4949EAE7-07AF-4937-BBF6-F61048F82700}"/>
    <cellStyle name="SAPBEXstdItemX 5" xfId="2703" xr:uid="{8744D210-6DEF-450A-827C-04BF80D24716}"/>
    <cellStyle name="SAPBEXstdItemX 6" xfId="2704" xr:uid="{4D859F0E-F83B-42BD-94D7-31C6D972DAE9}"/>
    <cellStyle name="SAPBEXstdItemX 7" xfId="2705" xr:uid="{626E7712-20EA-4889-970C-10D398D7E8CA}"/>
    <cellStyle name="SAPBEXstdItemX 8" xfId="2706" xr:uid="{A47648DA-B84F-4E22-9564-D9AA3009B83C}"/>
    <cellStyle name="SAPBEXstdItemX 9" xfId="2707" xr:uid="{CAD1BBD1-0BC1-4E81-8E31-0FE120410D4A}"/>
    <cellStyle name="SAPBEXstdItemX_1_FS10_10.1_เงินให้กู้ยืมและเงินให้กู้ยืม_Q254_2" xfId="2708" xr:uid="{DD7491B6-303B-4DB3-A2A2-1C37FB07721E}"/>
    <cellStyle name="SAPBEXtitle" xfId="2709" xr:uid="{CCDA24F4-597B-4BED-8A6B-B0206D31492F}"/>
    <cellStyle name="SAPBEXtitle 10" xfId="2710" xr:uid="{48370DF5-5193-48EE-80E6-FF63C42F9846}"/>
    <cellStyle name="SAPBEXtitle 11" xfId="2711" xr:uid="{D925BC99-3ED8-404B-A347-B0557C065A49}"/>
    <cellStyle name="SAPBEXtitle 12" xfId="2712" xr:uid="{8541EF1D-F974-4D2A-96D7-320E0CB53F0A}"/>
    <cellStyle name="SAPBEXtitle 13" xfId="2713" xr:uid="{A9C7067E-4A40-4E5E-BC38-BAEF5A08A267}"/>
    <cellStyle name="SAPBEXtitle 14" xfId="2714" xr:uid="{C3606232-F649-4E53-8E1E-311F5B54F537}"/>
    <cellStyle name="SAPBEXtitle 15" xfId="2715" xr:uid="{483E92A3-2C38-4AC5-85DC-744D69C53F1D}"/>
    <cellStyle name="SAPBEXtitle 16" xfId="2716" xr:uid="{65F84FC5-A98D-4FE1-BD61-AE10D6CBAD90}"/>
    <cellStyle name="SAPBEXtitle 17" xfId="2717" xr:uid="{5B5D6385-C364-4502-B387-854D41F2890E}"/>
    <cellStyle name="SAPBEXtitle 18" xfId="2718" xr:uid="{418B4143-E959-4AA8-8A31-9724A5F8A45F}"/>
    <cellStyle name="SAPBEXtitle 2" xfId="2719" xr:uid="{F1F4CDEF-6439-4BA2-9D81-0CFBD5FE9C67}"/>
    <cellStyle name="SAPBEXtitle 3" xfId="2720" xr:uid="{1CBD979E-866F-4A2A-994B-36BD96FFAD96}"/>
    <cellStyle name="SAPBEXtitle 4" xfId="2721" xr:uid="{7B692F0A-DD88-45C9-8706-FB071794C0FC}"/>
    <cellStyle name="SAPBEXtitle 5" xfId="2722" xr:uid="{3F035DDA-EC3A-4ED6-B9FE-E941FFA6FBBA}"/>
    <cellStyle name="SAPBEXtitle 6" xfId="2723" xr:uid="{E1E97C06-8682-4186-B1E2-0073AB391BB1}"/>
    <cellStyle name="SAPBEXtitle 7" xfId="2724" xr:uid="{90BC4CFA-9526-4DA6-A2E7-E89B2F31F9D6}"/>
    <cellStyle name="SAPBEXtitle 8" xfId="2725" xr:uid="{F12AC94C-73F9-4F3D-AA4D-3CAD101F5C96}"/>
    <cellStyle name="SAPBEXtitle 9" xfId="2726" xr:uid="{DB8E8F58-76F4-4AAB-9F9A-A83955991219}"/>
    <cellStyle name="SAPBEXtitle_1_FS10_10.1_เงินให้กู้ยืมและเงินให้กู้ยืม_Q254_2" xfId="2727" xr:uid="{235115EA-A190-4C08-887D-9DF938FEAEC7}"/>
    <cellStyle name="SAPBEXundefined" xfId="238" xr:uid="{00000000-0005-0000-0000-0000F3000000}"/>
    <cellStyle name="SAPBEXundefined 2" xfId="2728" xr:uid="{F40309FB-844A-4180-942C-54472CA4836B}"/>
    <cellStyle name="SCH1" xfId="239" xr:uid="{00000000-0005-0000-0000-0000F4000000}"/>
    <cellStyle name="Section" xfId="2729" xr:uid="{809E40BC-0C81-4055-8A00-1200BDD74072}"/>
    <cellStyle name="Section 2" xfId="2730" xr:uid="{6B9F194D-87B7-405C-A3F9-9B5F3AECA57C}"/>
    <cellStyle name="Short Date" xfId="626" xr:uid="{FF018962-B6B2-4BA7-ACB9-4DEFA47AA79D}"/>
    <cellStyle name="Short Date 2" xfId="905" xr:uid="{D38D813E-6D67-4F35-BD1E-71F9AD814AF6}"/>
    <cellStyle name="small border line" xfId="240" xr:uid="{00000000-0005-0000-0000-0000F5000000}"/>
    <cellStyle name="Standard" xfId="241" xr:uid="{00000000-0005-0000-0000-0000F6000000}"/>
    <cellStyle name="Style 1" xfId="242" xr:uid="{00000000-0005-0000-0000-0000F7000000}"/>
    <cellStyle name="Style 1 10" xfId="2731" xr:uid="{6B640C40-EE4D-445D-8966-FC19F013848A}"/>
    <cellStyle name="Style 1 2" xfId="628" xr:uid="{D953CE84-2B08-42A4-9596-712C517C4F83}"/>
    <cellStyle name="Style 1 2 2" xfId="907" xr:uid="{B7ECFF2C-76A0-4B28-A589-8924B0ECF4CE}"/>
    <cellStyle name="Style 1 2 3" xfId="2732" xr:uid="{AC50ED41-44DE-49F4-B4D3-80C3FC9D5A85}"/>
    <cellStyle name="Style 1 3" xfId="906" xr:uid="{0A2A1B26-658F-40EB-8D94-77306279952E}"/>
    <cellStyle name="Style 1 3 2" xfId="2733" xr:uid="{E24CD8A2-C907-475D-8A6C-A1BD33543716}"/>
    <cellStyle name="Style 1 4" xfId="979" xr:uid="{EC3ECD54-054A-4B2D-A5CC-4C8A323D9625}"/>
    <cellStyle name="Style 1 4 2" xfId="2734" xr:uid="{9209CDEE-8D86-4DA2-8932-448341D1F529}"/>
    <cellStyle name="Style 1 5" xfId="627" xr:uid="{8F699188-782B-495E-9E64-2E075697AC06}"/>
    <cellStyle name="Style 1 5 2" xfId="2735" xr:uid="{7DB46C29-D82F-4DB4-BE5E-FB28FD4D193C}"/>
    <cellStyle name="Style 1 6" xfId="2736" xr:uid="{9CC012EC-39BD-41E4-B0C3-851FB9B5B577}"/>
    <cellStyle name="Style 1 7" xfId="2737" xr:uid="{E07E0154-8AEF-4662-B1B9-E01DAC27A9EB}"/>
    <cellStyle name="Style 1 8" xfId="2738" xr:uid="{63D6BCC6-4F66-4436-AF7E-8B931CB87382}"/>
    <cellStyle name="Style 1 9" xfId="2739" xr:uid="{98CFC328-4611-49A2-A26D-58CD17AF82DA}"/>
    <cellStyle name="Style 1_CONSOYEAR58-Y" xfId="629" xr:uid="{C9CCB406-4200-40CD-AFD7-3984D19E646A}"/>
    <cellStyle name="Style 2" xfId="243" xr:uid="{00000000-0005-0000-0000-0000F8000000}"/>
    <cellStyle name="Style 2 2" xfId="908" xr:uid="{27AD7C40-FC87-4242-BE98-C98AFCB6E747}"/>
    <cellStyle name="Style 2 3" xfId="630" xr:uid="{0A7F6F6E-9AD0-4D08-AFAF-8A2048F0ABCC}"/>
    <cellStyle name="style1" xfId="244" xr:uid="{00000000-0005-0000-0000-0000F9000000}"/>
    <cellStyle name="SubHeading" xfId="245" xr:uid="{00000000-0005-0000-0000-0000FA000000}"/>
    <cellStyle name="Subtotal" xfId="246" xr:uid="{00000000-0005-0000-0000-0000FB000000}"/>
    <cellStyle name="TB" xfId="247" xr:uid="{00000000-0005-0000-0000-0000FC000000}"/>
    <cellStyle name="TB 2" xfId="909" xr:uid="{0A51609D-0FE6-4704-AA69-00174D304150}"/>
    <cellStyle name="TB 3" xfId="631" xr:uid="{0624B4A5-CE94-4C75-BC04-5F7FB43DC22B}"/>
    <cellStyle name="Text Indent A" xfId="248" xr:uid="{00000000-0005-0000-0000-0000FD000000}"/>
    <cellStyle name="Text Indent B" xfId="249" xr:uid="{00000000-0005-0000-0000-0000FE000000}"/>
    <cellStyle name="Text Indent C" xfId="250" xr:uid="{00000000-0005-0000-0000-0000FF000000}"/>
    <cellStyle name="Times New Roman" xfId="251" xr:uid="{00000000-0005-0000-0000-000000010000}"/>
    <cellStyle name="Title 2" xfId="632" xr:uid="{FE440A2D-25E0-4E0A-A609-D34192EF953B}"/>
    <cellStyle name="Title 2 2" xfId="2741" xr:uid="{93EBE3BC-A394-4313-9222-F5961B2F24B6}"/>
    <cellStyle name="Title 2 3" xfId="2740" xr:uid="{C0713719-587C-4886-B185-3B4783C5FCE2}"/>
    <cellStyle name="Title 3" xfId="756" xr:uid="{EEC69CD8-DAE1-4BC0-A3CB-C9B3AF5C3651}"/>
    <cellStyle name="Title 3 2" xfId="2742" xr:uid="{945D3EB1-6939-4708-A52A-B7B0A5506A35}"/>
    <cellStyle name="Title 4" xfId="2743" xr:uid="{AFE659CB-66A8-4401-B48F-FA91B07192BB}"/>
    <cellStyle name="TMS RMMN" xfId="252" xr:uid="{00000000-0005-0000-0000-000001010000}"/>
    <cellStyle name="Total 2" xfId="633" xr:uid="{B294FBA3-AD42-490C-8FB5-5B386014DB41}"/>
    <cellStyle name="Total 2 2" xfId="910" xr:uid="{5A703EA1-E088-416E-A21B-65B32C873577}"/>
    <cellStyle name="Total 2 2 2" xfId="2745" xr:uid="{E5178BE5-BB7B-4B6C-B7E0-060F1DC753D2}"/>
    <cellStyle name="Total 2 3" xfId="2744" xr:uid="{9C5F2D2F-C7EF-41FF-8B8A-3D1C61B540C3}"/>
    <cellStyle name="Total 3" xfId="757" xr:uid="{85130F94-34FE-4AC4-AB1E-7D5739FF1590}"/>
    <cellStyle name="Total 3 2" xfId="2746" xr:uid="{63E873DA-0951-4AE0-9C81-20CE35CF649F}"/>
    <cellStyle name="Total 4" xfId="2747" xr:uid="{7B12A86E-8AA8-4852-AD31-C845B1D96E04}"/>
    <cellStyle name="Tusental (0)_pldt" xfId="253" xr:uid="{00000000-0005-0000-0000-000002010000}"/>
    <cellStyle name="Tusental_pldt" xfId="254" xr:uid="{00000000-0005-0000-0000-000003010000}"/>
    <cellStyle name="Valuta (0)" xfId="255" xr:uid="{00000000-0005-0000-0000-000004010000}"/>
    <cellStyle name="Valuta_pldt" xfId="256" xr:uid="{00000000-0005-0000-0000-000005010000}"/>
    <cellStyle name="W" xfId="257" xr:uid="{00000000-0005-0000-0000-000006010000}"/>
    <cellStyle name="W 2" xfId="911" xr:uid="{CA088D23-B984-4035-93B8-974749C25D0A}"/>
    <cellStyle name="W 3" xfId="634" xr:uid="{EF4DCF88-D21E-41DB-92CD-E846E2659E39}"/>
    <cellStyle name="Währung [0]_Tabelle1" xfId="258" xr:uid="{00000000-0005-0000-0000-000007010000}"/>
    <cellStyle name="Währung_Tabelle1" xfId="259" xr:uid="{00000000-0005-0000-0000-000008010000}"/>
    <cellStyle name="Warning Text 2" xfId="635" xr:uid="{0F529F6F-D34B-4E2F-BFD5-77EF32D3EA63}"/>
    <cellStyle name="Warning Text 2 2" xfId="2749" xr:uid="{145191FF-B7F1-4BE3-BFC0-30BAF1E58BE9}"/>
    <cellStyle name="Warning Text 2 3" xfId="2748" xr:uid="{D51E7113-9BC4-48DC-8F2C-865F51BFE5CB}"/>
    <cellStyle name="Warning Text 3" xfId="758" xr:uid="{58372458-DA70-4538-B560-0FA5B4253DC5}"/>
    <cellStyle name="Warning Text 4" xfId="2750" xr:uid="{CF221DF8-9C2D-447A-B2EC-7CA91F740515}"/>
    <cellStyle name="wrap" xfId="260" xr:uid="{00000000-0005-0000-0000-000009010000}"/>
    <cellStyle name="Wไhrung [0]_35ERI8T2gbIEMixb4v26icuOo" xfId="261" xr:uid="{00000000-0005-0000-0000-00000A010000}"/>
    <cellStyle name="Wไhrung_35ERI8T2gbIEMixb4v26icuOo" xfId="262" xr:uid="{00000000-0005-0000-0000-00000B010000}"/>
    <cellStyle name="Обычный 2" xfId="2751" xr:uid="{ABE78FCF-21AF-4C84-B99A-E13DC7CDCCCB}"/>
    <cellStyle name="Стиль 1" xfId="2752" xr:uid="{4491C8A4-B56A-4333-9499-74BFCB467309}"/>
    <cellStyle name="ｵﾒﾁ｡ﾒﾃ爼ﾗ靉ﾁ篦ｧﾋﾅﾒﾂﾁﾔｵﾔ" xfId="263" xr:uid="{00000000-0005-0000-0000-00000C010000}"/>
    <cellStyle name="การคำนวณ" xfId="277" xr:uid="{00000000-0005-0000-0000-00001A010000}"/>
    <cellStyle name="การคำนวณ 2" xfId="645" xr:uid="{DBA59A27-276E-4B5C-A3D5-DA11562FDEEA}"/>
    <cellStyle name="การคำนวณ 2 2" xfId="2869" xr:uid="{80E9F1EF-3BB1-461C-A5F6-8926870F1E6F}"/>
    <cellStyle name="การคำนวณ 2 3" xfId="2868" xr:uid="{3D75779B-F47B-46CE-859F-7FF4EDEAAF2D}"/>
    <cellStyle name="การคำนวณ 3" xfId="2870" xr:uid="{67606501-5124-4A88-ADE6-C7C8039B5B18}"/>
    <cellStyle name="การคำนวณ 4" xfId="2867" xr:uid="{8804AA11-5E80-4982-869C-2026402548A4}"/>
    <cellStyle name="การคำนวณ_CONSOYEAR58-Y" xfId="646" xr:uid="{3E413E72-0DA4-46B2-8821-89A296A7AF68}"/>
    <cellStyle name="ข้อความเตือน" xfId="278" xr:uid="{00000000-0005-0000-0000-00001B010000}"/>
    <cellStyle name="ข้อความเตือน 2" xfId="2871" xr:uid="{24AD273D-16F4-43A7-8D29-AB32E85F0380}"/>
    <cellStyle name="ข้อความเตือน 2 2" xfId="2872" xr:uid="{E40B873E-03F8-4DAD-9B99-EF1886BCFEA5}"/>
    <cellStyle name="ข้อความอธิบาย" xfId="279" xr:uid="{00000000-0005-0000-0000-00001C010000}"/>
    <cellStyle name="ข้อความอธิบาย 2" xfId="2873" xr:uid="{75E25251-D508-42AB-8132-65924CC30F60}"/>
    <cellStyle name="ข้อความอธิบาย 2 2" xfId="2874" xr:uid="{EEDDF470-0C0D-4770-B26C-E93BD4F78CDB}"/>
    <cellStyle name="เครื่องหมายจุลภาค" xfId="265" xr:uid="{00000000-0005-0000-0000-00000E010000}"/>
    <cellStyle name="เครื่องหมายจุลภาค [0]" xfId="266" xr:uid="{00000000-0005-0000-0000-00000F010000}"/>
    <cellStyle name="เครื่องหมายจุลภาค 10" xfId="2753" xr:uid="{4C092DBB-126D-41FD-A71A-512A5A3B0136}"/>
    <cellStyle name="เครื่องหมายจุลภาค 10 2" xfId="2754" xr:uid="{63EB879D-7544-4007-AE6B-C9E608CD59F1}"/>
    <cellStyle name="เครื่องหมายจุลภาค 10 3" xfId="2755" xr:uid="{93D0F346-83BA-42BE-A475-306AF877555B}"/>
    <cellStyle name="เครื่องหมายจุลภาค 10 3 2" xfId="2756" xr:uid="{43B8A9EB-7059-45FB-B6A4-8D8A8AC1B4C1}"/>
    <cellStyle name="เครื่องหมายจุลภาค 11" xfId="2757" xr:uid="{14CBDBE3-76F6-4918-BCBB-9D7807D675BE}"/>
    <cellStyle name="เครื่องหมายจุลภาค 11 2" xfId="2758" xr:uid="{BBE362C0-9605-4F66-BE58-0BACEA7F312C}"/>
    <cellStyle name="เครื่องหมายจุลภาค 11 3" xfId="2759" xr:uid="{27B5B68A-DD1B-4D45-82B3-6F5D8A4EBACD}"/>
    <cellStyle name="เครื่องหมายจุลภาค 11 3 2" xfId="2760" xr:uid="{78B9EB38-9023-42C8-833E-4D92053FDADD}"/>
    <cellStyle name="เครื่องหมายจุลภาค 12" xfId="2761" xr:uid="{54211682-A2C3-4F09-8468-1B372157DCB1}"/>
    <cellStyle name="เครื่องหมายจุลภาค 12 2" xfId="2762" xr:uid="{B6FC43D6-FD19-4A85-AE64-1CA33250AE1F}"/>
    <cellStyle name="เครื่องหมายจุลภาค 12 3" xfId="2763" xr:uid="{5D64E4B7-F13F-42D2-9AE8-0E773774CD0A}"/>
    <cellStyle name="เครื่องหมายจุลภาค 2" xfId="267" xr:uid="{00000000-0005-0000-0000-000010010000}"/>
    <cellStyle name="เครื่องหมายจุลภาค 2 2" xfId="636" xr:uid="{29FEF7AF-6D87-4219-9700-199CE472B1B9}"/>
    <cellStyle name="เครื่องหมายจุลภาค 2 2 2" xfId="2766" xr:uid="{F2E7578A-5654-4961-A3C3-6AC3078CF760}"/>
    <cellStyle name="เครื่องหมายจุลภาค 2 2 3" xfId="2767" xr:uid="{12ECCB4A-88F7-4FD4-8145-DBDB5140585A}"/>
    <cellStyle name="เครื่องหมายจุลภาค 2 2 4" xfId="2765" xr:uid="{C0E12D28-0FA6-437C-B562-7970F434F224}"/>
    <cellStyle name="เครื่องหมายจุลภาค 2 3" xfId="2768" xr:uid="{8E0312ED-483E-49B3-A9F5-2F9D64A75DA7}"/>
    <cellStyle name="เครื่องหมายจุลภาค 2 3 2" xfId="2769" xr:uid="{2C716BD2-49E1-4E6B-93B3-3FD2EEE0A859}"/>
    <cellStyle name="เครื่องหมายจุลภาค 2 3 3" xfId="2770" xr:uid="{976694F8-C39F-43DF-B219-60FC1EC89F8F}"/>
    <cellStyle name="เครื่องหมายจุลภาค 2 4" xfId="2771" xr:uid="{E7A389D1-6500-4348-9F7E-9BB6185F0460}"/>
    <cellStyle name="เครื่องหมายจุลภาค 2 4 2" xfId="2772" xr:uid="{4F61CFEE-BD4B-49CD-B85B-B374ECBD3A44}"/>
    <cellStyle name="เครื่องหมายจุลภาค 2 5" xfId="2773" xr:uid="{E67C0250-88C6-4264-9AFF-EFEAFD6B67D4}"/>
    <cellStyle name="เครื่องหมายจุลภาค 2 5 2" xfId="2774" xr:uid="{B708BEB5-6B48-46D7-8F27-3EE682AA3D03}"/>
    <cellStyle name="เครื่องหมายจุลภาค 2 6" xfId="2775" xr:uid="{1D32728F-4162-4629-B68E-E43AE43F1543}"/>
    <cellStyle name="เครื่องหมายจุลภาค 2 7" xfId="2776" xr:uid="{FA6798F9-24C0-40E6-9994-0D96D559C4D3}"/>
    <cellStyle name="เครื่องหมายจุลภาค 2 8" xfId="2764" xr:uid="{28DB2BFD-AFEF-40B4-856A-D4841FF1D16B}"/>
    <cellStyle name="เครื่องหมายจุลภาค 3" xfId="637" xr:uid="{2AF392AF-C9A5-4BBB-860F-4B6D4877E29F}"/>
    <cellStyle name="เครื่องหมายจุลภาค 3 2" xfId="912" xr:uid="{6ACF0D9B-433B-49E5-90A1-FF6241F8738E}"/>
    <cellStyle name="เครื่องหมายจุลภาค 3 2 2" xfId="2779" xr:uid="{27DB94F3-E07B-41CF-B657-BFB2797F0BC9}"/>
    <cellStyle name="เครื่องหมายจุลภาค 3 2 2 2" xfId="2780" xr:uid="{FFC9BE4B-14F9-4ED6-A9E6-6A2A8950FF30}"/>
    <cellStyle name="เครื่องหมายจุลภาค 3 2 2 3" xfId="2781" xr:uid="{7092223D-DF89-43E7-A9C5-AA04EB935AB4}"/>
    <cellStyle name="เครื่องหมายจุลภาค 3 2 3" xfId="2782" xr:uid="{06B2744E-F61F-4150-995B-B0E04AD4EFE3}"/>
    <cellStyle name="เครื่องหมายจุลภาค 3 2 4" xfId="2783" xr:uid="{F386EB78-153C-4C36-83DB-379491597855}"/>
    <cellStyle name="เครื่องหมายจุลภาค 3 2 5" xfId="2784" xr:uid="{96B972C6-938F-49A9-AA31-90B43269D8C3}"/>
    <cellStyle name="เครื่องหมายจุลภาค 3 2 6" xfId="2778" xr:uid="{3B939162-2DA4-4584-B1DA-8C5CCB8130AE}"/>
    <cellStyle name="เครื่องหมายจุลภาค 3 3" xfId="2785" xr:uid="{A6B019FE-5E91-4B2B-BAAD-A921F56A907C}"/>
    <cellStyle name="เครื่องหมายจุลภาค 3 3 2" xfId="2786" xr:uid="{A8175831-2FA4-4DF9-B055-A3F7344DCC90}"/>
    <cellStyle name="เครื่องหมายจุลภาค 3 3 2 2" xfId="2787" xr:uid="{B2EAF2DA-239A-46CC-A800-5B7F27966094}"/>
    <cellStyle name="เครื่องหมายจุลภาค 3 3 2 3" xfId="2788" xr:uid="{BE6DC280-2A73-4F75-A70F-80EF1C1D4727}"/>
    <cellStyle name="เครื่องหมายจุลภาค 3 3 3" xfId="2789" xr:uid="{78564505-5014-4478-99D2-302689F4EEEA}"/>
    <cellStyle name="เครื่องหมายจุลภาค 3 3 4" xfId="2790" xr:uid="{A0F0F409-698D-4622-9B77-5CDAF5FC0CFC}"/>
    <cellStyle name="เครื่องหมายจุลภาค 3 4" xfId="2791" xr:uid="{9B9B7B80-0C0F-417E-A6B4-5EC877BE5332}"/>
    <cellStyle name="เครื่องหมายจุลภาค 3 4 2" xfId="2792" xr:uid="{17BDD21E-13B0-4BE4-A0B4-475D53B93A0B}"/>
    <cellStyle name="เครื่องหมายจุลภาค 3 4 3" xfId="2793" xr:uid="{8960299F-5D98-4BBD-8C6F-EC99806EB2F1}"/>
    <cellStyle name="เครื่องหมายจุลภาค 3 5" xfId="2794" xr:uid="{5292AE4F-06A1-44A9-8559-7EF65A519EBE}"/>
    <cellStyle name="เครื่องหมายจุลภาค 3 6" xfId="2795" xr:uid="{1CA26B6E-1395-4119-A14B-5C7A649857A8}"/>
    <cellStyle name="เครื่องหมายจุลภาค 3 6 2" xfId="2796" xr:uid="{0CD7ABFD-A258-403F-9B28-61C1AFDCE2D2}"/>
    <cellStyle name="เครื่องหมายจุลภาค 3 7" xfId="2797" xr:uid="{BAD10769-4751-47BD-B4B2-F121B057FED4}"/>
    <cellStyle name="เครื่องหมายจุลภาค 3 8" xfId="2777" xr:uid="{B2A8B655-8FEC-4458-932B-5E9D02251984}"/>
    <cellStyle name="เครื่องหมายจุลภาค 4" xfId="638" xr:uid="{1B80B81F-25C1-4441-BDA4-2F3FF31D6F25}"/>
    <cellStyle name="เครื่องหมายจุลภาค 4 2" xfId="913" xr:uid="{AEEEBE5F-A426-44F6-A2F4-C3A5911A3746}"/>
    <cellStyle name="เครื่องหมายจุลภาค 4 2 2" xfId="2799" xr:uid="{ADA655BD-D515-40BC-ADEA-53B396ADA79B}"/>
    <cellStyle name="เครื่องหมายจุลภาค 4 3" xfId="2800" xr:uid="{543BF058-5425-461D-A4C4-E25D0875787D}"/>
    <cellStyle name="เครื่องหมายจุลภาค 4 4" xfId="2798" xr:uid="{810AF48F-B098-4CB3-949B-438A36B187F2}"/>
    <cellStyle name="เครื่องหมายจุลภาค 5" xfId="2801" xr:uid="{DB4BAB6D-4510-4F9D-B397-E44345179667}"/>
    <cellStyle name="เครื่องหมายจุลภาค 5 2" xfId="2802" xr:uid="{7099F651-D562-4965-9866-CDE5B3935D21}"/>
    <cellStyle name="เครื่องหมายจุลภาค 5 3" xfId="2803" xr:uid="{16E9BE2D-A176-4284-8D22-CA2E678F84F0}"/>
    <cellStyle name="เครื่องหมายจุลภาค 5 3 2" xfId="2804" xr:uid="{70FE529C-D8FA-4D5C-B1A1-597ECE489070}"/>
    <cellStyle name="เครื่องหมายจุลภาค 6" xfId="2805" xr:uid="{1FB00C9E-8A91-491B-9148-D3B5FC2F9B75}"/>
    <cellStyle name="เครื่องหมายจุลภาค 6 2" xfId="2806" xr:uid="{CA85DB77-6DBE-4F3D-B1C9-3463E5D7E5EB}"/>
    <cellStyle name="เครื่องหมายจุลภาค 6 2 2" xfId="2807" xr:uid="{0AAFA121-A56D-4B4B-9D5D-265128BD83EE}"/>
    <cellStyle name="เครื่องหมายจุลภาค 6 2 2 2" xfId="2808" xr:uid="{1C10302A-F05D-415F-A392-9E2C9DD79EBC}"/>
    <cellStyle name="เครื่องหมายจุลภาค 6 2 3" xfId="2809" xr:uid="{1A507D50-D1BD-46FE-9EEA-8449623A975F}"/>
    <cellStyle name="เครื่องหมายจุลภาค 6 3" xfId="2810" xr:uid="{0E44C889-5DFB-43D4-B8B8-2A27BBEEAF79}"/>
    <cellStyle name="เครื่องหมายจุลภาค 6 3 2" xfId="2811" xr:uid="{FB891D17-DF48-46C6-80A8-01C9F02084E0}"/>
    <cellStyle name="เครื่องหมายจุลภาค 6 4" xfId="2812" xr:uid="{0537849C-11C0-4838-8561-E4EC051AA6AE}"/>
    <cellStyle name="เครื่องหมายจุลภาค 7" xfId="2813" xr:uid="{A78D18EB-BAB5-4374-8EDC-9A8E4C2F0E2C}"/>
    <cellStyle name="เครื่องหมายจุลภาค 7 2" xfId="2814" xr:uid="{FDB9C3A5-9566-4EE1-9C72-648BDDB1C205}"/>
    <cellStyle name="เครื่องหมายจุลภาค 7 3" xfId="2815" xr:uid="{542C2B8A-C6EE-411D-A6F7-F4A8D911F799}"/>
    <cellStyle name="เครื่องหมายจุลภาค 7 3 2" xfId="2816" xr:uid="{47EE540F-65B4-4489-816F-F7B1FB783B7E}"/>
    <cellStyle name="เครื่องหมายจุลภาค 8" xfId="2817" xr:uid="{21A15A1C-BDB2-4DEA-A93E-176B3FD28BFF}"/>
    <cellStyle name="เครื่องหมายจุลภาค 8 2" xfId="2818" xr:uid="{E34D6890-0B0E-4B33-A2B4-C5562C6A663C}"/>
    <cellStyle name="เครื่องหมายจุลภาค 8 3" xfId="2819" xr:uid="{009BE682-02C7-4148-8BB4-2EFABF95E4BE}"/>
    <cellStyle name="เครื่องหมายจุลภาค 8 3 2" xfId="2820" xr:uid="{66ADBDC9-8553-4C77-BC0A-1187D05DC499}"/>
    <cellStyle name="เครื่องหมายจุลภาค 9" xfId="2821" xr:uid="{EA9EDAFA-D228-4416-9444-475E030BA82D}"/>
    <cellStyle name="เครื่องหมายจุลภาค 9 2" xfId="2822" xr:uid="{AF5BA411-777A-487D-A563-6848DF838DA4}"/>
    <cellStyle name="เครื่องหมายจุลภาค 9 3" xfId="2823" xr:uid="{A814C035-8A2E-4438-80EC-4675A7CC094A}"/>
    <cellStyle name="เครื่องหมายจุลภาค 9 3 2" xfId="2824" xr:uid="{B53208B8-7921-4316-A204-614CD0E4643E}"/>
    <cellStyle name="เครื่องหมายจุลภาค_~0391937" xfId="268" xr:uid="{00000000-0005-0000-0000-000011010000}"/>
    <cellStyle name="เครื่องหมายเปอร์เซ็นต์" xfId="264" xr:uid="{00000000-0005-0000-0000-00000D010000}"/>
    <cellStyle name="เครื่องหมายสกุลเงิน" xfId="269" xr:uid="{00000000-0005-0000-0000-000012010000}"/>
    <cellStyle name="เครื่องหมายสกุลเงิน [0]" xfId="270" xr:uid="{00000000-0005-0000-0000-000013010000}"/>
    <cellStyle name="เครื่องหมายสกุลเงิน_~0391937" xfId="271" xr:uid="{00000000-0005-0000-0000-000014010000}"/>
    <cellStyle name="ชื่อเรื่อง" xfId="280" xr:uid="{00000000-0005-0000-0000-00001D010000}"/>
    <cellStyle name="ชื่อเรื่อง 2" xfId="647" xr:uid="{E036F7F9-0070-471F-9F03-A5368E7A0989}"/>
    <cellStyle name="ชื่อเรื่อง 2 2" xfId="2876" xr:uid="{B36439A1-9774-4729-8D4F-490357641D4C}"/>
    <cellStyle name="ชื่อเรื่อง 2 3" xfId="2875" xr:uid="{D1818EDC-573F-4A0D-8F8A-376B48538C4F}"/>
    <cellStyle name="ชื่อเรื่อง 3" xfId="2877" xr:uid="{4191B5EF-E6D8-4DD3-B238-ACF28A71135C}"/>
    <cellStyle name="ชื่อเรื่อง_CONSOYEAR58-Y" xfId="648" xr:uid="{B9E4B625-0FE2-48C6-A8B2-D64B2E9DEA31}"/>
    <cellStyle name="เชื่อมโยงหลายมิติ" xfId="272" xr:uid="{00000000-0005-0000-0000-000015010000}"/>
    <cellStyle name="เชื่อมโยงหลายมิติ 10" xfId="2826" xr:uid="{A6B9AACE-5F21-4F92-8A15-0DBFC3FA9C01}"/>
    <cellStyle name="เชื่อมโยงหลายมิติ 11" xfId="2827" xr:uid="{05FFCBD2-7B0C-4BA4-9783-D855ED34F40B}"/>
    <cellStyle name="เชื่อมโยงหลายมิติ 12" xfId="2828" xr:uid="{E0B6D7DA-6801-4A04-BC0A-3098D0286FF3}"/>
    <cellStyle name="เชื่อมโยงหลายมิติ 13" xfId="2829" xr:uid="{040E5626-99F4-4554-8B26-B8CD3C4ED535}"/>
    <cellStyle name="เชื่อมโยงหลายมิติ 14" xfId="2830" xr:uid="{99F20B41-7D31-4DF1-A430-6D1D89F842D4}"/>
    <cellStyle name="เชื่อมโยงหลายมิติ 15" xfId="2831" xr:uid="{9F779757-172B-436C-A7D3-77E5A0D868CE}"/>
    <cellStyle name="เชื่อมโยงหลายมิติ 16" xfId="2832" xr:uid="{E35DEAEA-2D35-497B-AEFB-074F0F0DC2E2}"/>
    <cellStyle name="เชื่อมโยงหลายมิติ 17" xfId="2833" xr:uid="{3BA57197-5007-4485-87F6-36083520FB0A}"/>
    <cellStyle name="เชื่อมโยงหลายมิติ 18" xfId="2834" xr:uid="{86378352-1A00-47C5-A1CC-081C889727B4}"/>
    <cellStyle name="เชื่อมโยงหลายมิติ 19" xfId="2835" xr:uid="{33A1F656-F675-43D6-B847-85F57975D444}"/>
    <cellStyle name="เชื่อมโยงหลายมิติ 2" xfId="2836" xr:uid="{B870F305-6F94-4EC7-8243-1CFF8133F0BA}"/>
    <cellStyle name="เชื่อมโยงหลายมิติ 2 2" xfId="2837" xr:uid="{46F397DA-1B3C-4F58-85C0-C550AA35D299}"/>
    <cellStyle name="เชื่อมโยงหลายมิติ 2 3" xfId="2838" xr:uid="{BFA994B2-9426-4C9D-8213-C140E16D13C9}"/>
    <cellStyle name="เชื่อมโยงหลายมิติ 20" xfId="2825" xr:uid="{B11143D9-511E-420D-A8DB-5ACD763BE57E}"/>
    <cellStyle name="เชื่อมโยงหลายมิติ 3" xfId="2839" xr:uid="{7717EEEE-B2BC-4BF7-AF17-2414A71CD9D8}"/>
    <cellStyle name="เชื่อมโยงหลายมิติ 3 2" xfId="2840" xr:uid="{1C79B542-BD6C-41FB-8DD0-F8ED88102742}"/>
    <cellStyle name="เชื่อมโยงหลายมิติ 4" xfId="2841" xr:uid="{44707CB0-345F-42AA-BC7A-56AA236970A8}"/>
    <cellStyle name="เชื่อมโยงหลายมิติ 5" xfId="2842" xr:uid="{239BAC86-DBDF-4725-89B3-FABBB24FD531}"/>
    <cellStyle name="เชื่อมโยงหลายมิติ 6" xfId="2843" xr:uid="{10AAC4B0-2C9F-410C-A5BF-1CABA266B397}"/>
    <cellStyle name="เชื่อมโยงหลายมิติ 7" xfId="2844" xr:uid="{585832B5-E57D-4F29-8D90-C5D2DBC35669}"/>
    <cellStyle name="เชื่อมโยงหลายมิติ 8" xfId="2845" xr:uid="{141998C0-CEED-46ED-8762-98ED10A0AD8C}"/>
    <cellStyle name="เชื่อมโยงหลายมิติ 9" xfId="2846" xr:uid="{7EB3B035-4D47-46EA-9264-509C01DBF8AF}"/>
    <cellStyle name="เชื่อมโยงหลายมิติ_1_FS10_10.1_เงินให้กู้ยืมและเงินให้กู้ยืม_Q254_2" xfId="2847" xr:uid="{42CF3780-DC31-4247-B9CA-6FA04A9CD083}"/>
    <cellStyle name="เซลล์ตรวจสอบ" xfId="273" xr:uid="{00000000-0005-0000-0000-000016010000}"/>
    <cellStyle name="เซลล์ตรวจสอบ 2" xfId="2848" xr:uid="{4D820D5D-5877-453F-9D27-1803DEA69EED}"/>
    <cellStyle name="เซลล์ตรวจสอบ 2 2" xfId="2849" xr:uid="{DBEDE217-DECB-413F-A45C-9B163A747548}"/>
    <cellStyle name="เซลล์ที่มีการเชื่อมโยง" xfId="274" xr:uid="{00000000-0005-0000-0000-000017010000}"/>
    <cellStyle name="เซลล์ที่มีการเชื่อมโยง 2" xfId="639" xr:uid="{5D3A50F8-3D0A-4EDF-BCEF-8E06F275F5BB}"/>
    <cellStyle name="เซลล์ที่มีการเชื่อมโยง 2 2" xfId="2851" xr:uid="{AA32ECAE-55B5-4F0C-B75E-629D6BEAFE8E}"/>
    <cellStyle name="เซลล์ที่มีการเชื่อมโยง 2 3" xfId="2850" xr:uid="{3D601623-BE42-492B-9A69-8C926A804DE2}"/>
    <cellStyle name="เซลล์ที่มีการเชื่อมโยง_CONSOYEAR58-Y" xfId="640" xr:uid="{ABF060E1-6D14-431E-B6BD-000E31E8012C}"/>
    <cellStyle name="ณfน๔_NTCณ๘ป๙ (2)" xfId="281" xr:uid="{00000000-0005-0000-0000-00001E010000}"/>
    <cellStyle name="ดี" xfId="282" xr:uid="{00000000-0005-0000-0000-00001F010000}"/>
    <cellStyle name="ดี 2" xfId="649" xr:uid="{DBE7667D-B9E5-4E5E-B663-4B804966BEF7}"/>
    <cellStyle name="ดี 2 2" xfId="2879" xr:uid="{86D4B32D-761C-417D-898D-2E27D8EBCF1F}"/>
    <cellStyle name="ดี 2 3" xfId="2878" xr:uid="{F68D5A74-ACB1-4E99-A075-AE149346987C}"/>
    <cellStyle name="ดี_CONSOYEAR58-Y" xfId="650" xr:uid="{BEECFBA9-4334-4112-B081-82E3D85C30D8}"/>
    <cellStyle name="ตามการเชื่อมโยงหลายมิติ" xfId="283" xr:uid="{00000000-0005-0000-0000-000020010000}"/>
    <cellStyle name="ตามการเชื่อมโยงหลายมิติ 10" xfId="2881" xr:uid="{B8586AAE-B731-481C-A35F-67F30CA42EEF}"/>
    <cellStyle name="ตามการเชื่อมโยงหลายมิติ 11" xfId="2882" xr:uid="{C86D55B0-3E8F-49D1-BA6C-759E43D5F2C6}"/>
    <cellStyle name="ตามการเชื่อมโยงหลายมิติ 12" xfId="2883" xr:uid="{0A24FF04-FE43-4E34-ABA5-102C8777E289}"/>
    <cellStyle name="ตามการเชื่อมโยงหลายมิติ 13" xfId="2884" xr:uid="{5C1C4ACB-A410-451F-BA2E-CB73F76D38B6}"/>
    <cellStyle name="ตามการเชื่อมโยงหลายมิติ 14" xfId="2885" xr:uid="{1048E54F-C676-40E6-A2E2-B6801FC3876E}"/>
    <cellStyle name="ตามการเชื่อมโยงหลายมิติ 15" xfId="2886" xr:uid="{2AB79BDC-58DB-4FB2-BEAE-04CBDB7BC50F}"/>
    <cellStyle name="ตามการเชื่อมโยงหลายมิติ 16" xfId="2887" xr:uid="{28872F5D-988A-4882-90AE-7AED2F07452B}"/>
    <cellStyle name="ตามการเชื่อมโยงหลายมิติ 17" xfId="2888" xr:uid="{B189B9B4-9252-499E-A7DE-930486FF28FF}"/>
    <cellStyle name="ตามการเชื่อมโยงหลายมิติ 18" xfId="2889" xr:uid="{BED1AC80-2E23-4729-97B3-67F453A7CA79}"/>
    <cellStyle name="ตามการเชื่อมโยงหลายมิติ 19" xfId="2890" xr:uid="{8F969872-9052-41C0-9EA4-EF5E21F6610B}"/>
    <cellStyle name="ตามการเชื่อมโยงหลายมิติ 2" xfId="2891" xr:uid="{AC9AAA8F-4C77-4535-9361-C330D6CEB84B}"/>
    <cellStyle name="ตามการเชื่อมโยงหลายมิติ 20" xfId="2880" xr:uid="{BE615214-A175-43BC-B330-B791010830C0}"/>
    <cellStyle name="ตามการเชื่อมโยงหลายมิติ 3" xfId="2892" xr:uid="{FE799A0D-EE61-48F4-9866-DCE7E457C004}"/>
    <cellStyle name="ตามการเชื่อมโยงหลายมิติ 4" xfId="2893" xr:uid="{02C2608B-5FCE-4AC1-B93D-4DC6D99DCA6B}"/>
    <cellStyle name="ตามการเชื่อมโยงหลายมิติ 5" xfId="2894" xr:uid="{4541286D-12BA-4FC9-8712-70FECF8E8608}"/>
    <cellStyle name="ตามการเชื่อมโยงหลายมิติ 6" xfId="2895" xr:uid="{0A0511E4-3439-4A70-8553-5726F9DB32E4}"/>
    <cellStyle name="ตามการเชื่อมโยงหลายมิติ 7" xfId="2896" xr:uid="{1D7DA4D4-5EA0-4C0A-AFF6-98BB7EF05B33}"/>
    <cellStyle name="ตามการเชื่อมโยงหลายมิติ 8" xfId="2897" xr:uid="{40279186-101E-432F-B4CD-677EF1BE2F25}"/>
    <cellStyle name="ตามการเชื่อมโยงหลายมิติ 9" xfId="2898" xr:uid="{50242569-4485-4263-B209-950ECB22BDEC}"/>
    <cellStyle name="ตามการเชื่อมโยงหลายมิติ_1_FS10_10.1_เงินให้กู้ยืมและเงินให้กู้ยืม_Q254_2" xfId="2899" xr:uid="{E05EDA95-0B87-4DAC-AE39-D20F66FE9A85}"/>
    <cellStyle name="น้บะภฒ_95" xfId="284" xr:uid="{00000000-0005-0000-0000-000021010000}"/>
    <cellStyle name="ปกติ 10" xfId="2900" xr:uid="{E77C0C09-891E-4AFA-AE75-012EAF8DD7B7}"/>
    <cellStyle name="ปกติ 11" xfId="2901" xr:uid="{828A96E9-25B7-4BE5-9990-C358F0101CA1}"/>
    <cellStyle name="ปกติ 12" xfId="2902" xr:uid="{DF4F4731-87D7-486E-A6EE-296F6858334B}"/>
    <cellStyle name="ปกติ 12 2" xfId="2903" xr:uid="{1A7921F1-8A3B-45BA-9C4D-C105C46BADEB}"/>
    <cellStyle name="ปกติ 12 3" xfId="2904" xr:uid="{58F6A47A-607B-4625-A036-C7FB17763B5B}"/>
    <cellStyle name="ปกติ 12 4" xfId="2905" xr:uid="{2A8BC8E0-EE9B-4AF9-AC4E-374B02813A80}"/>
    <cellStyle name="ปกติ 12 5" xfId="2906" xr:uid="{FF92F9C6-FCCF-4AB7-950E-97E3EC753DDA}"/>
    <cellStyle name="ปกติ 12 6" xfId="2907" xr:uid="{934A395B-D6FA-4A6B-9AB0-D2C3DB603E5A}"/>
    <cellStyle name="ปกติ 12 7" xfId="2908" xr:uid="{5225E6DE-39BB-4BA6-897A-24E340C97711}"/>
    <cellStyle name="ปกติ 12 8" xfId="2909" xr:uid="{7C2E7398-168B-41E0-BD98-B0BC55A3E0C2}"/>
    <cellStyle name="ปกติ 12_4_FS4_SUP1_SUP2_เงินลงทุน_Q254" xfId="2910" xr:uid="{C65FA254-2862-4B48-AB30-454CD019D3B0}"/>
    <cellStyle name="ปกติ 13" xfId="2911" xr:uid="{E3E9388C-10A4-48A9-9604-A9322DAD8938}"/>
    <cellStyle name="ปกติ 14" xfId="2912" xr:uid="{9BD4B5EE-0FE1-4857-86D2-21A8925BC30B}"/>
    <cellStyle name="ปกติ 14 2" xfId="2913" xr:uid="{048528A4-2D77-4A2E-A877-B01EC7416E8B}"/>
    <cellStyle name="ปกติ 14 3" xfId="2914" xr:uid="{C9C3BDB6-9463-4C5D-A80B-68BB3A3A0138}"/>
    <cellStyle name="ปกติ 14 4" xfId="2915" xr:uid="{D28897C1-8F52-4A1E-90B8-48937B02E44E}"/>
    <cellStyle name="ปกติ 14 5" xfId="2916" xr:uid="{B60891A6-6D4A-48CE-9201-DBD3C3DCE4BD}"/>
    <cellStyle name="ปกติ 14 6" xfId="2917" xr:uid="{93F4A779-9FD3-4884-830B-7778D335EBB0}"/>
    <cellStyle name="ปกติ 14 7" xfId="2918" xr:uid="{9D4B58A5-E499-4740-9587-BC43CED0E046}"/>
    <cellStyle name="ปกติ 14 8" xfId="2919" xr:uid="{E9ECA8F1-B662-459A-AE58-7D98E2B298C5}"/>
    <cellStyle name="ปกติ 14_4_FS4_SUP1_SUP2_เงินลงทุน_Q254" xfId="2920" xr:uid="{22A95135-5912-4C3A-A90C-570B9F3C94E2}"/>
    <cellStyle name="ปกติ 15" xfId="2921" xr:uid="{E2177456-2620-4209-B91E-34EF8964CB53}"/>
    <cellStyle name="ปกติ 16" xfId="2922" xr:uid="{8C5DE146-EAA7-4C9B-8C9A-4E1684923CCF}"/>
    <cellStyle name="ปกติ 17" xfId="2923" xr:uid="{5E356A10-CEBC-46B9-B5B9-AAE302FF8C32}"/>
    <cellStyle name="ปกติ 17 2" xfId="2924" xr:uid="{367A9C28-8D39-4476-BCC5-684D079A265B}"/>
    <cellStyle name="ปกติ 17 3" xfId="2925" xr:uid="{F0EA5936-8856-4ADE-B0C8-0EE81DF16847}"/>
    <cellStyle name="ปกติ 17 4" xfId="2926" xr:uid="{1431A5C0-5CBB-47F9-A6BD-C68B97E8D7B6}"/>
    <cellStyle name="ปกติ 17 5" xfId="2927" xr:uid="{2B4EAC3D-03B0-4687-8E24-0E88A41C3429}"/>
    <cellStyle name="ปกติ 17 6" xfId="2928" xr:uid="{88C1BD51-E763-4E85-BF48-AE57CAFE4908}"/>
    <cellStyle name="ปกติ 17 7" xfId="2929" xr:uid="{D27117ED-49A1-4116-B40D-A88BF4A76450}"/>
    <cellStyle name="ปกติ 17 8" xfId="2930" xr:uid="{418C28B6-4169-4EDA-AF45-0C30A084F46A}"/>
    <cellStyle name="ปกติ 17_4_FS4_SUP1_SUP2_เงินลงทุน_Q254" xfId="2931" xr:uid="{8440F153-BD54-49A3-9C98-040BA9E1B09D}"/>
    <cellStyle name="ปกติ 18" xfId="2932" xr:uid="{E5202F1D-BA71-45BE-968F-D1AE72A679C6}"/>
    <cellStyle name="ปกติ 18 2" xfId="2933" xr:uid="{A12F0CC7-985F-45AD-B639-ADAFC6B8CB71}"/>
    <cellStyle name="ปกติ 18 3" xfId="2934" xr:uid="{45265FCA-60C9-42EB-9F6E-CCCBF7ABBE0A}"/>
    <cellStyle name="ปกติ 18 4" xfId="2935" xr:uid="{D0DFBC6C-AEDF-44B2-B0CB-8EC819046E02}"/>
    <cellStyle name="ปกติ 18 5" xfId="2936" xr:uid="{9A3ACD58-33CA-4F51-B675-7C53E492C9C6}"/>
    <cellStyle name="ปกติ 18 6" xfId="2937" xr:uid="{F28B1CC8-8E27-47B7-BB26-716348EC951A}"/>
    <cellStyle name="ปกติ 18 7" xfId="2938" xr:uid="{03DD84C4-D14A-4665-BBE0-3AAEE286292B}"/>
    <cellStyle name="ปกติ 18 8" xfId="2939" xr:uid="{AC34886D-7D8A-407F-91E9-22F56A0F9010}"/>
    <cellStyle name="ปกติ 18_4_FS4_SUP1_SUP2_เงินลงทุน_Q254" xfId="2940" xr:uid="{C414148C-071C-4389-97C4-A9DAE49710B6}"/>
    <cellStyle name="ปกติ 19" xfId="2941" xr:uid="{5FFDE55F-34B7-42B1-BEF4-EA5F8AF6A6B4}"/>
    <cellStyle name="ปกติ 2" xfId="285" xr:uid="{00000000-0005-0000-0000-000022010000}"/>
    <cellStyle name="ปกติ 2 10" xfId="2943" xr:uid="{1B45E5D7-89D9-4BC4-BD71-7CDDFCB306FD}"/>
    <cellStyle name="ปกติ 2 11" xfId="2944" xr:uid="{18E59F9F-26BF-4B65-B2D6-92A765953068}"/>
    <cellStyle name="ปกติ 2 12" xfId="2945" xr:uid="{4384577E-72F7-4DDA-AE90-4794CF826E82}"/>
    <cellStyle name="ปกติ 2 13" xfId="2946" xr:uid="{C521B90C-E8D2-4390-A454-76ADA548A8DA}"/>
    <cellStyle name="ปกติ 2 14" xfId="2947" xr:uid="{2A201AEF-ABA5-4ABB-960C-23E3C8BDE809}"/>
    <cellStyle name="ปกติ 2 15" xfId="2948" xr:uid="{8699256B-CF5A-4FCE-AA04-45218358B3E4}"/>
    <cellStyle name="ปกติ 2 16" xfId="2949" xr:uid="{9ED482F0-F3D0-46D5-BD54-E022DCF8585A}"/>
    <cellStyle name="ปกติ 2 17" xfId="2942" xr:uid="{A0BD7164-CB13-4EC9-BFFB-D5849D89D582}"/>
    <cellStyle name="ปกติ 2 2" xfId="651" xr:uid="{A3C84B62-8921-4BD9-8B5F-776FBDE58129}"/>
    <cellStyle name="ปกติ 2 2 2" xfId="2951" xr:uid="{C1DB32D7-02C3-49F5-91B8-21FC6452C7AE}"/>
    <cellStyle name="ปกติ 2 2 3" xfId="2952" xr:uid="{36A0B828-34F9-4B57-B440-2752D570E488}"/>
    <cellStyle name="ปกติ 2 2 4" xfId="2953" xr:uid="{BC63CC4E-88E4-4A08-A061-A2A231C6CF4F}"/>
    <cellStyle name="ปกติ 2 2 5" xfId="2950" xr:uid="{12F641D9-543D-4CF6-8EA3-CAD4B2B18247}"/>
    <cellStyle name="ปกติ 2 3" xfId="2954" xr:uid="{86622088-C489-4532-82F2-309EC32ADF16}"/>
    <cellStyle name="ปกติ 2 3 2" xfId="2955" xr:uid="{CFF66546-909B-45D6-997C-6CDDE8AC3A15}"/>
    <cellStyle name="ปกติ 2 4" xfId="2956" xr:uid="{F1619AA5-96A7-4B3D-8F15-930DB67C13C7}"/>
    <cellStyle name="ปกติ 2 5" xfId="2957" xr:uid="{ADE56E91-1305-4B51-AE5D-2D50D896C795}"/>
    <cellStyle name="ปกติ 2 6" xfId="2958" xr:uid="{0EBBAAAA-F5C9-4811-859B-4A0FBB0A68CB}"/>
    <cellStyle name="ปกติ 2 7" xfId="2959" xr:uid="{07724F88-E71D-4A12-90FC-35541BC40CEC}"/>
    <cellStyle name="ปกติ 2 8" xfId="2960" xr:uid="{C65DD122-40E4-41F2-892A-CCE63A8233B6}"/>
    <cellStyle name="ปกติ 2 9" xfId="2961" xr:uid="{CC7B1DCE-A207-4FDA-A7A5-4839D572D153}"/>
    <cellStyle name="ปกติ 2_1_FS10B_Q154" xfId="2962" xr:uid="{0E3B2809-BCF0-4D2F-8D72-E6C33929F8FF}"/>
    <cellStyle name="ปกติ 20" xfId="2963" xr:uid="{8737068D-BCF2-4EB3-9124-80C84F539B8E}"/>
    <cellStyle name="ปกติ 21" xfId="2964" xr:uid="{85DB7967-2071-45A0-BE4C-F03D266C9D23}"/>
    <cellStyle name="ปกติ 21 2" xfId="2965" xr:uid="{899F2DDC-DD5C-4026-907D-E575557CA565}"/>
    <cellStyle name="ปกติ 21 3" xfId="2966" xr:uid="{BADC6B17-0811-4FBE-88EC-D803864777E8}"/>
    <cellStyle name="ปกติ 21 4" xfId="2967" xr:uid="{504D9A0D-C7BA-4073-AAAB-AA4F6122073D}"/>
    <cellStyle name="ปกติ 21 5" xfId="2968" xr:uid="{65DA5472-C8D6-43D5-9AE3-91A840247ECB}"/>
    <cellStyle name="ปกติ 21 6" xfId="2969" xr:uid="{C1A7D813-6C97-458C-96D6-313DEAD2A467}"/>
    <cellStyle name="ปกติ 21 7" xfId="2970" xr:uid="{26E40CD2-5848-4312-944C-BA8934A8E96E}"/>
    <cellStyle name="ปกติ 21 8" xfId="2971" xr:uid="{B48AC34F-53AA-44AD-AABD-9B6CA9A42F88}"/>
    <cellStyle name="ปกติ 21_4_FS4_SUP1_SUP2_เงินลงทุน_Q254" xfId="2972" xr:uid="{50DF7182-6FA4-4E7D-B90D-A7E279FCF205}"/>
    <cellStyle name="ปกติ 22" xfId="2973" xr:uid="{D1CFB9D2-F265-4D4C-B466-3F8D7C84F1E5}"/>
    <cellStyle name="ปกติ 22 2" xfId="2974" xr:uid="{2737F476-8811-4FC5-A3AA-679B92CBE5D6}"/>
    <cellStyle name="ปกติ 22 3" xfId="2975" xr:uid="{270C9A58-F522-4B93-88FD-E7EFC6938F17}"/>
    <cellStyle name="ปกติ 22 4" xfId="2976" xr:uid="{CDF204B0-6E4A-47DB-A731-B2A7E0AC94B0}"/>
    <cellStyle name="ปกติ 22 5" xfId="2977" xr:uid="{A704E4AC-68CD-438A-B374-135D2E35F16C}"/>
    <cellStyle name="ปกติ 22 6" xfId="2978" xr:uid="{36049CCE-2C2F-4E13-8024-76E31929C401}"/>
    <cellStyle name="ปกติ 22 7" xfId="2979" xr:uid="{F90F171B-C901-4E10-AF3F-4C36DF2261E4}"/>
    <cellStyle name="ปกติ 22 8" xfId="2980" xr:uid="{58DE495C-E209-42C6-B5FC-D4652F78B0B8}"/>
    <cellStyle name="ปกติ 22_4_FS4_SUP1_SUP2_เงินลงทุน_Q254" xfId="2981" xr:uid="{B3A8D70B-6DA8-4499-AD9A-D84F693EAB50}"/>
    <cellStyle name="ปกติ 23" xfId="2982" xr:uid="{F172B2B2-1A13-465C-A856-110575D64FA8}"/>
    <cellStyle name="ปกติ 23 2" xfId="2983" xr:uid="{9FAA6771-5A49-4D44-A2F1-E20477829764}"/>
    <cellStyle name="ปกติ 23 3" xfId="2984" xr:uid="{D8914E45-0204-445B-9199-94ED07FB2241}"/>
    <cellStyle name="ปกติ 23 4" xfId="2985" xr:uid="{D695FFF9-4F58-4551-8FD2-6B91011D277B}"/>
    <cellStyle name="ปกติ 23 5" xfId="2986" xr:uid="{36297E70-AAD8-494F-B956-165C2D6701F7}"/>
    <cellStyle name="ปกติ 23 6" xfId="2987" xr:uid="{1F3B764E-DB29-4E8F-90F1-45BA388044F3}"/>
    <cellStyle name="ปกติ 23 7" xfId="2988" xr:uid="{E1DA7D29-FDFF-490F-8CDA-82156E94928E}"/>
    <cellStyle name="ปกติ 23 8" xfId="2989" xr:uid="{4E61550E-7D6A-4F47-A1D6-0B003F8278F4}"/>
    <cellStyle name="ปกติ 23_4_FS4_SUP1_SUP2_เงินลงทุน_Q254" xfId="2990" xr:uid="{4922178D-30E9-463D-BDD6-19DEDC338F77}"/>
    <cellStyle name="ปกติ 24" xfId="2991" xr:uid="{CC0D5A90-54DF-47BF-B6E9-6FDC5F50BD88}"/>
    <cellStyle name="ปกติ 24 2" xfId="2992" xr:uid="{6A83873F-0085-4553-AB29-3EE853C03010}"/>
    <cellStyle name="ปกติ 24 3" xfId="2993" xr:uid="{1E5CB8F3-2D56-49D5-8129-8C08FF8D6D4A}"/>
    <cellStyle name="ปกติ 24 4" xfId="2994" xr:uid="{C75A909D-A71C-459D-A777-0E3DA9CF0638}"/>
    <cellStyle name="ปกติ 24 5" xfId="2995" xr:uid="{D0A7B05B-F91D-41CA-BE33-26CC7D4CA8CA}"/>
    <cellStyle name="ปกติ 24 6" xfId="2996" xr:uid="{9F52EA02-92E4-4129-A3DB-ACD38F504A66}"/>
    <cellStyle name="ปกติ 24 7" xfId="2997" xr:uid="{14FBF616-DA45-48A6-A346-D2A6B38B89B5}"/>
    <cellStyle name="ปกติ 24 8" xfId="2998" xr:uid="{AE8F65A2-947F-4BBC-AF23-E8FEDD5AE2E6}"/>
    <cellStyle name="ปกติ 24_4_FS4_SUP1_SUP2_เงินลงทุน_Q254" xfId="2999" xr:uid="{15CAA96B-73F0-471F-A280-FDCC4D89A537}"/>
    <cellStyle name="ปกติ 3" xfId="652" xr:uid="{4147BF13-C156-40A2-97E7-FD9C70F99505}"/>
    <cellStyle name="ปกติ 3 2" xfId="914" xr:uid="{02E7EE94-B6CB-4854-AE1B-72BA80AAAA8D}"/>
    <cellStyle name="ปกติ 3 2 2" xfId="3001" xr:uid="{E8E87729-C083-4EC2-AE97-D45D934656DA}"/>
    <cellStyle name="ปกติ 3 3" xfId="3000" xr:uid="{F5F85D78-B905-47BE-B693-17594A6BF5FB}"/>
    <cellStyle name="ปกติ 3 6" xfId="3002" xr:uid="{82295B79-51B4-400E-81C6-028CAAD2F4B1}"/>
    <cellStyle name="ปกติ 3 7" xfId="3003" xr:uid="{2FE6855E-50C0-4C33-BF39-BD3EFADDD4EF}"/>
    <cellStyle name="ปกติ 4" xfId="3004" xr:uid="{8D82932B-D951-46DB-85D4-4E7CD25FDA03}"/>
    <cellStyle name="ปกติ 5" xfId="3005" xr:uid="{58C2FD39-662E-4882-BC65-CAF1107F5921}"/>
    <cellStyle name="ปกติ 6" xfId="3006" xr:uid="{B39AAEA9-7697-48C9-AA8F-F166AA151DAC}"/>
    <cellStyle name="ปกติ 6 2" xfId="3007" xr:uid="{1B6D4CC1-A798-405B-90AA-BABF2E094F16}"/>
    <cellStyle name="ปกติ 6 3" xfId="3008" xr:uid="{20201104-8C46-4C42-BE0A-F48F676CB78A}"/>
    <cellStyle name="ปกติ 6 4" xfId="3009" xr:uid="{50B33EA6-EF03-4C98-A8DD-DB10ADF687E4}"/>
    <cellStyle name="ปกติ 6 5" xfId="3010" xr:uid="{200614B0-5BF0-4B1A-8885-4C250368C173}"/>
    <cellStyle name="ปกติ 6 6" xfId="3011" xr:uid="{020E0925-2A1A-45B3-BC74-28E196C29658}"/>
    <cellStyle name="ปกติ 6 7" xfId="3012" xr:uid="{1F5B4A6A-EF6B-47DF-AA5A-82036D33F1A0}"/>
    <cellStyle name="ปกติ 6 8" xfId="3013" xr:uid="{5FC9B06F-D6B5-4B5B-9E25-9D2A1C65822B}"/>
    <cellStyle name="ปกติ 6_4_FS4_SUP1_SUP2_เงินลงทุน_Q254" xfId="3014" xr:uid="{4B0768CA-FE76-40A0-81DB-8FAF4E2ADB1F}"/>
    <cellStyle name="ปกติ 7" xfId="3015" xr:uid="{57E96DFB-788B-48F7-9A1B-0A2EFADF7F41}"/>
    <cellStyle name="ปกติ 8" xfId="3016" xr:uid="{480C26E7-2809-4D0A-88C3-DBECECEB1C12}"/>
    <cellStyle name="ปกติ 8 2" xfId="3017" xr:uid="{E446008F-3A9A-4016-BF0E-40E4894A687F}"/>
    <cellStyle name="ปกติ 8 3" xfId="3018" xr:uid="{D6D0478B-8866-4B69-AC2B-124416FA8A5B}"/>
    <cellStyle name="ปกติ 8 4" xfId="3019" xr:uid="{1A57E950-92F5-41FE-B356-25F6B53581F4}"/>
    <cellStyle name="ปกติ 8 5" xfId="3020" xr:uid="{8E7A4504-197B-4E11-BFDB-711B0CF349DC}"/>
    <cellStyle name="ปกติ 8 6" xfId="3021" xr:uid="{FC3BE59F-62EF-46B1-A2D9-289BFC0754E5}"/>
    <cellStyle name="ปกติ 8 7" xfId="3022" xr:uid="{142CD232-3889-4805-9AEF-420FAD8155B6}"/>
    <cellStyle name="ปกติ 8 8" xfId="3023" xr:uid="{412EDA03-88E4-49E1-A495-0BC5F14A263D}"/>
    <cellStyle name="ปกติ 8_4_FS4_SUP1_SUP2_เงินลงทุน_Q254" xfId="3024" xr:uid="{F9494343-7A96-42AF-9EBF-86B0DC909539}"/>
    <cellStyle name="ปกติ 9" xfId="3025" xr:uid="{B66B3668-809F-4241-8621-3F81ED2779C9}"/>
    <cellStyle name="ปกติ_~0391937" xfId="286" xr:uid="{00000000-0005-0000-0000-000023010000}"/>
    <cellStyle name="ป้อนค่า" xfId="287" xr:uid="{00000000-0005-0000-0000-000024010000}"/>
    <cellStyle name="ป้อนค่า 2" xfId="653" xr:uid="{CA0DC165-E7D5-4282-8A7F-BAE3F17560D6}"/>
    <cellStyle name="ป้อนค่า 2 2" xfId="3027" xr:uid="{923D2AFA-A56A-44BF-93F2-32F416656F13}"/>
    <cellStyle name="ป้อนค่า 2 3" xfId="3026" xr:uid="{3C8911B2-5ED8-467C-ABA0-141068A32066}"/>
    <cellStyle name="ป้อนค่า 3" xfId="3028" xr:uid="{C99D5D23-0AD4-4E3B-8608-B12E5522302C}"/>
    <cellStyle name="ป้อนค่า_CONSOYEAR58-Y" xfId="654" xr:uid="{7150293F-B15D-4B82-870F-F34A699E1564}"/>
    <cellStyle name="ปานกลาง" xfId="288" xr:uid="{00000000-0005-0000-0000-000025010000}"/>
    <cellStyle name="ปานกลาง 2" xfId="655" xr:uid="{C5556420-6A73-45A9-90B6-AB71BDCA2E20}"/>
    <cellStyle name="ปานกลาง 2 2" xfId="3030" xr:uid="{A75F1963-DEAA-47CD-B20A-4A7CFBA809DA}"/>
    <cellStyle name="ปานกลาง 2 3" xfId="3029" xr:uid="{3060A17C-181E-431A-885A-52EE40004E66}"/>
    <cellStyle name="ปานกลาง_CONSOYEAR58-Y" xfId="656" xr:uid="{5EF635F3-9F40-4094-8AAB-9CDD04748321}"/>
    <cellStyle name="เปอร์เซ็นต์ 10" xfId="2852" xr:uid="{FCF88B54-EC3C-4D83-BABD-3C548A955A32}"/>
    <cellStyle name="เปอร์เซ็นต์ 11" xfId="2853" xr:uid="{45108D14-0EE7-412E-B0F0-06D786762308}"/>
    <cellStyle name="เปอร์เซ็นต์ 2" xfId="2854" xr:uid="{3A715412-8B27-4BAD-8301-533F3E6969D3}"/>
    <cellStyle name="เปอร์เซ็นต์ 3" xfId="2855" xr:uid="{6ACB1957-CD9F-48FA-A220-6E55B774721E}"/>
    <cellStyle name="เปอร์เซ็นต์ 4" xfId="2856" xr:uid="{B4CB6474-1D40-4F33-A403-24BFE60D2C23}"/>
    <cellStyle name="เปอร์เซ็นต์ 5" xfId="2857" xr:uid="{40802E76-4476-41CE-B3D8-185AA2153165}"/>
    <cellStyle name="เปอร์เซ็นต์ 6" xfId="2858" xr:uid="{C6195539-D6C6-4567-A6F1-608BABFBAFC2}"/>
    <cellStyle name="เปอร์เซ็นต์ 7" xfId="2859" xr:uid="{3BDC5AD9-9402-40D7-81E4-FB1B15830E6A}"/>
    <cellStyle name="เปอร์เซ็นต์ 8" xfId="2860" xr:uid="{D4AC2304-9781-43A5-A481-6421870A05E4}"/>
    <cellStyle name="เปอร์เซ็นต์ 9" xfId="2861" xr:uid="{C3D22237-7719-4651-BB5E-61B340829C6F}"/>
    <cellStyle name="ผลรวม" xfId="289" xr:uid="{00000000-0005-0000-0000-000026010000}"/>
    <cellStyle name="ผลรวม 2" xfId="657" xr:uid="{9704839C-9F08-4C55-AF61-F51D415AA12A}"/>
    <cellStyle name="ผลรวม 2 2" xfId="3033" xr:uid="{8BD22C15-9F68-4C77-93B2-E6B3C60404AE}"/>
    <cellStyle name="ผลรวม 2 3" xfId="3032" xr:uid="{DAD0F953-A639-4404-8239-71C5B1414B28}"/>
    <cellStyle name="ผลรวม 3" xfId="3034" xr:uid="{9D248547-8B75-45DC-A83C-20CC737E0D6E}"/>
    <cellStyle name="ผลรวม 4" xfId="3031" xr:uid="{20984652-8CB3-49E4-A064-3062D7BC02ED}"/>
    <cellStyle name="ผลรวม_CONSOYEAR58-Y" xfId="658" xr:uid="{6A326A8D-ED6C-488B-A29C-6C4B940EB730}"/>
    <cellStyle name="แย่" xfId="275" xr:uid="{00000000-0005-0000-0000-000018010000}"/>
    <cellStyle name="แย่ 2" xfId="641" xr:uid="{FF64734E-8BB0-4D79-BAE5-632FF5F437EA}"/>
    <cellStyle name="แย่ 2 2" xfId="2863" xr:uid="{F09E1C81-F0F8-4227-A904-3BED404EC4C9}"/>
    <cellStyle name="แย่ 2 3" xfId="2862" xr:uid="{23AE46FE-61D1-4E42-9904-19D740D11798}"/>
    <cellStyle name="แย่_CONSOYEAR58-Y" xfId="642" xr:uid="{39AD9AA8-CA94-46D6-8390-E55DC0BBA69B}"/>
    <cellStyle name="ฤ?ธถ [0]_95" xfId="290" xr:uid="{00000000-0005-0000-0000-000027010000}"/>
    <cellStyle name="ฤ?ธถ_95" xfId="291" xr:uid="{00000000-0005-0000-0000-000028010000}"/>
    <cellStyle name="ฤธถ [0]_95" xfId="292" xr:uid="{00000000-0005-0000-0000-000029010000}"/>
    <cellStyle name="ฤธถ_95" xfId="293" xr:uid="{00000000-0005-0000-0000-00002A010000}"/>
    <cellStyle name="ลEญ [0]_laroux" xfId="294" xr:uid="{00000000-0005-0000-0000-00002B010000}"/>
    <cellStyle name="ลEญ_laroux" xfId="295" xr:uid="{00000000-0005-0000-0000-00002C010000}"/>
    <cellStyle name="ลวดลาย" xfId="659" xr:uid="{DC50CD81-778E-4E5B-960E-94FF75667946}"/>
    <cellStyle name="ล๋ศญ [0]_95" xfId="296" xr:uid="{00000000-0005-0000-0000-00002E010000}"/>
    <cellStyle name="ล๋ศญ_95" xfId="297" xr:uid="{00000000-0005-0000-0000-00002F010000}"/>
    <cellStyle name="ลักษณะ 1" xfId="3035" xr:uid="{47AC8812-3D3E-492F-9228-F64392AF917B}"/>
    <cellStyle name="ลักษณะ 1 2" xfId="3036" xr:uid="{FD8590A3-8DB1-415F-BB2A-77D7AAA3E506}"/>
    <cellStyle name="ลักษณะ 1 2 2" xfId="3037" xr:uid="{CF093B24-83A1-4BAC-970A-7ED2EDD7BCCB}"/>
    <cellStyle name="ลักษณะ 1 3" xfId="3038" xr:uid="{2A823CB1-8D5E-4805-952F-745136C925B1}"/>
    <cellStyle name="ลักษณะ 1 4" xfId="3039" xr:uid="{C4074619-7976-4787-B8B9-97FAC88FE22E}"/>
    <cellStyle name="ลักษณะ 1 5" xfId="3040" xr:uid="{45420D64-2479-4A17-9B0E-8B47FE4037EF}"/>
    <cellStyle name="ลักษณะ 1 6" xfId="3041" xr:uid="{30630DFC-95B2-4009-9E97-300D0D11691B}"/>
    <cellStyle name="ลักษณะ 1 7" xfId="3042" xr:uid="{312FC94C-489F-43BB-9BE0-6ECB61605004}"/>
    <cellStyle name="ลักษณะ 1 8" xfId="3043" xr:uid="{537FCAAA-A738-4027-94E4-5417416B9BBC}"/>
    <cellStyle name="ลักษณะ 1 9" xfId="3044" xr:uid="{26F60BBE-7066-45DC-98E5-F43597612186}"/>
    <cellStyle name="วฅมุ_4ฟ๙ฝวภ๛" xfId="298" xr:uid="{00000000-0005-0000-0000-000030010000}"/>
    <cellStyle name="ส่วนที่ถูกเน้น1" xfId="299" xr:uid="{00000000-0005-0000-0000-000031010000}"/>
    <cellStyle name="ส่วนที่ถูกเน้น1 2" xfId="660" xr:uid="{E6555DEC-A18B-4D5F-9EC0-F6BCC4481574}"/>
    <cellStyle name="ส่วนที่ถูกเน้น1 2 2" xfId="3047" xr:uid="{00B13453-1F04-4ED5-8B50-58897EB92BD3}"/>
    <cellStyle name="ส่วนที่ถูกเน้น1 2 3" xfId="3046" xr:uid="{DAA17D38-242D-4D27-B902-E68D5DFB96C2}"/>
    <cellStyle name="ส่วนที่ถูกเน้น1 3" xfId="3048" xr:uid="{6E5FD244-DC1F-4CBD-9B60-AA20216EDC36}"/>
    <cellStyle name="ส่วนที่ถูกเน้น1 4" xfId="3045" xr:uid="{578B3B48-2331-4049-A579-C6BBEC3D65EC}"/>
    <cellStyle name="ส่วนที่ถูกเน้น1_CONSOYEAR58-Y" xfId="661" xr:uid="{7385595F-3637-4323-A4D5-E2F4481D8A90}"/>
    <cellStyle name="ส่วนที่ถูกเน้น2" xfId="300" xr:uid="{00000000-0005-0000-0000-000032010000}"/>
    <cellStyle name="ส่วนที่ถูกเน้น2 2" xfId="662" xr:uid="{A8B00258-F219-4CB8-80F6-DF6F76EC6EF8}"/>
    <cellStyle name="ส่วนที่ถูกเน้น2 2 2" xfId="3050" xr:uid="{61EAAB84-6BCD-45DC-A90F-2E0CC1240D30}"/>
    <cellStyle name="ส่วนที่ถูกเน้น2 2 3" xfId="3049" xr:uid="{7C42EDC2-CA15-4D68-AA6C-AF2D0105DD0F}"/>
    <cellStyle name="ส่วนที่ถูกเน้น2_CONSOYEAR58-Y" xfId="663" xr:uid="{D773574A-3595-4428-901B-EA718EE27B4F}"/>
    <cellStyle name="ส่วนที่ถูกเน้น3" xfId="301" xr:uid="{00000000-0005-0000-0000-000033010000}"/>
    <cellStyle name="ส่วนที่ถูกเน้น3 2" xfId="664" xr:uid="{D1A59676-B531-47F1-96C0-F0856BBF8353}"/>
    <cellStyle name="ส่วนที่ถูกเน้น3 2 2" xfId="3052" xr:uid="{EB17E6B9-B349-4AA2-A8AE-CB0B29FE3953}"/>
    <cellStyle name="ส่วนที่ถูกเน้น3 2 3" xfId="3051" xr:uid="{551D9E0B-A01E-41D3-A2EC-1255EEF4DB7D}"/>
    <cellStyle name="ส่วนที่ถูกเน้น3_CONSOYEAR58-Y" xfId="665" xr:uid="{9892BCBE-503F-4EC7-AC95-177B62CC3DC5}"/>
    <cellStyle name="ส่วนที่ถูกเน้น4" xfId="302" xr:uid="{00000000-0005-0000-0000-000034010000}"/>
    <cellStyle name="ส่วนที่ถูกเน้น4 2" xfId="666" xr:uid="{B8628AB2-C360-495E-BE9A-0E7598F361ED}"/>
    <cellStyle name="ส่วนที่ถูกเน้น4 2 2" xfId="3054" xr:uid="{F261D713-8E59-4FA3-B72B-053E583CC935}"/>
    <cellStyle name="ส่วนที่ถูกเน้น4 2 3" xfId="3053" xr:uid="{6CAB1C9A-B0D9-4348-A44B-4B6BCB99B9D2}"/>
    <cellStyle name="ส่วนที่ถูกเน้น4 3" xfId="3055" xr:uid="{43994BEB-73FA-435D-8C64-E6A6DBA997CB}"/>
    <cellStyle name="ส่วนที่ถูกเน้น4_CONSOYEAR58-Y" xfId="667" xr:uid="{BF75CF83-9186-4E93-AB2D-55C81E7128E6}"/>
    <cellStyle name="ส่วนที่ถูกเน้น5" xfId="303" xr:uid="{00000000-0005-0000-0000-000035010000}"/>
    <cellStyle name="ส่วนที่ถูกเน้น5 2" xfId="3056" xr:uid="{BF4AC394-4926-44D1-ACFE-95525F9862B2}"/>
    <cellStyle name="ส่วนที่ถูกเน้น5 2 2" xfId="3057" xr:uid="{DF5200B2-CC7E-4A39-8B5E-F935BD750675}"/>
    <cellStyle name="ส่วนที่ถูกเน้น6" xfId="304" xr:uid="{00000000-0005-0000-0000-000036010000}"/>
    <cellStyle name="ส่วนที่ถูกเน้น6 2" xfId="668" xr:uid="{03C66C2F-801E-4E2B-86F1-83063F91EBAF}"/>
    <cellStyle name="ส่วนที่ถูกเน้น6 2 2" xfId="3059" xr:uid="{79ACFEE2-EAEF-45C5-A77D-B31AA7D46F6B}"/>
    <cellStyle name="ส่วนที่ถูกเน้น6 2 3" xfId="3058" xr:uid="{4E6D7281-DDA9-4C2B-9101-93D729A7FBBD}"/>
    <cellStyle name="ส่วนที่ถูกเน้น6_CONSOYEAR58-Y" xfId="669" xr:uid="{191AC7A5-00F0-481A-A8F7-50357D0BE276}"/>
    <cellStyle name="แสดงผล" xfId="276" xr:uid="{00000000-0005-0000-0000-000019010000}"/>
    <cellStyle name="แสดงผล 2" xfId="643" xr:uid="{4119B3CD-8783-44CA-875D-C5B5A26A6A11}"/>
    <cellStyle name="แสดงผล 2 2" xfId="2865" xr:uid="{02501838-82FB-4148-89E5-028AEA150FB9}"/>
    <cellStyle name="แสดงผล 2 3" xfId="2864" xr:uid="{02159FD5-0B06-43C2-BAD1-76E3F6BFABB3}"/>
    <cellStyle name="แสดงผล 3" xfId="2866" xr:uid="{960CE21B-3DE2-457D-AB97-4AD50EE71244}"/>
    <cellStyle name="แสดงผล_CONSOYEAR58-Y" xfId="644" xr:uid="{6D860ADF-C4E6-4AC5-A978-BC24CA69997C}"/>
    <cellStyle name="หมายเหตุ" xfId="305" xr:uid="{00000000-0005-0000-0000-000037010000}"/>
    <cellStyle name="หมายเหตุ 2" xfId="670" xr:uid="{01B30016-4424-4D18-8CF0-FE06D2C1EBCF}"/>
    <cellStyle name="หมายเหตุ 2 2" xfId="3062" xr:uid="{1AE0C59E-C886-4C58-86E0-DCF7BA925A04}"/>
    <cellStyle name="หมายเหตุ 2 3" xfId="3061" xr:uid="{7D087CC4-3288-4827-A52A-E723A2D4C7B9}"/>
    <cellStyle name="หมายเหตุ 3" xfId="3063" xr:uid="{ED35002A-7227-4D5B-A5AB-1029ECE595B9}"/>
    <cellStyle name="หมายเหตุ 4" xfId="3060" xr:uid="{42FCA2C6-9335-42BC-9D3F-474FAEFD4837}"/>
    <cellStyle name="หัวเรื่อง 1" xfId="306" xr:uid="{00000000-0005-0000-0000-000038010000}"/>
    <cellStyle name="หัวเรื่อง 1 2" xfId="671" xr:uid="{87A93026-058D-4B52-8C62-CC4FDDE0EA74}"/>
    <cellStyle name="หัวเรื่อง 1 2 2" xfId="3066" xr:uid="{841202B8-B94F-445B-ADDC-6D1376520759}"/>
    <cellStyle name="หัวเรื่อง 1 2 3" xfId="3065" xr:uid="{155C7BB9-AC43-41E1-AEDC-B9FB7986225D}"/>
    <cellStyle name="หัวเรื่อง 1 3" xfId="3067" xr:uid="{3B82C73C-487C-467B-B355-4EDB4F418DEB}"/>
    <cellStyle name="หัวเรื่อง 1 4" xfId="3064" xr:uid="{9677B4E8-7536-4D0A-99D9-C3842EB72165}"/>
    <cellStyle name="หัวเรื่อง 1_CONSOYEAR58-Y" xfId="672" xr:uid="{C90DBF70-7053-45F0-9821-1C04D6E020C7}"/>
    <cellStyle name="หัวเรื่อง 2" xfId="307" xr:uid="{00000000-0005-0000-0000-000039010000}"/>
    <cellStyle name="หัวเรื่อง 2 2" xfId="673" xr:uid="{9EFF3C50-D404-462F-AD06-EB865F35538C}"/>
    <cellStyle name="หัวเรื่อง 2 2 2" xfId="3070" xr:uid="{51AC303A-9900-4519-8FAA-98C6C14410DC}"/>
    <cellStyle name="หัวเรื่อง 2 2 3" xfId="3069" xr:uid="{73CD9385-D46E-4B73-9FCC-9A592043BA0F}"/>
    <cellStyle name="หัวเรื่อง 2 3" xfId="3071" xr:uid="{5183D589-CDCC-4F8D-979F-684756FB0594}"/>
    <cellStyle name="หัวเรื่อง 2 4" xfId="3068" xr:uid="{9D707E8F-992A-4301-B7CE-FFDF5A09251B}"/>
    <cellStyle name="หัวเรื่อง 2_CONSOYEAR58-Y" xfId="674" xr:uid="{082F5557-885E-4F8F-A852-4BDD9CAD46C8}"/>
    <cellStyle name="หัวเรื่อง 3" xfId="308" xr:uid="{00000000-0005-0000-0000-00003A010000}"/>
    <cellStyle name="หัวเรื่อง 3 2" xfId="675" xr:uid="{69A709F4-5022-4A73-8E6F-88E41E18B95C}"/>
    <cellStyle name="หัวเรื่อง 3 2 2" xfId="3074" xr:uid="{57BFBD04-2E6A-4994-B125-7C9A2A887933}"/>
    <cellStyle name="หัวเรื่อง 3 2 3" xfId="3073" xr:uid="{BEA479D3-6D79-47AA-A451-E408B90B89F0}"/>
    <cellStyle name="หัวเรื่อง 3 3" xfId="3075" xr:uid="{0FB70B60-879D-4892-A9EA-88F94FBE16BF}"/>
    <cellStyle name="หัวเรื่อง 3 4" xfId="3072" xr:uid="{91A5A1CB-B290-4F0D-8F01-60212F7B60F9}"/>
    <cellStyle name="หัวเรื่อง 3_CONSOYEAR58-Y" xfId="676" xr:uid="{87EB38C2-4C69-4C5F-B6DC-0AE80A4CF9B9}"/>
    <cellStyle name="หัวเรื่อง 4" xfId="309" xr:uid="{00000000-0005-0000-0000-00003B010000}"/>
    <cellStyle name="หัวเรื่อง 4 2" xfId="677" xr:uid="{164AF7AA-F3B0-43E6-A3C0-6BE23547B82C}"/>
    <cellStyle name="หัวเรื่อง 4 2 2" xfId="3077" xr:uid="{0303A080-AA82-4014-9188-923BFBB2799F}"/>
    <cellStyle name="หัวเรื่อง 4 2 3" xfId="3076" xr:uid="{54F3F291-DBAB-4B39-8FB7-EA78ADA1D81B}"/>
    <cellStyle name="หัวเรื่อง 4 3" xfId="3078" xr:uid="{7DC62179-1106-4853-8598-1198FF1CCD1F}"/>
    <cellStyle name="หัวเรื่อง 4_CONSOYEAR58-Y" xfId="678" xr:uid="{E297969E-96FE-46B5-B83B-EEE924BCF563}"/>
    <cellStyle name="ơ᪒＀＀＀＀＀＀＀＀＀＀＀＀＀＀＀＀＀＀＀＀＀＀＀＀＀＀＀＀ma_QTR94_95_1ฟ๙ศธบ๑ณปฟช (2)" xfId="310" xr:uid="{00000000-0005-0000-0000-00003C010000}"/>
    <cellStyle name="籵_laroux" xfId="3079" xr:uid="{9DAD0218-4B4B-4997-A013-29F80BCD66D9}"/>
    <cellStyle name="弇[0]_laroux" xfId="3080" xr:uid="{A730F63F-FA80-44E7-8CA4-34064B46FF7B}"/>
    <cellStyle name="弇_laroux" xfId="3081" xr:uid="{22B987CA-F278-4C20-840F-CBDB5DC9E428}"/>
    <cellStyle name="弇煦路[0]_050978" xfId="3082" xr:uid="{AF8C6931-0BBE-429A-A4FB-2D6EE83683C7}"/>
    <cellStyle name="弇煦路_050978" xfId="3083" xr:uid="{70555E7A-D6D1-407A-8485-60C0C9F8CD29}"/>
    <cellStyle name="煦弇[0]_laroux" xfId="3084" xr:uid="{70BFFA64-2228-416E-A0E5-99DB429CCD37}"/>
    <cellStyle name="煦弇_laroux" xfId="3085" xr:uid="{3CB8A67A-CE1B-406D-8A7F-88F84D814F38}"/>
    <cellStyle name="…_x000e__x000a_ธ๎_x000c_U_x0001_ฅ_x0005_ด_x000a__x0007__x0001__x0001_" xfId="311" xr:uid="{00000000-0005-0000-0000-00003D010000}"/>
    <cellStyle name="_x001d_๐7_x000c_๎_x0017__x000d_เU_x0001_า_x0006_|!_x0007__x0001__x0001_" xfId="312" xr:uid="{00000000-0005-0000-0000-00003E010000}"/>
    <cellStyle name="_x001d_๐7_x000c_๎_x0017__x000d_เU_x0001_า_x0006_!_x0007__x0001__x0001_" xfId="313" xr:uid="{00000000-0005-0000-0000-00003F010000}"/>
    <cellStyle name="_xddb0_̟ᩒb_xdddc_̟ᩢb_xde1c_̟ᩲbơ᪂bơ᪒＀＀＀＀＀＀＀＀＀＀＀＀＀＀＀＀＀＀＀＀＀＀＀＀＀＀＀＀ma_QTR94_95_1ฟ๙ศธบ๑ณปฟช (2)" xfId="314" xr:uid="{00000000-0005-0000-0000-000040010000}"/>
    <cellStyle name="똿뗦먛귟 [0.00]_PRODUCT DETAIL Q1" xfId="679" xr:uid="{7179572E-C746-4D51-B2D9-3A512FA48E4A}"/>
    <cellStyle name="똿뗦먛귟_PRODUCT DETAIL Q1" xfId="680" xr:uid="{840047FB-51BA-4857-B398-2AC4D37C2A48}"/>
    <cellStyle name="믅됞 [0.00]_PRODUCT DETAIL Q1" xfId="681" xr:uid="{DF5790B0-D683-4CD7-A36A-32DA05B4E19F}"/>
    <cellStyle name="믅됞_PRODUCT DETAIL Q1" xfId="682" xr:uid="{DFB00DAC-DF7B-4EFD-9B3A-02C1501B88AA}"/>
    <cellStyle name="백분율_95" xfId="315" xr:uid="{00000000-0005-0000-0000-000041010000}"/>
    <cellStyle name="뷭?_BOOKSHIP" xfId="683" xr:uid="{6FD18755-2CE2-4DEC-A88B-3CB01FB06D16}"/>
    <cellStyle name="콤마 [0]_1202" xfId="684" xr:uid="{6A61CFE8-6324-4AB8-88B5-D1EFBDB9CADA}"/>
    <cellStyle name="콤마_1202" xfId="685" xr:uid="{2F2889FE-8331-4E9A-A4AF-FACE4BAD9899}"/>
    <cellStyle name="통화 [0]_1202" xfId="686" xr:uid="{2010054F-AFBE-444D-9F46-116F1598E29C}"/>
    <cellStyle name="통화_1202" xfId="687" xr:uid="{F52C4019-56E8-4F34-8F84-9B634BED9C66}"/>
    <cellStyle name="표준_(정보부문)월별인원계획" xfId="688" xr:uid="{980D90B2-BFD9-4305-BCA5-2F1690F8E3C4}"/>
    <cellStyle name="一般 2" xfId="3086" xr:uid="{92CFCE8E-3A4A-4198-BEB3-87F26233A5B7}"/>
    <cellStyle name="一般 2 2" xfId="3087" xr:uid="{3B338D5C-4DF1-4A04-8430-745C3D890B87}"/>
    <cellStyle name="一般 3" xfId="3088" xr:uid="{7D9F7A23-2E7D-43FD-9907-0EAD2B4537C8}"/>
    <cellStyle name="一般 3 2" xfId="3089" xr:uid="{8D0ABCCF-6D96-46DF-B8AA-215DDB0D6300}"/>
    <cellStyle name="一般 4" xfId="3090" xr:uid="{AB9EAA92-3E56-49B1-ACBF-2B6E1DDAC4AD}"/>
    <cellStyle name="一般_0006(1)" xfId="316" xr:uid="{00000000-0005-0000-0000-000047010000}"/>
    <cellStyle name="中等" xfId="3091" xr:uid="{F4111DB1-D30E-4190-B327-5E45DD147DE8}"/>
    <cellStyle name="中等 2" xfId="3092" xr:uid="{39FDE313-368C-4BE4-94A1-29DBDBD000C5}"/>
    <cellStyle name="中等 3" xfId="3093" xr:uid="{4C3AF9EE-23CF-42B4-A62B-79E5CC8B17F0}"/>
    <cellStyle name="備註" xfId="3094" xr:uid="{DB33EF56-2EA3-4716-AA1F-928C01C1FA52}"/>
    <cellStyle name="備註 2" xfId="3095" xr:uid="{7D7E76E6-729C-44B6-86E7-186B2A3B006B}"/>
    <cellStyle name="億啟[0]_050978" xfId="3096" xr:uid="{B2CF44B9-C764-4EBA-9427-CE9163F8108D}"/>
    <cellStyle name="億啟_050978" xfId="3097" xr:uid="{06C56717-6C3B-41DF-BB3B-26FA57C69594}"/>
    <cellStyle name="千位[0]_ 借 款 明 细" xfId="3098" xr:uid="{7E47B5D0-545E-4512-A37C-6D211D132974}"/>
    <cellStyle name="千位_ 借 款 明 细" xfId="3099" xr:uid="{8D1E4FFD-F276-40FE-9A88-1CB0DA8063FC}"/>
    <cellStyle name="千位分隔 2" xfId="3100" xr:uid="{AAC64762-A01C-4680-B0D4-34F1002BCD3B}"/>
    <cellStyle name="千位分隔 2 2" xfId="3101" xr:uid="{7CFF1662-55EC-4AF2-97F7-005B88774446}"/>
    <cellStyle name="千位分隔 3" xfId="3102" xr:uid="{0555A1B2-D736-4B73-ABA7-0DCB70333C81}"/>
    <cellStyle name="千位分隔 4" xfId="3103" xr:uid="{D4EE4E06-1165-4D8A-B230-C186EC8DD89D}"/>
    <cellStyle name="千位分隔 5" xfId="3104" xr:uid="{34955D01-0C61-40A8-A9D6-A9EDA541392A}"/>
    <cellStyle name="千位分隔 5 2" xfId="3105" xr:uid="{FF093E94-00DD-439B-B1CE-220F8D29EF7A}"/>
    <cellStyle name="千位分隔[0]W11BB" xfId="3106" xr:uid="{51DBC712-DA5D-4301-8809-F43D6665C8E7}"/>
    <cellStyle name="千位分隔[0]W11BB 2" xfId="3107" xr:uid="{95064C76-B8FD-44AD-87D7-0D5BE75C5589}"/>
    <cellStyle name="千位分隔[0]W11BB 2 2" xfId="3108" xr:uid="{A858A47A-C1C2-41BA-B815-16A821CCC403}"/>
    <cellStyle name="千位分隔[0]W11BB 3" xfId="3109" xr:uid="{A6C69273-05E2-4339-BE9C-9528F5399835}"/>
    <cellStyle name="千位分隔[0]W11BB 4" xfId="3110" xr:uid="{1681269B-F4C2-45CB-9869-7E2F50816600}"/>
    <cellStyle name="千位分隔_10原料汇总" xfId="317" xr:uid="{00000000-0005-0000-0000-000048010000}"/>
    <cellStyle name="千分位 2" xfId="3111" xr:uid="{1622A8C2-F1BE-4994-81C7-032AC4ECE801}"/>
    <cellStyle name="千分位 2 2" xfId="3112" xr:uid="{6CD4BEC3-F702-4BDA-8356-029AE66C462A}"/>
    <cellStyle name="千分位 2 3" xfId="3113" xr:uid="{942510DF-E07C-4504-B2D4-4D14969DC73B}"/>
    <cellStyle name="千分位 3" xfId="3114" xr:uid="{08288E3A-C435-42F0-85D6-41F3AFEA0D53}"/>
    <cellStyle name="千分位 3 2" xfId="3115" xr:uid="{E4F2F96E-44B4-4929-A514-836BEBD9E131}"/>
    <cellStyle name="千分位 3 2 2" xfId="3116" xr:uid="{E8F8CEC3-B5F5-45C1-B049-3F3696C9E92B}"/>
    <cellStyle name="千分位 3 3" xfId="3117" xr:uid="{D932DF0D-055A-4453-B6D3-795F93AF3DF1}"/>
    <cellStyle name="千分位[0]_AR0203" xfId="318" xr:uid="{00000000-0005-0000-0000-000049010000}"/>
    <cellStyle name="千分位_AR0203" xfId="319" xr:uid="{00000000-0005-0000-0000-00004A010000}"/>
    <cellStyle name="合計" xfId="3118" xr:uid="{C5F512C2-5934-45F5-BB85-4264DC0C2C04}"/>
    <cellStyle name="合計 2" xfId="3119" xr:uid="{5D6CCA9E-A273-4697-8678-C7E27818FD1B}"/>
    <cellStyle name="合計 3" xfId="3120" xr:uid="{9A9C3D87-3B85-4EB9-A739-3169A4FD812B}"/>
    <cellStyle name="后继超级链接" xfId="320" xr:uid="{00000000-0005-0000-0000-00004B010000}"/>
    <cellStyle name="壞" xfId="3121" xr:uid="{A34148D3-76CB-4A57-9A69-BB1614BFA16B}"/>
    <cellStyle name="壞 2" xfId="3122" xr:uid="{DCD3E2D6-692C-4F8C-A56B-0D295C68F446}"/>
    <cellStyle name="壞 3" xfId="3123" xr:uid="{A8E5916C-1681-470C-8E18-D5432A407F50}"/>
    <cellStyle name="壞_SUP27" xfId="3124" xr:uid="{94E25FA4-7726-4F20-BA22-152F16C7DAFF}"/>
    <cellStyle name="好" xfId="3125" xr:uid="{CCC75D40-0EB7-49D7-99F7-0C4DDE7511D6}"/>
    <cellStyle name="好 2" xfId="3126" xr:uid="{0D413C50-222B-45A5-965B-C12B9EE5B73F}"/>
    <cellStyle name="好 3" xfId="3127" xr:uid="{DFCC48CD-AF85-4AD8-A336-A466F3BFA691}"/>
    <cellStyle name="好_RESULTS" xfId="3128" xr:uid="{1C231C81-894F-402E-9F87-D6856DDDBF58}"/>
    <cellStyle name="好_SUP27" xfId="3129" xr:uid="{51C5AC2E-7549-45B9-AB9E-2789566FA9A7}"/>
    <cellStyle name="差" xfId="3130" xr:uid="{622B1D28-62B5-4F9D-8E05-F238FCA076B7}"/>
    <cellStyle name="差_RESULTS" xfId="3131" xr:uid="{E4BD90E8-B254-40C8-A797-CD8C9BE49380}"/>
    <cellStyle name="常规 2" xfId="3132" xr:uid="{62E36BEE-E009-4043-8734-EE906D627D05}"/>
    <cellStyle name="常规 3" xfId="3133" xr:uid="{9779C596-1824-4D8B-AC6F-8278CB405F53}"/>
    <cellStyle name="常规 4" xfId="3134" xr:uid="{A9E49E5F-C86B-475C-9B44-432A115F5799}"/>
    <cellStyle name="常规_03-三表 (1)" xfId="321" xr:uid="{00000000-0005-0000-0000-00004C010000}"/>
    <cellStyle name="强调文字颜色 1" xfId="3135" xr:uid="{C6DCA2FE-B450-409A-B4A7-6E968D1D231A}"/>
    <cellStyle name="强调文字颜色 2" xfId="3136" xr:uid="{2CBC4889-F5EA-4AE2-8C52-769519907B52}"/>
    <cellStyle name="强调文字颜色 3" xfId="3137" xr:uid="{5CA9728C-5C67-4F30-9C14-38F79816ED2E}"/>
    <cellStyle name="强调文字颜色 4" xfId="3138" xr:uid="{83C59FEF-E6E8-4595-BF0E-E1EF5FFAEA50}"/>
    <cellStyle name="强调文字颜色 5" xfId="3139" xr:uid="{A80462B3-2453-4B52-823D-084332C76D55}"/>
    <cellStyle name="强调文字颜色 6" xfId="3140" xr:uid="{578CF842-A794-4F51-A7AC-3E971F9A43AB}"/>
    <cellStyle name="普通_ 损益一览表" xfId="3141" xr:uid="{1BEAA7B7-66A8-469E-BD5B-2909D5C15810}"/>
    <cellStyle name="未定義" xfId="322" xr:uid="{00000000-0005-0000-0000-00004D010000}"/>
    <cellStyle name="标题" xfId="3142" xr:uid="{A7491B49-F2B4-4090-BFE0-71F40A398AA2}"/>
    <cellStyle name="标题 1" xfId="3143" xr:uid="{18D2B01E-C7C2-435F-AA8D-E1245A038583}"/>
    <cellStyle name="标题 2" xfId="3144" xr:uid="{AB5B230C-2751-4FDD-B6C3-04DFEFFD5043}"/>
    <cellStyle name="标题 3" xfId="3145" xr:uid="{686480AB-8D41-4DBA-9415-839A53B01B00}"/>
    <cellStyle name="标题 4" xfId="3146" xr:uid="{4BB8AB05-6FE9-455F-A986-AB8E3BD33466}"/>
    <cellStyle name="桁区切り [0.00]_4550" xfId="323" xr:uid="{00000000-0005-0000-0000-00004E010000}"/>
    <cellStyle name="桁区切り_4550" xfId="324" xr:uid="{00000000-0005-0000-0000-00004F010000}"/>
    <cellStyle name="检查单元格" xfId="3147" xr:uid="{56F81547-C7FC-4666-B594-A408E816D689}"/>
    <cellStyle name="標準_2006 Eng" xfId="689" xr:uid="{257F0EAB-5417-48CA-83B8-DE8DFA04D7A1}"/>
    <cellStyle name="標題" xfId="3148" xr:uid="{63259B24-C0DD-48DF-9FE9-3E7F67882731}"/>
    <cellStyle name="標題 1" xfId="3149" xr:uid="{338FF428-021F-475C-8E02-7CBD092180A3}"/>
    <cellStyle name="標題 1 2" xfId="3150" xr:uid="{CA25B5CA-F77E-4122-9B25-3CFAEC72C562}"/>
    <cellStyle name="標題 1 3" xfId="3151" xr:uid="{F5BEFA36-B44F-4C20-BBEB-BECE653C188C}"/>
    <cellStyle name="標題 2" xfId="3152" xr:uid="{A74D1152-776D-42C5-89B5-833BF215F21D}"/>
    <cellStyle name="標題 2 2" xfId="3153" xr:uid="{3CACFE72-D20F-4637-A327-23FF7285548B}"/>
    <cellStyle name="標題 2 3" xfId="3154" xr:uid="{A8C13EFF-7709-461F-BAB0-3ADED22D55F6}"/>
    <cellStyle name="標題 3" xfId="3155" xr:uid="{DC9AF115-5C84-43D4-B1B0-CE70FD43B697}"/>
    <cellStyle name="標題 3 2" xfId="3156" xr:uid="{F2EA2122-3ED8-4A88-BF30-920F496CD5AA}"/>
    <cellStyle name="標題 3 3" xfId="3157" xr:uid="{DCAF2FF2-F4C5-4785-8E2E-6744966E2B71}"/>
    <cellStyle name="標題 4" xfId="3158" xr:uid="{98FFB03C-0BEB-445D-AE9A-6523ADFB2AEC}"/>
    <cellStyle name="標題 4 2" xfId="3159" xr:uid="{A682985D-BFD4-4256-B7C3-DADE6BA81941}"/>
    <cellStyle name="標題 4 3" xfId="3160" xr:uid="{1C7BB16F-1015-46F2-8009-8E88AA2B9E2E}"/>
    <cellStyle name="標題 5" xfId="3161" xr:uid="{65696363-1486-4D93-96CC-B16815C3C12E}"/>
    <cellStyle name="標題 6" xfId="3162" xr:uid="{38B5CCBE-A865-4F1A-A6D5-6E2B1B19EA7C}"/>
    <cellStyle name="標題_SUP27" xfId="3163" xr:uid="{58E0C7B4-B746-4479-90C4-2D8E58FE554F}"/>
    <cellStyle name="樣式 1" xfId="3164" xr:uid="{4B61B7AB-7547-47D8-8EE0-D935002527D0}"/>
    <cellStyle name="檢查儲存格" xfId="3165" xr:uid="{C03F2337-653E-4CE6-8FBA-EF81B0E5A03B}"/>
    <cellStyle name="檢查儲存格 2" xfId="3166" xr:uid="{CD9532B3-6C15-4A63-8168-40D1D7A2C13A}"/>
    <cellStyle name="檢查儲存格 3" xfId="3167" xr:uid="{9BE59146-ADD5-4CBF-97E8-F145DE745D21}"/>
    <cellStyle name="汇总" xfId="3168" xr:uid="{71D147C1-4B9A-4FBA-81F1-D9BFD00E3ECD}"/>
    <cellStyle name="注释" xfId="3169" xr:uid="{9FD41609-A834-4C9C-B8A7-6BAA65023C6E}"/>
    <cellStyle name="爼ﾗ靉ﾁ篦ｧﾋﾅﾒﾂﾁﾔｵﾔ" xfId="325" xr:uid="{00000000-0005-0000-0000-000051010000}"/>
    <cellStyle name="百分比 2" xfId="3170" xr:uid="{1DB33793-30A7-4472-A636-65D4EF1CE775}"/>
    <cellStyle name="百分比 2 2" xfId="3171" xr:uid="{963C208E-160C-4F13-B0BE-03B7B791BFFA}"/>
    <cellStyle name="百分比 2 3" xfId="3172" xr:uid="{435CA368-13E0-4460-A717-0E6C85B56641}"/>
    <cellStyle name="百分比 3" xfId="3173" xr:uid="{71060E50-8F87-4F76-9C3E-18708588B2B7}"/>
    <cellStyle name="綴樟閉撰蟈諉" xfId="3174" xr:uid="{7B645874-77DD-4597-A1F0-DB72C663D59E}"/>
    <cellStyle name="綴樟閉撰蟈諉 2" xfId="3175" xr:uid="{04354D28-0B13-4C11-B2AC-BC7DE624E5D0}"/>
    <cellStyle name="解释性文本" xfId="3176" xr:uid="{9E36F3C1-1653-424D-AAD1-E2A5EA374198}"/>
    <cellStyle name="計算方式" xfId="3177" xr:uid="{07EAADE6-0165-4A43-BC82-D937A3A49846}"/>
    <cellStyle name="計算方式 2" xfId="3178" xr:uid="{B013FF3E-194B-441A-83A5-A64F371EE0DA}"/>
    <cellStyle name="計算方式 3" xfId="3179" xr:uid="{8EF466CB-275E-4EDE-8C77-455F5F689D84}"/>
    <cellStyle name="說明文字" xfId="3180" xr:uid="{F1D8E290-25A3-4583-BAD3-646BF73000D9}"/>
    <cellStyle name="說明文字 2" xfId="3181" xr:uid="{AE1541A4-3F32-4ACE-AB54-989B1C6FE31D}"/>
    <cellStyle name="說明文字 3" xfId="3182" xr:uid="{D1D2E39A-1DAB-4336-9A10-D20175DCAB69}"/>
    <cellStyle name="警告文字" xfId="3183" xr:uid="{349D5A3E-7A40-4590-BDFA-0C71D5F91E61}"/>
    <cellStyle name="警告文字 2" xfId="3184" xr:uid="{A40BAEA7-AE15-4A16-96DF-4AC5216479EE}"/>
    <cellStyle name="警告文字 3" xfId="3185" xr:uid="{58F27E3A-C51C-4191-865A-039FED6C838A}"/>
    <cellStyle name="警告文本" xfId="3186" xr:uid="{15287081-8CF9-4F71-BDD8-7C751157504F}"/>
    <cellStyle name="计算" xfId="3187" xr:uid="{5B539A7D-FAF1-482E-8884-2EE01DB842D7}"/>
    <cellStyle name="貨幣 [0]_AR0203" xfId="326" xr:uid="{00000000-0005-0000-0000-000052010000}"/>
    <cellStyle name="貨幣[0]_GVC0119A" xfId="3188" xr:uid="{58EF86B5-91B8-45A9-A83A-8A6E389C90EC}"/>
    <cellStyle name="貨幣_AR0203" xfId="327" xr:uid="{00000000-0005-0000-0000-000054010000}"/>
    <cellStyle name="超级链接" xfId="328" xr:uid="{00000000-0005-0000-0000-000055010000}"/>
    <cellStyle name="輔色1" xfId="3189" xr:uid="{12F350F1-71A9-473F-830F-2CCFAF317415}"/>
    <cellStyle name="輔色1 2" xfId="3190" xr:uid="{C09386E3-6726-4126-9A74-106E88D199AB}"/>
    <cellStyle name="輔色1 3" xfId="3191" xr:uid="{24C08358-2258-43C7-9473-C055F21C2B84}"/>
    <cellStyle name="輔色2" xfId="3192" xr:uid="{63B6C3D7-6D25-4468-999E-97E67A011A29}"/>
    <cellStyle name="輔色2 2" xfId="3193" xr:uid="{7954A643-6E8F-4D3D-9447-5468C188B300}"/>
    <cellStyle name="輔色2 3" xfId="3194" xr:uid="{7ABBFBC4-56C8-401A-948F-7D2450E81E5C}"/>
    <cellStyle name="輔色3" xfId="3195" xr:uid="{A59962A2-83D1-49C7-A1BD-43B549C9BB74}"/>
    <cellStyle name="輔色3 2" xfId="3196" xr:uid="{52B76C5C-1AC3-4DFF-B937-201380AE7739}"/>
    <cellStyle name="輔色3 3" xfId="3197" xr:uid="{69D589D7-D45E-4762-ABD2-89AAD7DD81F7}"/>
    <cellStyle name="輔色4" xfId="3198" xr:uid="{0EF4ABB0-F5C2-4FA2-B1E9-439F8CB57564}"/>
    <cellStyle name="輔色4 2" xfId="3199" xr:uid="{86403FF8-19A4-4862-A570-FF9D00F488D3}"/>
    <cellStyle name="輔色4 3" xfId="3200" xr:uid="{5DDDBC63-9F50-43FA-9824-8C3F4AAA7645}"/>
    <cellStyle name="輔色5" xfId="3201" xr:uid="{01EEDB2A-63DC-4393-B3EA-BB6C0D1A15BA}"/>
    <cellStyle name="輔色5 2" xfId="3202" xr:uid="{EC0F6BA4-9CA2-4553-9DED-D4FF7388EEFB}"/>
    <cellStyle name="輔色5 3" xfId="3203" xr:uid="{7695EBC7-BDA3-4309-9072-FF44BBF3776A}"/>
    <cellStyle name="輔色6" xfId="3204" xr:uid="{B6AC9739-C277-42F0-A1BF-BACB9C47B04C}"/>
    <cellStyle name="輔色6 2" xfId="3205" xr:uid="{B73FBE79-B2D6-49AE-AAC2-911827EE12D7}"/>
    <cellStyle name="輔色6 3" xfId="3206" xr:uid="{8661635B-2B11-41A9-9C93-AC4C5500CAC0}"/>
    <cellStyle name="輸入" xfId="3207" xr:uid="{92AA44DC-61AF-4CE6-A7BE-D812BDF91BFC}"/>
    <cellStyle name="輸入 2" xfId="3208" xr:uid="{FBBF5C48-4673-4504-8AB0-02E970D986C7}"/>
    <cellStyle name="輸入 3" xfId="3209" xr:uid="{909BC0C7-BEA1-4032-9F3F-EC633CC2E172}"/>
    <cellStyle name="輸出" xfId="3210" xr:uid="{0DEE9565-7225-4AD5-8225-85D7EC251C4C}"/>
    <cellStyle name="輸出 2" xfId="3211" xr:uid="{992610A0-AF13-4F72-80C2-3D3A235FC017}"/>
    <cellStyle name="輸出 3" xfId="3212" xr:uid="{92477C7E-6151-41BC-9620-49E1E885F189}"/>
    <cellStyle name="输入" xfId="3213" xr:uid="{4581D99E-5941-4330-B191-2A6A6A1451BE}"/>
    <cellStyle name="输出" xfId="3214" xr:uid="{35C28A5C-E68F-48E5-A704-027021A44F25}"/>
    <cellStyle name="适中" xfId="3215" xr:uid="{59BDC4E9-8EB2-44F9-8650-94895F6C0836}"/>
    <cellStyle name="通貨 [0.00]_laroux" xfId="329" xr:uid="{00000000-0005-0000-0000-000056010000}"/>
    <cellStyle name="通貨_laroux" xfId="330" xr:uid="{00000000-0005-0000-0000-000057010000}"/>
    <cellStyle name="連結的儲存格" xfId="3216" xr:uid="{F149FA63-6868-485F-A6B2-7F0EEABB3D88}"/>
    <cellStyle name="連結的儲存格 2" xfId="3217" xr:uid="{97A74EAF-221C-40BC-B5E0-E63EBC9CE2B9}"/>
    <cellStyle name="連結的儲存格 3" xfId="3218" xr:uid="{1E3B0FC3-C7F8-4FE0-B0F1-496D604D5734}"/>
    <cellStyle name="都寞_050978" xfId="3219" xr:uid="{81FDD9D6-AB45-4B89-A81C-696E1CE49183}"/>
    <cellStyle name="链接单元格" xfId="3220" xr:uid="{6CC9863F-986C-47DE-B48A-FEEED42CCD54}"/>
    <cellStyle name="閉撰蟈諉" xfId="3221" xr:uid="{A9425737-999A-492F-877B-642389A42D24}"/>
    <cellStyle name="閉撰蟈諉 2" xfId="3222" xr:uid="{1C247A53-B5C9-463F-8AFA-4E64FE29281F}"/>
  </cellStyles>
  <dxfs count="0"/>
  <tableStyles count="0" defaultTableStyle="TableStyleMedium9" defaultPivotStyle="PivotStyleLight16"/>
  <colors>
    <mruColors>
      <color rgb="FF00FFFF"/>
      <color rgb="FFFFFFCC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107</xdr:row>
      <xdr:rowOff>0</xdr:rowOff>
    </xdr:from>
    <xdr:to>
      <xdr:col>0</xdr:col>
      <xdr:colOff>1680845</xdr:colOff>
      <xdr:row>107</xdr:row>
      <xdr:rowOff>42545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107</xdr:row>
      <xdr:rowOff>0</xdr:rowOff>
    </xdr:from>
    <xdr:to>
      <xdr:col>0</xdr:col>
      <xdr:colOff>1642745</xdr:colOff>
      <xdr:row>107</xdr:row>
      <xdr:rowOff>42545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56317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6" name="Text Box 1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7" name="Text Box 8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8" name="Text Box 9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29" name="Text Box 10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0" name="Text Box 41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1" name="Text Box 43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2" name="Text Box 1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3" name="Text Box 8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4" name="Text Box 9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5" name="Text Box 10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6" name="Text Box 41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7" name="Text Box 43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8" name="Text Box 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39" name="Text Box 8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0" name="Text Box 9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1" name="Text Box 10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3" name="Text Box 43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4" name="Text Box 1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5" name="Text Box 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6" name="Text Box 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7" name="Text Box 1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48" name="Text Box 4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49" name="Text Box 43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562100" y="2734627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0" name="Text Box 1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1" name="Text Box 8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2" name="Text Box 9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3" name="Text Box 10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4" name="Text Box 41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5" name="Text Box 43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6" name="Text Box 1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7" name="Text Box 8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8" name="Text Box 9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59" name="Text Box 10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0" name="Text Box 41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1" name="Text Box 43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2" name="Text Box 1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3" name="Text Box 8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4" name="Text Box 9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5" name="Text Box 10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6" name="Text Box 41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7" name="Text Box 43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8" name="Text Box 1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69" name="Text Box 8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0" name="Text Box 9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1" name="Text Box 10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107</xdr:row>
      <xdr:rowOff>0</xdr:rowOff>
    </xdr:from>
    <xdr:ext cx="85725" cy="47625"/>
    <xdr:sp macro="" textlink="">
      <xdr:nvSpPr>
        <xdr:cNvPr id="72" name="Text Box 41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107</xdr:row>
      <xdr:rowOff>0</xdr:rowOff>
    </xdr:from>
    <xdr:ext cx="85725" cy="47625"/>
    <xdr:sp macro="" textlink="">
      <xdr:nvSpPr>
        <xdr:cNvPr id="73" name="Text Box 43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562100" y="26489025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3836C-1FD9-47E6-955B-7F232B35C539}">
  <sheetPr>
    <tabColor theme="6" tint="0.79998168889431442"/>
  </sheetPr>
  <dimension ref="A1:O113"/>
  <sheetViews>
    <sheetView view="pageBreakPreview" zoomScaleNormal="70" zoomScaleSheetLayoutView="100" workbookViewId="0">
      <selection activeCell="E13" sqref="E13"/>
    </sheetView>
  </sheetViews>
  <sheetFormatPr defaultColWidth="9.109375" defaultRowHeight="13.8"/>
  <cols>
    <col min="1" max="1" width="35.44140625" style="1" customWidth="1"/>
    <col min="2" max="2" width="7" style="25" customWidth="1"/>
    <col min="3" max="3" width="13.109375" customWidth="1"/>
    <col min="4" max="4" width="1" customWidth="1"/>
    <col min="5" max="5" width="13.109375" customWidth="1"/>
    <col min="6" max="6" width="1" style="4" customWidth="1"/>
    <col min="7" max="7" width="13.109375" style="4" customWidth="1"/>
    <col min="8" max="8" width="1" style="4" customWidth="1"/>
    <col min="9" max="9" width="13.109375" style="4" customWidth="1"/>
    <col min="10" max="10" width="9.109375" style="4"/>
    <col min="11" max="11" width="17.109375" style="198" customWidth="1"/>
    <col min="12" max="12" width="13.33203125" style="206" bestFit="1" customWidth="1"/>
    <col min="13" max="13" width="17.109375" style="4" bestFit="1" customWidth="1"/>
    <col min="14" max="14" width="15.109375" style="206" customWidth="1"/>
    <col min="15" max="15" width="16.33203125" style="4" customWidth="1"/>
    <col min="16" max="16384" width="9.109375" style="4"/>
  </cols>
  <sheetData>
    <row r="1" spans="1:13" ht="19.5" customHeight="1">
      <c r="A1" s="3" t="s">
        <v>41</v>
      </c>
    </row>
    <row r="2" spans="1:13" ht="19.5" customHeight="1">
      <c r="A2" s="5" t="s">
        <v>157</v>
      </c>
    </row>
    <row r="3" spans="1:13" ht="19.5" customHeight="1">
      <c r="A3" s="5"/>
    </row>
    <row r="4" spans="1:13" ht="19.5" customHeight="1">
      <c r="A4" s="5"/>
    </row>
    <row r="5" spans="1:13" ht="19.5" customHeight="1">
      <c r="A5" s="5"/>
      <c r="C5" s="212" t="s">
        <v>10</v>
      </c>
      <c r="D5" s="212"/>
      <c r="E5" s="212"/>
      <c r="F5" s="7"/>
      <c r="G5" s="212" t="s">
        <v>43</v>
      </c>
      <c r="H5" s="212"/>
      <c r="I5" s="212"/>
    </row>
    <row r="6" spans="1:13" ht="19.5" customHeight="1">
      <c r="A6" s="5"/>
      <c r="C6" s="212" t="s">
        <v>42</v>
      </c>
      <c r="D6" s="212"/>
      <c r="E6" s="212"/>
      <c r="F6" s="7"/>
      <c r="G6" s="212" t="s">
        <v>42</v>
      </c>
      <c r="H6" s="212"/>
      <c r="I6" s="212"/>
    </row>
    <row r="7" spans="1:13" ht="19.5" customHeight="1">
      <c r="C7" s="188" t="s">
        <v>224</v>
      </c>
      <c r="D7" s="131"/>
      <c r="E7" s="173" t="s">
        <v>90</v>
      </c>
      <c r="F7" s="128"/>
      <c r="G7" s="188" t="s">
        <v>224</v>
      </c>
      <c r="H7" s="131"/>
      <c r="I7" s="173" t="s">
        <v>90</v>
      </c>
    </row>
    <row r="8" spans="1:13" ht="19.5" customHeight="1">
      <c r="A8" s="5" t="s">
        <v>11</v>
      </c>
      <c r="B8" s="19" t="s">
        <v>12</v>
      </c>
      <c r="C8" s="59">
        <v>2023</v>
      </c>
      <c r="D8" s="4"/>
      <c r="E8" s="59">
        <v>2022</v>
      </c>
      <c r="G8" s="59">
        <v>2023</v>
      </c>
      <c r="I8" s="59">
        <v>2022</v>
      </c>
    </row>
    <row r="9" spans="1:13" ht="19.5" customHeight="1">
      <c r="A9" s="5"/>
      <c r="B9" s="19"/>
      <c r="C9" s="133" t="s">
        <v>163</v>
      </c>
      <c r="D9" s="4"/>
      <c r="E9" s="59"/>
      <c r="G9" s="133" t="s">
        <v>163</v>
      </c>
      <c r="I9" s="59"/>
    </row>
    <row r="10" spans="1:13" ht="19.5" customHeight="1">
      <c r="A10" s="6"/>
      <c r="B10" s="19"/>
      <c r="C10" s="213" t="s">
        <v>164</v>
      </c>
      <c r="D10" s="213"/>
      <c r="E10" s="213"/>
      <c r="F10" s="213"/>
      <c r="G10" s="213"/>
      <c r="H10" s="213"/>
      <c r="I10" s="213"/>
      <c r="K10" s="200"/>
    </row>
    <row r="11" spans="1:13" ht="19.5" customHeight="1">
      <c r="A11" s="8" t="s">
        <v>13</v>
      </c>
      <c r="C11" s="24"/>
      <c r="D11" s="24"/>
      <c r="E11" s="24"/>
      <c r="F11" s="9"/>
      <c r="G11" s="9"/>
      <c r="H11" s="9"/>
      <c r="I11" s="9"/>
    </row>
    <row r="12" spans="1:13" ht="19.5" customHeight="1">
      <c r="A12" s="1" t="s">
        <v>2</v>
      </c>
      <c r="B12" s="19"/>
      <c r="C12" s="10">
        <v>1127733</v>
      </c>
      <c r="D12" s="10"/>
      <c r="E12" s="10">
        <v>5940299</v>
      </c>
      <c r="F12" s="10"/>
      <c r="G12" s="10">
        <v>131695</v>
      </c>
      <c r="H12" s="10"/>
      <c r="I12" s="10">
        <v>5231924</v>
      </c>
      <c r="M12" s="177"/>
    </row>
    <row r="13" spans="1:13" ht="19.5" customHeight="1">
      <c r="A13" s="1" t="s">
        <v>6</v>
      </c>
      <c r="B13" s="19" t="s">
        <v>256</v>
      </c>
      <c r="C13" s="10">
        <v>5547638</v>
      </c>
      <c r="D13" s="10"/>
      <c r="E13" s="10">
        <v>5968576</v>
      </c>
      <c r="F13" s="10"/>
      <c r="G13" s="10">
        <v>5071978</v>
      </c>
      <c r="H13" s="10"/>
      <c r="I13" s="10">
        <v>5243952</v>
      </c>
      <c r="M13" s="10"/>
    </row>
    <row r="14" spans="1:13" ht="19.5" customHeight="1">
      <c r="A14" s="23" t="s">
        <v>86</v>
      </c>
      <c r="B14" s="19">
        <v>2</v>
      </c>
      <c r="C14" s="10">
        <v>1118505</v>
      </c>
      <c r="D14" s="10"/>
      <c r="E14" s="10">
        <v>683897</v>
      </c>
      <c r="F14" s="10"/>
      <c r="G14" s="10">
        <v>404774</v>
      </c>
      <c r="H14" s="10"/>
      <c r="I14" s="10">
        <v>238543</v>
      </c>
      <c r="M14" s="177"/>
    </row>
    <row r="15" spans="1:13" ht="19.5" customHeight="1">
      <c r="A15" s="23" t="s">
        <v>195</v>
      </c>
      <c r="B15" s="19">
        <v>2</v>
      </c>
      <c r="C15" s="210">
        <v>0</v>
      </c>
      <c r="D15" s="210"/>
      <c r="E15" s="210">
        <v>0</v>
      </c>
      <c r="F15" s="10"/>
      <c r="G15" s="10">
        <v>16970945</v>
      </c>
      <c r="H15" s="10"/>
      <c r="I15" s="10">
        <v>15946107</v>
      </c>
      <c r="M15" s="177"/>
    </row>
    <row r="16" spans="1:13" ht="19.5" customHeight="1">
      <c r="A16" s="23" t="s">
        <v>37</v>
      </c>
      <c r="B16" s="19" t="s">
        <v>256</v>
      </c>
      <c r="C16" s="210">
        <v>0</v>
      </c>
      <c r="D16" s="210"/>
      <c r="E16" s="210">
        <v>0</v>
      </c>
      <c r="F16" s="10"/>
      <c r="G16" s="210">
        <v>0</v>
      </c>
      <c r="H16" s="10"/>
      <c r="I16" s="147">
        <v>352280</v>
      </c>
      <c r="M16" s="177"/>
    </row>
    <row r="17" spans="1:15" ht="19.5" customHeight="1">
      <c r="A17" s="23" t="s">
        <v>7</v>
      </c>
      <c r="B17" s="19"/>
      <c r="C17" s="10">
        <v>12609417</v>
      </c>
      <c r="D17" s="10"/>
      <c r="E17" s="10">
        <v>14711467</v>
      </c>
      <c r="F17" s="10"/>
      <c r="G17" s="10">
        <v>6814149</v>
      </c>
      <c r="H17" s="10"/>
      <c r="I17" s="181">
        <v>8540063</v>
      </c>
      <c r="M17" s="177"/>
    </row>
    <row r="18" spans="1:15" ht="19.5" customHeight="1">
      <c r="A18" s="23" t="s">
        <v>96</v>
      </c>
      <c r="B18" s="19"/>
      <c r="C18" s="10">
        <v>9549569</v>
      </c>
      <c r="D18" s="10"/>
      <c r="E18" s="10">
        <v>9445927</v>
      </c>
      <c r="F18" s="10"/>
      <c r="G18" s="178">
        <v>0</v>
      </c>
      <c r="H18" s="190"/>
      <c r="I18" s="184">
        <v>0</v>
      </c>
    </row>
    <row r="19" spans="1:15" ht="19.5" customHeight="1">
      <c r="A19" s="23" t="s">
        <v>79</v>
      </c>
      <c r="B19" s="19"/>
      <c r="C19" s="10">
        <v>31215</v>
      </c>
      <c r="D19" s="181"/>
      <c r="E19" s="10">
        <v>30978</v>
      </c>
      <c r="F19" s="10"/>
      <c r="G19" s="182">
        <v>2572</v>
      </c>
      <c r="H19" s="182"/>
      <c r="I19" s="182">
        <v>2807</v>
      </c>
    </row>
    <row r="20" spans="1:15" ht="19.5" customHeight="1">
      <c r="A20" s="6" t="s">
        <v>14</v>
      </c>
      <c r="C20" s="11">
        <f>SUM(C12:C19)</f>
        <v>29984077</v>
      </c>
      <c r="D20" s="15"/>
      <c r="E20" s="11">
        <f>SUM(E12:E19)</f>
        <v>36781144</v>
      </c>
      <c r="F20" s="15"/>
      <c r="G20" s="11">
        <f>SUM(G12:G19)</f>
        <v>29396113</v>
      </c>
      <c r="H20" s="15"/>
      <c r="I20" s="11">
        <f>SUM(I12:I19)</f>
        <v>35555676</v>
      </c>
      <c r="M20" s="10"/>
    </row>
    <row r="21" spans="1:15" ht="19.5" customHeight="1">
      <c r="C21" s="62"/>
      <c r="D21" s="62"/>
      <c r="E21" s="62"/>
      <c r="F21" s="9"/>
      <c r="G21" s="9"/>
      <c r="H21" s="9"/>
      <c r="I21" s="9"/>
      <c r="K21" s="13"/>
      <c r="M21" s="10"/>
    </row>
    <row r="22" spans="1:15" ht="19.5" customHeight="1">
      <c r="A22" s="8" t="s">
        <v>15</v>
      </c>
      <c r="C22" s="62"/>
      <c r="D22" s="62"/>
      <c r="E22" s="62"/>
      <c r="F22" s="9"/>
      <c r="G22" s="9"/>
      <c r="H22" s="9"/>
      <c r="I22" s="9"/>
    </row>
    <row r="23" spans="1:15" ht="19.5" customHeight="1">
      <c r="A23" s="1" t="s">
        <v>97</v>
      </c>
      <c r="B23" s="19">
        <v>3</v>
      </c>
      <c r="C23" s="178">
        <v>0</v>
      </c>
      <c r="D23" s="180"/>
      <c r="E23" s="178">
        <v>0</v>
      </c>
      <c r="F23" s="10"/>
      <c r="G23" s="181">
        <v>10480095</v>
      </c>
      <c r="H23" s="183"/>
      <c r="I23" s="181">
        <v>9793131</v>
      </c>
      <c r="M23" s="181"/>
    </row>
    <row r="24" spans="1:15" ht="19.5" customHeight="1">
      <c r="A24" s="23" t="s">
        <v>103</v>
      </c>
      <c r="B24" s="19">
        <v>3</v>
      </c>
      <c r="C24" s="62">
        <v>229139</v>
      </c>
      <c r="D24" s="62"/>
      <c r="E24" s="62">
        <v>254784</v>
      </c>
      <c r="F24" s="9"/>
      <c r="G24" s="9">
        <v>69443</v>
      </c>
      <c r="H24" s="9"/>
      <c r="I24" s="9">
        <v>69443</v>
      </c>
    </row>
    <row r="25" spans="1:15" ht="19.5" customHeight="1">
      <c r="A25" s="23" t="s">
        <v>104</v>
      </c>
      <c r="B25" s="19">
        <v>3</v>
      </c>
      <c r="C25" s="179">
        <v>1145582</v>
      </c>
      <c r="D25" s="10"/>
      <c r="E25" s="179">
        <v>1089745</v>
      </c>
      <c r="F25" s="10"/>
      <c r="G25" s="181">
        <v>975990</v>
      </c>
      <c r="H25" s="10"/>
      <c r="I25" s="181">
        <v>975990</v>
      </c>
    </row>
    <row r="26" spans="1:15" ht="18.75" customHeight="1">
      <c r="A26" s="23" t="s">
        <v>33</v>
      </c>
      <c r="B26" s="19">
        <v>10</v>
      </c>
      <c r="C26" s="10">
        <v>1873</v>
      </c>
      <c r="D26" s="10"/>
      <c r="E26" s="10">
        <v>1857</v>
      </c>
      <c r="F26" s="10"/>
      <c r="G26" s="10">
        <v>1500</v>
      </c>
      <c r="H26" s="10"/>
      <c r="I26" s="10">
        <v>1500</v>
      </c>
    </row>
    <row r="27" spans="1:15" ht="18.75" customHeight="1">
      <c r="A27" s="23" t="s">
        <v>196</v>
      </c>
      <c r="B27" s="19" t="s">
        <v>256</v>
      </c>
      <c r="C27" s="178">
        <v>0</v>
      </c>
      <c r="D27" s="180"/>
      <c r="E27" s="178">
        <v>0</v>
      </c>
      <c r="F27" s="10"/>
      <c r="G27" s="10">
        <v>600169</v>
      </c>
      <c r="H27" s="10"/>
      <c r="I27" s="10">
        <v>687199</v>
      </c>
    </row>
    <row r="28" spans="1:15" ht="19.5" customHeight="1">
      <c r="A28" s="23" t="s">
        <v>76</v>
      </c>
      <c r="B28" s="19"/>
      <c r="C28" s="178">
        <v>0</v>
      </c>
      <c r="D28" s="10"/>
      <c r="E28" s="178">
        <v>0</v>
      </c>
      <c r="F28" s="10"/>
      <c r="G28" s="184">
        <v>6182</v>
      </c>
      <c r="H28" s="10"/>
      <c r="I28" s="184">
        <v>6182</v>
      </c>
    </row>
    <row r="29" spans="1:15" ht="19.5" customHeight="1">
      <c r="A29" s="1" t="s">
        <v>34</v>
      </c>
      <c r="B29" s="19">
        <v>4</v>
      </c>
      <c r="C29" s="10">
        <v>19382743</v>
      </c>
      <c r="D29" s="10"/>
      <c r="E29" s="10">
        <v>18944885</v>
      </c>
      <c r="F29" s="10"/>
      <c r="G29" s="62">
        <v>4599959</v>
      </c>
      <c r="H29" s="10"/>
      <c r="I29" s="62">
        <v>4526620</v>
      </c>
      <c r="M29" s="10"/>
      <c r="O29" s="181"/>
    </row>
    <row r="30" spans="1:15" ht="19.5" hidden="1" customHeight="1">
      <c r="A30" s="1" t="s">
        <v>197</v>
      </c>
      <c r="B30" s="19">
        <v>6</v>
      </c>
      <c r="C30" s="178">
        <v>0</v>
      </c>
      <c r="D30" s="10"/>
      <c r="E30" s="178"/>
      <c r="F30" s="10"/>
      <c r="G30" s="178">
        <v>0</v>
      </c>
      <c r="H30" s="10"/>
      <c r="I30" s="178"/>
      <c r="O30" s="181"/>
    </row>
    <row r="31" spans="1:15" ht="19.5" customHeight="1">
      <c r="A31" s="23" t="s">
        <v>136</v>
      </c>
      <c r="B31" s="19">
        <v>5</v>
      </c>
      <c r="C31" s="10">
        <v>4543933</v>
      </c>
      <c r="D31" s="10"/>
      <c r="E31" s="10">
        <v>4427542</v>
      </c>
      <c r="F31" s="10"/>
      <c r="G31" s="184">
        <v>355546</v>
      </c>
      <c r="H31" s="10"/>
      <c r="I31" s="184">
        <v>383168</v>
      </c>
      <c r="M31" s="10"/>
      <c r="N31" s="10"/>
      <c r="O31" s="181"/>
    </row>
    <row r="32" spans="1:15" ht="19.5" customHeight="1">
      <c r="A32" s="23" t="s">
        <v>98</v>
      </c>
      <c r="B32" s="19"/>
      <c r="C32" s="10">
        <v>1901710</v>
      </c>
      <c r="D32" s="10"/>
      <c r="E32" s="10">
        <v>1630193</v>
      </c>
      <c r="F32" s="10"/>
      <c r="G32" s="178">
        <v>0</v>
      </c>
      <c r="H32" s="10"/>
      <c r="I32" s="178">
        <v>0</v>
      </c>
    </row>
    <row r="33" spans="1:13" ht="19.5" customHeight="1">
      <c r="A33" s="23" t="s">
        <v>56</v>
      </c>
      <c r="B33" s="19"/>
      <c r="C33" s="10">
        <v>35614</v>
      </c>
      <c r="D33" s="10"/>
      <c r="E33" s="10">
        <v>35614</v>
      </c>
      <c r="F33" s="10"/>
      <c r="G33" s="178">
        <v>0</v>
      </c>
      <c r="H33" s="10"/>
      <c r="I33" s="178">
        <v>0</v>
      </c>
    </row>
    <row r="34" spans="1:13" ht="19.5" customHeight="1">
      <c r="A34" s="23" t="s">
        <v>156</v>
      </c>
      <c r="B34" s="19"/>
      <c r="C34" s="10">
        <v>773755</v>
      </c>
      <c r="D34" s="10"/>
      <c r="E34" s="10">
        <v>846181</v>
      </c>
      <c r="F34" s="10"/>
      <c r="G34" s="10">
        <v>224857</v>
      </c>
      <c r="H34" s="10"/>
      <c r="I34" s="10">
        <v>250858</v>
      </c>
    </row>
    <row r="35" spans="1:13" ht="19.5" customHeight="1">
      <c r="A35" s="23" t="s">
        <v>88</v>
      </c>
      <c r="B35" s="19"/>
      <c r="C35" s="10">
        <v>930401</v>
      </c>
      <c r="D35" s="10"/>
      <c r="E35" s="10">
        <v>975549</v>
      </c>
      <c r="F35" s="10"/>
      <c r="G35" s="10">
        <v>151037</v>
      </c>
      <c r="H35" s="10"/>
      <c r="I35" s="10">
        <v>158773</v>
      </c>
      <c r="M35" s="10"/>
    </row>
    <row r="36" spans="1:13" ht="19.5" customHeight="1">
      <c r="A36" s="1" t="s">
        <v>8</v>
      </c>
      <c r="B36" s="19"/>
      <c r="C36" s="14">
        <v>221123</v>
      </c>
      <c r="D36" s="10"/>
      <c r="E36" s="14">
        <v>246707</v>
      </c>
      <c r="F36" s="10"/>
      <c r="G36" s="14">
        <v>29663</v>
      </c>
      <c r="H36" s="10"/>
      <c r="I36" s="14">
        <v>66420</v>
      </c>
    </row>
    <row r="37" spans="1:13" ht="19.5" customHeight="1">
      <c r="A37" s="6" t="s">
        <v>24</v>
      </c>
      <c r="B37" s="19"/>
      <c r="C37" s="11">
        <f>SUM(C24:C36)</f>
        <v>29165873</v>
      </c>
      <c r="D37" s="15"/>
      <c r="E37" s="11">
        <f>SUM(E24:E36)</f>
        <v>28453057</v>
      </c>
      <c r="F37" s="15"/>
      <c r="G37" s="11">
        <f>SUM(G23:G36)</f>
        <v>17494441</v>
      </c>
      <c r="H37" s="15"/>
      <c r="I37" s="11">
        <f>SUM(I23:I36)</f>
        <v>16919284</v>
      </c>
    </row>
    <row r="38" spans="1:13" ht="19.5" customHeight="1">
      <c r="A38" s="6"/>
      <c r="C38" s="62"/>
      <c r="D38" s="62"/>
      <c r="E38" s="62"/>
      <c r="F38" s="9"/>
      <c r="G38" s="9"/>
      <c r="H38" s="9"/>
      <c r="I38" s="9"/>
    </row>
    <row r="39" spans="1:13" ht="19.5" customHeight="1" thickBot="1">
      <c r="A39" s="6" t="s">
        <v>16</v>
      </c>
      <c r="C39" s="185">
        <f>SUM(C20+C37)</f>
        <v>59149950</v>
      </c>
      <c r="D39" s="15"/>
      <c r="E39" s="185">
        <f>SUM(E20+E37)</f>
        <v>65234201</v>
      </c>
      <c r="F39" s="15"/>
      <c r="G39" s="185">
        <f>SUM(G20+G37)</f>
        <v>46890554</v>
      </c>
      <c r="H39" s="15"/>
      <c r="I39" s="185">
        <f>SUM(I20+I37)</f>
        <v>52474960</v>
      </c>
    </row>
    <row r="40" spans="1:13" ht="19.5" customHeight="1" thickTop="1"/>
    <row r="41" spans="1:13" ht="19.5" customHeight="1">
      <c r="A41" s="3" t="s">
        <v>41</v>
      </c>
    </row>
    <row r="42" spans="1:13" ht="19.5" customHeight="1">
      <c r="A42" s="5" t="s">
        <v>157</v>
      </c>
    </row>
    <row r="43" spans="1:13" ht="19.5" customHeight="1">
      <c r="A43" s="5"/>
    </row>
    <row r="44" spans="1:13" ht="19.5" customHeight="1">
      <c r="A44" s="5"/>
      <c r="C44" s="212" t="s">
        <v>10</v>
      </c>
      <c r="D44" s="212"/>
      <c r="E44" s="212"/>
      <c r="F44" s="7"/>
      <c r="G44" s="212" t="s">
        <v>43</v>
      </c>
      <c r="H44" s="212"/>
      <c r="I44" s="212"/>
    </row>
    <row r="45" spans="1:13" ht="19.5" customHeight="1">
      <c r="A45" s="6"/>
      <c r="C45" s="212" t="s">
        <v>42</v>
      </c>
      <c r="D45" s="212"/>
      <c r="E45" s="212"/>
      <c r="F45" s="7"/>
      <c r="G45" s="212" t="s">
        <v>42</v>
      </c>
      <c r="H45" s="212"/>
      <c r="I45" s="212"/>
    </row>
    <row r="46" spans="1:13" ht="19.5" customHeight="1">
      <c r="A46" s="6"/>
      <c r="C46" s="188" t="s">
        <v>224</v>
      </c>
      <c r="D46" s="131"/>
      <c r="E46" s="173" t="s">
        <v>90</v>
      </c>
      <c r="F46" s="128"/>
      <c r="G46" s="188" t="s">
        <v>224</v>
      </c>
      <c r="H46" s="131"/>
      <c r="I46" s="173" t="s">
        <v>90</v>
      </c>
    </row>
    <row r="47" spans="1:13" ht="19.5" customHeight="1">
      <c r="A47" s="5" t="s">
        <v>48</v>
      </c>
      <c r="B47" s="19" t="s">
        <v>12</v>
      </c>
      <c r="C47" s="59">
        <v>2023</v>
      </c>
      <c r="D47" s="4"/>
      <c r="E47" s="59">
        <v>2022</v>
      </c>
      <c r="G47" s="59">
        <v>2023</v>
      </c>
      <c r="I47" s="59">
        <v>2022</v>
      </c>
    </row>
    <row r="48" spans="1:13" ht="19.5" customHeight="1">
      <c r="A48" s="5"/>
      <c r="B48" s="19"/>
      <c r="C48" s="133" t="s">
        <v>163</v>
      </c>
      <c r="D48" s="4"/>
      <c r="E48" s="59"/>
      <c r="G48" s="133" t="s">
        <v>163</v>
      </c>
      <c r="I48" s="59"/>
    </row>
    <row r="49" spans="1:13" ht="19.5" customHeight="1">
      <c r="A49" s="4"/>
      <c r="B49" s="19"/>
      <c r="C49" s="213" t="s">
        <v>164</v>
      </c>
      <c r="D49" s="213"/>
      <c r="E49" s="213"/>
      <c r="F49" s="213"/>
      <c r="G49" s="213"/>
      <c r="H49" s="213"/>
      <c r="I49" s="213"/>
    </row>
    <row r="50" spans="1:13" ht="19.5" customHeight="1">
      <c r="A50" s="8" t="s">
        <v>17</v>
      </c>
      <c r="C50" s="191"/>
      <c r="D50" s="191"/>
      <c r="E50" s="191"/>
      <c r="F50" s="192"/>
      <c r="G50" s="192"/>
      <c r="H50" s="192"/>
      <c r="I50" s="192"/>
    </row>
    <row r="51" spans="1:13" ht="19.5" customHeight="1">
      <c r="A51" s="23" t="s">
        <v>251</v>
      </c>
      <c r="B51" s="19"/>
      <c r="C51" s="66">
        <v>10963543</v>
      </c>
      <c r="D51" s="66"/>
      <c r="E51" s="66">
        <v>12243482</v>
      </c>
      <c r="F51" s="160"/>
      <c r="G51" s="160">
        <v>10287346</v>
      </c>
      <c r="H51" s="160"/>
      <c r="I51" s="160">
        <v>11341299</v>
      </c>
    </row>
    <row r="52" spans="1:13" ht="19.5" customHeight="1">
      <c r="A52" s="1" t="s">
        <v>3</v>
      </c>
      <c r="B52" s="19">
        <v>2</v>
      </c>
      <c r="C52" s="10">
        <v>5202382</v>
      </c>
      <c r="D52" s="10"/>
      <c r="E52" s="10">
        <v>5958524</v>
      </c>
      <c r="F52" s="10"/>
      <c r="G52" s="10">
        <v>3805220</v>
      </c>
      <c r="H52" s="10"/>
      <c r="I52" s="10">
        <v>4585130</v>
      </c>
      <c r="K52" s="10"/>
      <c r="M52" s="10"/>
    </row>
    <row r="53" spans="1:13" ht="19.5" customHeight="1">
      <c r="A53" s="23" t="s">
        <v>87</v>
      </c>
      <c r="B53" s="19">
        <v>2</v>
      </c>
      <c r="C53" s="10">
        <v>3455128</v>
      </c>
      <c r="D53" s="10"/>
      <c r="E53" s="10">
        <v>3893964</v>
      </c>
      <c r="F53" s="10"/>
      <c r="G53" s="10">
        <v>633294</v>
      </c>
      <c r="H53" s="10"/>
      <c r="I53" s="10">
        <v>889297</v>
      </c>
      <c r="K53" s="10"/>
      <c r="M53" s="10"/>
    </row>
    <row r="54" spans="1:13" ht="19.5" customHeight="1">
      <c r="A54" s="23" t="s">
        <v>77</v>
      </c>
      <c r="B54" s="19">
        <v>10</v>
      </c>
      <c r="C54" s="10">
        <v>799126</v>
      </c>
      <c r="D54" s="10"/>
      <c r="E54" s="10">
        <v>2798891</v>
      </c>
      <c r="F54" s="10"/>
      <c r="G54" s="10">
        <v>799126</v>
      </c>
      <c r="H54" s="10"/>
      <c r="I54" s="10">
        <v>2798891</v>
      </c>
      <c r="M54" s="10"/>
    </row>
    <row r="55" spans="1:13" ht="19.5" customHeight="1">
      <c r="A55" s="23" t="s">
        <v>137</v>
      </c>
      <c r="B55" s="19">
        <v>2</v>
      </c>
      <c r="C55" s="10">
        <v>586968</v>
      </c>
      <c r="D55" s="10"/>
      <c r="E55" s="10">
        <v>573026</v>
      </c>
      <c r="F55" s="10"/>
      <c r="G55" s="10">
        <v>61067</v>
      </c>
      <c r="H55" s="10"/>
      <c r="I55" s="10">
        <v>63573</v>
      </c>
      <c r="M55" s="10"/>
    </row>
    <row r="56" spans="1:13" ht="19.5" customHeight="1">
      <c r="A56" s="23" t="s">
        <v>198</v>
      </c>
      <c r="B56" s="19">
        <v>2</v>
      </c>
      <c r="C56" s="178">
        <v>0</v>
      </c>
      <c r="D56" s="10"/>
      <c r="E56" s="178">
        <v>0</v>
      </c>
      <c r="F56" s="10"/>
      <c r="G56" s="10">
        <v>193341</v>
      </c>
      <c r="H56" s="10"/>
      <c r="I56" s="10">
        <v>449465</v>
      </c>
      <c r="M56" s="10"/>
    </row>
    <row r="57" spans="1:13" ht="19.5" customHeight="1">
      <c r="A57" s="1" t="s">
        <v>38</v>
      </c>
      <c r="B57" s="4"/>
      <c r="C57" s="184">
        <v>224808</v>
      </c>
      <c r="D57" s="10"/>
      <c r="E57" s="184">
        <v>167672</v>
      </c>
      <c r="F57" s="10"/>
      <c r="G57" s="10">
        <v>128866</v>
      </c>
      <c r="H57" s="10"/>
      <c r="I57" s="10">
        <v>56183</v>
      </c>
      <c r="M57" s="10"/>
    </row>
    <row r="58" spans="1:13" ht="19.5" customHeight="1">
      <c r="A58" s="6" t="s">
        <v>57</v>
      </c>
      <c r="C58" s="11">
        <f>SUM(C51:C57)</f>
        <v>21231955</v>
      </c>
      <c r="D58" s="15"/>
      <c r="E58" s="11">
        <f>SUM(E51:E57)</f>
        <v>25635559</v>
      </c>
      <c r="F58" s="15"/>
      <c r="G58" s="11">
        <f>SUM(G51:G57)</f>
        <v>15908260</v>
      </c>
      <c r="H58" s="15"/>
      <c r="I58" s="11">
        <f>SUM(I51:I57)</f>
        <v>20183838</v>
      </c>
    </row>
    <row r="59" spans="1:13" ht="19.5" customHeight="1">
      <c r="A59" s="6"/>
      <c r="C59" s="62"/>
      <c r="D59" s="62"/>
      <c r="E59" s="62"/>
      <c r="F59" s="9"/>
      <c r="G59" s="9"/>
      <c r="H59" s="9"/>
      <c r="I59" s="9"/>
    </row>
    <row r="60" spans="1:13" ht="18" customHeight="1">
      <c r="A60" s="8" t="s">
        <v>18</v>
      </c>
      <c r="B60" s="19"/>
      <c r="C60" s="62"/>
      <c r="D60" s="62"/>
      <c r="E60" s="62"/>
      <c r="F60" s="9"/>
      <c r="G60" s="9"/>
      <c r="H60" s="9"/>
      <c r="I60" s="9"/>
    </row>
    <row r="61" spans="1:13" ht="18.899999999999999" customHeight="1">
      <c r="A61" s="1" t="s">
        <v>138</v>
      </c>
      <c r="B61" s="19">
        <v>2</v>
      </c>
      <c r="C61" s="193">
        <v>3973855</v>
      </c>
      <c r="D61" s="193"/>
      <c r="E61" s="193">
        <v>3864543</v>
      </c>
      <c r="F61" s="147"/>
      <c r="G61" s="147">
        <v>305539</v>
      </c>
      <c r="H61" s="147"/>
      <c r="I61" s="147">
        <v>328864</v>
      </c>
      <c r="M61" s="10"/>
    </row>
    <row r="62" spans="1:13" ht="19.5" customHeight="1">
      <c r="A62" s="1" t="s">
        <v>78</v>
      </c>
      <c r="B62" s="19">
        <v>10</v>
      </c>
      <c r="C62" s="193">
        <v>4199480</v>
      </c>
      <c r="D62" s="193"/>
      <c r="E62" s="193">
        <v>4199061</v>
      </c>
      <c r="F62" s="147"/>
      <c r="G62" s="147">
        <v>4199480</v>
      </c>
      <c r="H62" s="147"/>
      <c r="I62" s="147">
        <v>4199061</v>
      </c>
      <c r="M62" s="10"/>
    </row>
    <row r="63" spans="1:13" ht="19.5" customHeight="1">
      <c r="A63" s="1" t="s">
        <v>155</v>
      </c>
      <c r="B63" s="19"/>
      <c r="C63" s="193">
        <v>1718669</v>
      </c>
      <c r="D63" s="193"/>
      <c r="E63" s="193">
        <v>1652976</v>
      </c>
      <c r="F63" s="147"/>
      <c r="G63" s="147">
        <v>322077</v>
      </c>
      <c r="H63" s="147"/>
      <c r="I63" s="147">
        <v>311602</v>
      </c>
      <c r="M63" s="10"/>
    </row>
    <row r="64" spans="1:13" ht="19.5" customHeight="1">
      <c r="A64" s="23" t="s">
        <v>252</v>
      </c>
      <c r="B64" s="19"/>
      <c r="C64" s="193">
        <v>9940</v>
      </c>
      <c r="D64" s="193"/>
      <c r="E64" s="193">
        <v>26660</v>
      </c>
      <c r="F64" s="147"/>
      <c r="G64" s="147">
        <v>0</v>
      </c>
      <c r="H64" s="147"/>
      <c r="I64" s="147">
        <v>0</v>
      </c>
      <c r="M64" s="10"/>
    </row>
    <row r="65" spans="1:13" ht="19.5" customHeight="1">
      <c r="A65" s="1" t="s">
        <v>4</v>
      </c>
      <c r="B65" s="19">
        <v>10</v>
      </c>
      <c r="C65" s="193">
        <v>1218529</v>
      </c>
      <c r="D65" s="193"/>
      <c r="E65" s="193">
        <v>1191032</v>
      </c>
      <c r="F65" s="147"/>
      <c r="G65" s="147">
        <v>27762</v>
      </c>
      <c r="H65" s="147"/>
      <c r="I65" s="147">
        <v>33730</v>
      </c>
      <c r="M65" s="10"/>
    </row>
    <row r="66" spans="1:13" ht="19.5" customHeight="1">
      <c r="A66" s="6" t="s">
        <v>19</v>
      </c>
      <c r="B66" s="19"/>
      <c r="C66" s="11">
        <f>SUM(C61:C65)</f>
        <v>11120473</v>
      </c>
      <c r="D66" s="15"/>
      <c r="E66" s="11">
        <f>SUM(E61:E65)</f>
        <v>10934272</v>
      </c>
      <c r="F66" s="15"/>
      <c r="G66" s="11">
        <f>SUM(G61:G65)</f>
        <v>4854858</v>
      </c>
      <c r="H66" s="15"/>
      <c r="I66" s="11">
        <f>SUM(I61:I65)</f>
        <v>4873257</v>
      </c>
    </row>
    <row r="67" spans="1:13" ht="19.5" hidden="1" customHeight="1">
      <c r="A67" s="6"/>
      <c r="C67" s="22"/>
      <c r="D67" s="22"/>
      <c r="E67" s="22"/>
      <c r="F67" s="15"/>
      <c r="G67" s="15"/>
      <c r="H67" s="15"/>
      <c r="I67" s="15"/>
    </row>
    <row r="68" spans="1:13" ht="19.5" customHeight="1">
      <c r="A68" s="6"/>
      <c r="C68" s="22"/>
      <c r="D68" s="22"/>
      <c r="E68" s="22"/>
      <c r="F68" s="15"/>
      <c r="G68" s="15"/>
      <c r="H68" s="15"/>
      <c r="I68" s="15"/>
    </row>
    <row r="69" spans="1:13" ht="19.5" customHeight="1">
      <c r="A69" s="6" t="s">
        <v>25</v>
      </c>
      <c r="C69" s="194">
        <f>SUM(C58+C66)</f>
        <v>32352428</v>
      </c>
      <c r="D69" s="15"/>
      <c r="E69" s="194">
        <f>SUM(E58+E66)</f>
        <v>36569831</v>
      </c>
      <c r="F69" s="15"/>
      <c r="G69" s="194">
        <f>SUM(G58+G66)</f>
        <v>20763118</v>
      </c>
      <c r="H69" s="15"/>
      <c r="I69" s="194">
        <f>SUM(I58+I66)</f>
        <v>25057095</v>
      </c>
    </row>
    <row r="70" spans="1:13" ht="19.5" customHeight="1">
      <c r="A70" s="6"/>
      <c r="C70" s="24"/>
      <c r="D70" s="24"/>
      <c r="E70" s="24"/>
      <c r="F70" s="9"/>
      <c r="G70" s="9"/>
      <c r="H70" s="9"/>
      <c r="I70" s="9"/>
    </row>
    <row r="71" spans="1:13" ht="19.5" customHeight="1">
      <c r="A71" s="3" t="s">
        <v>41</v>
      </c>
    </row>
    <row r="72" spans="1:13" ht="19.5" customHeight="1">
      <c r="A72" s="5" t="s">
        <v>157</v>
      </c>
    </row>
    <row r="73" spans="1:13" ht="19.5" customHeight="1">
      <c r="A73" s="5"/>
    </row>
    <row r="74" spans="1:13" ht="19.5" customHeight="1">
      <c r="A74" s="6"/>
      <c r="C74" s="212" t="s">
        <v>10</v>
      </c>
      <c r="D74" s="212"/>
      <c r="E74" s="212"/>
      <c r="F74" s="7"/>
      <c r="G74" s="212" t="s">
        <v>43</v>
      </c>
      <c r="H74" s="212"/>
      <c r="I74" s="212"/>
    </row>
    <row r="75" spans="1:13" ht="19.5" customHeight="1">
      <c r="A75" s="6"/>
      <c r="C75" s="212" t="s">
        <v>42</v>
      </c>
      <c r="D75" s="212"/>
      <c r="E75" s="212"/>
      <c r="F75" s="7"/>
      <c r="G75" s="212" t="s">
        <v>42</v>
      </c>
      <c r="H75" s="212"/>
      <c r="I75" s="212"/>
    </row>
    <row r="76" spans="1:13" ht="19.5" customHeight="1">
      <c r="A76" s="6"/>
      <c r="C76" s="188" t="s">
        <v>224</v>
      </c>
      <c r="D76" s="131"/>
      <c r="E76" s="173" t="s">
        <v>90</v>
      </c>
      <c r="F76" s="128"/>
      <c r="G76" s="188" t="s">
        <v>224</v>
      </c>
      <c r="H76" s="131"/>
      <c r="I76" s="173" t="s">
        <v>90</v>
      </c>
    </row>
    <row r="77" spans="1:13" ht="19.5" customHeight="1">
      <c r="A77" s="5" t="s">
        <v>48</v>
      </c>
      <c r="B77" s="19"/>
      <c r="C77" s="59">
        <v>2023</v>
      </c>
      <c r="D77" s="4"/>
      <c r="E77" s="59">
        <v>2022</v>
      </c>
      <c r="G77" s="59">
        <v>2023</v>
      </c>
      <c r="I77" s="59">
        <v>2022</v>
      </c>
    </row>
    <row r="78" spans="1:13" ht="19.5" customHeight="1">
      <c r="A78" s="5"/>
      <c r="B78" s="19"/>
      <c r="C78" s="133" t="s">
        <v>163</v>
      </c>
      <c r="D78" s="4"/>
      <c r="E78" s="59"/>
      <c r="G78" s="133" t="s">
        <v>163</v>
      </c>
      <c r="I78" s="59"/>
    </row>
    <row r="79" spans="1:13" ht="19.5" customHeight="1">
      <c r="A79" s="5"/>
      <c r="B79" s="19"/>
      <c r="C79" s="213" t="s">
        <v>164</v>
      </c>
      <c r="D79" s="213"/>
      <c r="E79" s="213"/>
      <c r="F79" s="213"/>
      <c r="G79" s="213"/>
      <c r="H79" s="213"/>
      <c r="I79" s="213"/>
    </row>
    <row r="80" spans="1:13" ht="19.5" customHeight="1">
      <c r="A80" s="8" t="s">
        <v>49</v>
      </c>
      <c r="C80" s="66"/>
      <c r="D80" s="66"/>
      <c r="E80" s="66"/>
      <c r="F80" s="160"/>
      <c r="G80" s="160"/>
      <c r="H80" s="160"/>
      <c r="I80" s="160"/>
    </row>
    <row r="81" spans="1:11" ht="19.5" customHeight="1">
      <c r="A81" s="1" t="s">
        <v>26</v>
      </c>
      <c r="B81" s="19"/>
      <c r="C81" s="24"/>
      <c r="D81" s="24"/>
      <c r="E81" s="24"/>
      <c r="F81" s="9"/>
      <c r="G81" s="9"/>
      <c r="H81" s="9"/>
      <c r="I81" s="9"/>
    </row>
    <row r="82" spans="1:11" ht="19.5" customHeight="1">
      <c r="A82" s="23" t="s">
        <v>44</v>
      </c>
      <c r="B82" s="19"/>
      <c r="C82" s="10"/>
      <c r="D82" s="10"/>
      <c r="E82" s="10"/>
      <c r="F82" s="10"/>
      <c r="G82" s="10"/>
      <c r="H82" s="10"/>
      <c r="I82" s="10"/>
    </row>
    <row r="83" spans="1:11" ht="19.5" customHeight="1">
      <c r="A83" s="17" t="s">
        <v>253</v>
      </c>
      <c r="B83" s="19"/>
      <c r="C83" s="10"/>
      <c r="D83" s="10"/>
      <c r="E83" s="10"/>
      <c r="F83" s="10"/>
      <c r="G83" s="10"/>
      <c r="H83" s="10"/>
      <c r="I83" s="10"/>
    </row>
    <row r="84" spans="1:11" ht="19.5" customHeight="1" thickBot="1">
      <c r="A84" s="17" t="s">
        <v>254</v>
      </c>
      <c r="B84" s="19"/>
      <c r="C84" s="195">
        <v>10000000</v>
      </c>
      <c r="D84" s="10"/>
      <c r="E84" s="195">
        <v>10000000</v>
      </c>
      <c r="F84" s="10"/>
      <c r="G84" s="195">
        <v>10000000</v>
      </c>
      <c r="H84" s="10"/>
      <c r="I84" s="195">
        <v>10000000</v>
      </c>
    </row>
    <row r="85" spans="1:11" ht="19.5" customHeight="1" thickTop="1">
      <c r="A85" s="1" t="s">
        <v>28</v>
      </c>
      <c r="B85" s="19"/>
      <c r="C85" s="10"/>
      <c r="D85" s="10"/>
      <c r="E85" s="10"/>
      <c r="F85" s="10"/>
      <c r="G85" s="10"/>
      <c r="H85" s="10"/>
      <c r="I85" s="10"/>
    </row>
    <row r="86" spans="1:11" ht="19.5" customHeight="1">
      <c r="A86" s="17" t="s">
        <v>255</v>
      </c>
      <c r="B86" s="19"/>
      <c r="C86" s="10"/>
      <c r="D86" s="10"/>
      <c r="E86" s="10"/>
      <c r="F86" s="10"/>
      <c r="G86" s="10"/>
      <c r="H86" s="10"/>
      <c r="I86" s="10"/>
    </row>
    <row r="87" spans="1:11" ht="19.5" customHeight="1">
      <c r="A87" s="17" t="s">
        <v>254</v>
      </c>
      <c r="B87" s="19"/>
      <c r="C87" s="10">
        <v>9674000</v>
      </c>
      <c r="D87" s="10"/>
      <c r="E87" s="10">
        <v>9674000</v>
      </c>
      <c r="F87" s="10"/>
      <c r="G87" s="10">
        <v>9674000</v>
      </c>
      <c r="H87" s="10"/>
      <c r="I87" s="10">
        <v>9674000</v>
      </c>
    </row>
    <row r="88" spans="1:11" ht="19.5" customHeight="1">
      <c r="A88" s="1" t="s">
        <v>199</v>
      </c>
      <c r="B88" s="19"/>
      <c r="C88" s="24"/>
      <c r="D88" s="24"/>
      <c r="E88" s="24"/>
      <c r="F88" s="9"/>
      <c r="G88" s="10"/>
      <c r="H88" s="9"/>
      <c r="I88" s="10"/>
    </row>
    <row r="89" spans="1:11" ht="19.5" customHeight="1">
      <c r="A89" s="1" t="s">
        <v>200</v>
      </c>
      <c r="B89" s="19"/>
      <c r="C89" s="9">
        <v>14763453</v>
      </c>
      <c r="D89" s="10"/>
      <c r="E89" s="9">
        <v>14763453</v>
      </c>
      <c r="F89" s="10"/>
      <c r="G89" s="9">
        <v>14763453</v>
      </c>
      <c r="H89" s="10"/>
      <c r="I89" s="9">
        <v>14763453</v>
      </c>
    </row>
    <row r="90" spans="1:11" ht="19.5" customHeight="1">
      <c r="A90" s="23" t="s">
        <v>234</v>
      </c>
      <c r="B90" s="19"/>
      <c r="C90" s="10"/>
      <c r="D90" s="10"/>
      <c r="E90" s="10"/>
      <c r="F90" s="10"/>
      <c r="H90" s="10"/>
    </row>
    <row r="91" spans="1:11" ht="19.5" customHeight="1">
      <c r="A91" s="23" t="s">
        <v>235</v>
      </c>
      <c r="B91" s="19"/>
      <c r="C91" s="10">
        <v>-908429</v>
      </c>
      <c r="D91" s="10"/>
      <c r="E91" s="10">
        <v>-908429</v>
      </c>
      <c r="F91" s="10"/>
      <c r="G91" s="178">
        <v>0</v>
      </c>
      <c r="H91" s="10"/>
      <c r="I91" s="178">
        <v>0</v>
      </c>
    </row>
    <row r="92" spans="1:11" ht="19.5" customHeight="1">
      <c r="A92" s="23" t="s">
        <v>55</v>
      </c>
      <c r="B92" s="19"/>
      <c r="C92" s="62"/>
      <c r="D92" s="62"/>
      <c r="E92" s="62"/>
      <c r="F92" s="9"/>
      <c r="G92" s="9"/>
      <c r="H92" s="9"/>
      <c r="I92" s="9"/>
    </row>
    <row r="93" spans="1:11" ht="19.5" customHeight="1">
      <c r="A93" s="23" t="s">
        <v>0</v>
      </c>
      <c r="B93" s="19"/>
      <c r="C93" s="10">
        <v>749000</v>
      </c>
      <c r="D93" s="10"/>
      <c r="E93" s="10">
        <v>717000</v>
      </c>
      <c r="F93" s="10"/>
      <c r="G93" s="10">
        <v>749000</v>
      </c>
      <c r="H93" s="10"/>
      <c r="I93" s="10">
        <v>717000</v>
      </c>
    </row>
    <row r="94" spans="1:11" ht="19.5" customHeight="1">
      <c r="A94" s="23" t="s">
        <v>1</v>
      </c>
      <c r="B94" s="19"/>
      <c r="C94" s="21">
        <v>2262900</v>
      </c>
      <c r="D94" s="21"/>
      <c r="E94" s="21">
        <v>4187505</v>
      </c>
      <c r="F94" s="21"/>
      <c r="G94" s="21">
        <v>930756</v>
      </c>
      <c r="H94" s="21"/>
      <c r="I94" s="21">
        <v>2250992</v>
      </c>
    </row>
    <row r="95" spans="1:11" ht="19.5" customHeight="1">
      <c r="A95" s="23" t="s">
        <v>60</v>
      </c>
      <c r="B95" s="19"/>
      <c r="C95" s="14">
        <v>95676</v>
      </c>
      <c r="D95" s="10"/>
      <c r="E95" s="14">
        <v>68193</v>
      </c>
      <c r="F95" s="10"/>
      <c r="G95" s="186">
        <v>10227</v>
      </c>
      <c r="H95" s="10"/>
      <c r="I95" s="186">
        <v>12420</v>
      </c>
      <c r="K95" s="206"/>
    </row>
    <row r="96" spans="1:11" ht="19.5" customHeight="1">
      <c r="A96" s="6" t="s">
        <v>131</v>
      </c>
      <c r="B96" s="19"/>
      <c r="C96" s="62"/>
      <c r="D96" s="62"/>
      <c r="E96" s="62"/>
      <c r="F96" s="10"/>
      <c r="G96" s="10"/>
      <c r="H96" s="10"/>
      <c r="I96" s="10"/>
    </row>
    <row r="97" spans="1:9" ht="19.5" customHeight="1">
      <c r="A97" s="6" t="s">
        <v>132</v>
      </c>
      <c r="B97" s="19"/>
      <c r="C97" s="15">
        <f>SUM(C87:C95)</f>
        <v>26636600</v>
      </c>
      <c r="D97" s="15"/>
      <c r="E97" s="15">
        <f>SUM(E87:E95)</f>
        <v>28501722</v>
      </c>
      <c r="F97" s="15"/>
      <c r="G97" s="15">
        <f>SUM(G87:G95)</f>
        <v>26127436</v>
      </c>
      <c r="H97" s="15"/>
      <c r="I97" s="15">
        <f>SUM(I87:I95)</f>
        <v>27417865</v>
      </c>
    </row>
    <row r="98" spans="1:9" ht="19.5" customHeight="1">
      <c r="A98" s="23" t="s">
        <v>82</v>
      </c>
      <c r="B98" s="19"/>
      <c r="C98" s="14">
        <v>160922</v>
      </c>
      <c r="D98" s="10"/>
      <c r="E98" s="14">
        <v>162648</v>
      </c>
      <c r="F98" s="10"/>
      <c r="G98" s="178">
        <v>0</v>
      </c>
      <c r="H98" s="10"/>
      <c r="I98" s="178">
        <v>0</v>
      </c>
    </row>
    <row r="99" spans="1:9" ht="19.5" customHeight="1">
      <c r="A99" s="6" t="s">
        <v>35</v>
      </c>
      <c r="B99" s="19"/>
      <c r="C99" s="11">
        <f>SUM(C97:C98)</f>
        <v>26797522</v>
      </c>
      <c r="D99" s="15"/>
      <c r="E99" s="11">
        <f>SUM(E97:E98)</f>
        <v>28664370</v>
      </c>
      <c r="F99" s="15"/>
      <c r="G99" s="11">
        <f>SUM(G97:G98)</f>
        <v>26127436</v>
      </c>
      <c r="H99" s="15"/>
      <c r="I99" s="11">
        <f>SUM(I97:I98)</f>
        <v>27417865</v>
      </c>
    </row>
    <row r="100" spans="1:9" ht="19.5" customHeight="1">
      <c r="A100" s="6"/>
      <c r="B100" s="19"/>
      <c r="C100" s="62"/>
      <c r="D100" s="62"/>
      <c r="E100" s="62"/>
      <c r="F100" s="9"/>
      <c r="G100" s="9"/>
      <c r="H100" s="9"/>
      <c r="I100" s="9"/>
    </row>
    <row r="101" spans="1:9" ht="19.5" customHeight="1" thickBot="1">
      <c r="A101" s="6" t="s">
        <v>50</v>
      </c>
      <c r="C101" s="185">
        <f>SUM(C69+C99)</f>
        <v>59149950</v>
      </c>
      <c r="D101" s="15"/>
      <c r="E101" s="185">
        <f>SUM(E69+E99)</f>
        <v>65234201</v>
      </c>
      <c r="F101" s="15"/>
      <c r="G101" s="185">
        <f>SUM(G69+G99)</f>
        <v>46890554</v>
      </c>
      <c r="H101" s="15"/>
      <c r="I101" s="185">
        <f>SUM(I69+I99)</f>
        <v>52474960</v>
      </c>
    </row>
    <row r="102" spans="1:9" ht="19.5" customHeight="1" thickTop="1">
      <c r="C102" s="187"/>
      <c r="D102" s="187"/>
      <c r="E102" s="187"/>
      <c r="F102" s="187"/>
      <c r="G102" s="187"/>
      <c r="H102" s="187"/>
      <c r="I102" s="187"/>
    </row>
    <row r="103" spans="1:9" ht="19.5" customHeight="1">
      <c r="A103" s="7"/>
      <c r="B103" s="19"/>
      <c r="C103" s="94">
        <f>C101-C39</f>
        <v>0</v>
      </c>
      <c r="D103" s="69"/>
      <c r="E103" s="94">
        <f>E101-E39</f>
        <v>0</v>
      </c>
      <c r="F103" s="94"/>
      <c r="G103" s="94">
        <f>G101-G39</f>
        <v>0</v>
      </c>
      <c r="H103" s="94"/>
      <c r="I103" s="94">
        <f>I101-I39</f>
        <v>0</v>
      </c>
    </row>
    <row r="104" spans="1:9" ht="19.5" customHeight="1">
      <c r="A104" s="7"/>
      <c r="B104" s="19"/>
      <c r="C104" s="33"/>
      <c r="D104" s="33"/>
      <c r="E104" s="33"/>
      <c r="F104" s="7"/>
      <c r="G104" s="7"/>
      <c r="H104" s="7"/>
      <c r="I104" s="7"/>
    </row>
    <row r="105" spans="1:9" ht="19.5" customHeight="1">
      <c r="A105" s="4"/>
      <c r="B105" s="19"/>
      <c r="C105" s="66"/>
      <c r="D105" s="66"/>
      <c r="E105" s="66"/>
    </row>
    <row r="106" spans="1:9" ht="19.5" customHeight="1">
      <c r="A106" s="7"/>
      <c r="B106" s="19"/>
      <c r="C106" s="33"/>
      <c r="D106" s="33"/>
      <c r="E106" s="33"/>
      <c r="F106" s="7"/>
      <c r="G106" s="7"/>
      <c r="H106" s="7"/>
      <c r="I106" s="7"/>
    </row>
    <row r="107" spans="1:9" ht="19.5" customHeight="1">
      <c r="A107" s="7"/>
      <c r="B107" s="19"/>
      <c r="C107" s="33"/>
      <c r="D107" s="33"/>
      <c r="E107" s="33"/>
      <c r="F107" s="7"/>
      <c r="G107" s="7"/>
      <c r="H107" s="7"/>
      <c r="I107" s="7"/>
    </row>
    <row r="108" spans="1:9" ht="19.5" customHeight="1">
      <c r="A108" s="7"/>
      <c r="B108" s="19"/>
      <c r="C108" s="67"/>
      <c r="D108" s="67"/>
      <c r="E108" s="67"/>
    </row>
    <row r="109" spans="1:9" ht="19.5" customHeight="1">
      <c r="A109" s="32"/>
      <c r="B109" s="19"/>
      <c r="C109" s="68"/>
      <c r="D109" s="68"/>
      <c r="E109" s="68"/>
    </row>
    <row r="110" spans="1:9" ht="19.5" customHeight="1">
      <c r="A110" s="7"/>
      <c r="B110" s="19"/>
      <c r="C110" s="30"/>
      <c r="D110" s="30"/>
      <c r="E110" s="30"/>
      <c r="F110" s="7"/>
      <c r="G110" s="7"/>
      <c r="H110" s="7"/>
      <c r="I110" s="7"/>
    </row>
    <row r="111" spans="1:9" ht="19.5" customHeight="1"/>
    <row r="112" spans="1:9" ht="19.5" customHeight="1"/>
    <row r="113" ht="19.5" customHeight="1"/>
  </sheetData>
  <mergeCells count="15">
    <mergeCell ref="C5:E5"/>
    <mergeCell ref="G5:I5"/>
    <mergeCell ref="C6:E6"/>
    <mergeCell ref="G6:I6"/>
    <mergeCell ref="C10:I10"/>
    <mergeCell ref="C44:E44"/>
    <mergeCell ref="G44:I44"/>
    <mergeCell ref="C45:E45"/>
    <mergeCell ref="G45:I45"/>
    <mergeCell ref="C79:I79"/>
    <mergeCell ref="C49:I49"/>
    <mergeCell ref="C74:E74"/>
    <mergeCell ref="G74:I74"/>
    <mergeCell ref="C75:E75"/>
    <mergeCell ref="G75:I75"/>
  </mergeCells>
  <pageMargins left="0.7" right="0.7" top="0.48" bottom="0.5" header="0.5" footer="0.5"/>
  <pageSetup paperSize="9" scale="90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0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F7FDCF-9583-4652-B196-DE265F3516FE}">
  <sheetPr>
    <tabColor theme="6" tint="0.79998168889431442"/>
  </sheetPr>
  <dimension ref="A1:Q115"/>
  <sheetViews>
    <sheetView showWhiteSpace="0" view="pageBreakPreview" topLeftCell="A60" zoomScale="70" zoomScaleNormal="100" zoomScaleSheetLayoutView="70" workbookViewId="0">
      <selection activeCell="I42" sqref="I42"/>
    </sheetView>
  </sheetViews>
  <sheetFormatPr defaultColWidth="9.109375" defaultRowHeight="19.5" customHeight="1"/>
  <cols>
    <col min="1" max="1" width="49.6640625" style="1" customWidth="1"/>
    <col min="2" max="2" width="6.33203125" style="25" customWidth="1"/>
    <col min="3" max="3" width="12.109375" customWidth="1"/>
    <col min="4" max="4" width="1" style="4" customWidth="1"/>
    <col min="5" max="5" width="12.109375" customWidth="1"/>
    <col min="6" max="6" width="1" style="4" customWidth="1"/>
    <col min="7" max="7" width="12.109375" customWidth="1"/>
    <col min="8" max="8" width="1" style="4" customWidth="1"/>
    <col min="9" max="9" width="12.109375" customWidth="1"/>
    <col min="10" max="10" width="9.109375" style="4"/>
    <col min="11" max="11" width="17.109375" style="13" customWidth="1"/>
    <col min="12" max="12" width="13.5546875" style="12" bestFit="1" customWidth="1"/>
    <col min="13" max="13" width="13" style="12" customWidth="1"/>
    <col min="14" max="14" width="15.6640625" style="4" customWidth="1"/>
    <col min="15" max="15" width="12.5546875" style="4" customWidth="1"/>
    <col min="16" max="16384" width="9.109375" style="4"/>
  </cols>
  <sheetData>
    <row r="1" spans="1:14" ht="19.5" customHeight="1">
      <c r="A1" s="3" t="s">
        <v>41</v>
      </c>
    </row>
    <row r="2" spans="1:14" ht="19.5" customHeight="1">
      <c r="A2" s="5" t="s">
        <v>165</v>
      </c>
    </row>
    <row r="3" spans="1:14" ht="19.5" customHeight="1">
      <c r="A3" s="6"/>
    </row>
    <row r="4" spans="1:14" ht="19.5" customHeight="1">
      <c r="A4" s="6"/>
      <c r="B4" s="134"/>
      <c r="C4" s="212" t="s">
        <v>10</v>
      </c>
      <c r="D4" s="212"/>
      <c r="E4" s="212"/>
      <c r="F4" s="212"/>
      <c r="G4" s="212" t="s">
        <v>43</v>
      </c>
      <c r="H4" s="212"/>
      <c r="I4" s="212"/>
    </row>
    <row r="5" spans="1:14" ht="19.5" customHeight="1">
      <c r="A5" s="6"/>
      <c r="B5" s="134"/>
      <c r="C5" s="212" t="s">
        <v>42</v>
      </c>
      <c r="D5" s="212"/>
      <c r="E5" s="212"/>
      <c r="F5" s="212"/>
      <c r="G5" s="212" t="s">
        <v>42</v>
      </c>
      <c r="H5" s="212"/>
      <c r="I5" s="212"/>
    </row>
    <row r="6" spans="1:14" ht="19.5" customHeight="1">
      <c r="A6" s="6"/>
      <c r="B6" s="134"/>
      <c r="C6" s="214" t="s">
        <v>166</v>
      </c>
      <c r="D6" s="214"/>
      <c r="E6" s="214"/>
      <c r="F6" s="214"/>
      <c r="G6" s="214" t="s">
        <v>166</v>
      </c>
      <c r="H6" s="214"/>
      <c r="I6" s="214"/>
    </row>
    <row r="7" spans="1:14" ht="19.5" customHeight="1">
      <c r="A7" s="6"/>
      <c r="B7" s="134"/>
      <c r="C7" s="215" t="s">
        <v>224</v>
      </c>
      <c r="D7" s="215"/>
      <c r="E7" s="215"/>
      <c r="F7" s="132"/>
      <c r="G7" s="215" t="s">
        <v>224</v>
      </c>
      <c r="H7" s="215"/>
      <c r="I7" s="215"/>
    </row>
    <row r="8" spans="1:14" ht="20.25" customHeight="1">
      <c r="A8" s="6"/>
      <c r="B8" s="19"/>
      <c r="C8" s="59">
        <v>2023</v>
      </c>
      <c r="E8" s="59">
        <v>2022</v>
      </c>
      <c r="G8" s="59">
        <v>2023</v>
      </c>
      <c r="I8" s="59">
        <v>2022</v>
      </c>
    </row>
    <row r="9" spans="1:14" ht="19.5" customHeight="1">
      <c r="A9" s="6"/>
      <c r="B9" s="19"/>
      <c r="C9" s="213" t="s">
        <v>164</v>
      </c>
      <c r="D9" s="213"/>
      <c r="E9" s="213"/>
      <c r="F9" s="213"/>
      <c r="G9" s="213"/>
      <c r="H9" s="213"/>
      <c r="I9" s="213"/>
      <c r="K9" s="200"/>
    </row>
    <row r="10" spans="1:14" ht="19.5" customHeight="1">
      <c r="A10" s="8" t="s">
        <v>210</v>
      </c>
      <c r="B10" s="19"/>
      <c r="C10" s="24"/>
      <c r="D10" s="9"/>
      <c r="E10" s="24"/>
      <c r="F10" s="9"/>
      <c r="G10" s="63"/>
      <c r="H10" s="9"/>
      <c r="I10" s="63"/>
    </row>
    <row r="11" spans="1:14" ht="19.5" customHeight="1">
      <c r="A11" s="23" t="s">
        <v>216</v>
      </c>
      <c r="B11" s="19"/>
      <c r="C11" s="10">
        <v>26445436</v>
      </c>
      <c r="D11" s="12"/>
      <c r="E11" s="10">
        <v>27938421</v>
      </c>
      <c r="F11" s="12"/>
      <c r="G11" s="12">
        <v>16318110</v>
      </c>
      <c r="H11" s="12"/>
      <c r="I11" s="12">
        <v>14624915</v>
      </c>
      <c r="N11" s="181"/>
    </row>
    <row r="12" spans="1:14" ht="19.5" customHeight="1">
      <c r="A12" s="23" t="s">
        <v>51</v>
      </c>
      <c r="B12" s="19"/>
      <c r="C12" s="10">
        <v>45306</v>
      </c>
      <c r="D12" s="12"/>
      <c r="E12" s="10">
        <v>34335</v>
      </c>
      <c r="F12" s="12"/>
      <c r="G12" s="12">
        <v>0</v>
      </c>
      <c r="H12" s="12"/>
      <c r="I12" s="12">
        <v>0</v>
      </c>
      <c r="N12" s="181"/>
    </row>
    <row r="13" spans="1:14" ht="19.5" hidden="1" customHeight="1">
      <c r="A13" s="1" t="s">
        <v>114</v>
      </c>
      <c r="B13" s="19"/>
      <c r="C13" s="12"/>
      <c r="D13" s="12"/>
      <c r="E13" s="12"/>
      <c r="F13" s="12"/>
      <c r="G13" s="12"/>
      <c r="H13" s="12"/>
      <c r="I13" s="12"/>
      <c r="N13" s="181"/>
    </row>
    <row r="14" spans="1:14" ht="19.5" hidden="1" customHeight="1">
      <c r="A14" s="1" t="s">
        <v>99</v>
      </c>
      <c r="B14" s="19"/>
      <c r="C14" s="210"/>
      <c r="D14" s="12"/>
      <c r="E14" s="210">
        <v>0</v>
      </c>
      <c r="F14" s="12"/>
      <c r="G14" s="12"/>
      <c r="H14" s="12"/>
      <c r="I14" s="12">
        <v>0</v>
      </c>
      <c r="N14" s="181"/>
    </row>
    <row r="15" spans="1:14" ht="19.5" customHeight="1">
      <c r="A15" s="23" t="s">
        <v>217</v>
      </c>
      <c r="B15" s="4"/>
      <c r="C15" s="210"/>
      <c r="D15" s="12"/>
      <c r="E15" s="210"/>
      <c r="F15" s="12"/>
      <c r="G15" s="12"/>
      <c r="H15" s="12"/>
      <c r="I15" s="12"/>
      <c r="N15" s="181"/>
    </row>
    <row r="16" spans="1:14" ht="19.5" customHeight="1">
      <c r="A16" s="23" t="s">
        <v>218</v>
      </c>
      <c r="B16" s="19"/>
      <c r="C16" s="147">
        <v>5325</v>
      </c>
      <c r="D16" s="12"/>
      <c r="E16" s="210">
        <v>0</v>
      </c>
      <c r="F16" s="12"/>
      <c r="G16" s="12">
        <v>61</v>
      </c>
      <c r="H16" s="12"/>
      <c r="I16" s="12">
        <v>1092</v>
      </c>
      <c r="N16" s="181"/>
    </row>
    <row r="17" spans="1:15" ht="19.5" hidden="1" customHeight="1">
      <c r="A17" s="23" t="s">
        <v>211</v>
      </c>
      <c r="B17" s="19"/>
      <c r="C17" s="90"/>
      <c r="D17" s="12"/>
      <c r="E17" s="90">
        <v>0</v>
      </c>
      <c r="F17" s="12"/>
      <c r="G17" s="90"/>
      <c r="H17" s="12"/>
      <c r="I17" s="90">
        <v>0</v>
      </c>
      <c r="N17" s="181"/>
    </row>
    <row r="18" spans="1:15" ht="19.5" customHeight="1">
      <c r="A18" s="1" t="s">
        <v>75</v>
      </c>
      <c r="B18" s="19"/>
      <c r="C18" s="12">
        <v>13775</v>
      </c>
      <c r="D18" s="12"/>
      <c r="E18" s="12">
        <v>5186</v>
      </c>
      <c r="F18" s="12"/>
      <c r="G18" s="12">
        <v>159351</v>
      </c>
      <c r="H18" s="12"/>
      <c r="I18" s="12">
        <v>3484438</v>
      </c>
      <c r="N18" s="181"/>
    </row>
    <row r="19" spans="1:15" ht="19.5" customHeight="1">
      <c r="A19" s="23" t="s">
        <v>40</v>
      </c>
      <c r="B19" s="19"/>
      <c r="C19" s="90">
        <v>11756</v>
      </c>
      <c r="D19" s="12"/>
      <c r="E19" s="90">
        <v>0</v>
      </c>
      <c r="F19" s="12"/>
      <c r="G19" s="90">
        <v>0</v>
      </c>
      <c r="H19" s="12"/>
      <c r="I19" s="90">
        <v>29593</v>
      </c>
      <c r="N19" s="181"/>
    </row>
    <row r="20" spans="1:15" ht="19.5" customHeight="1">
      <c r="A20" s="23" t="s">
        <v>175</v>
      </c>
      <c r="B20" s="19"/>
      <c r="C20" s="90">
        <v>0</v>
      </c>
      <c r="D20" s="12"/>
      <c r="E20" s="90">
        <v>2495</v>
      </c>
      <c r="F20" s="12"/>
      <c r="G20" s="90">
        <v>11401</v>
      </c>
      <c r="H20" s="12"/>
      <c r="I20" s="90">
        <v>0</v>
      </c>
      <c r="N20" s="181"/>
    </row>
    <row r="21" spans="1:15" ht="19.5" customHeight="1">
      <c r="A21" s="1" t="s">
        <v>5</v>
      </c>
      <c r="B21" s="19"/>
      <c r="C21" s="12">
        <v>140201</v>
      </c>
      <c r="D21" s="12"/>
      <c r="E21" s="12">
        <v>127607</v>
      </c>
      <c r="F21" s="12"/>
      <c r="G21" s="21">
        <v>98635</v>
      </c>
      <c r="H21" s="12"/>
      <c r="I21" s="21">
        <v>90692</v>
      </c>
      <c r="N21" s="181"/>
    </row>
    <row r="22" spans="1:15" ht="19.5" customHeight="1">
      <c r="A22" s="6" t="s">
        <v>212</v>
      </c>
      <c r="B22" s="19"/>
      <c r="C22" s="11">
        <f>SUM(C11:C21)</f>
        <v>26661799</v>
      </c>
      <c r="D22" s="16"/>
      <c r="E22" s="11">
        <f>SUM(E11:E21)</f>
        <v>28108044</v>
      </c>
      <c r="F22" s="16"/>
      <c r="G22" s="11">
        <f>SUM(G11:G21)</f>
        <v>16587558</v>
      </c>
      <c r="H22" s="16"/>
      <c r="I22" s="11">
        <f>SUM(I11:I21)</f>
        <v>18230730</v>
      </c>
      <c r="O22" s="10"/>
    </row>
    <row r="23" spans="1:15" ht="11.25" customHeight="1">
      <c r="C23" s="62"/>
      <c r="D23" s="9"/>
      <c r="E23" s="62"/>
      <c r="F23" s="9"/>
      <c r="G23" s="62"/>
      <c r="H23" s="9"/>
      <c r="I23" s="62"/>
    </row>
    <row r="24" spans="1:15" ht="19.5" customHeight="1">
      <c r="A24" s="8" t="s">
        <v>20</v>
      </c>
      <c r="B24" s="19"/>
    </row>
    <row r="25" spans="1:15" ht="19.5" customHeight="1">
      <c r="A25" s="23" t="s">
        <v>213</v>
      </c>
      <c r="B25" s="19"/>
      <c r="C25" s="12">
        <v>23685014</v>
      </c>
      <c r="D25" s="12"/>
      <c r="E25" s="12">
        <v>22464495</v>
      </c>
      <c r="F25" s="12"/>
      <c r="G25" s="12">
        <v>15420533</v>
      </c>
      <c r="H25" s="12"/>
      <c r="I25" s="12">
        <v>14071333</v>
      </c>
      <c r="N25" s="181"/>
      <c r="O25" s="181"/>
    </row>
    <row r="26" spans="1:15" ht="19.5" customHeight="1">
      <c r="A26" s="1" t="s">
        <v>53</v>
      </c>
      <c r="B26" s="19"/>
      <c r="C26" s="12">
        <v>28697</v>
      </c>
      <c r="D26" s="12"/>
      <c r="E26" s="12">
        <v>20427</v>
      </c>
      <c r="F26" s="12"/>
      <c r="G26" s="90">
        <v>0</v>
      </c>
      <c r="H26" s="2"/>
      <c r="I26" s="90">
        <v>0</v>
      </c>
      <c r="N26" s="181"/>
    </row>
    <row r="27" spans="1:15" ht="19.5" customHeight="1">
      <c r="A27" s="23" t="s">
        <v>115</v>
      </c>
      <c r="B27" s="19"/>
      <c r="C27" s="12">
        <v>1729034</v>
      </c>
      <c r="D27" s="21"/>
      <c r="E27" s="12">
        <v>1843135</v>
      </c>
      <c r="F27" s="21"/>
      <c r="G27" s="21">
        <v>197339</v>
      </c>
      <c r="H27" s="21"/>
      <c r="I27" s="21">
        <v>165763</v>
      </c>
      <c r="N27" s="181"/>
      <c r="O27" s="181"/>
    </row>
    <row r="28" spans="1:15" ht="19.5" customHeight="1">
      <c r="A28" s="1" t="s">
        <v>54</v>
      </c>
      <c r="B28" s="19"/>
      <c r="C28" s="12">
        <v>1339770</v>
      </c>
      <c r="D28" s="21"/>
      <c r="E28" s="12">
        <v>1177824</v>
      </c>
      <c r="F28" s="21"/>
      <c r="G28" s="21">
        <v>426018</v>
      </c>
      <c r="H28" s="21"/>
      <c r="I28" s="21">
        <v>361997</v>
      </c>
      <c r="N28" s="181"/>
    </row>
    <row r="29" spans="1:15" ht="19.5" customHeight="1">
      <c r="A29" s="23" t="s">
        <v>174</v>
      </c>
      <c r="B29" s="19"/>
      <c r="C29" s="12"/>
      <c r="D29" s="21"/>
      <c r="E29" s="12"/>
      <c r="F29" s="21"/>
      <c r="G29" s="21"/>
      <c r="H29" s="21"/>
      <c r="I29" s="21"/>
      <c r="N29" s="181"/>
      <c r="O29" s="202"/>
    </row>
    <row r="30" spans="1:15" ht="19.5" customHeight="1">
      <c r="A30" s="1" t="s">
        <v>99</v>
      </c>
      <c r="B30" s="19"/>
      <c r="C30" s="12">
        <v>20389</v>
      </c>
      <c r="D30" s="21"/>
      <c r="E30" s="12">
        <v>74635</v>
      </c>
      <c r="F30" s="21"/>
      <c r="G30" s="21">
        <v>0</v>
      </c>
      <c r="H30" s="21"/>
      <c r="I30" s="21">
        <v>0</v>
      </c>
      <c r="N30" s="181"/>
    </row>
    <row r="31" spans="1:15" ht="19.5" customHeight="1">
      <c r="A31" s="23" t="s">
        <v>228</v>
      </c>
      <c r="B31" s="4"/>
      <c r="C31" s="4"/>
      <c r="E31" s="4"/>
      <c r="G31" s="4"/>
      <c r="I31" s="4"/>
      <c r="N31" s="181"/>
    </row>
    <row r="32" spans="1:15" ht="19.5" customHeight="1">
      <c r="A32" s="23" t="s">
        <v>218</v>
      </c>
      <c r="B32" s="19"/>
      <c r="C32" s="90">
        <v>0</v>
      </c>
      <c r="D32" s="12"/>
      <c r="E32" s="90">
        <v>3576</v>
      </c>
      <c r="F32" s="12"/>
      <c r="G32" s="90">
        <v>0</v>
      </c>
      <c r="H32" s="12"/>
      <c r="I32" s="90">
        <v>0</v>
      </c>
      <c r="N32" s="181"/>
    </row>
    <row r="33" spans="1:17" ht="19.5" customHeight="1">
      <c r="A33" s="23" t="s">
        <v>89</v>
      </c>
      <c r="B33" s="19"/>
      <c r="C33" s="90">
        <v>0</v>
      </c>
      <c r="D33" s="21"/>
      <c r="E33" s="90">
        <v>68964</v>
      </c>
      <c r="F33" s="21"/>
      <c r="G33" s="21">
        <v>10021</v>
      </c>
      <c r="H33" s="21"/>
      <c r="I33" s="21">
        <v>0</v>
      </c>
    </row>
    <row r="34" spans="1:17" ht="19.5" customHeight="1">
      <c r="A34" s="23" t="s">
        <v>176</v>
      </c>
      <c r="B34" s="19"/>
      <c r="C34" s="90">
        <v>79407</v>
      </c>
      <c r="D34" s="21"/>
      <c r="E34" s="90">
        <v>0</v>
      </c>
      <c r="F34" s="21"/>
      <c r="G34" s="90">
        <v>0</v>
      </c>
      <c r="H34" s="21"/>
      <c r="I34" s="90">
        <v>2691</v>
      </c>
      <c r="J34" s="181"/>
    </row>
    <row r="35" spans="1:17" ht="19.5" customHeight="1">
      <c r="A35" s="6" t="s">
        <v>21</v>
      </c>
      <c r="C35" s="11">
        <f>SUM(C25:C34)</f>
        <v>26882311</v>
      </c>
      <c r="D35" s="15">
        <f>SUM(D25:D33)</f>
        <v>0</v>
      </c>
      <c r="E35" s="11">
        <f>SUM(E25:E34)</f>
        <v>25653056</v>
      </c>
      <c r="F35" s="15">
        <f>SUM(F25:F33)</f>
        <v>0</v>
      </c>
      <c r="G35" s="11">
        <f>SUM(G25:G34)</f>
        <v>16053911</v>
      </c>
      <c r="H35" s="15"/>
      <c r="I35" s="11">
        <f>SUM(I25:I34)</f>
        <v>14601784</v>
      </c>
    </row>
    <row r="36" spans="1:17" ht="19.5" customHeight="1">
      <c r="A36" s="6"/>
      <c r="C36" s="15"/>
      <c r="D36" s="15"/>
      <c r="E36" s="15"/>
      <c r="F36" s="15"/>
      <c r="G36" s="15"/>
      <c r="H36" s="15"/>
      <c r="I36" s="15"/>
    </row>
    <row r="37" spans="1:17" ht="19.5" customHeight="1">
      <c r="A37" s="6" t="s">
        <v>264</v>
      </c>
      <c r="C37" s="15">
        <f>C22-C35</f>
        <v>-220512</v>
      </c>
      <c r="D37" s="15"/>
      <c r="E37" s="15">
        <f>E22-E35</f>
        <v>2454988</v>
      </c>
      <c r="F37" s="15"/>
      <c r="G37" s="15">
        <f>G22-G35</f>
        <v>533647</v>
      </c>
      <c r="H37" s="15"/>
      <c r="I37" s="15">
        <f>I22-I35</f>
        <v>3628946</v>
      </c>
    </row>
    <row r="38" spans="1:17" ht="19.5" customHeight="1">
      <c r="A38" s="23" t="s">
        <v>52</v>
      </c>
      <c r="B38" s="19"/>
      <c r="C38" s="24">
        <v>-148262</v>
      </c>
      <c r="D38" s="24"/>
      <c r="E38" s="24">
        <v>-152125</v>
      </c>
      <c r="F38" s="24"/>
      <c r="G38" s="24">
        <v>-93945</v>
      </c>
      <c r="H38" s="24"/>
      <c r="I38" s="24">
        <v>-107876</v>
      </c>
      <c r="N38" s="181"/>
    </row>
    <row r="39" spans="1:17" ht="19.5" customHeight="1">
      <c r="A39" s="23" t="s">
        <v>231</v>
      </c>
      <c r="B39" s="19"/>
      <c r="C39" s="117">
        <v>9586</v>
      </c>
      <c r="D39" s="24"/>
      <c r="E39" s="117">
        <v>-4752</v>
      </c>
      <c r="F39" s="24"/>
      <c r="G39" s="98">
        <v>0</v>
      </c>
      <c r="H39" s="24"/>
      <c r="I39" s="98">
        <v>0</v>
      </c>
      <c r="N39" s="181"/>
    </row>
    <row r="40" spans="1:17" s="7" customFormat="1" ht="19.5" customHeight="1">
      <c r="A40" s="6" t="s">
        <v>265</v>
      </c>
      <c r="B40" s="135"/>
      <c r="C40" s="22">
        <f>SUM(C37:C39)</f>
        <v>-359188</v>
      </c>
      <c r="D40" s="22"/>
      <c r="E40" s="22">
        <f>SUM(E37:E39)</f>
        <v>2298111</v>
      </c>
      <c r="F40" s="22"/>
      <c r="G40" s="22">
        <f>SUM(G37:G39)</f>
        <v>439702</v>
      </c>
      <c r="H40" s="22"/>
      <c r="I40" s="22">
        <f>SUM(I37:I39)</f>
        <v>3521070</v>
      </c>
      <c r="K40" s="199"/>
      <c r="L40" s="140"/>
      <c r="M40" s="140"/>
    </row>
    <row r="41" spans="1:17" ht="19.5" customHeight="1">
      <c r="A41" s="23" t="s">
        <v>276</v>
      </c>
      <c r="B41" s="19"/>
      <c r="C41" s="20">
        <v>17816</v>
      </c>
      <c r="D41" s="12"/>
      <c r="E41" s="20">
        <v>-372537</v>
      </c>
      <c r="F41" s="12"/>
      <c r="G41" s="98">
        <v>-46094</v>
      </c>
      <c r="H41" s="12"/>
      <c r="I41" s="98">
        <v>-43311</v>
      </c>
      <c r="L41" s="181"/>
    </row>
    <row r="42" spans="1:17" ht="19.5" customHeight="1" thickBot="1">
      <c r="A42" s="6" t="s">
        <v>259</v>
      </c>
      <c r="B42" s="19"/>
      <c r="C42" s="130">
        <f t="shared" ref="C42:I42" si="0">C40+C41</f>
        <v>-341372</v>
      </c>
      <c r="D42" s="15">
        <f t="shared" si="0"/>
        <v>0</v>
      </c>
      <c r="E42" s="130">
        <f t="shared" si="0"/>
        <v>1925574</v>
      </c>
      <c r="F42" s="15">
        <f t="shared" si="0"/>
        <v>0</v>
      </c>
      <c r="G42" s="130">
        <f t="shared" si="0"/>
        <v>393608</v>
      </c>
      <c r="H42" s="15">
        <f t="shared" si="0"/>
        <v>0</v>
      </c>
      <c r="I42" s="130">
        <f t="shared" si="0"/>
        <v>3477759</v>
      </c>
    </row>
    <row r="43" spans="1:17" ht="19.5" customHeight="1" thickTop="1">
      <c r="A43" s="6"/>
      <c r="N43" s="196"/>
      <c r="O43" s="196"/>
      <c r="P43" s="196"/>
      <c r="Q43" s="196"/>
    </row>
    <row r="44" spans="1:17" ht="19.5" customHeight="1">
      <c r="A44" s="3" t="s">
        <v>41</v>
      </c>
    </row>
    <row r="45" spans="1:17" ht="19.5" customHeight="1">
      <c r="A45" s="26" t="s">
        <v>165</v>
      </c>
      <c r="C45" s="62"/>
      <c r="D45" s="10"/>
      <c r="E45" s="62"/>
      <c r="F45" s="10"/>
      <c r="G45" s="62"/>
      <c r="H45" s="10"/>
      <c r="I45" s="62"/>
    </row>
    <row r="47" spans="1:17" ht="19.5" customHeight="1">
      <c r="A47" s="27"/>
      <c r="B47" s="27"/>
      <c r="C47" s="212" t="s">
        <v>10</v>
      </c>
      <c r="D47" s="212"/>
      <c r="E47" s="212"/>
      <c r="F47" s="212"/>
      <c r="G47" s="212" t="s">
        <v>43</v>
      </c>
      <c r="H47" s="212"/>
      <c r="I47" s="212"/>
    </row>
    <row r="48" spans="1:17" ht="19.5" customHeight="1">
      <c r="A48" s="27"/>
      <c r="B48" s="133"/>
      <c r="C48" s="212" t="s">
        <v>42</v>
      </c>
      <c r="D48" s="212"/>
      <c r="E48" s="212"/>
      <c r="F48" s="212"/>
      <c r="G48" s="212" t="s">
        <v>42</v>
      </c>
      <c r="H48" s="212"/>
      <c r="I48" s="212"/>
    </row>
    <row r="49" spans="1:9" ht="19.5" customHeight="1">
      <c r="A49" s="27"/>
      <c r="B49" s="133"/>
      <c r="C49" s="214" t="s">
        <v>166</v>
      </c>
      <c r="D49" s="214"/>
      <c r="E49" s="214"/>
      <c r="F49" s="214"/>
      <c r="G49" s="214" t="s">
        <v>166</v>
      </c>
      <c r="H49" s="214"/>
      <c r="I49" s="214"/>
    </row>
    <row r="50" spans="1:9" ht="19.5" customHeight="1">
      <c r="A50" s="27"/>
      <c r="B50" s="133"/>
      <c r="C50" s="215" t="s">
        <v>224</v>
      </c>
      <c r="D50" s="215"/>
      <c r="E50" s="215"/>
      <c r="F50" s="132"/>
      <c r="G50" s="215" t="s">
        <v>224</v>
      </c>
      <c r="H50" s="215"/>
      <c r="I50" s="215"/>
    </row>
    <row r="51" spans="1:9" ht="19.5" customHeight="1">
      <c r="A51" s="27"/>
      <c r="B51" s="19" t="s">
        <v>12</v>
      </c>
      <c r="C51" s="59">
        <v>2023</v>
      </c>
      <c r="E51" s="59">
        <v>2022</v>
      </c>
      <c r="G51" s="59">
        <v>2023</v>
      </c>
      <c r="I51" s="59">
        <v>2022</v>
      </c>
    </row>
    <row r="52" spans="1:9" ht="19.5" customHeight="1">
      <c r="A52" s="27"/>
      <c r="B52" s="19"/>
      <c r="C52" s="213" t="s">
        <v>164</v>
      </c>
      <c r="D52" s="213"/>
      <c r="E52" s="213"/>
      <c r="F52" s="213"/>
      <c r="G52" s="213"/>
      <c r="H52" s="213"/>
      <c r="I52" s="213"/>
    </row>
    <row r="53" spans="1:9" ht="19.5" customHeight="1">
      <c r="A53" s="6" t="s">
        <v>259</v>
      </c>
      <c r="B53" s="19"/>
      <c r="C53" s="82">
        <f>C42</f>
        <v>-341372</v>
      </c>
      <c r="D53" s="82">
        <v>0</v>
      </c>
      <c r="E53" s="82">
        <f>E42</f>
        <v>1925574</v>
      </c>
      <c r="F53" s="82">
        <v>0</v>
      </c>
      <c r="G53" s="82">
        <f>G42</f>
        <v>393608</v>
      </c>
      <c r="H53" s="82">
        <v>0</v>
      </c>
      <c r="I53" s="82">
        <f>I42</f>
        <v>3477759</v>
      </c>
    </row>
    <row r="54" spans="1:9" ht="19.5" customHeight="1">
      <c r="A54" s="27"/>
      <c r="B54" s="19"/>
      <c r="C54" s="19"/>
      <c r="D54" s="19"/>
      <c r="E54" s="19"/>
      <c r="F54" s="19"/>
      <c r="G54" s="19"/>
      <c r="H54" s="19"/>
      <c r="I54" s="19"/>
    </row>
    <row r="55" spans="1:9" ht="19.5" customHeight="1">
      <c r="A55" s="6" t="s">
        <v>58</v>
      </c>
      <c r="C55" s="15"/>
      <c r="D55" s="15"/>
      <c r="E55" s="15"/>
      <c r="F55" s="15"/>
      <c r="G55" s="15"/>
      <c r="H55" s="15"/>
      <c r="I55" s="15"/>
    </row>
    <row r="56" spans="1:9" ht="19.5" customHeight="1">
      <c r="A56" s="8" t="s">
        <v>222</v>
      </c>
      <c r="C56" s="15"/>
      <c r="D56" s="15"/>
      <c r="E56" s="15"/>
      <c r="F56" s="15"/>
      <c r="G56" s="15"/>
      <c r="H56" s="15"/>
      <c r="I56" s="15"/>
    </row>
    <row r="57" spans="1:9" ht="19.5" customHeight="1">
      <c r="A57" s="8" t="s">
        <v>144</v>
      </c>
      <c r="C57" s="15"/>
      <c r="D57" s="15"/>
      <c r="E57" s="15"/>
      <c r="F57" s="15"/>
      <c r="G57" s="15"/>
      <c r="H57" s="15"/>
      <c r="I57" s="15"/>
    </row>
    <row r="58" spans="1:9" ht="19.5" hidden="1" customHeight="1">
      <c r="A58" s="4" t="s">
        <v>59</v>
      </c>
    </row>
    <row r="59" spans="1:9" ht="19.5" hidden="1" customHeight="1">
      <c r="A59" t="s">
        <v>122</v>
      </c>
    </row>
    <row r="60" spans="1:9" ht="19.5" customHeight="1">
      <c r="A60" t="s">
        <v>145</v>
      </c>
    </row>
    <row r="61" spans="1:9" ht="19.5" customHeight="1">
      <c r="A61" t="s">
        <v>146</v>
      </c>
      <c r="C61" s="118">
        <v>37325</v>
      </c>
      <c r="D61" s="118"/>
      <c r="E61" s="118">
        <v>119410</v>
      </c>
      <c r="F61" s="137"/>
      <c r="G61" s="201">
        <v>0</v>
      </c>
      <c r="H61" s="201"/>
      <c r="I61" s="201">
        <v>0</v>
      </c>
    </row>
    <row r="62" spans="1:9" ht="19.5" customHeight="1">
      <c r="A62" t="s">
        <v>258</v>
      </c>
      <c r="B62" s="19"/>
      <c r="C62" s="90">
        <v>-483</v>
      </c>
      <c r="D62" s="10"/>
      <c r="E62" s="90">
        <v>-187</v>
      </c>
      <c r="F62" s="10"/>
      <c r="G62" s="90">
        <v>-483</v>
      </c>
      <c r="H62" s="10"/>
      <c r="I62" s="90">
        <v>-187</v>
      </c>
    </row>
    <row r="63" spans="1:9" ht="18.899999999999999" customHeight="1">
      <c r="A63" s="4" t="s">
        <v>147</v>
      </c>
      <c r="B63" s="19"/>
      <c r="C63" s="14">
        <v>97</v>
      </c>
      <c r="D63" s="10"/>
      <c r="E63" s="14">
        <v>37</v>
      </c>
      <c r="F63" s="10"/>
      <c r="G63" s="14">
        <v>97</v>
      </c>
      <c r="H63" s="10"/>
      <c r="I63" s="14">
        <v>37</v>
      </c>
    </row>
    <row r="64" spans="1:9" ht="13.8" hidden="1">
      <c r="A64" s="6" t="s">
        <v>139</v>
      </c>
      <c r="C64" s="10"/>
      <c r="D64" s="10"/>
      <c r="E64" s="10"/>
      <c r="F64" s="10"/>
      <c r="G64" s="105"/>
      <c r="H64" s="10"/>
      <c r="I64" s="105"/>
    </row>
    <row r="65" spans="1:9" ht="13.8" hidden="1">
      <c r="A65" s="6" t="s">
        <v>140</v>
      </c>
      <c r="C65" s="123">
        <f>SUM(C61:C63)</f>
        <v>36939</v>
      </c>
      <c r="D65" s="22"/>
      <c r="E65" s="123">
        <f>SUM(E61:E63)</f>
        <v>119260</v>
      </c>
      <c r="F65" s="22"/>
      <c r="G65" s="123">
        <f>SUM(G61:G63)</f>
        <v>-386</v>
      </c>
      <c r="H65" s="22"/>
      <c r="I65" s="123">
        <f>SUM(I61:I63)</f>
        <v>-150</v>
      </c>
    </row>
    <row r="66" spans="1:9" ht="14.4" hidden="1">
      <c r="A66" s="8"/>
      <c r="C66" s="10"/>
      <c r="D66" s="10"/>
      <c r="E66" s="10"/>
      <c r="F66" s="10"/>
      <c r="G66" s="105"/>
      <c r="H66" s="10"/>
      <c r="I66" s="105"/>
    </row>
    <row r="67" spans="1:9" ht="14.4" hidden="1">
      <c r="A67" s="8" t="s">
        <v>116</v>
      </c>
      <c r="C67" s="10"/>
      <c r="D67" s="10"/>
      <c r="E67" s="10"/>
      <c r="F67" s="10"/>
      <c r="G67" s="105"/>
      <c r="H67" s="10"/>
      <c r="I67" s="105"/>
    </row>
    <row r="68" spans="1:9" ht="13.8" hidden="1">
      <c r="A68" t="s">
        <v>133</v>
      </c>
      <c r="C68" s="10"/>
      <c r="D68" s="10"/>
      <c r="E68" s="10"/>
      <c r="F68" s="10"/>
      <c r="G68" s="105"/>
      <c r="H68" s="10"/>
      <c r="I68" s="105"/>
    </row>
    <row r="69" spans="1:9" ht="13.8" hidden="1">
      <c r="A69" t="s">
        <v>121</v>
      </c>
      <c r="B69" s="19"/>
      <c r="C69" s="106"/>
      <c r="D69" s="10"/>
      <c r="E69" s="106"/>
      <c r="F69" s="10"/>
      <c r="G69" s="106"/>
      <c r="H69" s="10"/>
      <c r="I69" s="106"/>
    </row>
    <row r="70" spans="1:9" ht="13.8" hidden="1">
      <c r="A70" t="s">
        <v>154</v>
      </c>
      <c r="B70" s="19"/>
      <c r="C70" s="10"/>
      <c r="D70" s="10"/>
      <c r="E70" s="10"/>
      <c r="F70" s="10"/>
      <c r="G70" s="106"/>
      <c r="H70" s="10"/>
      <c r="I70" s="106"/>
    </row>
    <row r="71" spans="1:9" ht="13.8" hidden="1">
      <c r="A71" t="s">
        <v>153</v>
      </c>
      <c r="B71" s="19"/>
      <c r="C71" s="10"/>
      <c r="D71" s="10"/>
      <c r="E71" s="10"/>
      <c r="F71" s="10"/>
      <c r="G71" s="106"/>
      <c r="H71" s="10"/>
      <c r="I71" s="106"/>
    </row>
    <row r="72" spans="1:9" ht="13.8" hidden="1">
      <c r="A72" t="s">
        <v>119</v>
      </c>
      <c r="B72" s="19"/>
      <c r="C72" s="10"/>
      <c r="D72" s="10"/>
      <c r="E72" s="10"/>
      <c r="F72" s="10"/>
      <c r="G72" s="106"/>
      <c r="H72" s="10"/>
      <c r="I72" s="106"/>
    </row>
    <row r="73" spans="1:9" ht="13.8" hidden="1">
      <c r="A73" t="s">
        <v>120</v>
      </c>
      <c r="B73" s="19"/>
      <c r="C73" s="98"/>
      <c r="D73" s="10"/>
      <c r="E73" s="98"/>
      <c r="F73" s="10"/>
      <c r="G73" s="98"/>
      <c r="H73" s="10"/>
      <c r="I73" s="98"/>
    </row>
    <row r="74" spans="1:9" ht="13.8" hidden="1">
      <c r="A74" s="7" t="s">
        <v>143</v>
      </c>
      <c r="B74" s="19"/>
      <c r="C74" s="10"/>
      <c r="D74" s="10"/>
      <c r="E74" s="10"/>
      <c r="F74" s="10"/>
      <c r="G74" s="125"/>
      <c r="H74" s="10"/>
      <c r="I74" s="125"/>
    </row>
    <row r="75" spans="1:9" ht="13.8" hidden="1">
      <c r="A75" s="7" t="s">
        <v>144</v>
      </c>
      <c r="B75" s="19"/>
      <c r="C75" s="124">
        <f>SUM(C68:C73)</f>
        <v>0</v>
      </c>
      <c r="D75" s="22"/>
      <c r="E75" s="124">
        <f>SUM(E68:E73)</f>
        <v>0</v>
      </c>
      <c r="F75" s="22"/>
      <c r="G75" s="124">
        <f>SUM(G68:G73)</f>
        <v>0</v>
      </c>
      <c r="H75" s="22"/>
      <c r="I75" s="124">
        <f>SUM(I68:I73)</f>
        <v>0</v>
      </c>
    </row>
    <row r="76" spans="1:9" ht="18.899999999999999" customHeight="1">
      <c r="A76" s="7" t="s">
        <v>142</v>
      </c>
      <c r="B76" s="19"/>
      <c r="C76" s="120"/>
      <c r="D76" s="22"/>
      <c r="E76" s="120"/>
      <c r="F76" s="22"/>
      <c r="G76" s="120"/>
      <c r="H76" s="22"/>
      <c r="I76" s="120"/>
    </row>
    <row r="77" spans="1:9" ht="19.5" customHeight="1">
      <c r="A77" s="7" t="s">
        <v>167</v>
      </c>
      <c r="B77" s="19"/>
      <c r="C77" s="124">
        <f>SUM(C61:C63)</f>
        <v>36939</v>
      </c>
      <c r="D77" s="22"/>
      <c r="E77" s="124">
        <f>SUM(E61:E63)</f>
        <v>119260</v>
      </c>
      <c r="F77" s="22"/>
      <c r="G77" s="124">
        <f>SUM(G61:G63)</f>
        <v>-386</v>
      </c>
      <c r="H77" s="22"/>
      <c r="I77" s="124">
        <f>SUM(I61:I63)</f>
        <v>-150</v>
      </c>
    </row>
    <row r="78" spans="1:9" ht="19.5" customHeight="1">
      <c r="A78" s="7" t="s">
        <v>186</v>
      </c>
      <c r="B78" s="19"/>
      <c r="C78" s="208"/>
      <c r="D78" s="22"/>
      <c r="E78" s="208"/>
      <c r="F78" s="22"/>
      <c r="G78" s="208"/>
      <c r="H78" s="22"/>
      <c r="I78" s="208"/>
    </row>
    <row r="79" spans="1:9" ht="19.5" customHeight="1" thickBot="1">
      <c r="A79" s="7" t="s">
        <v>193</v>
      </c>
      <c r="B79" s="19"/>
      <c r="C79" s="126">
        <f>C42+C77</f>
        <v>-304433</v>
      </c>
      <c r="D79" s="22"/>
      <c r="E79" s="126">
        <f>E42+E77</f>
        <v>2044834</v>
      </c>
      <c r="F79" s="22"/>
      <c r="G79" s="126">
        <f>G42+G77</f>
        <v>393222</v>
      </c>
      <c r="H79" s="22"/>
      <c r="I79" s="126">
        <f>I42+I77</f>
        <v>3477609</v>
      </c>
    </row>
    <row r="80" spans="1:9" ht="19.5" customHeight="1" thickTop="1">
      <c r="A80" s="4"/>
      <c r="C80" s="15"/>
      <c r="D80" s="24"/>
      <c r="E80" s="15"/>
      <c r="F80" s="24"/>
      <c r="G80" s="21"/>
      <c r="H80" s="15"/>
      <c r="I80" s="21"/>
    </row>
    <row r="81" spans="1:14" ht="19.5" hidden="1" customHeight="1" thickTop="1">
      <c r="A81" s="7" t="s">
        <v>125</v>
      </c>
      <c r="C81" s="95">
        <f>SUM(C56,C62:C73)</f>
        <v>36553</v>
      </c>
      <c r="D81" s="96"/>
      <c r="E81" s="95">
        <f>SUM(E56,E62:E73)</f>
        <v>119110</v>
      </c>
      <c r="F81" s="96"/>
      <c r="G81" s="95">
        <f>SUM(G56,G62:G73)</f>
        <v>-772</v>
      </c>
      <c r="H81" s="92"/>
      <c r="I81" s="95">
        <f>SUM(I56,I62:I73)</f>
        <v>-300</v>
      </c>
      <c r="J81" s="7"/>
    </row>
    <row r="82" spans="1:14" ht="19.5" customHeight="1">
      <c r="A82" s="28" t="s">
        <v>106</v>
      </c>
      <c r="B82" s="4"/>
      <c r="C82" s="25"/>
      <c r="D82" s="25"/>
      <c r="E82" s="25"/>
      <c r="F82" s="25"/>
      <c r="G82" s="25"/>
      <c r="H82" s="25"/>
      <c r="I82" s="25"/>
    </row>
    <row r="83" spans="1:14" ht="19.5" customHeight="1">
      <c r="A83" s="88" t="s">
        <v>220</v>
      </c>
      <c r="B83" s="19"/>
      <c r="C83" s="79">
        <v>-350596</v>
      </c>
      <c r="D83" s="21"/>
      <c r="E83" s="79">
        <v>1868908</v>
      </c>
      <c r="F83" s="21"/>
      <c r="G83" s="79">
        <f>G53</f>
        <v>393608</v>
      </c>
      <c r="I83" s="79">
        <f>I53</f>
        <v>3477759</v>
      </c>
    </row>
    <row r="84" spans="1:14" ht="19.5" customHeight="1">
      <c r="A84" s="88" t="s">
        <v>91</v>
      </c>
      <c r="B84" s="19"/>
      <c r="C84" s="64">
        <v>9224</v>
      </c>
      <c r="D84" s="12"/>
      <c r="E84" s="64">
        <v>56666</v>
      </c>
      <c r="F84" s="12"/>
      <c r="G84" s="97">
        <v>0</v>
      </c>
      <c r="I84" s="97">
        <v>0</v>
      </c>
    </row>
    <row r="85" spans="1:14" ht="19.5" customHeight="1" thickBot="1">
      <c r="A85" s="29"/>
      <c r="B85" s="19"/>
      <c r="C85" s="35">
        <f>C42</f>
        <v>-341372</v>
      </c>
      <c r="D85" s="12"/>
      <c r="E85" s="35">
        <f>E42</f>
        <v>1925574</v>
      </c>
      <c r="F85" s="12"/>
      <c r="G85" s="35">
        <f>G42</f>
        <v>393608</v>
      </c>
      <c r="I85" s="35">
        <f>I42</f>
        <v>3477759</v>
      </c>
    </row>
    <row r="86" spans="1:14" ht="19.5" customHeight="1" thickTop="1">
      <c r="A86" s="29"/>
      <c r="B86" s="19"/>
      <c r="C86" s="82"/>
      <c r="D86" s="12"/>
      <c r="E86" s="82"/>
      <c r="F86" s="12"/>
      <c r="G86" s="82"/>
      <c r="I86" s="82"/>
    </row>
    <row r="87" spans="1:14" ht="19.5" customHeight="1">
      <c r="A87" s="29" t="s">
        <v>186</v>
      </c>
      <c r="B87" s="19"/>
      <c r="C87" s="63"/>
      <c r="E87" s="63"/>
      <c r="G87" s="65"/>
      <c r="I87" s="65"/>
    </row>
    <row r="88" spans="1:14" ht="19.5" customHeight="1">
      <c r="A88" s="29" t="s">
        <v>61</v>
      </c>
      <c r="B88" s="19"/>
      <c r="C88" s="63"/>
      <c r="E88" s="63"/>
      <c r="G88" s="65"/>
      <c r="I88" s="65"/>
    </row>
    <row r="89" spans="1:14" ht="19.5" customHeight="1">
      <c r="A89" s="88" t="s">
        <v>220</v>
      </c>
      <c r="B89" s="19"/>
      <c r="C89" s="79">
        <f>C77+C83</f>
        <v>-313657</v>
      </c>
      <c r="D89" s="79"/>
      <c r="E89" s="79">
        <f>E77+E83</f>
        <v>1988168</v>
      </c>
      <c r="F89" s="79"/>
      <c r="G89" s="79">
        <f>G79</f>
        <v>393222</v>
      </c>
      <c r="H89" s="79"/>
      <c r="I89" s="79">
        <f>I79</f>
        <v>3477609</v>
      </c>
      <c r="N89" s="181"/>
    </row>
    <row r="90" spans="1:14" ht="18.899999999999999" customHeight="1">
      <c r="A90" s="89" t="s">
        <v>91</v>
      </c>
      <c r="B90" s="19"/>
      <c r="C90" s="64">
        <v>9224</v>
      </c>
      <c r="E90" s="64">
        <v>56666</v>
      </c>
      <c r="G90" s="64">
        <v>0</v>
      </c>
      <c r="I90" s="64">
        <v>0</v>
      </c>
      <c r="K90" s="94"/>
      <c r="N90" s="181"/>
    </row>
    <row r="91" spans="1:14" ht="19.5" customHeight="1" thickBot="1">
      <c r="A91" s="7"/>
      <c r="B91" s="19"/>
      <c r="C91" s="78">
        <f>SUM(C89:C90)</f>
        <v>-304433</v>
      </c>
      <c r="D91" s="74"/>
      <c r="E91" s="78">
        <f>SUM(E89:E90)</f>
        <v>2044834</v>
      </c>
      <c r="F91" s="74"/>
      <c r="G91" s="78">
        <f>G79</f>
        <v>393222</v>
      </c>
      <c r="H91" s="74"/>
      <c r="I91" s="78">
        <f>I79</f>
        <v>3477609</v>
      </c>
      <c r="K91" s="94"/>
      <c r="L91" s="21"/>
    </row>
    <row r="92" spans="1:14" ht="19.5" customHeight="1" thickTop="1">
      <c r="A92" s="29"/>
      <c r="B92" s="19"/>
      <c r="C92" s="82"/>
      <c r="D92" s="74"/>
      <c r="E92" s="82"/>
      <c r="F92" s="74"/>
      <c r="G92" s="82"/>
      <c r="H92" s="74"/>
      <c r="I92" s="82"/>
      <c r="K92" s="94"/>
      <c r="L92" s="21"/>
    </row>
    <row r="93" spans="1:14" ht="19.5" customHeight="1" thickBot="1">
      <c r="A93" s="29" t="s">
        <v>266</v>
      </c>
      <c r="B93" s="19">
        <v>8</v>
      </c>
      <c r="C93" s="101">
        <f>ROUNDDOWN(C83/1934800,2)</f>
        <v>-0.18</v>
      </c>
      <c r="D93" s="87"/>
      <c r="E93" s="101">
        <f>ROUNDDOWN(E83/1500000,2)+0.01</f>
        <v>1.25</v>
      </c>
      <c r="F93" s="87"/>
      <c r="G93" s="101">
        <f>ROUNDDOWN(G83/1934800,2)</f>
        <v>0.2</v>
      </c>
      <c r="H93" s="87"/>
      <c r="I93" s="101">
        <f>ROUNDDOWN(I83/1500000,2)+0.01</f>
        <v>2.3199999999999998</v>
      </c>
      <c r="K93" s="94"/>
      <c r="L93" s="21"/>
    </row>
    <row r="94" spans="1:14" ht="19.5" customHeight="1" thickTop="1">
      <c r="A94" s="31"/>
      <c r="B94" s="19"/>
      <c r="K94" s="94"/>
      <c r="L94" s="21"/>
    </row>
    <row r="95" spans="1:14" ht="19.5" customHeight="1">
      <c r="A95" s="32"/>
      <c r="B95" s="19"/>
      <c r="C95" s="99"/>
      <c r="D95" s="13"/>
      <c r="E95" s="99"/>
      <c r="F95" s="13"/>
      <c r="G95" s="99"/>
      <c r="H95" s="13"/>
      <c r="I95" s="99"/>
    </row>
    <row r="96" spans="1:14" ht="19.5" customHeight="1">
      <c r="A96" s="27"/>
      <c r="B96" s="19"/>
      <c r="C96" s="65"/>
      <c r="E96" s="65"/>
      <c r="G96" s="65"/>
      <c r="I96" s="65"/>
    </row>
    <row r="97" spans="1:9" ht="19.5" customHeight="1">
      <c r="A97" s="32"/>
      <c r="B97" s="19"/>
    </row>
    <row r="98" spans="1:9" ht="19.5" customHeight="1">
      <c r="A98" s="32"/>
      <c r="B98" s="19"/>
      <c r="C98" s="65"/>
      <c r="E98" s="65"/>
      <c r="G98" s="65"/>
      <c r="I98" s="65"/>
    </row>
    <row r="99" spans="1:9" ht="19.5" customHeight="1">
      <c r="A99" s="70"/>
      <c r="B99" s="19"/>
    </row>
    <row r="100" spans="1:9" ht="19.5" customHeight="1">
      <c r="A100" s="32"/>
      <c r="B100" s="19"/>
      <c r="C100" s="65"/>
      <c r="E100" s="65"/>
      <c r="G100" s="65"/>
      <c r="I100" s="65"/>
    </row>
    <row r="101" spans="1:9" ht="19.5" customHeight="1">
      <c r="A101" s="27"/>
      <c r="B101" s="19"/>
    </row>
    <row r="102" spans="1:9" ht="19.5" customHeight="1">
      <c r="A102" s="29"/>
      <c r="B102" s="19"/>
      <c r="C102" s="30"/>
      <c r="D102" s="7"/>
      <c r="E102" s="30"/>
      <c r="F102" s="7"/>
      <c r="G102" s="30"/>
      <c r="H102" s="7"/>
      <c r="I102" s="30"/>
    </row>
    <row r="103" spans="1:9" ht="19.5" customHeight="1">
      <c r="A103" s="29"/>
      <c r="B103" s="19"/>
      <c r="C103" s="30"/>
      <c r="D103" s="7"/>
      <c r="E103" s="30"/>
      <c r="F103" s="7"/>
      <c r="G103" s="30"/>
      <c r="H103" s="7"/>
      <c r="I103" s="30"/>
    </row>
    <row r="104" spans="1:9" ht="19.5" customHeight="1">
      <c r="A104" s="71"/>
      <c r="B104" s="19"/>
      <c r="C104" s="30"/>
      <c r="D104" s="7"/>
      <c r="E104" s="30"/>
      <c r="F104" s="7"/>
      <c r="G104" s="30"/>
      <c r="H104" s="7"/>
      <c r="I104" s="30"/>
    </row>
    <row r="105" spans="1:9" ht="19.5" customHeight="1">
      <c r="A105" s="72"/>
      <c r="B105" s="19"/>
      <c r="C105" s="65"/>
      <c r="E105" s="65"/>
      <c r="G105" s="69"/>
      <c r="I105" s="69"/>
    </row>
    <row r="106" spans="1:9" ht="19.5" customHeight="1">
      <c r="A106" s="72"/>
      <c r="B106" s="136"/>
      <c r="C106" s="65"/>
      <c r="E106" s="65"/>
      <c r="G106" s="69"/>
      <c r="I106" s="69"/>
    </row>
    <row r="107" spans="1:9" ht="19.5" customHeight="1">
      <c r="A107" s="73"/>
      <c r="B107" s="136"/>
      <c r="C107" s="30"/>
      <c r="D107" s="7"/>
      <c r="E107" s="30"/>
      <c r="F107" s="7"/>
      <c r="G107" s="34"/>
      <c r="H107" s="7"/>
      <c r="I107" s="34"/>
    </row>
    <row r="108" spans="1:9" ht="19.5" customHeight="1">
      <c r="A108" s="7"/>
      <c r="B108" s="19"/>
    </row>
    <row r="109" spans="1:9" ht="19.5" customHeight="1">
      <c r="A109" s="7"/>
      <c r="B109" s="19"/>
      <c r="C109" s="33"/>
      <c r="D109" s="7"/>
      <c r="E109" s="33"/>
      <c r="F109" s="7"/>
      <c r="G109" s="33"/>
      <c r="H109" s="7"/>
      <c r="I109" s="33"/>
    </row>
    <row r="110" spans="1:9" ht="19.5" customHeight="1">
      <c r="A110" s="4"/>
      <c r="B110" s="19"/>
      <c r="C110" s="66"/>
      <c r="E110" s="66"/>
      <c r="G110" s="66"/>
      <c r="I110" s="66"/>
    </row>
    <row r="111" spans="1:9" ht="19.5" customHeight="1">
      <c r="A111" s="7"/>
      <c r="B111" s="19"/>
      <c r="C111" s="33"/>
      <c r="D111" s="7"/>
      <c r="E111" s="33"/>
      <c r="F111" s="7"/>
      <c r="G111" s="33"/>
      <c r="H111" s="7"/>
      <c r="I111" s="33"/>
    </row>
    <row r="112" spans="1:9" ht="19.5" customHeight="1">
      <c r="A112" s="7"/>
      <c r="B112" s="19"/>
      <c r="C112" s="33"/>
      <c r="D112" s="7"/>
      <c r="E112" s="33"/>
      <c r="F112" s="7"/>
      <c r="G112" s="33"/>
      <c r="H112" s="7"/>
      <c r="I112" s="33"/>
    </row>
    <row r="113" spans="1:9" ht="19.5" customHeight="1">
      <c r="A113" s="7"/>
      <c r="B113" s="19"/>
      <c r="C113" s="67"/>
      <c r="E113" s="67"/>
      <c r="G113" s="67"/>
      <c r="I113" s="67"/>
    </row>
    <row r="114" spans="1:9" ht="19.5" customHeight="1">
      <c r="A114" s="32"/>
      <c r="B114" s="19"/>
      <c r="C114" s="68"/>
      <c r="E114" s="68"/>
      <c r="G114" s="68"/>
      <c r="I114" s="68"/>
    </row>
    <row r="115" spans="1:9" ht="19.5" customHeight="1">
      <c r="A115" s="7"/>
      <c r="B115" s="19"/>
      <c r="C115" s="30"/>
      <c r="D115" s="7"/>
      <c r="E115" s="30"/>
      <c r="F115" s="7"/>
      <c r="G115" s="30"/>
      <c r="H115" s="7"/>
      <c r="I115" s="30"/>
    </row>
  </sheetData>
  <mergeCells count="18">
    <mergeCell ref="C49:F49"/>
    <mergeCell ref="G49:I49"/>
    <mergeCell ref="C50:E50"/>
    <mergeCell ref="G50:I50"/>
    <mergeCell ref="C52:I52"/>
    <mergeCell ref="C48:F48"/>
    <mergeCell ref="G48:I48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7:F47"/>
    <mergeCell ref="G47:I47"/>
  </mergeCells>
  <pageMargins left="0.7" right="0.7" top="0.48" bottom="0.5" header="0.5" footer="0.5"/>
  <pageSetup paperSize="9" scale="83" firstPageNumber="5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3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9EB62-D15C-4B54-840F-784DF6687894}">
  <sheetPr>
    <tabColor theme="6" tint="0.79998168889431442"/>
  </sheetPr>
  <dimension ref="A1:Q113"/>
  <sheetViews>
    <sheetView showWhiteSpace="0" view="pageBreakPreview" topLeftCell="B29" zoomScale="70" zoomScaleNormal="115" zoomScaleSheetLayoutView="70" workbookViewId="0">
      <selection activeCell="I40" sqref="I40"/>
    </sheetView>
  </sheetViews>
  <sheetFormatPr defaultColWidth="9.109375" defaultRowHeight="19.5" customHeight="1"/>
  <cols>
    <col min="1" max="1" width="44.88671875" style="1" customWidth="1"/>
    <col min="2" max="2" width="4.88671875" style="25" customWidth="1"/>
    <col min="3" max="3" width="14.6640625" customWidth="1"/>
    <col min="4" max="4" width="1" style="4" customWidth="1"/>
    <col min="5" max="5" width="14.6640625" customWidth="1"/>
    <col min="6" max="6" width="1" style="4" customWidth="1"/>
    <col min="7" max="7" width="14.5546875" customWidth="1"/>
    <col min="8" max="8" width="1" style="4" customWidth="1"/>
    <col min="9" max="9" width="14.5546875" customWidth="1"/>
    <col min="10" max="10" width="3.109375" style="4" customWidth="1"/>
    <col min="11" max="11" width="3.109375" style="13" customWidth="1"/>
    <col min="12" max="12" width="3.109375" style="12" customWidth="1"/>
    <col min="13" max="13" width="9.109375" style="4"/>
    <col min="14" max="14" width="11" style="4" bestFit="1" customWidth="1"/>
    <col min="15" max="16384" width="9.109375" style="4"/>
  </cols>
  <sheetData>
    <row r="1" spans="1:14" ht="19.5" customHeight="1">
      <c r="A1" s="3" t="s">
        <v>41</v>
      </c>
    </row>
    <row r="2" spans="1:14" ht="19.5" customHeight="1">
      <c r="A2" s="5" t="s">
        <v>165</v>
      </c>
    </row>
    <row r="3" spans="1:14" ht="19.5" customHeight="1">
      <c r="A3" s="6"/>
    </row>
    <row r="4" spans="1:14" ht="19.5" customHeight="1">
      <c r="A4" s="6"/>
      <c r="B4" s="134"/>
      <c r="C4" s="212" t="s">
        <v>10</v>
      </c>
      <c r="D4" s="212"/>
      <c r="E4" s="212"/>
      <c r="F4" s="212"/>
      <c r="G4" s="212" t="s">
        <v>43</v>
      </c>
      <c r="H4" s="212"/>
      <c r="I4" s="212"/>
    </row>
    <row r="5" spans="1:14" ht="19.5" customHeight="1">
      <c r="A5" s="6"/>
      <c r="B5" s="134"/>
      <c r="C5" s="212" t="s">
        <v>42</v>
      </c>
      <c r="D5" s="212"/>
      <c r="E5" s="212"/>
      <c r="F5" s="212"/>
      <c r="G5" s="212" t="s">
        <v>42</v>
      </c>
      <c r="H5" s="212"/>
      <c r="I5" s="212"/>
    </row>
    <row r="6" spans="1:14" ht="19.5" customHeight="1">
      <c r="A6" s="6"/>
      <c r="B6" s="134"/>
      <c r="C6" s="214" t="s">
        <v>225</v>
      </c>
      <c r="D6" s="214"/>
      <c r="E6" s="214"/>
      <c r="F6" s="214"/>
      <c r="G6" s="214" t="s">
        <v>225</v>
      </c>
      <c r="H6" s="214"/>
      <c r="I6" s="214"/>
    </row>
    <row r="7" spans="1:14" ht="19.5" customHeight="1">
      <c r="A7" s="6"/>
      <c r="B7" s="134"/>
      <c r="C7" s="215" t="s">
        <v>224</v>
      </c>
      <c r="D7" s="215"/>
      <c r="E7" s="215"/>
      <c r="F7" s="132"/>
      <c r="G7" s="215" t="s">
        <v>224</v>
      </c>
      <c r="H7" s="215"/>
      <c r="I7" s="215"/>
    </row>
    <row r="8" spans="1:14" ht="20.25" customHeight="1">
      <c r="A8" s="6"/>
      <c r="B8" s="19" t="s">
        <v>12</v>
      </c>
      <c r="C8" s="59">
        <v>2023</v>
      </c>
      <c r="E8" s="59">
        <v>2022</v>
      </c>
      <c r="G8" s="59">
        <v>2023</v>
      </c>
      <c r="I8" s="59">
        <v>2022</v>
      </c>
      <c r="L8" s="203"/>
    </row>
    <row r="9" spans="1:14" ht="19.5" customHeight="1">
      <c r="A9" s="6"/>
      <c r="B9" s="19"/>
      <c r="C9" s="213" t="s">
        <v>164</v>
      </c>
      <c r="D9" s="213"/>
      <c r="E9" s="213"/>
      <c r="F9" s="213"/>
      <c r="G9" s="213"/>
      <c r="H9" s="213"/>
      <c r="I9" s="213"/>
      <c r="K9" s="209"/>
    </row>
    <row r="10" spans="1:14" ht="19.5" customHeight="1">
      <c r="A10" s="8" t="s">
        <v>210</v>
      </c>
      <c r="B10" s="19"/>
      <c r="C10" s="24"/>
      <c r="D10" s="9"/>
      <c r="E10" s="24"/>
      <c r="F10" s="9"/>
      <c r="G10" s="63"/>
      <c r="H10" s="9"/>
      <c r="I10" s="63"/>
    </row>
    <row r="11" spans="1:14" ht="19.5" customHeight="1">
      <c r="A11" s="23" t="s">
        <v>216</v>
      </c>
      <c r="B11" s="19">
        <v>6</v>
      </c>
      <c r="C11" s="10">
        <v>54139107</v>
      </c>
      <c r="D11" s="12"/>
      <c r="E11" s="10">
        <v>53218723</v>
      </c>
      <c r="F11" s="12"/>
      <c r="G11" s="12">
        <v>33191031</v>
      </c>
      <c r="H11" s="12"/>
      <c r="I11" s="12">
        <v>28065638</v>
      </c>
      <c r="M11" s="181"/>
      <c r="N11" s="181"/>
    </row>
    <row r="12" spans="1:14" ht="19.5" customHeight="1">
      <c r="A12" s="23" t="s">
        <v>51</v>
      </c>
      <c r="B12" s="19">
        <v>6</v>
      </c>
      <c r="C12" s="12">
        <v>87248</v>
      </c>
      <c r="D12" s="12"/>
      <c r="E12" s="12">
        <v>65849</v>
      </c>
      <c r="F12" s="12"/>
      <c r="G12" s="12">
        <v>0</v>
      </c>
      <c r="H12" s="12"/>
      <c r="I12" s="12">
        <v>0</v>
      </c>
      <c r="M12" s="202"/>
      <c r="N12" s="181"/>
    </row>
    <row r="13" spans="1:14" ht="19.5" hidden="1" customHeight="1">
      <c r="A13" s="1" t="s">
        <v>114</v>
      </c>
      <c r="B13" s="19"/>
      <c r="C13" s="12"/>
      <c r="D13" s="12"/>
      <c r="E13" s="12"/>
      <c r="F13" s="12"/>
      <c r="G13" s="12"/>
      <c r="H13" s="12"/>
      <c r="I13" s="12"/>
      <c r="N13" s="181"/>
    </row>
    <row r="14" spans="1:14" ht="19.5" hidden="1" customHeight="1">
      <c r="A14" s="1" t="s">
        <v>99</v>
      </c>
      <c r="B14" s="19"/>
      <c r="C14" s="12"/>
      <c r="D14" s="12"/>
      <c r="E14" s="12"/>
      <c r="F14" s="12"/>
      <c r="G14" s="12"/>
      <c r="H14" s="12"/>
      <c r="I14" s="12"/>
      <c r="N14" s="181"/>
    </row>
    <row r="15" spans="1:14" ht="19.5" customHeight="1">
      <c r="A15" s="23" t="s">
        <v>217</v>
      </c>
      <c r="B15" s="4"/>
      <c r="C15" s="4"/>
      <c r="E15" s="4"/>
      <c r="G15" s="4"/>
      <c r="I15" s="4"/>
      <c r="N15" s="181"/>
    </row>
    <row r="16" spans="1:14" ht="19.5" customHeight="1">
      <c r="A16" s="23" t="s">
        <v>218</v>
      </c>
      <c r="B16" s="19"/>
      <c r="C16" s="90">
        <v>5325</v>
      </c>
      <c r="D16" s="12"/>
      <c r="E16" s="90">
        <v>390606</v>
      </c>
      <c r="F16" s="12"/>
      <c r="G16" s="90">
        <v>3033</v>
      </c>
      <c r="H16" s="12"/>
      <c r="I16" s="90">
        <f>487417</f>
        <v>487417</v>
      </c>
      <c r="N16" s="181"/>
    </row>
    <row r="17" spans="1:14" ht="19.5" customHeight="1">
      <c r="A17" s="23" t="s">
        <v>211</v>
      </c>
      <c r="B17" s="19"/>
      <c r="C17" s="90">
        <v>0</v>
      </c>
      <c r="D17" s="12"/>
      <c r="E17" s="90">
        <v>120092</v>
      </c>
      <c r="F17" s="12"/>
      <c r="G17" s="90">
        <v>0</v>
      </c>
      <c r="H17" s="12"/>
      <c r="I17" s="90">
        <v>194132</v>
      </c>
      <c r="N17" s="181"/>
    </row>
    <row r="18" spans="1:14" ht="19.5" customHeight="1">
      <c r="A18" s="1" t="s">
        <v>75</v>
      </c>
      <c r="B18" s="19"/>
      <c r="C18" s="12">
        <v>18589</v>
      </c>
      <c r="D18" s="12"/>
      <c r="E18" s="12">
        <v>10090</v>
      </c>
      <c r="F18" s="12"/>
      <c r="G18" s="12">
        <v>259628</v>
      </c>
      <c r="H18" s="12"/>
      <c r="I18" s="12">
        <v>3578380</v>
      </c>
      <c r="N18" s="181"/>
    </row>
    <row r="19" spans="1:14" ht="19.5" customHeight="1">
      <c r="A19" s="23" t="s">
        <v>40</v>
      </c>
      <c r="B19" s="19"/>
      <c r="C19" s="90">
        <v>64618</v>
      </c>
      <c r="D19" s="12"/>
      <c r="E19" s="90">
        <v>0</v>
      </c>
      <c r="F19" s="12"/>
      <c r="G19" s="90">
        <v>3476</v>
      </c>
      <c r="H19" s="12"/>
      <c r="I19" s="90">
        <v>29687</v>
      </c>
      <c r="N19" s="181"/>
    </row>
    <row r="20" spans="1:14" ht="19.5" customHeight="1">
      <c r="A20" s="23" t="s">
        <v>175</v>
      </c>
      <c r="B20" s="19"/>
      <c r="C20" s="90">
        <v>0</v>
      </c>
      <c r="D20" s="12"/>
      <c r="E20" s="90">
        <v>2242</v>
      </c>
      <c r="F20" s="12"/>
      <c r="G20" s="90">
        <v>5612</v>
      </c>
      <c r="H20" s="90"/>
      <c r="I20" s="90">
        <v>0</v>
      </c>
      <c r="N20" s="181"/>
    </row>
    <row r="21" spans="1:14" ht="19.5" customHeight="1">
      <c r="A21" s="1" t="s">
        <v>5</v>
      </c>
      <c r="B21" s="19"/>
      <c r="C21" s="12">
        <v>306577</v>
      </c>
      <c r="D21" s="12"/>
      <c r="E21" s="12">
        <v>282849</v>
      </c>
      <c r="F21" s="12"/>
      <c r="G21" s="21">
        <v>197831</v>
      </c>
      <c r="H21" s="12"/>
      <c r="I21" s="21">
        <f>189391</f>
        <v>189391</v>
      </c>
      <c r="N21" s="181"/>
    </row>
    <row r="22" spans="1:14" ht="19.5" customHeight="1">
      <c r="A22" s="6" t="s">
        <v>212</v>
      </c>
      <c r="B22" s="19"/>
      <c r="C22" s="11">
        <f>SUM(C11:C21)</f>
        <v>54621464</v>
      </c>
      <c r="D22" s="16"/>
      <c r="E22" s="11">
        <f>SUM(E11:E21)</f>
        <v>54090451</v>
      </c>
      <c r="F22" s="16"/>
      <c r="G22" s="11">
        <f>SUM(G11:G21)</f>
        <v>33660611</v>
      </c>
      <c r="H22" s="16"/>
      <c r="I22" s="11">
        <f>SUM(I11:I21)</f>
        <v>32544645</v>
      </c>
      <c r="N22" s="181"/>
    </row>
    <row r="23" spans="1:14" ht="11.25" customHeight="1">
      <c r="C23" s="62"/>
      <c r="D23" s="9"/>
      <c r="E23" s="62"/>
      <c r="F23" s="9"/>
      <c r="G23" s="62"/>
      <c r="H23" s="9"/>
      <c r="I23" s="62"/>
      <c r="N23" s="181"/>
    </row>
    <row r="24" spans="1:14" ht="19.5" customHeight="1">
      <c r="A24" s="8" t="s">
        <v>20</v>
      </c>
      <c r="B24" s="19"/>
      <c r="N24" s="181"/>
    </row>
    <row r="25" spans="1:14" ht="19.5" customHeight="1">
      <c r="A25" s="23" t="s">
        <v>213</v>
      </c>
      <c r="B25" s="19"/>
      <c r="C25" s="12">
        <v>47879304</v>
      </c>
      <c r="D25" s="12"/>
      <c r="E25" s="12">
        <v>43038910</v>
      </c>
      <c r="F25" s="12"/>
      <c r="G25" s="12">
        <v>31471741</v>
      </c>
      <c r="H25" s="12"/>
      <c r="I25" s="12">
        <v>26890477</v>
      </c>
      <c r="N25" s="181"/>
    </row>
    <row r="26" spans="1:14" ht="19.5" customHeight="1">
      <c r="A26" s="1" t="s">
        <v>53</v>
      </c>
      <c r="B26" s="19"/>
      <c r="C26" s="12">
        <v>53002</v>
      </c>
      <c r="D26" s="12"/>
      <c r="E26" s="12">
        <v>38943</v>
      </c>
      <c r="F26" s="12"/>
      <c r="G26" s="90">
        <v>0</v>
      </c>
      <c r="H26" s="2"/>
      <c r="I26" s="90">
        <v>0</v>
      </c>
      <c r="N26" s="181"/>
    </row>
    <row r="27" spans="1:14" ht="19.5" customHeight="1">
      <c r="A27" s="23" t="s">
        <v>115</v>
      </c>
      <c r="B27" s="19"/>
      <c r="C27" s="12">
        <v>3431689</v>
      </c>
      <c r="D27" s="21"/>
      <c r="E27" s="12">
        <v>3583149</v>
      </c>
      <c r="F27" s="21"/>
      <c r="G27" s="21">
        <v>393927</v>
      </c>
      <c r="H27" s="21"/>
      <c r="I27" s="21">
        <v>353747</v>
      </c>
      <c r="N27" s="181"/>
    </row>
    <row r="28" spans="1:14" ht="19.5" customHeight="1">
      <c r="A28" s="1" t="s">
        <v>54</v>
      </c>
      <c r="B28" s="19"/>
      <c r="C28" s="12">
        <v>2591914</v>
      </c>
      <c r="D28" s="21"/>
      <c r="E28" s="12">
        <v>2332638</v>
      </c>
      <c r="F28" s="21"/>
      <c r="G28" s="21">
        <v>832777</v>
      </c>
      <c r="H28" s="21"/>
      <c r="I28" s="21">
        <v>709969</v>
      </c>
      <c r="N28" s="181"/>
    </row>
    <row r="29" spans="1:14" ht="19.5" customHeight="1">
      <c r="A29" s="1" t="s">
        <v>174</v>
      </c>
      <c r="B29" s="19"/>
      <c r="C29" s="12"/>
      <c r="D29" s="21"/>
      <c r="E29" s="12"/>
      <c r="F29" s="21"/>
      <c r="G29" s="21"/>
      <c r="H29" s="21"/>
      <c r="I29" s="21"/>
      <c r="N29" s="181"/>
    </row>
    <row r="30" spans="1:14" ht="19.5" customHeight="1">
      <c r="A30" s="1" t="s">
        <v>99</v>
      </c>
      <c r="B30" s="19"/>
      <c r="C30" s="12">
        <v>79207</v>
      </c>
      <c r="D30" s="21"/>
      <c r="E30" s="12">
        <v>74953</v>
      </c>
      <c r="F30" s="21"/>
      <c r="G30" s="21">
        <v>0</v>
      </c>
      <c r="H30" s="21"/>
      <c r="I30" s="21">
        <v>0</v>
      </c>
      <c r="N30" s="181"/>
    </row>
    <row r="31" spans="1:14" ht="19.5" customHeight="1">
      <c r="A31" s="23" t="s">
        <v>89</v>
      </c>
      <c r="B31" s="19"/>
      <c r="C31" s="90">
        <v>0</v>
      </c>
      <c r="D31" s="21"/>
      <c r="E31" s="90">
        <v>92502</v>
      </c>
      <c r="F31" s="21"/>
      <c r="G31" s="90">
        <v>0</v>
      </c>
      <c r="H31" s="21"/>
      <c r="I31" s="90">
        <v>0</v>
      </c>
      <c r="N31" s="181"/>
    </row>
    <row r="32" spans="1:14" ht="19.5" customHeight="1">
      <c r="A32" s="23" t="s">
        <v>176</v>
      </c>
      <c r="B32" s="19"/>
      <c r="C32" s="90">
        <v>80816</v>
      </c>
      <c r="D32" s="21"/>
      <c r="E32" s="90">
        <v>0</v>
      </c>
      <c r="F32" s="21"/>
      <c r="G32" s="90">
        <v>0</v>
      </c>
      <c r="H32" s="21"/>
      <c r="I32" s="90">
        <v>3035</v>
      </c>
      <c r="J32" s="181"/>
      <c r="N32" s="181"/>
    </row>
    <row r="33" spans="1:17" ht="19.5" customHeight="1">
      <c r="A33" s="6" t="s">
        <v>21</v>
      </c>
      <c r="C33" s="11">
        <f>SUM(C25:C32)</f>
        <v>54115932</v>
      </c>
      <c r="D33" s="15">
        <f>SUM(D25:D31)</f>
        <v>0</v>
      </c>
      <c r="E33" s="11">
        <f>SUM(E25:E32)</f>
        <v>49161095</v>
      </c>
      <c r="F33" s="15">
        <f>SUM(F25:F31)</f>
        <v>0</v>
      </c>
      <c r="G33" s="11">
        <f>SUM(G25:G32)</f>
        <v>32698445</v>
      </c>
      <c r="H33" s="15"/>
      <c r="I33" s="11">
        <f>SUM(I25:I32)</f>
        <v>27957228</v>
      </c>
    </row>
    <row r="34" spans="1:17" ht="19.5" customHeight="1">
      <c r="A34" s="6"/>
      <c r="C34" s="15"/>
      <c r="D34" s="15"/>
      <c r="E34" s="15"/>
      <c r="F34" s="15"/>
      <c r="G34" s="15"/>
      <c r="H34" s="15"/>
      <c r="I34" s="15"/>
    </row>
    <row r="35" spans="1:17" ht="19.5" customHeight="1">
      <c r="A35" s="6" t="s">
        <v>204</v>
      </c>
      <c r="C35" s="15">
        <f>C22-C33</f>
        <v>505532</v>
      </c>
      <c r="D35" s="15"/>
      <c r="E35" s="15">
        <f>E22-E33</f>
        <v>4929356</v>
      </c>
      <c r="F35" s="15"/>
      <c r="G35" s="15">
        <f>G22-G33</f>
        <v>962166</v>
      </c>
      <c r="H35" s="15"/>
      <c r="I35" s="15">
        <f>I22-I33</f>
        <v>4587417</v>
      </c>
    </row>
    <row r="36" spans="1:17" ht="19.5" customHeight="1">
      <c r="A36" s="23" t="s">
        <v>52</v>
      </c>
      <c r="B36" s="19"/>
      <c r="C36" s="24">
        <v>-294198</v>
      </c>
      <c r="D36" s="24"/>
      <c r="E36" s="24">
        <v>-302327</v>
      </c>
      <c r="F36" s="24"/>
      <c r="G36" s="24">
        <v>-188219</v>
      </c>
      <c r="H36" s="24"/>
      <c r="I36" s="24">
        <v>-217792</v>
      </c>
      <c r="N36" s="181"/>
    </row>
    <row r="37" spans="1:17" ht="19.5" customHeight="1">
      <c r="A37" s="23" t="s">
        <v>231</v>
      </c>
      <c r="B37" s="19">
        <v>3</v>
      </c>
      <c r="C37" s="117">
        <v>26276</v>
      </c>
      <c r="D37" s="24"/>
      <c r="E37" s="117">
        <v>-818</v>
      </c>
      <c r="F37" s="24"/>
      <c r="G37" s="98">
        <v>0</v>
      </c>
      <c r="H37" s="24"/>
      <c r="I37" s="98">
        <v>0</v>
      </c>
      <c r="N37" s="181"/>
    </row>
    <row r="38" spans="1:17" s="7" customFormat="1" ht="19.5" customHeight="1">
      <c r="A38" s="6" t="s">
        <v>205</v>
      </c>
      <c r="B38" s="135"/>
      <c r="C38" s="22">
        <f>SUM(C35:C37)</f>
        <v>237610</v>
      </c>
      <c r="D38" s="22"/>
      <c r="E38" s="22">
        <f>SUM(E35:E37)</f>
        <v>4626211</v>
      </c>
      <c r="F38" s="22"/>
      <c r="G38" s="22">
        <f>SUM(G35:G37)</f>
        <v>773947</v>
      </c>
      <c r="H38" s="22"/>
      <c r="I38" s="22">
        <f>SUM(I35:I37)</f>
        <v>4369625</v>
      </c>
      <c r="K38" s="199"/>
      <c r="L38" s="140"/>
    </row>
    <row r="39" spans="1:17" ht="19.5" customHeight="1">
      <c r="A39" s="23" t="s">
        <v>172</v>
      </c>
      <c r="B39" s="19">
        <v>7</v>
      </c>
      <c r="C39" s="20">
        <v>-177898</v>
      </c>
      <c r="D39" s="12"/>
      <c r="E39" s="20">
        <v>-733754</v>
      </c>
      <c r="F39" s="12"/>
      <c r="G39" s="98">
        <v>-127391</v>
      </c>
      <c r="H39" s="12"/>
      <c r="I39" s="98">
        <v>-119805</v>
      </c>
      <c r="N39" s="181"/>
    </row>
    <row r="40" spans="1:17" ht="19.5" customHeight="1" thickBot="1">
      <c r="A40" s="6" t="s">
        <v>203</v>
      </c>
      <c r="B40" s="19"/>
      <c r="C40" s="130">
        <f t="shared" ref="C40:I40" si="0">C38+C39</f>
        <v>59712</v>
      </c>
      <c r="D40" s="15">
        <f t="shared" si="0"/>
        <v>0</v>
      </c>
      <c r="E40" s="130">
        <f t="shared" si="0"/>
        <v>3892457</v>
      </c>
      <c r="F40" s="15">
        <f t="shared" si="0"/>
        <v>0</v>
      </c>
      <c r="G40" s="130">
        <f t="shared" si="0"/>
        <v>646556</v>
      </c>
      <c r="H40" s="15">
        <f t="shared" si="0"/>
        <v>0</v>
      </c>
      <c r="I40" s="130">
        <f t="shared" si="0"/>
        <v>4249820</v>
      </c>
      <c r="M40" s="202"/>
    </row>
    <row r="41" spans="1:17" ht="19.5" customHeight="1" thickTop="1">
      <c r="A41" s="6"/>
      <c r="L41" s="196"/>
      <c r="M41" s="196"/>
      <c r="N41" s="196"/>
      <c r="O41" s="196"/>
      <c r="P41" s="196"/>
      <c r="Q41" s="196"/>
    </row>
    <row r="42" spans="1:17" ht="19.5" customHeight="1">
      <c r="A42" s="3" t="s">
        <v>41</v>
      </c>
    </row>
    <row r="43" spans="1:17" ht="19.5" customHeight="1">
      <c r="A43" s="26" t="s">
        <v>165</v>
      </c>
      <c r="C43" s="62"/>
      <c r="D43" s="10"/>
      <c r="E43" s="62"/>
      <c r="F43" s="10"/>
      <c r="G43" s="62"/>
      <c r="H43" s="10"/>
      <c r="I43" s="62"/>
    </row>
    <row r="45" spans="1:17" ht="19.5" customHeight="1">
      <c r="A45" s="27"/>
      <c r="B45" s="27"/>
      <c r="C45" s="212" t="s">
        <v>10</v>
      </c>
      <c r="D45" s="212"/>
      <c r="E45" s="212"/>
      <c r="F45" s="212"/>
      <c r="G45" s="212" t="s">
        <v>43</v>
      </c>
      <c r="H45" s="212"/>
      <c r="I45" s="212"/>
    </row>
    <row r="46" spans="1:17" ht="19.5" customHeight="1">
      <c r="A46" s="27"/>
      <c r="B46" s="133"/>
      <c r="C46" s="212" t="s">
        <v>42</v>
      </c>
      <c r="D46" s="212"/>
      <c r="E46" s="212"/>
      <c r="F46" s="212"/>
      <c r="G46" s="212" t="s">
        <v>42</v>
      </c>
      <c r="H46" s="212"/>
      <c r="I46" s="212"/>
    </row>
    <row r="47" spans="1:17" ht="19.5" customHeight="1">
      <c r="A47" s="27"/>
      <c r="B47" s="133"/>
      <c r="C47" s="214" t="s">
        <v>225</v>
      </c>
      <c r="D47" s="214"/>
      <c r="E47" s="214"/>
      <c r="F47" s="214"/>
      <c r="G47" s="214" t="s">
        <v>225</v>
      </c>
      <c r="H47" s="214"/>
      <c r="I47" s="214"/>
    </row>
    <row r="48" spans="1:17" ht="19.5" customHeight="1">
      <c r="A48" s="27"/>
      <c r="B48" s="133"/>
      <c r="C48" s="215" t="s">
        <v>224</v>
      </c>
      <c r="D48" s="215"/>
      <c r="E48" s="215"/>
      <c r="F48" s="132"/>
      <c r="G48" s="215" t="s">
        <v>224</v>
      </c>
      <c r="H48" s="215"/>
      <c r="I48" s="215"/>
    </row>
    <row r="49" spans="1:14" ht="19.5" customHeight="1">
      <c r="A49" s="27"/>
      <c r="B49" s="19" t="s">
        <v>12</v>
      </c>
      <c r="C49" s="59">
        <v>2023</v>
      </c>
      <c r="E49" s="59">
        <v>2022</v>
      </c>
      <c r="G49" s="59">
        <v>2023</v>
      </c>
      <c r="I49" s="59">
        <v>2022</v>
      </c>
    </row>
    <row r="50" spans="1:14" ht="19.5" customHeight="1">
      <c r="A50" s="27"/>
      <c r="B50" s="19"/>
      <c r="C50" s="213" t="s">
        <v>164</v>
      </c>
      <c r="D50" s="213"/>
      <c r="E50" s="213"/>
      <c r="F50" s="213"/>
      <c r="G50" s="213"/>
      <c r="H50" s="213"/>
      <c r="I50" s="213"/>
    </row>
    <row r="51" spans="1:14" ht="19.5" customHeight="1">
      <c r="A51" s="6" t="s">
        <v>203</v>
      </c>
      <c r="B51" s="19"/>
      <c r="C51" s="82">
        <f>C40</f>
        <v>59712</v>
      </c>
      <c r="D51" s="82">
        <v>0</v>
      </c>
      <c r="E51" s="82">
        <f>E40</f>
        <v>3892457</v>
      </c>
      <c r="F51" s="82">
        <v>0</v>
      </c>
      <c r="G51" s="82">
        <f>G40</f>
        <v>646556</v>
      </c>
      <c r="H51" s="82">
        <v>0</v>
      </c>
      <c r="I51" s="82">
        <f>I40</f>
        <v>4249820</v>
      </c>
    </row>
    <row r="52" spans="1:14" ht="19.5" customHeight="1">
      <c r="A52" s="27"/>
      <c r="B52" s="19"/>
      <c r="C52" s="19"/>
      <c r="D52" s="19"/>
      <c r="E52" s="19"/>
      <c r="F52" s="19"/>
      <c r="G52" s="19"/>
      <c r="H52" s="19"/>
      <c r="I52" s="19"/>
    </row>
    <row r="53" spans="1:14" ht="19.5" customHeight="1">
      <c r="A53" s="6" t="s">
        <v>58</v>
      </c>
      <c r="C53" s="15"/>
      <c r="D53" s="15"/>
      <c r="E53" s="15"/>
      <c r="F53" s="15"/>
      <c r="G53" s="15"/>
      <c r="H53" s="15"/>
      <c r="I53" s="15"/>
    </row>
    <row r="54" spans="1:14" ht="19.5" customHeight="1">
      <c r="A54" s="8" t="s">
        <v>222</v>
      </c>
      <c r="C54" s="15"/>
      <c r="D54" s="15"/>
      <c r="E54" s="15"/>
      <c r="F54" s="15"/>
      <c r="G54" s="15"/>
      <c r="H54" s="15"/>
      <c r="I54" s="15"/>
    </row>
    <row r="55" spans="1:14" ht="19.5" customHeight="1">
      <c r="A55" s="8" t="s">
        <v>144</v>
      </c>
      <c r="C55" s="15"/>
      <c r="D55" s="15"/>
      <c r="E55" s="15"/>
      <c r="F55" s="15"/>
      <c r="G55" s="15"/>
      <c r="H55" s="15"/>
      <c r="I55" s="15"/>
    </row>
    <row r="56" spans="1:14" ht="19.5" hidden="1" customHeight="1">
      <c r="A56" s="4" t="s">
        <v>59</v>
      </c>
    </row>
    <row r="57" spans="1:14" ht="19.5" hidden="1" customHeight="1">
      <c r="A57" t="s">
        <v>122</v>
      </c>
    </row>
    <row r="58" spans="1:14" ht="19.5" customHeight="1">
      <c r="A58" t="s">
        <v>145</v>
      </c>
    </row>
    <row r="59" spans="1:14" ht="19.5" customHeight="1">
      <c r="A59" t="s">
        <v>146</v>
      </c>
      <c r="C59" s="118">
        <v>29676</v>
      </c>
      <c r="D59" s="118"/>
      <c r="E59" s="118">
        <v>95061</v>
      </c>
      <c r="F59" s="137"/>
      <c r="G59" s="90">
        <v>0</v>
      </c>
      <c r="H59" s="21"/>
      <c r="I59" s="90">
        <v>0</v>
      </c>
      <c r="N59" s="181"/>
    </row>
    <row r="60" spans="1:14" ht="19.5" customHeight="1">
      <c r="A60" t="s">
        <v>242</v>
      </c>
      <c r="B60" s="19"/>
      <c r="C60" s="90">
        <v>-2741</v>
      </c>
      <c r="D60" s="10"/>
      <c r="E60" s="90">
        <v>16905</v>
      </c>
      <c r="F60" s="10"/>
      <c r="G60" s="90">
        <v>-2741</v>
      </c>
      <c r="H60" s="10"/>
      <c r="I60" s="90">
        <v>16905</v>
      </c>
      <c r="N60" s="181"/>
    </row>
    <row r="61" spans="1:14" ht="18.899999999999999" customHeight="1">
      <c r="A61" s="4" t="s">
        <v>147</v>
      </c>
      <c r="B61" s="19"/>
      <c r="C61" s="14">
        <v>548</v>
      </c>
      <c r="D61" s="10"/>
      <c r="E61" s="14">
        <v>-3381</v>
      </c>
      <c r="F61" s="10"/>
      <c r="G61" s="14">
        <v>548</v>
      </c>
      <c r="H61" s="10"/>
      <c r="I61" s="14">
        <v>-3381</v>
      </c>
      <c r="N61" s="181"/>
    </row>
    <row r="62" spans="1:14" ht="13.8" hidden="1">
      <c r="A62" s="6" t="s">
        <v>139</v>
      </c>
      <c r="C62" s="10"/>
      <c r="D62" s="10"/>
      <c r="E62" s="10"/>
      <c r="F62" s="10"/>
      <c r="G62" s="105"/>
      <c r="H62" s="10"/>
      <c r="I62" s="105"/>
    </row>
    <row r="63" spans="1:14" ht="13.8" hidden="1">
      <c r="A63" s="6" t="s">
        <v>140</v>
      </c>
      <c r="C63" s="123">
        <f>SUM(C59:C61)</f>
        <v>27483</v>
      </c>
      <c r="D63" s="22"/>
      <c r="E63" s="123">
        <f>SUM(E59:E61)</f>
        <v>108585</v>
      </c>
      <c r="F63" s="22"/>
      <c r="G63" s="123">
        <f>SUM(G59:G61)</f>
        <v>-2193</v>
      </c>
      <c r="H63" s="22"/>
      <c r="I63" s="123">
        <f>SUM(I59:I61)</f>
        <v>13524</v>
      </c>
    </row>
    <row r="64" spans="1:14" ht="14.4" hidden="1">
      <c r="A64" s="8"/>
      <c r="C64" s="10"/>
      <c r="D64" s="10"/>
      <c r="E64" s="10"/>
      <c r="F64" s="10"/>
      <c r="G64" s="105"/>
      <c r="H64" s="10"/>
      <c r="I64" s="105"/>
    </row>
    <row r="65" spans="1:10" ht="14.4" hidden="1">
      <c r="A65" s="8" t="s">
        <v>116</v>
      </c>
      <c r="C65" s="10"/>
      <c r="D65" s="10"/>
      <c r="E65" s="10"/>
      <c r="F65" s="10"/>
      <c r="G65" s="105"/>
      <c r="H65" s="10"/>
      <c r="I65" s="105"/>
    </row>
    <row r="66" spans="1:10" ht="13.8" hidden="1">
      <c r="A66" t="s">
        <v>133</v>
      </c>
      <c r="C66" s="10"/>
      <c r="D66" s="10"/>
      <c r="E66" s="10"/>
      <c r="F66" s="10"/>
      <c r="G66" s="105"/>
      <c r="H66" s="10"/>
      <c r="I66" s="105"/>
    </row>
    <row r="67" spans="1:10" ht="13.8" hidden="1">
      <c r="A67" t="s">
        <v>121</v>
      </c>
      <c r="B67" s="19"/>
      <c r="C67" s="106"/>
      <c r="D67" s="10"/>
      <c r="E67" s="106"/>
      <c r="F67" s="10"/>
      <c r="G67" s="106"/>
      <c r="H67" s="10"/>
      <c r="I67" s="106"/>
    </row>
    <row r="68" spans="1:10" ht="13.8" hidden="1">
      <c r="A68" t="s">
        <v>154</v>
      </c>
      <c r="B68" s="19"/>
      <c r="C68" s="10"/>
      <c r="D68" s="10"/>
      <c r="E68" s="10"/>
      <c r="F68" s="10"/>
      <c r="G68" s="106"/>
      <c r="H68" s="10"/>
      <c r="I68" s="106"/>
    </row>
    <row r="69" spans="1:10" ht="13.8" hidden="1">
      <c r="A69" t="s">
        <v>153</v>
      </c>
      <c r="B69" s="19"/>
      <c r="C69" s="10"/>
      <c r="D69" s="10"/>
      <c r="E69" s="10"/>
      <c r="F69" s="10"/>
      <c r="G69" s="106"/>
      <c r="H69" s="10"/>
      <c r="I69" s="106"/>
    </row>
    <row r="70" spans="1:10" ht="13.8" hidden="1">
      <c r="A70" t="s">
        <v>119</v>
      </c>
      <c r="B70" s="19"/>
      <c r="C70" s="10"/>
      <c r="D70" s="10"/>
      <c r="E70" s="10"/>
      <c r="F70" s="10"/>
      <c r="G70" s="106"/>
      <c r="H70" s="10"/>
      <c r="I70" s="106"/>
    </row>
    <row r="71" spans="1:10" ht="13.8" hidden="1">
      <c r="A71" t="s">
        <v>120</v>
      </c>
      <c r="B71" s="19"/>
      <c r="C71" s="98"/>
      <c r="D71" s="10"/>
      <c r="E71" s="98"/>
      <c r="F71" s="10"/>
      <c r="G71" s="98"/>
      <c r="H71" s="10"/>
      <c r="I71" s="98"/>
    </row>
    <row r="72" spans="1:10" ht="13.8" hidden="1">
      <c r="A72" s="7" t="s">
        <v>143</v>
      </c>
      <c r="B72" s="19"/>
      <c r="C72" s="10"/>
      <c r="D72" s="10"/>
      <c r="E72" s="10"/>
      <c r="F72" s="10"/>
      <c r="G72" s="125"/>
      <c r="H72" s="10"/>
      <c r="I72" s="125"/>
    </row>
    <row r="73" spans="1:10" ht="13.8" hidden="1">
      <c r="A73" s="7" t="s">
        <v>144</v>
      </c>
      <c r="B73" s="19"/>
      <c r="C73" s="124">
        <f>SUM(C66:C71)</f>
        <v>0</v>
      </c>
      <c r="D73" s="22"/>
      <c r="E73" s="124">
        <f>SUM(E66:E71)</f>
        <v>0</v>
      </c>
      <c r="F73" s="22"/>
      <c r="G73" s="124">
        <f>SUM(G66:G71)</f>
        <v>0</v>
      </c>
      <c r="H73" s="22"/>
      <c r="I73" s="124">
        <f>SUM(I66:I71)</f>
        <v>0</v>
      </c>
    </row>
    <row r="74" spans="1:10" ht="18.899999999999999" customHeight="1">
      <c r="A74" s="7" t="s">
        <v>267</v>
      </c>
      <c r="B74" s="19"/>
      <c r="C74" s="120"/>
      <c r="D74" s="22"/>
      <c r="E74" s="120"/>
      <c r="F74" s="22"/>
      <c r="G74" s="120"/>
      <c r="H74" s="22"/>
      <c r="I74" s="120"/>
    </row>
    <row r="75" spans="1:10" ht="19.5" customHeight="1">
      <c r="A75" s="7" t="s">
        <v>167</v>
      </c>
      <c r="B75" s="19"/>
      <c r="C75" s="124">
        <f>SUM(C59:C61)</f>
        <v>27483</v>
      </c>
      <c r="D75" s="22"/>
      <c r="E75" s="124">
        <f>SUM(E59:E61)</f>
        <v>108585</v>
      </c>
      <c r="F75" s="22"/>
      <c r="G75" s="124">
        <f>SUM(G59:G61)</f>
        <v>-2193</v>
      </c>
      <c r="H75" s="22"/>
      <c r="I75" s="124">
        <f>SUM(I59:I61)</f>
        <v>13524</v>
      </c>
    </row>
    <row r="76" spans="1:10" ht="19.5" customHeight="1">
      <c r="A76" s="7" t="s">
        <v>202</v>
      </c>
      <c r="B76" s="19"/>
      <c r="C76" s="208"/>
      <c r="D76" s="22"/>
      <c r="E76" s="208"/>
      <c r="F76" s="22"/>
      <c r="G76" s="208"/>
      <c r="H76" s="22"/>
      <c r="I76" s="208"/>
    </row>
    <row r="77" spans="1:10" ht="19.5" customHeight="1" thickBot="1">
      <c r="A77" s="7" t="s">
        <v>193</v>
      </c>
      <c r="B77" s="19"/>
      <c r="C77" s="126">
        <f>C40+C75</f>
        <v>87195</v>
      </c>
      <c r="D77" s="22"/>
      <c r="E77" s="126">
        <f>E40+E75</f>
        <v>4001042</v>
      </c>
      <c r="F77" s="22"/>
      <c r="G77" s="126">
        <f>G40+G75</f>
        <v>644363</v>
      </c>
      <c r="H77" s="22"/>
      <c r="I77" s="126">
        <f>I40+I75</f>
        <v>4263344</v>
      </c>
    </row>
    <row r="78" spans="1:10" ht="19.5" customHeight="1" thickTop="1">
      <c r="A78" s="4"/>
      <c r="C78" s="15"/>
      <c r="D78" s="24"/>
      <c r="E78" s="15"/>
      <c r="F78" s="24"/>
      <c r="G78" s="21"/>
      <c r="H78" s="15"/>
      <c r="I78" s="21"/>
    </row>
    <row r="79" spans="1:10" ht="19.5" hidden="1" customHeight="1" thickTop="1">
      <c r="A79" s="7" t="s">
        <v>125</v>
      </c>
      <c r="C79" s="95">
        <f>SUM(C54,C60:C71)</f>
        <v>25290</v>
      </c>
      <c r="D79" s="96"/>
      <c r="E79" s="95">
        <f>SUM(E54,E60:E71)</f>
        <v>122109</v>
      </c>
      <c r="F79" s="96"/>
      <c r="G79" s="95">
        <f>SUM(G54,G60:G71)</f>
        <v>-4386</v>
      </c>
      <c r="H79" s="92"/>
      <c r="I79" s="95">
        <f>SUM(I54,I60:I71)</f>
        <v>27048</v>
      </c>
      <c r="J79" s="7"/>
    </row>
    <row r="80" spans="1:10" ht="19.5" customHeight="1">
      <c r="A80" s="28" t="s">
        <v>257</v>
      </c>
      <c r="B80" s="4"/>
      <c r="C80" s="25"/>
      <c r="D80" s="25"/>
      <c r="E80" s="25"/>
      <c r="F80" s="25"/>
      <c r="G80" s="25"/>
      <c r="H80" s="25"/>
      <c r="I80" s="25"/>
    </row>
    <row r="81" spans="1:14" ht="19.5" customHeight="1">
      <c r="A81" s="88" t="s">
        <v>220</v>
      </c>
      <c r="B81" s="19"/>
      <c r="C81" s="79">
        <v>42187</v>
      </c>
      <c r="D81" s="21"/>
      <c r="E81" s="79">
        <f>E83-E82</f>
        <v>3838939</v>
      </c>
      <c r="F81" s="21"/>
      <c r="G81" s="79">
        <f>G51</f>
        <v>646556</v>
      </c>
      <c r="I81" s="79">
        <f>I51</f>
        <v>4249820</v>
      </c>
      <c r="N81" s="181"/>
    </row>
    <row r="82" spans="1:14" ht="19.5" customHeight="1">
      <c r="A82" s="88" t="s">
        <v>91</v>
      </c>
      <c r="B82" s="19"/>
      <c r="C82" s="64">
        <v>17525</v>
      </c>
      <c r="D82" s="12"/>
      <c r="E82" s="64">
        <v>53518</v>
      </c>
      <c r="F82" s="12"/>
      <c r="G82" s="97">
        <v>0</v>
      </c>
      <c r="I82" s="97">
        <v>0</v>
      </c>
      <c r="N82" s="181"/>
    </row>
    <row r="83" spans="1:14" ht="19.5" customHeight="1" thickBot="1">
      <c r="A83" s="29"/>
      <c r="B83" s="19"/>
      <c r="C83" s="35">
        <f>C40</f>
        <v>59712</v>
      </c>
      <c r="D83" s="12"/>
      <c r="E83" s="35">
        <f>E40</f>
        <v>3892457</v>
      </c>
      <c r="F83" s="12"/>
      <c r="G83" s="35">
        <f>G40</f>
        <v>646556</v>
      </c>
      <c r="I83" s="35">
        <f>I40</f>
        <v>4249820</v>
      </c>
    </row>
    <row r="84" spans="1:14" ht="19.5" customHeight="1" thickTop="1">
      <c r="A84" s="29"/>
      <c r="B84" s="19"/>
      <c r="C84" s="82"/>
      <c r="D84" s="12"/>
      <c r="E84" s="82"/>
      <c r="F84" s="12"/>
      <c r="G84" s="82"/>
      <c r="I84" s="82"/>
    </row>
    <row r="85" spans="1:14" ht="19.5" customHeight="1">
      <c r="A85" s="29" t="s">
        <v>202</v>
      </c>
      <c r="B85" s="19"/>
      <c r="C85" s="63"/>
      <c r="E85" s="63"/>
      <c r="G85" s="65"/>
      <c r="I85" s="65"/>
    </row>
    <row r="86" spans="1:14" ht="19.5" customHeight="1">
      <c r="A86" s="29" t="s">
        <v>61</v>
      </c>
      <c r="B86" s="19"/>
      <c r="C86" s="63"/>
      <c r="E86" s="63"/>
      <c r="G86" s="65"/>
      <c r="I86" s="65"/>
    </row>
    <row r="87" spans="1:14" ht="19.5" customHeight="1">
      <c r="A87" s="88" t="s">
        <v>220</v>
      </c>
      <c r="B87" s="19"/>
      <c r="C87" s="79">
        <f>C81+C75</f>
        <v>69670</v>
      </c>
      <c r="D87" s="79"/>
      <c r="E87" s="79">
        <f>E81+E75</f>
        <v>3947524</v>
      </c>
      <c r="F87" s="79"/>
      <c r="G87" s="79">
        <f>G77</f>
        <v>644363</v>
      </c>
      <c r="H87" s="79"/>
      <c r="I87" s="79">
        <f>I77</f>
        <v>4263344</v>
      </c>
      <c r="N87" s="181"/>
    </row>
    <row r="88" spans="1:14" ht="18.899999999999999" customHeight="1">
      <c r="A88" s="89" t="s">
        <v>91</v>
      </c>
      <c r="B88" s="19"/>
      <c r="C88" s="64">
        <v>17525</v>
      </c>
      <c r="E88" s="64">
        <v>53518</v>
      </c>
      <c r="G88" s="64">
        <v>0</v>
      </c>
      <c r="I88" s="64">
        <v>0</v>
      </c>
      <c r="K88" s="94"/>
      <c r="L88" s="21"/>
      <c r="N88" s="181"/>
    </row>
    <row r="89" spans="1:14" ht="19.5" customHeight="1" thickBot="1">
      <c r="A89" s="7"/>
      <c r="B89" s="19"/>
      <c r="C89" s="78">
        <f>C77</f>
        <v>87195</v>
      </c>
      <c r="D89" s="74"/>
      <c r="E89" s="78">
        <f>E77</f>
        <v>4001042</v>
      </c>
      <c r="F89" s="74"/>
      <c r="G89" s="78">
        <f>G77</f>
        <v>644363</v>
      </c>
      <c r="H89" s="74"/>
      <c r="I89" s="78">
        <f>I77</f>
        <v>4263344</v>
      </c>
      <c r="K89" s="94"/>
      <c r="L89" s="21"/>
    </row>
    <row r="90" spans="1:14" ht="19.5" customHeight="1" thickTop="1">
      <c r="A90" s="29"/>
      <c r="B90" s="19"/>
      <c r="C90" s="82"/>
      <c r="D90" s="74"/>
      <c r="E90" s="82"/>
      <c r="F90" s="74"/>
      <c r="G90" s="82"/>
      <c r="H90" s="74"/>
      <c r="I90" s="82"/>
      <c r="K90" s="94"/>
      <c r="L90" s="21"/>
    </row>
    <row r="91" spans="1:14" ht="19.5" customHeight="1" thickBot="1">
      <c r="A91" s="29" t="s">
        <v>221</v>
      </c>
      <c r="B91" s="19">
        <v>8</v>
      </c>
      <c r="C91" s="101">
        <f>ROUNDDOWN(C81/1934800,2)</f>
        <v>0.02</v>
      </c>
      <c r="D91" s="87"/>
      <c r="E91" s="101">
        <f>ROUNDDOWN(E81/1500000,2)+0.01</f>
        <v>2.5599999999999996</v>
      </c>
      <c r="F91" s="87"/>
      <c r="G91" s="101">
        <f>ROUNDDOWN(G81/1934800,2)</f>
        <v>0.33</v>
      </c>
      <c r="H91" s="87"/>
      <c r="I91" s="101">
        <f>ROUNDDOWN(I81/1500000,2)</f>
        <v>2.83</v>
      </c>
      <c r="K91" s="94"/>
      <c r="L91" s="21"/>
    </row>
    <row r="92" spans="1:14" ht="19.5" customHeight="1" thickTop="1">
      <c r="A92" s="31"/>
      <c r="B92" s="19"/>
      <c r="K92" s="94"/>
      <c r="L92" s="21"/>
    </row>
    <row r="93" spans="1:14" ht="19.5" customHeight="1">
      <c r="A93" s="32"/>
      <c r="B93" s="19"/>
      <c r="C93" s="99"/>
      <c r="D93" s="13"/>
      <c r="E93" s="99"/>
      <c r="F93" s="13"/>
      <c r="G93" s="99"/>
      <c r="H93" s="13"/>
      <c r="I93" s="99"/>
    </row>
    <row r="94" spans="1:14" ht="19.5" customHeight="1">
      <c r="A94" s="27"/>
      <c r="B94" s="19"/>
      <c r="C94" s="65"/>
      <c r="E94" s="65"/>
      <c r="G94" s="65"/>
      <c r="I94" s="65"/>
    </row>
    <row r="95" spans="1:14" ht="19.5" customHeight="1">
      <c r="A95" s="32"/>
      <c r="B95" s="19"/>
    </row>
    <row r="96" spans="1:14" ht="19.5" customHeight="1">
      <c r="A96" s="32"/>
      <c r="B96" s="19"/>
      <c r="C96" s="65"/>
      <c r="E96" s="65"/>
      <c r="G96" s="65"/>
      <c r="I96" s="65"/>
    </row>
    <row r="97" spans="1:9" ht="19.5" customHeight="1">
      <c r="A97" s="70"/>
      <c r="B97" s="19"/>
    </row>
    <row r="98" spans="1:9" ht="19.5" customHeight="1">
      <c r="A98" s="32"/>
      <c r="B98" s="19"/>
      <c r="C98" s="65"/>
      <c r="E98" s="65"/>
      <c r="G98" s="65"/>
      <c r="I98" s="65"/>
    </row>
    <row r="99" spans="1:9" ht="19.5" customHeight="1">
      <c r="A99" s="27"/>
      <c r="B99" s="19"/>
    </row>
    <row r="100" spans="1:9" ht="19.5" customHeight="1">
      <c r="A100" s="29"/>
      <c r="B100" s="19"/>
      <c r="C100" s="30"/>
      <c r="D100" s="7"/>
      <c r="E100" s="30"/>
      <c r="F100" s="7"/>
      <c r="G100" s="30"/>
      <c r="H100" s="7"/>
      <c r="I100" s="30"/>
    </row>
    <row r="101" spans="1:9" ht="19.5" customHeight="1">
      <c r="A101" s="29"/>
      <c r="B101" s="19"/>
      <c r="C101" s="30"/>
      <c r="D101" s="7"/>
      <c r="E101" s="30"/>
      <c r="F101" s="7"/>
      <c r="G101" s="30"/>
      <c r="H101" s="7"/>
      <c r="I101" s="30"/>
    </row>
    <row r="102" spans="1:9" ht="19.5" customHeight="1">
      <c r="A102" s="71"/>
      <c r="B102" s="19"/>
      <c r="C102" s="30"/>
      <c r="D102" s="7"/>
      <c r="E102" s="30"/>
      <c r="F102" s="7"/>
      <c r="G102" s="30"/>
      <c r="H102" s="7"/>
      <c r="I102" s="30"/>
    </row>
    <row r="103" spans="1:9" ht="19.5" customHeight="1">
      <c r="A103" s="72"/>
      <c r="B103" s="19"/>
      <c r="C103" s="65"/>
      <c r="E103" s="65"/>
      <c r="G103" s="69"/>
      <c r="I103" s="69"/>
    </row>
    <row r="104" spans="1:9" ht="19.5" customHeight="1">
      <c r="A104" s="72"/>
      <c r="B104" s="136"/>
      <c r="C104" s="65"/>
      <c r="E104" s="65"/>
      <c r="G104" s="69"/>
      <c r="I104" s="69"/>
    </row>
    <row r="105" spans="1:9" ht="19.5" customHeight="1">
      <c r="A105" s="73"/>
      <c r="B105" s="136"/>
      <c r="C105" s="30"/>
      <c r="D105" s="7"/>
      <c r="E105" s="30"/>
      <c r="F105" s="7"/>
      <c r="G105" s="34"/>
      <c r="H105" s="7"/>
      <c r="I105" s="34"/>
    </row>
    <row r="106" spans="1:9" ht="19.5" customHeight="1">
      <c r="A106" s="7"/>
      <c r="B106" s="19"/>
    </row>
    <row r="107" spans="1:9" ht="19.5" customHeight="1">
      <c r="A107" s="7"/>
      <c r="B107" s="19"/>
      <c r="C107" s="33"/>
      <c r="D107" s="7"/>
      <c r="E107" s="33"/>
      <c r="F107" s="7"/>
      <c r="G107" s="33"/>
      <c r="H107" s="7"/>
      <c r="I107" s="33"/>
    </row>
    <row r="108" spans="1:9" ht="19.5" customHeight="1">
      <c r="A108" s="4"/>
      <c r="B108" s="19"/>
      <c r="C108" s="66"/>
      <c r="E108" s="66"/>
      <c r="G108" s="66"/>
      <c r="I108" s="66"/>
    </row>
    <row r="109" spans="1:9" ht="19.5" customHeight="1">
      <c r="A109" s="7"/>
      <c r="B109" s="19"/>
      <c r="C109" s="33"/>
      <c r="D109" s="7"/>
      <c r="E109" s="33"/>
      <c r="F109" s="7"/>
      <c r="G109" s="33"/>
      <c r="H109" s="7"/>
      <c r="I109" s="33"/>
    </row>
    <row r="110" spans="1:9" ht="19.5" customHeight="1">
      <c r="A110" s="7"/>
      <c r="B110" s="19"/>
      <c r="C110" s="33"/>
      <c r="D110" s="7"/>
      <c r="E110" s="33"/>
      <c r="F110" s="7"/>
      <c r="G110" s="33"/>
      <c r="H110" s="7"/>
      <c r="I110" s="33"/>
    </row>
    <row r="111" spans="1:9" ht="19.5" customHeight="1">
      <c r="A111" s="7"/>
      <c r="B111" s="19"/>
      <c r="C111" s="67"/>
      <c r="E111" s="67"/>
      <c r="G111" s="67"/>
      <c r="I111" s="67"/>
    </row>
    <row r="112" spans="1:9" ht="19.5" customHeight="1">
      <c r="A112" s="32"/>
      <c r="B112" s="19"/>
      <c r="C112" s="68"/>
      <c r="E112" s="68"/>
      <c r="G112" s="68"/>
      <c r="I112" s="68"/>
    </row>
    <row r="113" spans="1:9" ht="19.5" customHeight="1">
      <c r="A113" s="7"/>
      <c r="B113" s="19"/>
      <c r="C113" s="30"/>
      <c r="D113" s="7"/>
      <c r="E113" s="30"/>
      <c r="F113" s="7"/>
      <c r="G113" s="30"/>
      <c r="H113" s="7"/>
      <c r="I113" s="30"/>
    </row>
  </sheetData>
  <mergeCells count="18">
    <mergeCell ref="C46:F46"/>
    <mergeCell ref="G46:I46"/>
    <mergeCell ref="C4:F4"/>
    <mergeCell ref="G4:I4"/>
    <mergeCell ref="C5:F5"/>
    <mergeCell ref="G5:I5"/>
    <mergeCell ref="C6:F6"/>
    <mergeCell ref="G6:I6"/>
    <mergeCell ref="C7:E7"/>
    <mergeCell ref="G7:I7"/>
    <mergeCell ref="C9:I9"/>
    <mergeCell ref="C45:F45"/>
    <mergeCell ref="G45:I45"/>
    <mergeCell ref="C47:F47"/>
    <mergeCell ref="G47:I47"/>
    <mergeCell ref="C48:E48"/>
    <mergeCell ref="G48:I48"/>
    <mergeCell ref="C50:I50"/>
  </mergeCells>
  <pageMargins left="0.7" right="0.7" top="0.48" bottom="0.5" header="0.5" footer="0.5"/>
  <pageSetup paperSize="9" scale="79" firstPageNumber="7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41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8510A1-9BD0-49C2-A901-99B7D5128BFB}">
  <sheetPr>
    <tabColor theme="6" tint="0.79998168889431442"/>
  </sheetPr>
  <dimension ref="A1:Z39"/>
  <sheetViews>
    <sheetView view="pageBreakPreview" topLeftCell="A8" zoomScale="60" zoomScaleNormal="85" zoomScalePageLayoutView="90" workbookViewId="0">
      <selection activeCell="X37" sqref="X37"/>
    </sheetView>
  </sheetViews>
  <sheetFormatPr defaultColWidth="9.109375" defaultRowHeight="23.25" customHeight="1"/>
  <cols>
    <col min="1" max="1" width="56.88671875" style="58" customWidth="1"/>
    <col min="2" max="2" width="7.88671875" style="58" customWidth="1"/>
    <col min="3" max="3" width="14.109375" style="54" customWidth="1"/>
    <col min="4" max="4" width="1" style="54" customWidth="1"/>
    <col min="5" max="5" width="14.109375" style="54" customWidth="1"/>
    <col min="6" max="6" width="1" style="54" customWidth="1"/>
    <col min="7" max="7" width="19.5546875" style="54" customWidth="1"/>
    <col min="8" max="8" width="1" style="54" customWidth="1"/>
    <col min="9" max="9" width="14.109375" style="54" customWidth="1"/>
    <col min="10" max="10" width="1" style="54" customWidth="1"/>
    <col min="11" max="11" width="14.109375" style="54" customWidth="1"/>
    <col min="12" max="12" width="0.88671875" style="54" customWidth="1"/>
    <col min="13" max="13" width="14.109375" style="54" hidden="1" customWidth="1"/>
    <col min="14" max="14" width="1" style="54" hidden="1" customWidth="1"/>
    <col min="15" max="15" width="14.109375" style="54" customWidth="1"/>
    <col min="16" max="16" width="1" style="54" customWidth="1"/>
    <col min="17" max="17" width="14.109375" style="54" customWidth="1"/>
    <col min="18" max="18" width="1" style="54" customWidth="1"/>
    <col min="19" max="19" width="0.88671875" style="54" hidden="1" customWidth="1"/>
    <col min="20" max="20" width="14.88671875" style="54" customWidth="1"/>
    <col min="21" max="21" width="1.109375" style="54" customWidth="1"/>
    <col min="22" max="22" width="14.109375" style="54" customWidth="1"/>
    <col min="23" max="23" width="1" style="54" customWidth="1"/>
    <col min="24" max="24" width="14.109375" style="54" customWidth="1"/>
    <col min="25" max="25" width="0.88671875" style="54" customWidth="1"/>
    <col min="26" max="26" width="14.109375" style="54" customWidth="1"/>
    <col min="27" max="16384" width="9.109375" style="54"/>
  </cols>
  <sheetData>
    <row r="1" spans="1:26" ht="23.25" customHeight="1">
      <c r="A1" s="3" t="s">
        <v>41</v>
      </c>
      <c r="B1" s="3"/>
    </row>
    <row r="2" spans="1:26" ht="23.25" customHeight="1">
      <c r="A2" s="18" t="s">
        <v>168</v>
      </c>
      <c r="B2" s="18"/>
      <c r="C2" s="39"/>
      <c r="D2" s="39"/>
      <c r="E2" s="39"/>
    </row>
    <row r="3" spans="1:26" ht="23.25" customHeight="1">
      <c r="A3" s="18"/>
      <c r="B3" s="18"/>
      <c r="C3" s="39"/>
      <c r="D3" s="39"/>
      <c r="E3" s="39"/>
    </row>
    <row r="4" spans="1:26" ht="23.25" customHeight="1">
      <c r="C4" s="217" t="s">
        <v>62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  <c r="Y4" s="217"/>
      <c r="Z4" s="217"/>
    </row>
    <row r="5" spans="1:26" ht="23.25" customHeight="1">
      <c r="D5" s="114"/>
      <c r="E5" s="52"/>
      <c r="F5" s="52"/>
      <c r="G5"/>
      <c r="H5" s="52"/>
      <c r="I5" s="218" t="s">
        <v>83</v>
      </c>
      <c r="J5" s="218"/>
      <c r="K5" s="218"/>
      <c r="M5" s="219" t="s">
        <v>60</v>
      </c>
      <c r="N5" s="219"/>
      <c r="O5" s="219"/>
      <c r="P5" s="219"/>
      <c r="Q5" s="219"/>
      <c r="R5" s="219"/>
      <c r="S5" s="219"/>
      <c r="T5" s="219"/>
      <c r="U5"/>
      <c r="V5"/>
    </row>
    <row r="6" spans="1:26" ht="23.25" customHeight="1">
      <c r="D6" s="114"/>
      <c r="E6" s="52"/>
      <c r="F6" s="52"/>
      <c r="G6" s="59"/>
      <c r="H6" s="52"/>
      <c r="I6" s="52"/>
      <c r="J6" s="52"/>
      <c r="K6" s="52"/>
      <c r="Q6" s="59"/>
      <c r="S6" s="52"/>
      <c r="T6" s="59" t="s">
        <v>31</v>
      </c>
      <c r="U6" s="114"/>
      <c r="V6" s="59" t="s">
        <v>49</v>
      </c>
      <c r="W6" s="112"/>
      <c r="X6" s="112"/>
      <c r="Y6"/>
      <c r="Z6" s="112"/>
    </row>
    <row r="7" spans="1:26" ht="23.25" customHeight="1">
      <c r="C7" s="59" t="s">
        <v>63</v>
      </c>
      <c r="E7" s="59" t="s">
        <v>180</v>
      </c>
      <c r="F7" s="52"/>
      <c r="G7" s="52" t="s">
        <v>233</v>
      </c>
      <c r="H7" s="52"/>
      <c r="I7" s="52"/>
      <c r="L7" s="52"/>
      <c r="M7" s="52"/>
      <c r="N7" s="52"/>
      <c r="O7" s="52"/>
      <c r="P7" s="52"/>
      <c r="Q7" s="59"/>
      <c r="R7" s="52"/>
      <c r="S7" s="52"/>
      <c r="T7" s="59" t="s">
        <v>67</v>
      </c>
      <c r="U7" s="52"/>
      <c r="V7" s="59" t="s">
        <v>70</v>
      </c>
      <c r="W7" s="59"/>
      <c r="X7" s="59" t="s">
        <v>71</v>
      </c>
      <c r="Y7" s="59"/>
      <c r="Z7"/>
    </row>
    <row r="8" spans="1:26" ht="23.25" customHeight="1">
      <c r="C8" s="59" t="s">
        <v>29</v>
      </c>
      <c r="E8" s="59" t="s">
        <v>181</v>
      </c>
      <c r="F8" s="52"/>
      <c r="G8" s="59" t="s">
        <v>236</v>
      </c>
      <c r="H8" s="52"/>
      <c r="I8" s="59" t="s">
        <v>64</v>
      </c>
      <c r="J8" s="52"/>
      <c r="K8" s="59"/>
      <c r="L8" s="52"/>
      <c r="M8" s="59" t="s">
        <v>152</v>
      </c>
      <c r="N8" s="52"/>
      <c r="O8" s="52" t="s">
        <v>171</v>
      </c>
      <c r="P8" s="52"/>
      <c r="Q8" s="52" t="s">
        <v>189</v>
      </c>
      <c r="R8" s="52"/>
      <c r="S8" s="52"/>
      <c r="T8" s="59" t="s">
        <v>68</v>
      </c>
      <c r="U8" s="52"/>
      <c r="V8" s="59" t="s">
        <v>72</v>
      </c>
      <c r="W8" s="59"/>
      <c r="X8" s="59" t="s">
        <v>73</v>
      </c>
      <c r="Y8" s="59"/>
      <c r="Z8" s="59" t="s">
        <v>31</v>
      </c>
    </row>
    <row r="9" spans="1:26" ht="23.25" customHeight="1">
      <c r="B9" s="19" t="s">
        <v>12</v>
      </c>
      <c r="C9" s="59" t="s">
        <v>30</v>
      </c>
      <c r="E9" s="59" t="s">
        <v>182</v>
      </c>
      <c r="F9" s="52"/>
      <c r="G9" s="59" t="s">
        <v>237</v>
      </c>
      <c r="H9" s="52"/>
      <c r="I9" s="59" t="s">
        <v>65</v>
      </c>
      <c r="J9" s="52"/>
      <c r="K9" s="59" t="s">
        <v>66</v>
      </c>
      <c r="L9" s="52"/>
      <c r="M9" s="59" t="s">
        <v>65</v>
      </c>
      <c r="N9" s="52"/>
      <c r="O9" s="52" t="s">
        <v>170</v>
      </c>
      <c r="P9" s="52"/>
      <c r="Q9" s="52" t="s">
        <v>65</v>
      </c>
      <c r="R9" s="52"/>
      <c r="S9" s="52"/>
      <c r="T9" s="113" t="s">
        <v>69</v>
      </c>
      <c r="U9" s="52"/>
      <c r="V9" s="59" t="s">
        <v>107</v>
      </c>
      <c r="W9" s="59"/>
      <c r="X9" s="59" t="s">
        <v>45</v>
      </c>
      <c r="Y9" s="59"/>
      <c r="Z9" s="59" t="s">
        <v>32</v>
      </c>
    </row>
    <row r="10" spans="1:26" ht="23.25" customHeight="1">
      <c r="A10" s="29"/>
      <c r="B10" s="29"/>
      <c r="C10" s="216" t="s">
        <v>164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  <c r="Z10" s="216"/>
    </row>
    <row r="11" spans="1:26" ht="23.25" customHeight="1">
      <c r="A11" s="29" t="s">
        <v>227</v>
      </c>
      <c r="B11" s="29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  <c r="N11" s="175"/>
      <c r="O11" s="175"/>
      <c r="P11" s="175"/>
      <c r="Q11" s="175"/>
      <c r="R11" s="175"/>
      <c r="S11" s="175"/>
      <c r="T11" s="175"/>
      <c r="U11" s="175"/>
      <c r="V11" s="175"/>
      <c r="W11" s="175"/>
      <c r="X11" s="175"/>
      <c r="Y11" s="40"/>
    </row>
    <row r="12" spans="1:26" ht="23.25" customHeight="1">
      <c r="A12" s="7" t="s">
        <v>201</v>
      </c>
      <c r="B12" s="7"/>
      <c r="C12" s="81">
        <v>7500000</v>
      </c>
      <c r="D12" s="81"/>
      <c r="E12" s="81">
        <v>8000</v>
      </c>
      <c r="F12" s="81"/>
      <c r="G12" s="81">
        <v>-12817</v>
      </c>
      <c r="H12" s="81"/>
      <c r="I12" s="81">
        <v>371688</v>
      </c>
      <c r="J12" s="81"/>
      <c r="K12" s="81">
        <v>7845073</v>
      </c>
      <c r="L12" s="81"/>
      <c r="M12" s="81">
        <v>0</v>
      </c>
      <c r="N12" s="81"/>
      <c r="O12" s="81">
        <v>-9239</v>
      </c>
      <c r="P12" s="81"/>
      <c r="Q12" s="81">
        <v>56081</v>
      </c>
      <c r="R12" s="81"/>
      <c r="S12" s="81"/>
      <c r="T12" s="81">
        <v>46842</v>
      </c>
      <c r="U12" s="81"/>
      <c r="V12" s="81">
        <v>15758786</v>
      </c>
      <c r="W12" s="81"/>
      <c r="X12" s="81">
        <v>-236559</v>
      </c>
      <c r="Y12" s="81"/>
      <c r="Z12" s="81">
        <v>15522227</v>
      </c>
    </row>
    <row r="13" spans="1:26" ht="23.25" customHeight="1">
      <c r="A13" s="7"/>
      <c r="B13" s="7"/>
      <c r="C13" s="81"/>
      <c r="D13" s="46"/>
      <c r="E13" s="81"/>
      <c r="F13" s="46"/>
      <c r="G13" s="81"/>
      <c r="H13" s="46"/>
      <c r="I13" s="81"/>
      <c r="J13" s="41"/>
      <c r="K13" s="81"/>
      <c r="L13" s="41"/>
      <c r="M13" s="41"/>
      <c r="N13" s="41"/>
      <c r="O13" s="41"/>
      <c r="P13" s="41"/>
      <c r="Q13" s="81"/>
      <c r="R13" s="41"/>
      <c r="S13" s="46"/>
      <c r="T13" s="81"/>
      <c r="U13" s="41"/>
      <c r="V13" s="81"/>
      <c r="W13" s="41"/>
      <c r="X13" s="81"/>
      <c r="Y13" s="41"/>
      <c r="Z13" s="81"/>
    </row>
    <row r="14" spans="1:26" ht="23.25" customHeight="1">
      <c r="A14" s="7" t="s">
        <v>74</v>
      </c>
      <c r="B14" s="7"/>
      <c r="C14" s="51"/>
      <c r="D14" s="51"/>
      <c r="E14" s="51"/>
      <c r="F14" s="51"/>
      <c r="G14" s="61"/>
      <c r="H14" s="51"/>
      <c r="I14" s="61"/>
      <c r="J14" s="51"/>
      <c r="K14" s="61"/>
      <c r="L14" s="51"/>
      <c r="M14" s="51"/>
      <c r="N14" s="51"/>
      <c r="O14" s="51"/>
      <c r="P14" s="51"/>
      <c r="Q14" s="61"/>
      <c r="R14" s="51"/>
      <c r="S14" s="53"/>
      <c r="T14" s="51"/>
      <c r="U14" s="51"/>
      <c r="V14" s="61"/>
      <c r="W14" s="51"/>
      <c r="X14" s="51"/>
      <c r="Y14" s="41"/>
    </row>
    <row r="15" spans="1:26" ht="23.25" customHeight="1">
      <c r="A15" s="76" t="s">
        <v>178</v>
      </c>
      <c r="B15" s="76"/>
      <c r="C15" s="83"/>
      <c r="D15" s="83"/>
      <c r="E15" s="83"/>
      <c r="F15" s="83"/>
      <c r="G15" s="109"/>
      <c r="H15" s="83"/>
      <c r="I15" s="109"/>
      <c r="J15" s="83"/>
      <c r="K15" s="109"/>
      <c r="L15" s="83"/>
      <c r="M15" s="83"/>
      <c r="N15" s="83"/>
      <c r="O15" s="83"/>
      <c r="P15" s="83"/>
      <c r="Q15" s="110"/>
      <c r="R15" s="83"/>
      <c r="S15" s="85"/>
      <c r="T15" s="83"/>
      <c r="U15" s="83"/>
      <c r="V15" s="109"/>
      <c r="W15" s="83"/>
      <c r="X15" s="83"/>
      <c r="Y15" s="83"/>
      <c r="Z15" s="111"/>
    </row>
    <row r="16" spans="1:26" ht="14.1" hidden="1" customHeight="1">
      <c r="A16" t="s">
        <v>117</v>
      </c>
      <c r="B16"/>
      <c r="C16" s="84">
        <v>0</v>
      </c>
      <c r="D16" s="85"/>
      <c r="E16" s="84">
        <v>0</v>
      </c>
      <c r="F16" s="85"/>
      <c r="G16" s="84">
        <v>0</v>
      </c>
      <c r="H16" s="85"/>
      <c r="I16" s="84">
        <v>0</v>
      </c>
      <c r="J16" s="83"/>
      <c r="K16" s="84">
        <v>0</v>
      </c>
      <c r="L16" s="83"/>
      <c r="M16" s="83"/>
      <c r="N16" s="83"/>
      <c r="O16" s="83"/>
      <c r="P16" s="83"/>
      <c r="Q16" s="84">
        <v>0</v>
      </c>
      <c r="R16" s="83"/>
      <c r="S16" s="85"/>
      <c r="T16" s="84">
        <f>SUM(O16:R16)</f>
        <v>0</v>
      </c>
      <c r="U16" s="83"/>
      <c r="V16" s="84">
        <f>SUM(C16:R16)</f>
        <v>0</v>
      </c>
      <c r="W16" s="83"/>
      <c r="X16" s="84">
        <v>0</v>
      </c>
      <c r="Y16" s="83"/>
      <c r="Z16" s="84">
        <f>SUM(V16:X16)</f>
        <v>0</v>
      </c>
    </row>
    <row r="17" spans="1:26" ht="14.1" hidden="1" customHeight="1">
      <c r="A17" t="s">
        <v>108</v>
      </c>
      <c r="B17"/>
      <c r="C17" s="46">
        <v>0</v>
      </c>
      <c r="D17" s="41"/>
      <c r="E17" s="46">
        <v>0</v>
      </c>
      <c r="F17" s="41"/>
      <c r="G17" s="46">
        <v>0</v>
      </c>
      <c r="H17" s="41"/>
      <c r="I17" s="46">
        <v>0</v>
      </c>
      <c r="J17" s="51"/>
      <c r="K17" s="60">
        <v>0</v>
      </c>
      <c r="L17" s="51"/>
      <c r="M17" s="51"/>
      <c r="N17" s="51"/>
      <c r="O17" s="51"/>
      <c r="P17" s="51"/>
      <c r="Q17" s="46">
        <v>0</v>
      </c>
      <c r="R17" s="51"/>
      <c r="S17" s="53"/>
      <c r="T17" s="84">
        <f>SUM(O17:R17)</f>
        <v>0</v>
      </c>
      <c r="U17" s="51"/>
      <c r="V17" s="84">
        <f>SUM(C17:R17)</f>
        <v>0</v>
      </c>
      <c r="W17" s="51"/>
      <c r="X17" s="102">
        <v>0</v>
      </c>
      <c r="Y17" s="41"/>
      <c r="Z17" s="77">
        <f>SUM(V17:X17)</f>
        <v>0</v>
      </c>
    </row>
    <row r="18" spans="1:26" ht="14.1" hidden="1" customHeight="1">
      <c r="A18" t="s">
        <v>110</v>
      </c>
      <c r="B18"/>
      <c r="C18" s="46"/>
      <c r="D18" s="41"/>
      <c r="E18" s="46"/>
      <c r="F18" s="41"/>
      <c r="G18" s="46"/>
      <c r="H18" s="41"/>
      <c r="I18" s="46"/>
      <c r="J18" s="51"/>
      <c r="K18" s="60"/>
      <c r="L18" s="51"/>
      <c r="M18" s="51"/>
      <c r="N18" s="51"/>
      <c r="O18" s="51"/>
      <c r="P18" s="51"/>
      <c r="Q18" s="60"/>
      <c r="R18" s="51"/>
      <c r="S18" s="53"/>
      <c r="T18" s="60"/>
      <c r="U18" s="51"/>
      <c r="V18" s="60"/>
      <c r="W18" s="51"/>
      <c r="X18" s="102"/>
      <c r="Y18" s="41"/>
      <c r="Z18" s="77">
        <f>SUM(V18:X18)</f>
        <v>0</v>
      </c>
    </row>
    <row r="19" spans="1:26" ht="23.25" customHeight="1">
      <c r="A19" t="s">
        <v>108</v>
      </c>
      <c r="B19" s="19">
        <v>9</v>
      </c>
      <c r="C19" s="166">
        <v>0</v>
      </c>
      <c r="D19" s="137"/>
      <c r="E19" s="166">
        <v>0</v>
      </c>
      <c r="F19" s="137"/>
      <c r="G19" s="166">
        <v>0</v>
      </c>
      <c r="H19" s="137"/>
      <c r="I19" s="166">
        <v>0</v>
      </c>
      <c r="J19" s="122"/>
      <c r="K19" s="167">
        <v>-750000</v>
      </c>
      <c r="L19" s="122"/>
      <c r="M19" s="121">
        <v>0</v>
      </c>
      <c r="N19" s="51"/>
      <c r="O19" s="121">
        <v>0</v>
      </c>
      <c r="P19" s="122"/>
      <c r="Q19" s="121">
        <v>0</v>
      </c>
      <c r="R19" s="51"/>
      <c r="S19" s="53">
        <v>0</v>
      </c>
      <c r="T19" s="121">
        <v>0</v>
      </c>
      <c r="U19" s="51">
        <v>-600000</v>
      </c>
      <c r="V19" s="127">
        <f>K19</f>
        <v>-750000</v>
      </c>
      <c r="W19" s="51"/>
      <c r="X19" s="168">
        <v>0</v>
      </c>
      <c r="Y19" s="41"/>
      <c r="Z19" s="169">
        <f>V19</f>
        <v>-750000</v>
      </c>
    </row>
    <row r="20" spans="1:26" ht="23.1" customHeight="1">
      <c r="A20" s="76" t="s">
        <v>179</v>
      </c>
      <c r="B20" s="76"/>
      <c r="C20" s="80">
        <f>SUM(C18:C19)</f>
        <v>0</v>
      </c>
      <c r="D20" s="46"/>
      <c r="E20" s="80">
        <f>SUM(E18:E19)</f>
        <v>0</v>
      </c>
      <c r="F20" s="46"/>
      <c r="G20" s="80">
        <f>SUM(G18:G19)</f>
        <v>0</v>
      </c>
      <c r="H20" s="46"/>
      <c r="I20" s="80">
        <f>SUM(I18:I19)</f>
        <v>0</v>
      </c>
      <c r="J20" s="41"/>
      <c r="K20" s="80">
        <f>SUM(K18:K19)</f>
        <v>-750000</v>
      </c>
      <c r="L20" s="41"/>
      <c r="M20" s="80">
        <f>SUM(M18:M19)</f>
        <v>0</v>
      </c>
      <c r="N20" s="41"/>
      <c r="O20" s="80">
        <f>SUM(O18:O19)</f>
        <v>0</v>
      </c>
      <c r="P20" s="41"/>
      <c r="Q20" s="80">
        <f>SUM(Q18:Q19)</f>
        <v>0</v>
      </c>
      <c r="R20" s="41"/>
      <c r="S20" s="46"/>
      <c r="T20" s="80">
        <f>SUM(T18:T19)</f>
        <v>0</v>
      </c>
      <c r="U20" s="41"/>
      <c r="V20" s="80">
        <f>V19</f>
        <v>-750000</v>
      </c>
      <c r="W20" s="41"/>
      <c r="X20" s="80">
        <f>X19</f>
        <v>0</v>
      </c>
      <c r="Y20" s="41"/>
      <c r="Z20" s="80">
        <f>SUM(Z18:Z19)</f>
        <v>-750000</v>
      </c>
    </row>
    <row r="21" spans="1:26" ht="23.1" customHeight="1">
      <c r="A21" s="76"/>
      <c r="B21" s="76"/>
      <c r="C21" s="81"/>
      <c r="D21" s="46"/>
      <c r="E21" s="81"/>
      <c r="F21" s="46"/>
      <c r="G21" s="81"/>
      <c r="H21" s="46"/>
      <c r="I21" s="81"/>
      <c r="J21" s="41"/>
      <c r="K21" s="81"/>
      <c r="L21" s="41"/>
      <c r="M21" s="81"/>
      <c r="N21" s="41"/>
      <c r="O21" s="81"/>
      <c r="P21" s="41"/>
      <c r="Q21" s="81"/>
      <c r="R21" s="41"/>
      <c r="S21" s="46"/>
      <c r="T21" s="81"/>
      <c r="U21" s="41"/>
      <c r="V21" s="81"/>
      <c r="W21" s="41"/>
      <c r="X21" s="81"/>
      <c r="Y21" s="41"/>
      <c r="Z21" s="81"/>
    </row>
    <row r="22" spans="1:26" ht="23.1" customHeight="1">
      <c r="A22" s="71" t="s">
        <v>187</v>
      </c>
      <c r="B22" s="71"/>
      <c r="C22" s="84"/>
      <c r="D22" s="85"/>
      <c r="E22" s="84"/>
      <c r="F22" s="85"/>
      <c r="G22" s="84"/>
      <c r="H22" s="85"/>
      <c r="I22" s="84"/>
      <c r="J22" s="83"/>
      <c r="K22" s="84"/>
      <c r="L22" s="83"/>
      <c r="M22" s="83"/>
      <c r="N22" s="83"/>
      <c r="O22" s="83"/>
      <c r="P22" s="83"/>
      <c r="Q22" s="84"/>
      <c r="R22" s="83"/>
      <c r="S22" s="85"/>
      <c r="T22" s="77"/>
      <c r="U22" s="83"/>
      <c r="V22" s="84"/>
      <c r="W22" s="83"/>
      <c r="X22" s="84"/>
      <c r="Y22" s="83"/>
      <c r="Z22" s="84"/>
    </row>
    <row r="23" spans="1:26" ht="23.1" customHeight="1">
      <c r="A23" s="89" t="s">
        <v>245</v>
      </c>
      <c r="B23" s="89"/>
      <c r="C23" s="84">
        <v>0</v>
      </c>
      <c r="D23" s="85"/>
      <c r="E23" s="84">
        <v>0</v>
      </c>
      <c r="F23" s="85"/>
      <c r="G23" s="84">
        <v>2190</v>
      </c>
      <c r="H23" s="85"/>
      <c r="I23" s="84">
        <v>0</v>
      </c>
      <c r="J23" s="83"/>
      <c r="K23" s="84">
        <v>0</v>
      </c>
      <c r="L23" s="83"/>
      <c r="M23" s="83">
        <v>0</v>
      </c>
      <c r="N23" s="83"/>
      <c r="O23" s="201">
        <v>0</v>
      </c>
      <c r="P23" s="83"/>
      <c r="Q23" s="84">
        <v>0</v>
      </c>
      <c r="R23" s="83"/>
      <c r="S23" s="85">
        <v>0</v>
      </c>
      <c r="T23" s="77">
        <v>0</v>
      </c>
      <c r="U23" s="83"/>
      <c r="V23" s="84">
        <f>SUM(C23:Q23)</f>
        <v>2190</v>
      </c>
      <c r="W23" s="83"/>
      <c r="X23" s="84">
        <v>0</v>
      </c>
      <c r="Y23" s="83"/>
      <c r="Z23" s="84">
        <f>SUM(V23:X23)</f>
        <v>2190</v>
      </c>
    </row>
    <row r="24" spans="1:26" ht="23.1" customHeight="1">
      <c r="A24" s="89" t="s">
        <v>244</v>
      </c>
      <c r="B24" s="89"/>
      <c r="C24" s="84">
        <v>0</v>
      </c>
      <c r="D24" s="85"/>
      <c r="E24" s="84">
        <v>0</v>
      </c>
      <c r="F24" s="85"/>
      <c r="G24" s="84">
        <v>-1054</v>
      </c>
      <c r="H24" s="85"/>
      <c r="I24" s="84">
        <v>0</v>
      </c>
      <c r="J24" s="83"/>
      <c r="K24" s="84">
        <v>0</v>
      </c>
      <c r="L24" s="83"/>
      <c r="M24" s="83">
        <v>0</v>
      </c>
      <c r="N24" s="83"/>
      <c r="O24" s="201">
        <v>0</v>
      </c>
      <c r="P24" s="83"/>
      <c r="Q24" s="84">
        <v>0</v>
      </c>
      <c r="R24" s="83"/>
      <c r="S24" s="85">
        <v>0</v>
      </c>
      <c r="T24" s="77">
        <v>0</v>
      </c>
      <c r="U24" s="83"/>
      <c r="V24" s="84">
        <f>SUM(C24:Q24)</f>
        <v>-1054</v>
      </c>
      <c r="W24" s="83"/>
      <c r="X24" s="84">
        <v>0</v>
      </c>
      <c r="Y24" s="83"/>
      <c r="Z24" s="84">
        <f>SUM(V24:X24)</f>
        <v>-1054</v>
      </c>
    </row>
    <row r="25" spans="1:26" ht="23.25" hidden="1" customHeight="1">
      <c r="A25" s="89" t="s">
        <v>149</v>
      </c>
      <c r="B25" s="89"/>
      <c r="C25" s="84"/>
      <c r="D25" s="85"/>
      <c r="E25" s="84"/>
      <c r="F25" s="85"/>
      <c r="G25" s="84"/>
      <c r="H25" s="85"/>
      <c r="I25" s="84"/>
      <c r="J25" s="83"/>
      <c r="K25" s="84"/>
      <c r="L25" s="83"/>
      <c r="M25" s="83"/>
      <c r="N25" s="83"/>
      <c r="O25" s="83"/>
      <c r="P25" s="83"/>
      <c r="Q25" s="84"/>
      <c r="R25" s="83"/>
      <c r="S25" s="85"/>
      <c r="T25" s="77"/>
      <c r="U25" s="83"/>
      <c r="V25" s="84"/>
      <c r="W25" s="83"/>
      <c r="X25" s="84"/>
      <c r="Y25" s="83"/>
      <c r="Z25" s="84"/>
    </row>
    <row r="26" spans="1:26" ht="23.25" hidden="1" customHeight="1">
      <c r="A26" s="89" t="s">
        <v>111</v>
      </c>
      <c r="B26" s="89"/>
      <c r="C26" s="84"/>
      <c r="D26" s="85"/>
      <c r="E26" s="84"/>
      <c r="F26" s="85"/>
      <c r="G26" s="84"/>
      <c r="H26" s="85"/>
      <c r="I26" s="84"/>
      <c r="J26" s="83"/>
      <c r="K26" s="84"/>
      <c r="L26" s="83"/>
      <c r="M26" s="84"/>
      <c r="N26" s="83"/>
      <c r="O26" s="84"/>
      <c r="P26" s="83"/>
      <c r="Q26" s="84"/>
      <c r="R26" s="83"/>
      <c r="S26" s="85"/>
      <c r="T26" s="84"/>
      <c r="U26" s="83"/>
      <c r="V26" s="84"/>
      <c r="W26" s="83"/>
      <c r="X26" s="84"/>
      <c r="Y26" s="83"/>
      <c r="Z26" s="84">
        <f>SUM(V26:X26)</f>
        <v>0</v>
      </c>
    </row>
    <row r="27" spans="1:26" ht="23.25" customHeight="1">
      <c r="A27" s="89" t="s">
        <v>109</v>
      </c>
      <c r="B27" s="89"/>
      <c r="C27" s="170">
        <v>0</v>
      </c>
      <c r="D27" s="85"/>
      <c r="E27" s="170">
        <v>0</v>
      </c>
      <c r="F27" s="85"/>
      <c r="G27" s="170">
        <v>0</v>
      </c>
      <c r="H27" s="85"/>
      <c r="I27" s="170">
        <v>0</v>
      </c>
      <c r="J27" s="83"/>
      <c r="K27" s="170">
        <v>0</v>
      </c>
      <c r="L27" s="83"/>
      <c r="M27" s="170">
        <v>0</v>
      </c>
      <c r="N27" s="83"/>
      <c r="O27" s="170">
        <v>0</v>
      </c>
      <c r="P27" s="83"/>
      <c r="Q27" s="170">
        <v>0</v>
      </c>
      <c r="R27" s="83"/>
      <c r="S27" s="85">
        <v>0</v>
      </c>
      <c r="T27" s="170">
        <v>0</v>
      </c>
      <c r="U27" s="83"/>
      <c r="V27" s="170">
        <v>0</v>
      </c>
      <c r="W27" s="83"/>
      <c r="X27" s="170">
        <v>-15514</v>
      </c>
      <c r="Y27" s="83"/>
      <c r="Z27" s="170">
        <f>SUM(V27:X27)</f>
        <v>-15514</v>
      </c>
    </row>
    <row r="28" spans="1:26" ht="23.25" customHeight="1">
      <c r="A28" s="71" t="s">
        <v>188</v>
      </c>
      <c r="B28" s="71"/>
      <c r="C28" s="80">
        <f>SUM(C26:C27)</f>
        <v>0</v>
      </c>
      <c r="D28" s="46"/>
      <c r="E28" s="80">
        <f>SUM(E26:E27)</f>
        <v>0</v>
      </c>
      <c r="F28" s="46"/>
      <c r="G28" s="80">
        <f>SUM(G23:G27)</f>
        <v>1136</v>
      </c>
      <c r="H28" s="46"/>
      <c r="I28" s="80">
        <f>SUM(I26:I27)</f>
        <v>0</v>
      </c>
      <c r="J28" s="41"/>
      <c r="K28" s="80">
        <f>SUM(K26:K27)</f>
        <v>0</v>
      </c>
      <c r="L28" s="41"/>
      <c r="M28" s="80">
        <f>SUM(M26:M27)</f>
        <v>0</v>
      </c>
      <c r="N28" s="41"/>
      <c r="O28" s="80">
        <f>SUM(O26:O27)</f>
        <v>0</v>
      </c>
      <c r="P28" s="41"/>
      <c r="Q28" s="80">
        <f>SUM(Q26:Q27)</f>
        <v>0</v>
      </c>
      <c r="R28" s="41"/>
      <c r="S28" s="46">
        <v>0</v>
      </c>
      <c r="T28" s="80">
        <f>SUM(T26:T27)</f>
        <v>0</v>
      </c>
      <c r="U28" s="41">
        <v>0</v>
      </c>
      <c r="V28" s="80">
        <f>SUM(V23:V27)</f>
        <v>1136</v>
      </c>
      <c r="W28" s="41">
        <v>-19035</v>
      </c>
      <c r="X28" s="80">
        <f>SUM(X23:X27)</f>
        <v>-15514</v>
      </c>
      <c r="Y28" s="41">
        <v>-19035</v>
      </c>
      <c r="Z28" s="80">
        <f>SUM(Z23:Z27)</f>
        <v>-14378</v>
      </c>
    </row>
    <row r="29" spans="1:26" ht="23.25" customHeight="1">
      <c r="A29" s="76"/>
      <c r="B29" s="76"/>
      <c r="C29" s="46"/>
      <c r="D29" s="46"/>
      <c r="E29" s="46"/>
      <c r="F29" s="46"/>
      <c r="G29" s="46"/>
      <c r="H29" s="46"/>
      <c r="I29" s="46"/>
      <c r="J29" s="51"/>
      <c r="K29" s="47"/>
      <c r="L29" s="51"/>
      <c r="M29" s="51"/>
      <c r="N29" s="51"/>
      <c r="O29" s="51"/>
      <c r="P29" s="51"/>
      <c r="Q29" s="47"/>
      <c r="R29" s="51"/>
      <c r="S29" s="53"/>
      <c r="T29" s="41"/>
      <c r="U29" s="51"/>
      <c r="V29" s="47"/>
      <c r="W29" s="51"/>
      <c r="X29" s="41"/>
      <c r="Y29" s="41"/>
    </row>
    <row r="30" spans="1:26" ht="23.25" customHeight="1">
      <c r="A30" s="28" t="s">
        <v>184</v>
      </c>
      <c r="B30" s="28"/>
      <c r="C30" s="4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4"/>
    </row>
    <row r="31" spans="1:26" ht="23.25" customHeight="1">
      <c r="A31" s="56" t="s">
        <v>84</v>
      </c>
      <c r="B31" s="56"/>
      <c r="C31" s="91">
        <v>0</v>
      </c>
      <c r="D31" s="83"/>
      <c r="E31" s="91">
        <v>0</v>
      </c>
      <c r="F31" s="91"/>
      <c r="G31" s="91">
        <v>0</v>
      </c>
      <c r="H31" s="91"/>
      <c r="I31" s="91">
        <v>0</v>
      </c>
      <c r="J31" s="83"/>
      <c r="K31" s="93">
        <v>3838939</v>
      </c>
      <c r="L31" s="83"/>
      <c r="M31" s="91">
        <v>0</v>
      </c>
      <c r="N31" s="83"/>
      <c r="O31" s="91">
        <v>0</v>
      </c>
      <c r="P31" s="83"/>
      <c r="Q31" s="91">
        <v>0</v>
      </c>
      <c r="R31" s="83"/>
      <c r="S31" s="85">
        <v>0</v>
      </c>
      <c r="T31" s="84">
        <f>SUM(O31:Q31)</f>
        <v>0</v>
      </c>
      <c r="U31" s="83"/>
      <c r="V31" s="84">
        <f>K31</f>
        <v>3838939</v>
      </c>
      <c r="W31" s="83"/>
      <c r="X31" s="83">
        <v>53518</v>
      </c>
      <c r="Y31" s="83"/>
      <c r="Z31" s="84">
        <f>SUM(V31:X31)</f>
        <v>3892457</v>
      </c>
    </row>
    <row r="32" spans="1:26" ht="23.25" customHeight="1">
      <c r="A32" s="56" t="s">
        <v>206</v>
      </c>
      <c r="B32" s="56"/>
      <c r="C32" s="172">
        <v>0</v>
      </c>
      <c r="D32" s="83"/>
      <c r="E32" s="172">
        <v>0</v>
      </c>
      <c r="F32" s="83"/>
      <c r="G32" s="172">
        <v>0</v>
      </c>
      <c r="H32" s="83"/>
      <c r="I32" s="172">
        <v>0</v>
      </c>
      <c r="J32" s="83"/>
      <c r="K32" s="129">
        <v>0</v>
      </c>
      <c r="L32" s="83"/>
      <c r="M32" s="171"/>
      <c r="N32" s="83"/>
      <c r="O32" s="129">
        <v>13524</v>
      </c>
      <c r="P32" s="83"/>
      <c r="Q32" s="168">
        <v>95061</v>
      </c>
      <c r="R32" s="83"/>
      <c r="S32" s="83">
        <v>0</v>
      </c>
      <c r="T32" s="84">
        <f>SUM(O32:Q32)</f>
        <v>108585</v>
      </c>
      <c r="U32" s="83"/>
      <c r="V32" s="170">
        <f>T32</f>
        <v>108585</v>
      </c>
      <c r="W32" s="83"/>
      <c r="X32" s="170">
        <v>0</v>
      </c>
      <c r="Y32" s="83"/>
      <c r="Z32" s="84">
        <f>SUM(V32:X32)</f>
        <v>108585</v>
      </c>
    </row>
    <row r="33" spans="1:26" ht="23.25" customHeight="1">
      <c r="A33" s="28" t="s">
        <v>183</v>
      </c>
      <c r="B33" s="28"/>
      <c r="C33" s="80">
        <f>SUM(C31:C32)</f>
        <v>0</v>
      </c>
      <c r="D33" s="46"/>
      <c r="E33" s="80">
        <f>SUM(E31:E32)</f>
        <v>0</v>
      </c>
      <c r="F33" s="46"/>
      <c r="G33" s="80">
        <f>SUM(G31:G32)</f>
        <v>0</v>
      </c>
      <c r="H33" s="46"/>
      <c r="I33" s="80">
        <f>SUM(I31:I32)</f>
        <v>0</v>
      </c>
      <c r="J33" s="41"/>
      <c r="K33" s="80">
        <f>SUM(K31:K32)</f>
        <v>3838939</v>
      </c>
      <c r="L33" s="41"/>
      <c r="M33" s="80">
        <f>SUM(M31:M32)</f>
        <v>0</v>
      </c>
      <c r="N33" s="41"/>
      <c r="O33" s="80">
        <f>SUM(O31:O32)</f>
        <v>13524</v>
      </c>
      <c r="P33" s="41"/>
      <c r="Q33" s="80">
        <f>SUM(Q31:Q32)</f>
        <v>95061</v>
      </c>
      <c r="R33" s="41"/>
      <c r="S33" s="46"/>
      <c r="T33" s="80">
        <f>SUM(T31:T32)</f>
        <v>108585</v>
      </c>
      <c r="U33" s="41"/>
      <c r="V33" s="80">
        <f>SUM(V31:V32)</f>
        <v>3947524</v>
      </c>
      <c r="W33" s="41"/>
      <c r="X33" s="80">
        <f>SUM(X31:X32)</f>
        <v>53518</v>
      </c>
      <c r="Y33" s="41"/>
      <c r="Z33" s="80">
        <f>SUM(Z31:Z32)</f>
        <v>4001042</v>
      </c>
    </row>
    <row r="34" spans="1:26" ht="23.25" customHeight="1">
      <c r="A34" s="28"/>
      <c r="B34" s="28"/>
      <c r="C34" s="138"/>
      <c r="D34" s="46"/>
      <c r="E34" s="81"/>
      <c r="F34" s="46"/>
      <c r="G34" s="81"/>
      <c r="H34" s="46"/>
      <c r="I34" s="81"/>
      <c r="J34" s="41"/>
      <c r="K34" s="81"/>
      <c r="L34" s="41"/>
      <c r="M34" s="81"/>
      <c r="N34" s="41"/>
      <c r="O34" s="81"/>
      <c r="P34" s="41"/>
      <c r="Q34" s="81"/>
      <c r="R34" s="41"/>
      <c r="S34" s="46"/>
      <c r="T34" s="81"/>
      <c r="U34" s="41"/>
      <c r="V34" s="81"/>
      <c r="W34" s="41"/>
      <c r="X34" s="81"/>
      <c r="Y34" s="41"/>
      <c r="Z34" s="81"/>
    </row>
    <row r="35" spans="1:26" ht="23.25" customHeight="1">
      <c r="A35" s="75" t="s">
        <v>141</v>
      </c>
      <c r="B35" s="75"/>
      <c r="C35" s="121">
        <v>0</v>
      </c>
      <c r="D35" s="122"/>
      <c r="E35" s="121">
        <v>0</v>
      </c>
      <c r="F35" s="51"/>
      <c r="G35" s="121">
        <v>0</v>
      </c>
      <c r="H35" s="51"/>
      <c r="I35" s="127">
        <v>212512</v>
      </c>
      <c r="J35" s="51"/>
      <c r="K35" s="127">
        <v>-212512</v>
      </c>
      <c r="L35" s="51"/>
      <c r="M35" s="127">
        <v>0</v>
      </c>
      <c r="N35" s="93"/>
      <c r="O35" s="127">
        <v>0</v>
      </c>
      <c r="P35" s="93"/>
      <c r="Q35" s="129">
        <v>0</v>
      </c>
      <c r="R35" s="93"/>
      <c r="S35" s="93">
        <v>0</v>
      </c>
      <c r="T35" s="127">
        <v>0</v>
      </c>
      <c r="U35" s="51">
        <v>0</v>
      </c>
      <c r="V35" s="127">
        <v>0</v>
      </c>
      <c r="W35" s="51">
        <v>0</v>
      </c>
      <c r="X35" s="127">
        <v>0</v>
      </c>
      <c r="Y35" s="51">
        <v>0</v>
      </c>
      <c r="Z35" s="127">
        <v>0</v>
      </c>
    </row>
    <row r="36" spans="1:26" ht="23.25" customHeight="1">
      <c r="A36" s="43"/>
      <c r="B36" s="43"/>
      <c r="C36" s="57"/>
      <c r="D36" s="51"/>
      <c r="E36" s="53"/>
      <c r="F36" s="51"/>
      <c r="G36" s="53"/>
      <c r="H36" s="51"/>
      <c r="I36" s="53"/>
      <c r="J36" s="51"/>
      <c r="K36" s="60"/>
      <c r="L36" s="51"/>
      <c r="M36" s="51"/>
      <c r="N36" s="51"/>
      <c r="O36" s="51"/>
      <c r="P36" s="51"/>
      <c r="Q36" s="51"/>
      <c r="R36" s="51"/>
      <c r="S36" s="53"/>
      <c r="T36" s="51"/>
      <c r="U36" s="51"/>
      <c r="V36" s="53"/>
      <c r="W36" s="51"/>
      <c r="X36" s="51"/>
      <c r="Y36" s="41"/>
      <c r="Z36" s="44"/>
    </row>
    <row r="37" spans="1:26" ht="23.25" customHeight="1" thickBot="1">
      <c r="A37" s="7" t="s">
        <v>226</v>
      </c>
      <c r="B37" s="7"/>
      <c r="C37" s="48">
        <f>C12+C20+C33+C35</f>
        <v>7500000</v>
      </c>
      <c r="D37" s="51"/>
      <c r="E37" s="48">
        <f>E12+E20+E33+E35</f>
        <v>8000</v>
      </c>
      <c r="F37" s="51"/>
      <c r="G37" s="225">
        <f>G12+G28+G33+G35</f>
        <v>-11681</v>
      </c>
      <c r="H37" s="51"/>
      <c r="I37" s="48">
        <f>I12+I20+I33+I35</f>
        <v>584200</v>
      </c>
      <c r="J37" s="51"/>
      <c r="K37" s="48">
        <f>K12+K20+K28+K33+K35</f>
        <v>10721500</v>
      </c>
      <c r="L37" s="51"/>
      <c r="M37" s="189">
        <f>M12+M20+M33+M35</f>
        <v>0</v>
      </c>
      <c r="N37" s="51"/>
      <c r="O37" s="48">
        <f>O12+O20+O33+O35</f>
        <v>4285</v>
      </c>
      <c r="P37" s="51"/>
      <c r="Q37" s="48">
        <f>Q12+Q20+Q33+Q35</f>
        <v>151142</v>
      </c>
      <c r="R37" s="51"/>
      <c r="S37" s="53"/>
      <c r="T37" s="48">
        <f>T12+T20+T33+T35</f>
        <v>155427</v>
      </c>
      <c r="U37" s="51"/>
      <c r="V37" s="48">
        <f>V12+V20+V33+V35+V28</f>
        <v>18957446</v>
      </c>
      <c r="W37" s="51"/>
      <c r="X37" s="225">
        <f>X12+X20+X28+X33+X35</f>
        <v>-198555</v>
      </c>
      <c r="Y37" s="51"/>
      <c r="Z37" s="48">
        <f>Z12+Z20+Z28+Z33+Z35</f>
        <v>18758891</v>
      </c>
    </row>
    <row r="38" spans="1:26" ht="23.25" customHeight="1" thickTop="1">
      <c r="C38" s="99"/>
      <c r="D38" s="69"/>
      <c r="E38" s="99"/>
      <c r="F38" s="69"/>
      <c r="G38" s="99"/>
      <c r="H38" s="69"/>
      <c r="I38" s="99"/>
      <c r="J38" s="69"/>
      <c r="K38" s="99"/>
      <c r="L38" s="69"/>
      <c r="M38" s="69"/>
      <c r="N38" s="69"/>
      <c r="O38" s="69"/>
      <c r="P38" s="69"/>
      <c r="Q38" s="99"/>
      <c r="R38" s="69"/>
      <c r="S38" s="69"/>
      <c r="T38" s="99"/>
      <c r="U38" s="69"/>
      <c r="V38" s="99"/>
      <c r="W38" s="69"/>
      <c r="X38" s="99"/>
      <c r="Y38" s="99"/>
      <c r="Z38" s="99"/>
    </row>
    <row r="39" spans="1:26" ht="23.25" customHeight="1">
      <c r="Z39" s="99"/>
    </row>
  </sheetData>
  <mergeCells count="4">
    <mergeCell ref="C10:Z10"/>
    <mergeCell ref="C4:Z4"/>
    <mergeCell ref="I5:K5"/>
    <mergeCell ref="M5:T5"/>
  </mergeCells>
  <pageMargins left="0.6" right="0.6" top="0.48" bottom="0.5" header="0.5" footer="0.5"/>
  <pageSetup paperSize="9" scale="57" firstPageNumber="9" orientation="landscape" useFirstPageNumber="1" r:id="rId1"/>
  <headerFooter>
    <oddFooter>&amp;LThe accompanying notes form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X35"/>
  <sheetViews>
    <sheetView tabSelected="1" view="pageBreakPreview" topLeftCell="A21" zoomScale="70" zoomScaleNormal="85" zoomScaleSheetLayoutView="70" zoomScalePageLayoutView="90" workbookViewId="0">
      <selection activeCell="E34" sqref="E34"/>
    </sheetView>
  </sheetViews>
  <sheetFormatPr defaultColWidth="9.109375" defaultRowHeight="23.25" customHeight="1"/>
  <cols>
    <col min="1" max="1" width="57.44140625" style="58" customWidth="1"/>
    <col min="2" max="2" width="8.109375" style="58" customWidth="1"/>
    <col min="3" max="3" width="14.109375" style="54" customWidth="1"/>
    <col min="4" max="4" width="1" style="54" customWidth="1"/>
    <col min="5" max="5" width="14.109375" style="54" customWidth="1"/>
    <col min="6" max="6" width="1" style="54" customWidth="1"/>
    <col min="7" max="7" width="19.5546875" style="54" customWidth="1"/>
    <col min="8" max="8" width="1" style="54" customWidth="1"/>
    <col min="9" max="9" width="14.109375" style="54" customWidth="1"/>
    <col min="10" max="10" width="1" style="54" customWidth="1"/>
    <col min="11" max="11" width="14.109375" style="54" customWidth="1"/>
    <col min="12" max="12" width="0.88671875" style="54" customWidth="1"/>
    <col min="13" max="13" width="14.109375" style="54" customWidth="1"/>
    <col min="14" max="14" width="1" style="54" customWidth="1"/>
    <col min="15" max="15" width="14.109375" style="54" customWidth="1"/>
    <col min="16" max="16" width="1" style="54" customWidth="1"/>
    <col min="17" max="17" width="0.88671875" style="54" hidden="1" customWidth="1"/>
    <col min="18" max="18" width="14.88671875" style="54" customWidth="1"/>
    <col min="19" max="19" width="1.109375" style="54" customWidth="1"/>
    <col min="20" max="20" width="14.109375" style="54" customWidth="1"/>
    <col min="21" max="21" width="1" style="54" customWidth="1"/>
    <col min="22" max="22" width="14.109375" style="54" customWidth="1"/>
    <col min="23" max="23" width="0.88671875" style="54" customWidth="1"/>
    <col min="24" max="24" width="14.109375" style="54" customWidth="1"/>
    <col min="25" max="16384" width="9.109375" style="54"/>
  </cols>
  <sheetData>
    <row r="1" spans="1:24" ht="23.25" customHeight="1">
      <c r="A1" s="3" t="s">
        <v>41</v>
      </c>
      <c r="B1" s="3"/>
    </row>
    <row r="2" spans="1:24" ht="23.25" customHeight="1">
      <c r="A2" s="18" t="s">
        <v>168</v>
      </c>
      <c r="B2" s="18"/>
      <c r="C2" s="39"/>
      <c r="D2" s="39"/>
      <c r="E2" s="39"/>
    </row>
    <row r="3" spans="1:24" ht="23.25" customHeight="1">
      <c r="A3" s="18"/>
      <c r="B3" s="18"/>
      <c r="C3" s="39"/>
      <c r="D3" s="39"/>
      <c r="E3" s="39"/>
    </row>
    <row r="4" spans="1:24" ht="23.25" customHeight="1">
      <c r="C4" s="217" t="s">
        <v>62</v>
      </c>
      <c r="D4" s="217"/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  <c r="S4" s="217"/>
      <c r="T4" s="217"/>
      <c r="U4" s="217"/>
      <c r="V4" s="217"/>
      <c r="W4" s="217"/>
      <c r="X4" s="217"/>
    </row>
    <row r="5" spans="1:24" ht="23.25" customHeight="1">
      <c r="D5" s="114"/>
      <c r="E5" s="52"/>
      <c r="F5" s="52"/>
      <c r="G5"/>
      <c r="H5" s="52"/>
      <c r="I5" s="218" t="s">
        <v>83</v>
      </c>
      <c r="J5" s="218"/>
      <c r="K5" s="218"/>
      <c r="M5" s="219" t="s">
        <v>60</v>
      </c>
      <c r="N5" s="219"/>
      <c r="O5" s="219"/>
      <c r="P5" s="219"/>
      <c r="Q5" s="219"/>
      <c r="R5" s="219"/>
      <c r="S5"/>
      <c r="T5"/>
    </row>
    <row r="6" spans="1:24" ht="23.25" customHeight="1">
      <c r="D6" s="114"/>
      <c r="E6" s="52"/>
      <c r="F6" s="52"/>
      <c r="G6" s="59"/>
      <c r="H6" s="52"/>
      <c r="I6" s="52"/>
      <c r="J6" s="52"/>
      <c r="K6" s="52"/>
      <c r="O6" s="59"/>
      <c r="Q6" s="52"/>
      <c r="R6" s="59" t="s">
        <v>31</v>
      </c>
      <c r="S6" s="114"/>
      <c r="T6" s="59" t="s">
        <v>49</v>
      </c>
      <c r="U6" s="112"/>
      <c r="V6" s="112"/>
      <c r="W6"/>
      <c r="X6" s="112"/>
    </row>
    <row r="7" spans="1:24" ht="23.25" customHeight="1">
      <c r="C7" s="59" t="s">
        <v>63</v>
      </c>
      <c r="E7" s="59" t="s">
        <v>180</v>
      </c>
      <c r="F7" s="52"/>
      <c r="G7" s="52" t="s">
        <v>233</v>
      </c>
      <c r="H7" s="52"/>
      <c r="I7" s="52"/>
      <c r="L7" s="52"/>
      <c r="M7" s="52"/>
      <c r="N7" s="52"/>
      <c r="O7" s="59"/>
      <c r="P7" s="52"/>
      <c r="Q7" s="52"/>
      <c r="R7" s="59" t="s">
        <v>67</v>
      </c>
      <c r="S7" s="52"/>
      <c r="T7" s="59" t="s">
        <v>70</v>
      </c>
      <c r="U7" s="59"/>
      <c r="V7" s="59" t="s">
        <v>71</v>
      </c>
      <c r="W7" s="59"/>
      <c r="X7"/>
    </row>
    <row r="8" spans="1:24" ht="23.25" customHeight="1">
      <c r="C8" s="59" t="s">
        <v>29</v>
      </c>
      <c r="E8" s="59" t="s">
        <v>181</v>
      </c>
      <c r="F8" s="52"/>
      <c r="G8" s="59" t="s">
        <v>236</v>
      </c>
      <c r="H8" s="52"/>
      <c r="I8" s="59" t="s">
        <v>64</v>
      </c>
      <c r="J8" s="52"/>
      <c r="K8" s="59"/>
      <c r="L8" s="52"/>
      <c r="M8" s="52" t="s">
        <v>171</v>
      </c>
      <c r="N8" s="52"/>
      <c r="O8" s="52" t="s">
        <v>189</v>
      </c>
      <c r="P8" s="52"/>
      <c r="Q8" s="52"/>
      <c r="R8" s="59" t="s">
        <v>68</v>
      </c>
      <c r="S8" s="52"/>
      <c r="T8" s="59" t="s">
        <v>72</v>
      </c>
      <c r="U8" s="59"/>
      <c r="V8" s="59" t="s">
        <v>73</v>
      </c>
      <c r="W8" s="59"/>
      <c r="X8" s="59" t="s">
        <v>31</v>
      </c>
    </row>
    <row r="9" spans="1:24" ht="23.25" customHeight="1">
      <c r="B9" s="19" t="s">
        <v>12</v>
      </c>
      <c r="C9" s="59" t="s">
        <v>30</v>
      </c>
      <c r="E9" s="59" t="s">
        <v>182</v>
      </c>
      <c r="F9" s="52"/>
      <c r="G9" s="59" t="s">
        <v>237</v>
      </c>
      <c r="H9" s="52"/>
      <c r="I9" s="59" t="s">
        <v>65</v>
      </c>
      <c r="J9" s="52"/>
      <c r="K9" s="59" t="s">
        <v>66</v>
      </c>
      <c r="L9" s="52"/>
      <c r="M9" s="52" t="s">
        <v>170</v>
      </c>
      <c r="N9" s="52"/>
      <c r="O9" s="52" t="s">
        <v>65</v>
      </c>
      <c r="P9" s="52"/>
      <c r="Q9" s="52"/>
      <c r="R9" s="113" t="s">
        <v>69</v>
      </c>
      <c r="S9" s="52"/>
      <c r="T9" s="59" t="s">
        <v>107</v>
      </c>
      <c r="U9" s="59"/>
      <c r="V9" s="59" t="s">
        <v>45</v>
      </c>
      <c r="W9" s="59"/>
      <c r="X9" s="59" t="s">
        <v>32</v>
      </c>
    </row>
    <row r="10" spans="1:24" ht="23.25" customHeight="1">
      <c r="A10" s="29"/>
      <c r="B10" s="29"/>
      <c r="C10" s="216" t="s">
        <v>164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</row>
    <row r="11" spans="1:24" ht="23.25" customHeight="1">
      <c r="A11" s="29" t="s">
        <v>247</v>
      </c>
      <c r="B11" s="29"/>
      <c r="C11" s="211">
        <v>9674000</v>
      </c>
      <c r="D11" s="211"/>
      <c r="E11" s="211">
        <v>14763453</v>
      </c>
      <c r="F11" s="211"/>
      <c r="G11" s="211">
        <v>-908429</v>
      </c>
      <c r="H11" s="211"/>
      <c r="I11" s="211">
        <v>717000</v>
      </c>
      <c r="J11" s="211"/>
      <c r="K11" s="211">
        <v>4187505</v>
      </c>
      <c r="L11" s="211"/>
      <c r="M11" s="211">
        <v>12420</v>
      </c>
      <c r="N11" s="211"/>
      <c r="O11" s="211">
        <v>55773</v>
      </c>
      <c r="P11" s="211"/>
      <c r="Q11" s="211"/>
      <c r="R11" s="211">
        <f>SUM(M11:O11)</f>
        <v>68193</v>
      </c>
      <c r="S11" s="211"/>
      <c r="T11" s="211">
        <f>SUM(C11:K11,R11)</f>
        <v>28501722</v>
      </c>
      <c r="U11" s="211"/>
      <c r="V11" s="211">
        <v>162648</v>
      </c>
      <c r="W11" s="140"/>
      <c r="X11" s="140">
        <f>SUM(T11:V11)</f>
        <v>28664370</v>
      </c>
    </row>
    <row r="12" spans="1:24" ht="23.1" customHeight="1">
      <c r="A12" s="7" t="s">
        <v>248</v>
      </c>
      <c r="B12" s="7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>
        <v>878</v>
      </c>
      <c r="R12" s="81"/>
      <c r="S12" s="81"/>
      <c r="T12" s="81"/>
      <c r="U12" s="81"/>
      <c r="V12" s="81"/>
      <c r="W12" s="81"/>
      <c r="X12" s="81"/>
    </row>
    <row r="13" spans="1:24" ht="23.1" customHeight="1">
      <c r="A13" s="7"/>
      <c r="B13" s="7"/>
      <c r="C13" s="81"/>
      <c r="D13" s="46"/>
      <c r="E13" s="81"/>
      <c r="F13" s="46"/>
      <c r="G13" s="81"/>
      <c r="H13" s="46"/>
      <c r="I13" s="81"/>
      <c r="J13" s="41"/>
      <c r="K13" s="81"/>
      <c r="L13" s="41"/>
      <c r="M13" s="41"/>
      <c r="N13" s="41"/>
      <c r="O13" s="81"/>
      <c r="P13" s="41"/>
      <c r="Q13" s="46"/>
      <c r="R13" s="81"/>
      <c r="S13" s="41"/>
      <c r="T13" s="81"/>
      <c r="U13" s="41"/>
      <c r="V13" s="81"/>
      <c r="W13" s="41"/>
      <c r="X13" s="81"/>
    </row>
    <row r="14" spans="1:24" ht="23.25" customHeight="1">
      <c r="A14" s="7" t="s">
        <v>74</v>
      </c>
      <c r="B14" s="7"/>
      <c r="C14" s="51"/>
      <c r="D14" s="51"/>
      <c r="E14" s="51"/>
      <c r="F14" s="51"/>
      <c r="G14" s="61"/>
      <c r="H14" s="51"/>
      <c r="I14" s="61"/>
      <c r="J14" s="51"/>
      <c r="K14" s="61"/>
      <c r="L14" s="51"/>
      <c r="M14" s="51"/>
      <c r="N14" s="51"/>
      <c r="O14" s="61"/>
      <c r="P14" s="51"/>
      <c r="Q14" s="53"/>
      <c r="R14" s="51"/>
      <c r="S14" s="51"/>
      <c r="T14" s="61"/>
      <c r="U14" s="51"/>
      <c r="V14" s="51"/>
      <c r="W14" s="41"/>
    </row>
    <row r="15" spans="1:24" ht="23.25" customHeight="1">
      <c r="A15" s="76" t="s">
        <v>178</v>
      </c>
      <c r="B15" s="76"/>
      <c r="C15" s="83"/>
      <c r="D15" s="83"/>
      <c r="E15" s="83"/>
      <c r="F15" s="83"/>
      <c r="G15" s="109"/>
      <c r="H15" s="83"/>
      <c r="I15" s="109"/>
      <c r="J15" s="83"/>
      <c r="K15" s="109"/>
      <c r="L15" s="83"/>
      <c r="M15" s="83"/>
      <c r="N15" s="83"/>
      <c r="O15" s="110"/>
      <c r="P15" s="83"/>
      <c r="Q15" s="85"/>
      <c r="R15" s="83"/>
      <c r="S15" s="83"/>
      <c r="T15" s="109"/>
      <c r="U15" s="83"/>
      <c r="V15" s="83"/>
      <c r="W15" s="83"/>
      <c r="X15" s="111"/>
    </row>
    <row r="16" spans="1:24" ht="14.1" hidden="1" customHeight="1">
      <c r="A16" t="s">
        <v>117</v>
      </c>
      <c r="B16"/>
      <c r="C16" s="84">
        <v>0</v>
      </c>
      <c r="D16" s="85"/>
      <c r="E16" s="84">
        <v>0</v>
      </c>
      <c r="F16" s="85"/>
      <c r="G16" s="84">
        <v>0</v>
      </c>
      <c r="H16" s="85"/>
      <c r="I16" s="84">
        <v>0</v>
      </c>
      <c r="J16" s="83"/>
      <c r="K16" s="84">
        <v>0</v>
      </c>
      <c r="L16" s="83"/>
      <c r="M16" s="83"/>
      <c r="N16" s="83"/>
      <c r="O16" s="84">
        <v>0</v>
      </c>
      <c r="P16" s="83"/>
      <c r="Q16" s="85"/>
      <c r="R16" s="84">
        <f>SUM(M16:P16)</f>
        <v>0</v>
      </c>
      <c r="S16" s="83"/>
      <c r="T16" s="84">
        <f>SUM(C16:P16)</f>
        <v>0</v>
      </c>
      <c r="U16" s="83"/>
      <c r="V16" s="84">
        <v>0</v>
      </c>
      <c r="W16" s="83"/>
      <c r="X16" s="84">
        <f>SUM(T16:V16)</f>
        <v>0</v>
      </c>
    </row>
    <row r="17" spans="1:24" ht="14.1" hidden="1" customHeight="1">
      <c r="A17" t="s">
        <v>108</v>
      </c>
      <c r="B17"/>
      <c r="C17" s="46">
        <v>0</v>
      </c>
      <c r="D17" s="41"/>
      <c r="E17" s="46">
        <v>0</v>
      </c>
      <c r="F17" s="41"/>
      <c r="G17" s="46">
        <v>0</v>
      </c>
      <c r="H17" s="41"/>
      <c r="I17" s="46">
        <v>0</v>
      </c>
      <c r="J17" s="51"/>
      <c r="K17" s="60">
        <v>0</v>
      </c>
      <c r="L17" s="51"/>
      <c r="M17" s="51"/>
      <c r="N17" s="51"/>
      <c r="O17" s="46">
        <v>0</v>
      </c>
      <c r="P17" s="51"/>
      <c r="Q17" s="53"/>
      <c r="R17" s="84">
        <f>SUM(M17:P17)</f>
        <v>0</v>
      </c>
      <c r="S17" s="51"/>
      <c r="T17" s="84">
        <f>SUM(C17:P17)</f>
        <v>0</v>
      </c>
      <c r="U17" s="51"/>
      <c r="V17" s="102">
        <v>0</v>
      </c>
      <c r="W17" s="41"/>
      <c r="X17" s="77">
        <f>SUM(T17:V17)</f>
        <v>0</v>
      </c>
    </row>
    <row r="18" spans="1:24" ht="14.1" hidden="1" customHeight="1">
      <c r="A18" t="s">
        <v>110</v>
      </c>
      <c r="B18"/>
      <c r="C18" s="46"/>
      <c r="D18" s="41"/>
      <c r="E18" s="46"/>
      <c r="F18" s="41"/>
      <c r="G18" s="46"/>
      <c r="H18" s="41"/>
      <c r="I18" s="46"/>
      <c r="J18" s="51"/>
      <c r="K18" s="60"/>
      <c r="L18" s="51"/>
      <c r="M18" s="51"/>
      <c r="N18" s="51"/>
      <c r="O18" s="60"/>
      <c r="P18" s="51"/>
      <c r="Q18" s="53"/>
      <c r="R18" s="60"/>
      <c r="S18" s="51"/>
      <c r="T18" s="60"/>
      <c r="U18" s="51"/>
      <c r="V18" s="102"/>
      <c r="W18" s="41"/>
      <c r="X18" s="77">
        <f>SUM(T18:V18)</f>
        <v>0</v>
      </c>
    </row>
    <row r="19" spans="1:24" ht="23.25" customHeight="1">
      <c r="A19" t="s">
        <v>108</v>
      </c>
      <c r="B19" s="19">
        <v>9</v>
      </c>
      <c r="C19" s="166">
        <v>0</v>
      </c>
      <c r="D19" s="137"/>
      <c r="E19" s="166">
        <v>0</v>
      </c>
      <c r="F19" s="137"/>
      <c r="G19" s="166">
        <v>0</v>
      </c>
      <c r="H19" s="137"/>
      <c r="I19" s="166">
        <v>0</v>
      </c>
      <c r="J19" s="122"/>
      <c r="K19" s="167">
        <v>-1934792</v>
      </c>
      <c r="L19" s="122"/>
      <c r="M19" s="121">
        <v>0</v>
      </c>
      <c r="N19" s="122"/>
      <c r="O19" s="121">
        <v>0</v>
      </c>
      <c r="P19" s="51"/>
      <c r="Q19" s="53">
        <v>0</v>
      </c>
      <c r="R19" s="121">
        <v>0</v>
      </c>
      <c r="S19" s="51">
        <v>-600000</v>
      </c>
      <c r="T19" s="127">
        <f>K19</f>
        <v>-1934792</v>
      </c>
      <c r="U19" s="51"/>
      <c r="V19" s="168">
        <v>0</v>
      </c>
      <c r="W19" s="41"/>
      <c r="X19" s="84">
        <f>SUM(T19:V19)</f>
        <v>-1934792</v>
      </c>
    </row>
    <row r="20" spans="1:24" ht="23.1" customHeight="1">
      <c r="A20" s="76" t="s">
        <v>179</v>
      </c>
      <c r="B20" s="76"/>
      <c r="C20" s="80">
        <f>SUM(C18:C19)</f>
        <v>0</v>
      </c>
      <c r="D20" s="46"/>
      <c r="E20" s="80">
        <f>SUM(E18:E19)</f>
        <v>0</v>
      </c>
      <c r="F20" s="46"/>
      <c r="G20" s="80">
        <f>SUM(G18:G19)</f>
        <v>0</v>
      </c>
      <c r="H20" s="46"/>
      <c r="I20" s="80">
        <f>SUM(I18:I19)</f>
        <v>0</v>
      </c>
      <c r="J20" s="41"/>
      <c r="K20" s="80">
        <f>SUM(K18:K19)</f>
        <v>-1934792</v>
      </c>
      <c r="L20" s="41"/>
      <c r="M20" s="80">
        <f>SUM(M18:M19)</f>
        <v>0</v>
      </c>
      <c r="N20" s="41"/>
      <c r="O20" s="80">
        <f>SUM(O18:O19)</f>
        <v>0</v>
      </c>
      <c r="P20" s="41"/>
      <c r="Q20" s="46"/>
      <c r="R20" s="80">
        <f>SUM(R18:R19)</f>
        <v>0</v>
      </c>
      <c r="S20" s="41"/>
      <c r="T20" s="80">
        <f>T19</f>
        <v>-1934792</v>
      </c>
      <c r="U20" s="41"/>
      <c r="V20" s="80">
        <f>V19</f>
        <v>0</v>
      </c>
      <c r="W20" s="41"/>
      <c r="X20" s="80">
        <f>SUM(X18:X19)</f>
        <v>-1934792</v>
      </c>
    </row>
    <row r="21" spans="1:24" ht="23.1" customHeight="1">
      <c r="A21" s="76"/>
      <c r="B21" s="76"/>
      <c r="C21" s="81"/>
      <c r="D21" s="46"/>
      <c r="E21" s="81"/>
      <c r="F21" s="46"/>
      <c r="G21" s="81"/>
      <c r="H21" s="46"/>
      <c r="I21" s="81"/>
      <c r="J21" s="41"/>
      <c r="K21" s="81"/>
      <c r="L21" s="41"/>
      <c r="M21" s="81"/>
      <c r="N21" s="41"/>
      <c r="O21" s="81"/>
      <c r="P21" s="41"/>
      <c r="Q21" s="46"/>
      <c r="R21" s="81"/>
      <c r="S21" s="41"/>
      <c r="T21" s="81"/>
      <c r="U21" s="41"/>
      <c r="V21" s="81"/>
      <c r="W21" s="41"/>
      <c r="X21" s="81"/>
    </row>
    <row r="22" spans="1:24" ht="23.1" customHeight="1">
      <c r="A22" s="71" t="s">
        <v>187</v>
      </c>
      <c r="B22" s="71"/>
      <c r="C22" s="84"/>
      <c r="D22" s="85"/>
      <c r="E22" s="84"/>
      <c r="F22" s="85"/>
      <c r="G22" s="84"/>
      <c r="H22" s="85"/>
      <c r="I22" s="84"/>
      <c r="J22" s="83"/>
      <c r="K22" s="84"/>
      <c r="L22" s="83"/>
      <c r="M22" s="83"/>
      <c r="N22" s="83"/>
      <c r="O22" s="84"/>
      <c r="P22" s="83"/>
      <c r="Q22" s="85"/>
      <c r="R22" s="77"/>
      <c r="S22" s="83"/>
      <c r="T22" s="84"/>
      <c r="U22" s="83"/>
      <c r="V22" s="84"/>
      <c r="W22" s="83"/>
      <c r="X22" s="84"/>
    </row>
    <row r="23" spans="1:24" ht="23.25" customHeight="1">
      <c r="A23" s="89" t="s">
        <v>245</v>
      </c>
      <c r="B23" s="89"/>
      <c r="C23" s="84">
        <v>0</v>
      </c>
      <c r="D23" s="85"/>
      <c r="E23" s="84">
        <v>0</v>
      </c>
      <c r="F23" s="85"/>
      <c r="G23" s="84">
        <v>0</v>
      </c>
      <c r="H23" s="85"/>
      <c r="I23" s="84">
        <v>0</v>
      </c>
      <c r="J23" s="83"/>
      <c r="K23" s="84">
        <v>0</v>
      </c>
      <c r="L23" s="83"/>
      <c r="M23" s="84">
        <v>0</v>
      </c>
      <c r="N23" s="83"/>
      <c r="O23" s="84">
        <v>0</v>
      </c>
      <c r="P23" s="83"/>
      <c r="Q23" s="85">
        <v>0</v>
      </c>
      <c r="R23" s="84">
        <v>0</v>
      </c>
      <c r="S23" s="83"/>
      <c r="T23" s="84">
        <v>0</v>
      </c>
      <c r="U23" s="83"/>
      <c r="V23" s="84">
        <v>-1</v>
      </c>
      <c r="W23" s="83"/>
      <c r="X23" s="84">
        <f>SUM(T23:V23)</f>
        <v>-1</v>
      </c>
    </row>
    <row r="24" spans="1:24" ht="23.1" customHeight="1">
      <c r="A24" s="89" t="s">
        <v>109</v>
      </c>
      <c r="B24" s="89"/>
      <c r="C24" s="170">
        <v>0</v>
      </c>
      <c r="D24" s="85"/>
      <c r="E24" s="170">
        <v>0</v>
      </c>
      <c r="F24" s="85"/>
      <c r="G24" s="170">
        <v>0</v>
      </c>
      <c r="H24" s="85"/>
      <c r="I24" s="170">
        <v>0</v>
      </c>
      <c r="J24" s="83"/>
      <c r="K24" s="170">
        <v>0</v>
      </c>
      <c r="L24" s="83"/>
      <c r="M24" s="170">
        <v>0</v>
      </c>
      <c r="N24" s="83"/>
      <c r="O24" s="170">
        <v>0</v>
      </c>
      <c r="P24" s="83"/>
      <c r="Q24" s="85">
        <v>0</v>
      </c>
      <c r="R24" s="170">
        <v>0</v>
      </c>
      <c r="S24" s="83"/>
      <c r="T24" s="170">
        <v>0</v>
      </c>
      <c r="U24" s="83"/>
      <c r="V24" s="170">
        <v>-19250</v>
      </c>
      <c r="W24" s="83"/>
      <c r="X24" s="170">
        <f>SUM(T24:V24)</f>
        <v>-19250</v>
      </c>
    </row>
    <row r="25" spans="1:24" ht="23.25" customHeight="1">
      <c r="A25" s="71" t="s">
        <v>188</v>
      </c>
      <c r="B25" s="71"/>
      <c r="C25" s="80">
        <f>SUM(C23:C24)</f>
        <v>0</v>
      </c>
      <c r="D25" s="46"/>
      <c r="E25" s="80">
        <f>SUM(E23:E24)</f>
        <v>0</v>
      </c>
      <c r="F25" s="46"/>
      <c r="G25" s="80">
        <f>SUM(G23:G24)</f>
        <v>0</v>
      </c>
      <c r="H25" s="46"/>
      <c r="I25" s="80">
        <f>SUM(I23:I24)</f>
        <v>0</v>
      </c>
      <c r="J25" s="41"/>
      <c r="K25" s="80">
        <f>SUM(K23:K24)</f>
        <v>0</v>
      </c>
      <c r="L25" s="41"/>
      <c r="M25" s="80">
        <f>SUM(M23:M24)</f>
        <v>0</v>
      </c>
      <c r="N25" s="41"/>
      <c r="O25" s="80">
        <f>SUM(O23:O24)</f>
        <v>0</v>
      </c>
      <c r="P25" s="41"/>
      <c r="Q25" s="46">
        <v>0</v>
      </c>
      <c r="R25" s="80">
        <f>SUM(R23:R24)</f>
        <v>0</v>
      </c>
      <c r="S25" s="41">
        <v>0</v>
      </c>
      <c r="T25" s="80">
        <f>SUM(T23:T24)</f>
        <v>0</v>
      </c>
      <c r="U25" s="41">
        <v>-19035</v>
      </c>
      <c r="V25" s="80">
        <f>SUM(V23:V24)</f>
        <v>-19251</v>
      </c>
      <c r="W25" s="41">
        <v>-19035</v>
      </c>
      <c r="X25" s="80">
        <f>SUM(X23:X24)</f>
        <v>-19251</v>
      </c>
    </row>
    <row r="26" spans="1:24" ht="23.25" customHeight="1">
      <c r="A26" s="76"/>
      <c r="B26" s="76"/>
      <c r="C26" s="46"/>
      <c r="D26" s="46"/>
      <c r="E26" s="46"/>
      <c r="F26" s="46"/>
      <c r="G26" s="46"/>
      <c r="H26" s="46"/>
      <c r="I26" s="46"/>
      <c r="J26" s="51"/>
      <c r="K26" s="47"/>
      <c r="L26" s="51"/>
      <c r="M26" s="51"/>
      <c r="N26" s="51"/>
      <c r="O26" s="47"/>
      <c r="P26" s="51"/>
      <c r="Q26" s="53"/>
      <c r="R26" s="41"/>
      <c r="S26" s="51"/>
      <c r="T26" s="47"/>
      <c r="U26" s="51"/>
      <c r="V26" s="41"/>
      <c r="W26" s="41"/>
    </row>
    <row r="27" spans="1:24" ht="23.25" customHeight="1">
      <c r="A27" s="28" t="s">
        <v>184</v>
      </c>
      <c r="B27" s="28"/>
      <c r="C27" s="41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4"/>
    </row>
    <row r="28" spans="1:24" ht="23.25" customHeight="1">
      <c r="A28" s="56" t="s">
        <v>250</v>
      </c>
      <c r="B28" s="56"/>
      <c r="C28" s="91">
        <v>0</v>
      </c>
      <c r="D28" s="83"/>
      <c r="E28" s="91">
        <v>0</v>
      </c>
      <c r="F28" s="91"/>
      <c r="G28" s="91">
        <v>0</v>
      </c>
      <c r="H28" s="91"/>
      <c r="I28" s="91">
        <v>0</v>
      </c>
      <c r="J28" s="83"/>
      <c r="K28" s="93">
        <v>42187</v>
      </c>
      <c r="L28" s="83"/>
      <c r="M28" s="91">
        <v>0</v>
      </c>
      <c r="N28" s="83"/>
      <c r="O28" s="91">
        <v>0</v>
      </c>
      <c r="P28" s="83"/>
      <c r="Q28" s="85">
        <v>0</v>
      </c>
      <c r="R28" s="84">
        <v>0</v>
      </c>
      <c r="S28" s="83"/>
      <c r="T28" s="84">
        <v>42187</v>
      </c>
      <c r="U28" s="83"/>
      <c r="V28" s="83">
        <v>17525</v>
      </c>
      <c r="W28" s="83"/>
      <c r="X28" s="84">
        <f>SUM(T28:V28)</f>
        <v>59712</v>
      </c>
    </row>
    <row r="29" spans="1:24" ht="23.25" customHeight="1">
      <c r="A29" s="56" t="s">
        <v>268</v>
      </c>
      <c r="B29" s="56"/>
      <c r="C29" s="172">
        <v>0</v>
      </c>
      <c r="D29" s="83"/>
      <c r="E29" s="172">
        <v>0</v>
      </c>
      <c r="F29" s="83"/>
      <c r="G29" s="172">
        <v>0</v>
      </c>
      <c r="H29" s="83"/>
      <c r="I29" s="172">
        <v>0</v>
      </c>
      <c r="J29" s="83"/>
      <c r="K29" s="129">
        <v>0</v>
      </c>
      <c r="L29" s="83"/>
      <c r="M29" s="93">
        <v>-2193</v>
      </c>
      <c r="N29" s="83"/>
      <c r="O29" s="168">
        <v>29676</v>
      </c>
      <c r="P29" s="83"/>
      <c r="Q29" s="83">
        <v>32064</v>
      </c>
      <c r="R29" s="170">
        <v>27483</v>
      </c>
      <c r="S29" s="83"/>
      <c r="T29" s="170">
        <v>27483</v>
      </c>
      <c r="U29" s="83"/>
      <c r="V29" s="170">
        <v>0</v>
      </c>
      <c r="W29" s="83"/>
      <c r="X29" s="170">
        <f>SUM(T29:V29)</f>
        <v>27483</v>
      </c>
    </row>
    <row r="30" spans="1:24" ht="23.25" customHeight="1">
      <c r="A30" s="28" t="s">
        <v>275</v>
      </c>
      <c r="B30" s="28"/>
      <c r="C30" s="80">
        <f>SUM(C28:C29)</f>
        <v>0</v>
      </c>
      <c r="D30" s="46"/>
      <c r="E30" s="80">
        <f>SUM(E28:E29)</f>
        <v>0</v>
      </c>
      <c r="F30" s="46"/>
      <c r="G30" s="80">
        <f>SUM(G28:G29)</f>
        <v>0</v>
      </c>
      <c r="H30" s="46"/>
      <c r="I30" s="80">
        <f>SUM(I28:I29)</f>
        <v>0</v>
      </c>
      <c r="J30" s="41"/>
      <c r="K30" s="80">
        <f>SUM(K28:K29)</f>
        <v>42187</v>
      </c>
      <c r="L30" s="41"/>
      <c r="M30" s="80">
        <f>SUM(M28:M29)</f>
        <v>-2193</v>
      </c>
      <c r="N30" s="41"/>
      <c r="O30" s="80">
        <f>SUM(O28:O29)</f>
        <v>29676</v>
      </c>
      <c r="P30" s="41"/>
      <c r="Q30" s="46"/>
      <c r="R30" s="80">
        <f>SUM(R28:R29)</f>
        <v>27483</v>
      </c>
      <c r="S30" s="41"/>
      <c r="T30" s="80">
        <f>SUM(T28:T29)</f>
        <v>69670</v>
      </c>
      <c r="U30" s="41"/>
      <c r="V30" s="80">
        <f>SUM(V28:V29)</f>
        <v>17525</v>
      </c>
      <c r="W30" s="41"/>
      <c r="X30" s="80">
        <f>SUM(X28:X29)</f>
        <v>87195</v>
      </c>
    </row>
    <row r="31" spans="1:24" ht="23.25" customHeight="1">
      <c r="A31" s="28"/>
      <c r="B31" s="28"/>
      <c r="C31" s="138"/>
      <c r="D31" s="46"/>
      <c r="E31" s="81"/>
      <c r="F31" s="46"/>
      <c r="G31" s="81"/>
      <c r="H31" s="46"/>
      <c r="I31" s="81"/>
      <c r="J31" s="41"/>
      <c r="K31" s="81"/>
      <c r="L31" s="41"/>
      <c r="M31" s="81"/>
      <c r="N31" s="41"/>
      <c r="O31" s="81"/>
      <c r="P31" s="41"/>
      <c r="Q31" s="46"/>
      <c r="R31" s="81"/>
      <c r="S31" s="41"/>
      <c r="T31" s="81"/>
      <c r="U31" s="41"/>
      <c r="V31" s="81"/>
      <c r="W31" s="41"/>
      <c r="X31" s="81"/>
    </row>
    <row r="32" spans="1:24" ht="23.25" customHeight="1">
      <c r="A32" s="75" t="s">
        <v>141</v>
      </c>
      <c r="B32" s="75"/>
      <c r="C32" s="121">
        <v>0</v>
      </c>
      <c r="D32" s="122"/>
      <c r="E32" s="121">
        <v>0</v>
      </c>
      <c r="F32" s="51"/>
      <c r="G32" s="121">
        <v>0</v>
      </c>
      <c r="H32" s="51"/>
      <c r="I32" s="127">
        <v>32000</v>
      </c>
      <c r="J32" s="51"/>
      <c r="K32" s="127">
        <v>-32000</v>
      </c>
      <c r="L32" s="51"/>
      <c r="M32" s="127">
        <v>0</v>
      </c>
      <c r="N32" s="93"/>
      <c r="O32" s="129">
        <v>0</v>
      </c>
      <c r="P32" s="93"/>
      <c r="Q32" s="93">
        <v>0</v>
      </c>
      <c r="R32" s="127">
        <v>0</v>
      </c>
      <c r="S32" s="51">
        <v>0</v>
      </c>
      <c r="T32" s="127">
        <v>0</v>
      </c>
      <c r="U32" s="51">
        <v>0</v>
      </c>
      <c r="V32" s="127">
        <v>0</v>
      </c>
      <c r="W32" s="51">
        <v>0</v>
      </c>
      <c r="X32" s="127">
        <v>0</v>
      </c>
    </row>
    <row r="33" spans="1:24" ht="23.25" customHeight="1">
      <c r="A33" s="43"/>
      <c r="B33" s="43"/>
      <c r="C33" s="57"/>
      <c r="D33" s="51"/>
      <c r="E33" s="53"/>
      <c r="F33" s="51"/>
      <c r="G33" s="53"/>
      <c r="H33" s="51"/>
      <c r="I33" s="53"/>
      <c r="J33" s="51"/>
      <c r="K33" s="60"/>
      <c r="L33" s="51"/>
      <c r="M33" s="51"/>
      <c r="N33" s="51"/>
      <c r="O33" s="51"/>
      <c r="P33" s="51"/>
      <c r="Q33" s="53"/>
      <c r="R33" s="51"/>
      <c r="S33" s="51"/>
      <c r="T33" s="53"/>
      <c r="U33" s="51"/>
      <c r="V33" s="51"/>
      <c r="W33" s="41"/>
      <c r="X33" s="44"/>
    </row>
    <row r="34" spans="1:24" ht="23.25" customHeight="1" thickBot="1">
      <c r="A34" s="7" t="s">
        <v>249</v>
      </c>
      <c r="B34" s="7"/>
      <c r="C34" s="48">
        <f>C11+C20+C25+C30+C32</f>
        <v>9674000</v>
      </c>
      <c r="D34" s="51"/>
      <c r="E34" s="48">
        <f>E11+E20+E25+E30+E32</f>
        <v>14763453</v>
      </c>
      <c r="F34" s="51"/>
      <c r="G34" s="225">
        <f>G11+G20+G25+G30+G32</f>
        <v>-908429</v>
      </c>
      <c r="H34" s="51"/>
      <c r="I34" s="48">
        <f>I11+I20+I25+I30+I32</f>
        <v>749000</v>
      </c>
      <c r="J34" s="51"/>
      <c r="K34" s="48">
        <f>K11+K20+K25+K30+K32</f>
        <v>2262900</v>
      </c>
      <c r="L34" s="51"/>
      <c r="M34" s="48">
        <f>M11+M20+M25+M30+M32</f>
        <v>10227</v>
      </c>
      <c r="N34" s="51"/>
      <c r="O34" s="48">
        <f>O11+O20+O25+O30+O32</f>
        <v>85449</v>
      </c>
      <c r="P34" s="51"/>
      <c r="Q34" s="53"/>
      <c r="R34" s="48">
        <f>R11+R20+R25+R30+R32</f>
        <v>95676</v>
      </c>
      <c r="S34" s="51"/>
      <c r="T34" s="48">
        <f>T11+T20+T25+T30+T32</f>
        <v>26636600</v>
      </c>
      <c r="U34" s="51"/>
      <c r="V34" s="48">
        <f>V11+V20+V25+V30+V32</f>
        <v>160922</v>
      </c>
      <c r="W34" s="51"/>
      <c r="X34" s="48">
        <f>X11+X20+X25+X30+X32</f>
        <v>26797522</v>
      </c>
    </row>
    <row r="35" spans="1:24" ht="23.25" customHeight="1" thickTop="1"/>
  </sheetData>
  <mergeCells count="4">
    <mergeCell ref="I5:K5"/>
    <mergeCell ref="C4:X4"/>
    <mergeCell ref="C10:X10"/>
    <mergeCell ref="M5:R5"/>
  </mergeCells>
  <pageMargins left="0.6" right="0.6" top="0.48" bottom="0.5" header="0.5" footer="0.5"/>
  <pageSetup paperSize="9" scale="57" firstPageNumber="10" orientation="landscape" useFirstPageNumber="1" r:id="rId1"/>
  <headerFooter>
    <oddFooter>&amp;LThe accompanying notes form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79998168889431442"/>
  </sheetPr>
  <dimension ref="A1:N56"/>
  <sheetViews>
    <sheetView view="pageBreakPreview" zoomScale="85" zoomScaleNormal="85" zoomScaleSheetLayoutView="85" workbookViewId="0"/>
  </sheetViews>
  <sheetFormatPr defaultColWidth="9.109375" defaultRowHeight="23.25" customHeight="1"/>
  <cols>
    <col min="1" max="1" width="49.109375" style="37" customWidth="1"/>
    <col min="2" max="2" width="13.109375" style="139" customWidth="1"/>
    <col min="3" max="3" width="15.33203125" style="36" customWidth="1"/>
    <col min="4" max="4" width="1.109375" style="36" customWidth="1"/>
    <col min="5" max="5" width="15.33203125" style="36" customWidth="1"/>
    <col min="6" max="6" width="1.109375" style="36" customWidth="1"/>
    <col min="7" max="7" width="15.33203125" style="36" customWidth="1"/>
    <col min="8" max="8" width="1.109375" style="36" customWidth="1"/>
    <col min="9" max="9" width="15.33203125" style="36" customWidth="1"/>
    <col min="10" max="10" width="1.109375" style="36" customWidth="1"/>
    <col min="11" max="11" width="15.33203125" style="36" customWidth="1"/>
    <col min="12" max="12" width="1.109375" style="36" customWidth="1"/>
    <col min="13" max="13" width="15.33203125" style="36" customWidth="1"/>
    <col min="14" max="14" width="11.88671875" style="36" bestFit="1" customWidth="1"/>
    <col min="15" max="16384" width="9.109375" style="36"/>
  </cols>
  <sheetData>
    <row r="1" spans="1:14" ht="23.25" customHeight="1">
      <c r="A1" s="3" t="s">
        <v>41</v>
      </c>
      <c r="B1" s="38"/>
      <c r="C1" s="39"/>
      <c r="D1" s="39"/>
      <c r="E1" s="39"/>
      <c r="F1" s="39"/>
      <c r="G1" s="39"/>
      <c r="H1" s="100"/>
      <c r="I1" s="39"/>
      <c r="J1" s="39"/>
      <c r="K1" s="39"/>
      <c r="L1" s="39"/>
      <c r="M1" s="39"/>
    </row>
    <row r="2" spans="1:14" ht="23.25" customHeight="1">
      <c r="A2" s="18" t="s">
        <v>168</v>
      </c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3" spans="1:14" ht="21" customHeight="1">
      <c r="A3" s="18"/>
      <c r="B3" s="38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4" ht="21" customHeight="1">
      <c r="A4" s="58"/>
      <c r="B4" s="40"/>
      <c r="C4" s="220" t="s">
        <v>47</v>
      </c>
      <c r="D4" s="220"/>
      <c r="E4" s="220"/>
      <c r="F4" s="220"/>
      <c r="G4" s="220"/>
      <c r="H4" s="220"/>
      <c r="I4" s="220"/>
      <c r="J4" s="220"/>
      <c r="K4" s="220"/>
      <c r="L4" s="220"/>
      <c r="M4" s="220"/>
    </row>
    <row r="5" spans="1:14" ht="21" customHeight="1">
      <c r="A5" s="58"/>
      <c r="B5" s="40"/>
      <c r="C5" s="176"/>
      <c r="D5" s="176"/>
      <c r="E5" s="176"/>
      <c r="F5" s="176"/>
      <c r="G5" s="176"/>
      <c r="H5" s="176"/>
      <c r="I5" s="176"/>
      <c r="J5" s="176"/>
      <c r="K5" s="165" t="s">
        <v>190</v>
      </c>
      <c r="L5" s="176"/>
      <c r="M5" s="176"/>
    </row>
    <row r="6" spans="1:14" ht="21" customHeight="1">
      <c r="A6" s="58"/>
      <c r="B6" s="52"/>
      <c r="D6" s="54"/>
      <c r="E6" s="52"/>
      <c r="F6" s="52"/>
      <c r="G6" s="218" t="s">
        <v>83</v>
      </c>
      <c r="H6" s="218"/>
      <c r="I6" s="218"/>
      <c r="J6" s="59"/>
      <c r="K6" s="174" t="s">
        <v>69</v>
      </c>
      <c r="L6" s="54"/>
      <c r="M6" s="59"/>
    </row>
    <row r="7" spans="1:14" ht="21" customHeight="1">
      <c r="A7" s="58"/>
      <c r="B7" s="52"/>
      <c r="C7" s="59" t="s">
        <v>63</v>
      </c>
      <c r="D7" s="54"/>
      <c r="E7" s="52" t="s">
        <v>180</v>
      </c>
      <c r="F7" s="52"/>
      <c r="G7" s="59"/>
      <c r="H7" s="59"/>
      <c r="I7" s="59"/>
      <c r="J7" s="59"/>
      <c r="K7" s="59"/>
      <c r="L7" s="54"/>
      <c r="M7" s="59"/>
    </row>
    <row r="8" spans="1:14" ht="21" customHeight="1">
      <c r="A8" s="58"/>
      <c r="B8" s="52"/>
      <c r="C8" s="59" t="s">
        <v>29</v>
      </c>
      <c r="D8" s="54"/>
      <c r="E8" s="59" t="s">
        <v>181</v>
      </c>
      <c r="F8" s="52"/>
      <c r="G8" s="59" t="s">
        <v>64</v>
      </c>
      <c r="H8" s="52"/>
      <c r="I8" s="59"/>
      <c r="J8" s="59"/>
      <c r="K8" s="52" t="s">
        <v>171</v>
      </c>
      <c r="L8" s="52"/>
      <c r="M8" s="59"/>
    </row>
    <row r="9" spans="1:14" ht="21" customHeight="1">
      <c r="A9" s="58"/>
      <c r="B9" s="19" t="s">
        <v>12</v>
      </c>
      <c r="C9" s="59" t="s">
        <v>30</v>
      </c>
      <c r="D9" s="54"/>
      <c r="E9" s="59" t="s">
        <v>182</v>
      </c>
      <c r="F9" s="52"/>
      <c r="G9" s="59" t="s">
        <v>65</v>
      </c>
      <c r="H9" s="52"/>
      <c r="I9" s="59" t="s">
        <v>66</v>
      </c>
      <c r="J9" s="59"/>
      <c r="K9" s="52" t="s">
        <v>170</v>
      </c>
      <c r="L9" s="52"/>
      <c r="M9" s="113" t="s">
        <v>92</v>
      </c>
    </row>
    <row r="10" spans="1:14" ht="21" customHeight="1">
      <c r="A10" s="58"/>
      <c r="B10" s="175"/>
      <c r="C10" s="216" t="s">
        <v>164</v>
      </c>
      <c r="D10" s="216"/>
      <c r="E10" s="216"/>
      <c r="F10" s="216"/>
      <c r="G10" s="216"/>
      <c r="H10" s="216"/>
      <c r="I10" s="216"/>
      <c r="J10" s="216"/>
      <c r="K10" s="216"/>
      <c r="L10" s="216"/>
      <c r="M10" s="216"/>
    </row>
    <row r="11" spans="1:14" ht="21" customHeight="1">
      <c r="A11" s="43" t="s">
        <v>227</v>
      </c>
      <c r="B11" s="175"/>
      <c r="C11" s="175"/>
      <c r="D11" s="175"/>
      <c r="E11" s="175"/>
      <c r="F11" s="175"/>
      <c r="G11" s="175"/>
      <c r="H11" s="175"/>
      <c r="I11" s="175"/>
      <c r="J11" s="175"/>
      <c r="K11" s="175"/>
      <c r="L11" s="175"/>
      <c r="M11" s="175"/>
    </row>
    <row r="12" spans="1:14" ht="21" customHeight="1">
      <c r="A12" s="7" t="s">
        <v>201</v>
      </c>
      <c r="B12" s="175"/>
      <c r="C12" s="41">
        <v>7500000</v>
      </c>
      <c r="D12" s="41"/>
      <c r="E12" s="41">
        <v>8000</v>
      </c>
      <c r="F12" s="41"/>
      <c r="G12" s="41">
        <v>371688</v>
      </c>
      <c r="H12" s="41"/>
      <c r="I12" s="41">
        <v>6996605</v>
      </c>
      <c r="J12" s="41"/>
      <c r="K12" s="142">
        <v>-9239</v>
      </c>
      <c r="L12" s="41"/>
      <c r="M12" s="41">
        <f>SUM(C12:K12)</f>
        <v>14867054</v>
      </c>
      <c r="N12" s="204"/>
    </row>
    <row r="13" spans="1:14" ht="16.5" customHeight="1">
      <c r="A13" s="7"/>
      <c r="B13" s="175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</row>
    <row r="14" spans="1:14" ht="21" customHeight="1">
      <c r="A14" s="7" t="s">
        <v>74</v>
      </c>
      <c r="B14" s="45"/>
      <c r="C14" s="51"/>
      <c r="D14" s="51"/>
      <c r="E14" s="51"/>
      <c r="F14" s="51"/>
      <c r="G14" s="61"/>
      <c r="H14" s="51"/>
      <c r="I14" s="61"/>
      <c r="J14" s="61"/>
      <c r="K14" s="61"/>
      <c r="L14" s="51"/>
      <c r="M14" s="51"/>
    </row>
    <row r="15" spans="1:14" ht="21" customHeight="1">
      <c r="A15" s="76" t="s">
        <v>178</v>
      </c>
      <c r="B15" s="45"/>
      <c r="C15" s="51"/>
      <c r="D15" s="51"/>
      <c r="E15" s="51"/>
      <c r="F15" s="51"/>
      <c r="G15" s="61"/>
      <c r="H15" s="51"/>
      <c r="I15" s="61"/>
      <c r="J15" s="61"/>
      <c r="K15" s="61"/>
      <c r="L15" s="51"/>
      <c r="M15" s="51"/>
    </row>
    <row r="16" spans="1:14" ht="21" hidden="1" customHeight="1">
      <c r="A16" t="s">
        <v>117</v>
      </c>
      <c r="B16" s="175"/>
      <c r="C16" s="116"/>
      <c r="D16" s="41"/>
      <c r="E16" s="46">
        <v>0</v>
      </c>
      <c r="F16" s="41"/>
      <c r="G16" s="46">
        <v>0</v>
      </c>
      <c r="H16" s="51"/>
      <c r="I16" s="57">
        <v>0</v>
      </c>
      <c r="J16" s="57"/>
      <c r="K16" s="57"/>
      <c r="L16" s="51"/>
      <c r="M16" s="51"/>
    </row>
    <row r="17" spans="1:14" ht="21" customHeight="1">
      <c r="A17" t="s">
        <v>108</v>
      </c>
      <c r="B17" s="175">
        <v>9</v>
      </c>
      <c r="C17" s="46">
        <v>0</v>
      </c>
      <c r="D17" s="41"/>
      <c r="E17" s="46">
        <v>0</v>
      </c>
      <c r="F17" s="41"/>
      <c r="G17" s="46">
        <v>0</v>
      </c>
      <c r="H17" s="51"/>
      <c r="I17" s="57">
        <v>-750000</v>
      </c>
      <c r="J17" s="57"/>
      <c r="K17" s="46">
        <v>0</v>
      </c>
      <c r="L17" s="51"/>
      <c r="M17" s="83">
        <f>SUM(C17:K17)</f>
        <v>-750000</v>
      </c>
    </row>
    <row r="18" spans="1:14" ht="21" customHeight="1">
      <c r="A18" s="76" t="s">
        <v>179</v>
      </c>
      <c r="B18" s="175"/>
      <c r="C18" s="42">
        <f>C17</f>
        <v>0</v>
      </c>
      <c r="D18" s="108"/>
      <c r="E18" s="42">
        <f>E17</f>
        <v>0</v>
      </c>
      <c r="F18" s="49"/>
      <c r="G18" s="42">
        <f>G17</f>
        <v>0</v>
      </c>
      <c r="H18" s="41"/>
      <c r="I18" s="42">
        <f>I17</f>
        <v>-750000</v>
      </c>
      <c r="J18" s="47"/>
      <c r="K18" s="42">
        <f>K17</f>
        <v>0</v>
      </c>
      <c r="L18" s="51"/>
      <c r="M18" s="42">
        <f>M17</f>
        <v>-750000</v>
      </c>
    </row>
    <row r="19" spans="1:14" ht="16.5" customHeight="1">
      <c r="A19" s="50"/>
      <c r="B19" s="175"/>
      <c r="C19" s="51"/>
      <c r="D19" s="51"/>
      <c r="E19" s="51"/>
      <c r="F19" s="51"/>
      <c r="G19" s="61"/>
      <c r="H19" s="51"/>
      <c r="I19" s="61"/>
      <c r="J19" s="61"/>
      <c r="K19" s="61"/>
      <c r="L19" s="51"/>
      <c r="M19" s="51"/>
    </row>
    <row r="20" spans="1:14" ht="21" customHeight="1">
      <c r="A20" s="28" t="s">
        <v>184</v>
      </c>
      <c r="B20" s="175"/>
      <c r="C20" s="41"/>
      <c r="D20" s="41"/>
      <c r="E20" s="41"/>
      <c r="F20" s="41"/>
      <c r="G20" s="41"/>
      <c r="H20" s="41"/>
      <c r="I20" s="41"/>
      <c r="J20" s="41"/>
      <c r="K20" s="41"/>
      <c r="L20" s="41"/>
      <c r="M20" s="41"/>
    </row>
    <row r="21" spans="1:14" ht="21" customHeight="1">
      <c r="A21" s="56" t="s">
        <v>84</v>
      </c>
      <c r="B21" s="175"/>
      <c r="C21" s="46">
        <v>0</v>
      </c>
      <c r="D21" s="41"/>
      <c r="E21" s="46">
        <v>0</v>
      </c>
      <c r="F21" s="41"/>
      <c r="G21" s="46">
        <v>0</v>
      </c>
      <c r="H21" s="41"/>
      <c r="I21" s="57">
        <v>4249820</v>
      </c>
      <c r="J21" s="57"/>
      <c r="K21" s="46">
        <v>0</v>
      </c>
      <c r="L21" s="41"/>
      <c r="M21" s="51">
        <f>I21+K21</f>
        <v>4249820</v>
      </c>
    </row>
    <row r="22" spans="1:14" ht="21" customHeight="1">
      <c r="A22" s="56" t="s">
        <v>206</v>
      </c>
      <c r="B22" s="175"/>
      <c r="C22" s="46">
        <v>0</v>
      </c>
      <c r="D22" s="41"/>
      <c r="E22" s="46">
        <v>0</v>
      </c>
      <c r="F22" s="41"/>
      <c r="G22" s="46">
        <v>0</v>
      </c>
      <c r="H22" s="41"/>
      <c r="I22" s="57">
        <v>0</v>
      </c>
      <c r="J22" s="57"/>
      <c r="K22" s="57">
        <v>13524</v>
      </c>
      <c r="L22" s="41"/>
      <c r="M22" s="51">
        <f>I22+K22</f>
        <v>13524</v>
      </c>
    </row>
    <row r="23" spans="1:14" ht="21" customHeight="1">
      <c r="A23" s="28" t="s">
        <v>183</v>
      </c>
      <c r="B23" s="45"/>
      <c r="C23" s="107">
        <v>0</v>
      </c>
      <c r="D23" s="108"/>
      <c r="E23" s="107">
        <v>0</v>
      </c>
      <c r="F23" s="108"/>
      <c r="G23" s="107">
        <v>0</v>
      </c>
      <c r="H23" s="41"/>
      <c r="I23" s="42">
        <f>SUM(I21:I22)</f>
        <v>4249820</v>
      </c>
      <c r="J23" s="47"/>
      <c r="K23" s="42">
        <f>SUM(K21:K22)</f>
        <v>13524</v>
      </c>
      <c r="L23" s="41"/>
      <c r="M23" s="42">
        <f>SUM(C23:K23)</f>
        <v>4263344</v>
      </c>
    </row>
    <row r="24" spans="1:14" ht="16.5" customHeight="1">
      <c r="A24" s="43"/>
      <c r="B24" s="175"/>
      <c r="C24" s="53"/>
      <c r="D24" s="51"/>
      <c r="E24" s="53"/>
      <c r="F24" s="51"/>
      <c r="G24" s="53"/>
      <c r="H24" s="51"/>
      <c r="I24" s="53"/>
      <c r="J24" s="53"/>
      <c r="K24" s="53"/>
      <c r="L24" s="51"/>
      <c r="M24" s="53"/>
    </row>
    <row r="25" spans="1:14" ht="21" customHeight="1">
      <c r="A25" s="56" t="s">
        <v>141</v>
      </c>
      <c r="B25" s="175"/>
      <c r="C25" s="158">
        <v>0</v>
      </c>
      <c r="D25" s="159"/>
      <c r="E25" s="158">
        <v>0</v>
      </c>
      <c r="F25" s="159"/>
      <c r="G25" s="127">
        <v>212512</v>
      </c>
      <c r="H25" s="160"/>
      <c r="I25" s="127">
        <v>-212512</v>
      </c>
      <c r="J25" s="164"/>
      <c r="K25" s="158">
        <v>0</v>
      </c>
      <c r="L25" s="162"/>
      <c r="M25" s="161">
        <f>SUM(C25:L25)</f>
        <v>0</v>
      </c>
    </row>
    <row r="26" spans="1:14" ht="16.5" customHeight="1">
      <c r="A26" s="43"/>
      <c r="B26" s="175"/>
      <c r="C26" s="53"/>
      <c r="D26" s="51"/>
      <c r="E26" s="53"/>
      <c r="F26" s="51"/>
      <c r="G26" s="53"/>
      <c r="H26" s="51"/>
      <c r="I26" s="53"/>
      <c r="J26" s="53"/>
      <c r="K26" s="53"/>
      <c r="L26" s="51"/>
      <c r="M26" s="53"/>
    </row>
    <row r="27" spans="1:14" ht="21" customHeight="1" thickBot="1">
      <c r="A27" s="7" t="s">
        <v>226</v>
      </c>
      <c r="B27" s="175"/>
      <c r="C27" s="55">
        <f>SUM(C12,C18,C23,C25)</f>
        <v>7500000</v>
      </c>
      <c r="D27" s="115" t="e">
        <f>SUM(#REF!,D18,D23)</f>
        <v>#REF!</v>
      </c>
      <c r="E27" s="55">
        <f>SUM(E12,E18,E23,E25)</f>
        <v>8000</v>
      </c>
      <c r="F27" s="115" t="e">
        <f>SUM(#REF!,F18,F23)</f>
        <v>#REF!</v>
      </c>
      <c r="G27" s="55">
        <f>SUM(G12,G18,G23,G25)</f>
        <v>584200</v>
      </c>
      <c r="H27" s="115" t="e">
        <f>SUM(#REF!,H18,H23)</f>
        <v>#REF!</v>
      </c>
      <c r="I27" s="55">
        <f>SUM(I12,I18,I23,I25)</f>
        <v>10283913</v>
      </c>
      <c r="J27" s="115"/>
      <c r="K27" s="55">
        <f>SUM(K12,K18,K23,K25)</f>
        <v>4285</v>
      </c>
      <c r="L27" s="115" t="e">
        <f>SUM(#REF!,L18,L23)</f>
        <v>#REF!</v>
      </c>
      <c r="M27" s="55">
        <f>SUM(M12,M18,M23,M25)</f>
        <v>18380398</v>
      </c>
      <c r="N27" s="204"/>
    </row>
    <row r="28" spans="1:14" ht="23.25" customHeight="1" thickTop="1">
      <c r="C28" s="205"/>
      <c r="E28" s="205"/>
      <c r="I28" s="205"/>
      <c r="K28" s="205"/>
    </row>
    <row r="29" spans="1:14" ht="23.25" customHeight="1">
      <c r="A29" s="3" t="s">
        <v>41</v>
      </c>
      <c r="B29" s="38"/>
      <c r="C29" s="39"/>
      <c r="D29" s="39"/>
      <c r="E29" s="39"/>
      <c r="F29" s="39"/>
      <c r="G29" s="39"/>
      <c r="H29" s="100"/>
      <c r="I29" s="39"/>
      <c r="J29" s="39"/>
      <c r="K29" s="39"/>
      <c r="L29" s="39"/>
      <c r="M29" s="39"/>
    </row>
    <row r="30" spans="1:14" ht="23.25" customHeight="1">
      <c r="A30" s="18" t="s">
        <v>168</v>
      </c>
      <c r="B30" s="38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</row>
    <row r="31" spans="1:14" ht="21" customHeight="1">
      <c r="A31" s="18"/>
      <c r="B31" s="38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</row>
    <row r="32" spans="1:14" ht="21" customHeight="1">
      <c r="A32" s="58"/>
      <c r="B32" s="40"/>
      <c r="C32" s="220" t="s">
        <v>47</v>
      </c>
      <c r="D32" s="220"/>
      <c r="E32" s="220"/>
      <c r="F32" s="220"/>
      <c r="G32" s="220"/>
      <c r="H32" s="220"/>
      <c r="I32" s="220"/>
      <c r="J32" s="220"/>
      <c r="K32" s="220"/>
      <c r="L32" s="220"/>
      <c r="M32" s="220"/>
    </row>
    <row r="33" spans="1:14" ht="21" customHeight="1">
      <c r="A33" s="58"/>
      <c r="B33" s="40"/>
      <c r="C33" s="176"/>
      <c r="D33" s="176"/>
      <c r="E33" s="176"/>
      <c r="F33" s="176"/>
      <c r="G33" s="176"/>
      <c r="H33" s="176"/>
      <c r="I33" s="176"/>
      <c r="J33" s="176"/>
      <c r="K33" s="165" t="s">
        <v>190</v>
      </c>
      <c r="L33" s="176"/>
      <c r="M33" s="176"/>
    </row>
    <row r="34" spans="1:14" ht="21" customHeight="1">
      <c r="A34" s="58"/>
      <c r="B34" s="52"/>
      <c r="D34" s="54"/>
      <c r="E34" s="52"/>
      <c r="F34" s="52"/>
      <c r="G34" s="218" t="s">
        <v>83</v>
      </c>
      <c r="H34" s="218"/>
      <c r="I34" s="218"/>
      <c r="J34" s="59"/>
      <c r="K34" s="174" t="s">
        <v>69</v>
      </c>
      <c r="L34" s="54"/>
      <c r="M34" s="59"/>
    </row>
    <row r="35" spans="1:14" ht="21" customHeight="1">
      <c r="A35" s="58"/>
      <c r="B35" s="52"/>
      <c r="C35" s="59" t="s">
        <v>63</v>
      </c>
      <c r="D35" s="54"/>
      <c r="E35" s="52" t="s">
        <v>180</v>
      </c>
      <c r="F35" s="52"/>
      <c r="G35" s="59"/>
      <c r="H35" s="59"/>
      <c r="I35" s="59"/>
      <c r="J35" s="59"/>
      <c r="K35" s="59"/>
      <c r="L35" s="54"/>
      <c r="M35" s="59"/>
    </row>
    <row r="36" spans="1:14" ht="21" customHeight="1">
      <c r="A36" s="58"/>
      <c r="B36" s="52"/>
      <c r="C36" s="59" t="s">
        <v>29</v>
      </c>
      <c r="D36" s="54"/>
      <c r="E36" s="59" t="s">
        <v>181</v>
      </c>
      <c r="F36" s="52"/>
      <c r="G36" s="59" t="s">
        <v>64</v>
      </c>
      <c r="H36" s="52"/>
      <c r="I36" s="59"/>
      <c r="J36" s="59"/>
      <c r="K36" s="52" t="s">
        <v>171</v>
      </c>
      <c r="L36" s="52"/>
      <c r="M36" s="59"/>
    </row>
    <row r="37" spans="1:14" ht="21" customHeight="1">
      <c r="A37" s="58"/>
      <c r="B37" s="19" t="s">
        <v>12</v>
      </c>
      <c r="C37" s="59" t="s">
        <v>30</v>
      </c>
      <c r="D37" s="54"/>
      <c r="E37" s="59" t="s">
        <v>182</v>
      </c>
      <c r="F37" s="52"/>
      <c r="G37" s="59" t="s">
        <v>65</v>
      </c>
      <c r="H37" s="52"/>
      <c r="I37" s="59" t="s">
        <v>66</v>
      </c>
      <c r="J37" s="59"/>
      <c r="K37" s="52" t="s">
        <v>170</v>
      </c>
      <c r="L37" s="52"/>
      <c r="M37" s="113" t="s">
        <v>92</v>
      </c>
    </row>
    <row r="38" spans="1:14" ht="21" customHeight="1">
      <c r="A38" s="58"/>
      <c r="B38" s="175"/>
      <c r="C38" s="216" t="s">
        <v>164</v>
      </c>
      <c r="D38" s="216"/>
      <c r="E38" s="216"/>
      <c r="F38" s="216"/>
      <c r="G38" s="216"/>
      <c r="H38" s="216"/>
      <c r="I38" s="216"/>
      <c r="J38" s="216"/>
      <c r="K38" s="216"/>
      <c r="L38" s="216"/>
      <c r="M38" s="216"/>
    </row>
    <row r="39" spans="1:14" ht="21" customHeight="1">
      <c r="A39" s="43" t="s">
        <v>247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</row>
    <row r="40" spans="1:14" ht="21" customHeight="1">
      <c r="A40" s="7" t="s">
        <v>248</v>
      </c>
      <c r="B40" s="175"/>
      <c r="C40" s="41">
        <v>9674000</v>
      </c>
      <c r="D40" s="41"/>
      <c r="E40" s="41">
        <v>14763453</v>
      </c>
      <c r="F40" s="41"/>
      <c r="G40" s="41">
        <v>717000</v>
      </c>
      <c r="H40" s="41"/>
      <c r="I40" s="41">
        <v>2250992</v>
      </c>
      <c r="J40" s="41"/>
      <c r="K40" s="142">
        <v>12420</v>
      </c>
      <c r="L40" s="41"/>
      <c r="M40" s="41">
        <f>SUM(C40:K40)</f>
        <v>27417865</v>
      </c>
      <c r="N40" s="204"/>
    </row>
    <row r="41" spans="1:14" ht="16.5" customHeight="1">
      <c r="A41" s="7"/>
      <c r="B41" s="175"/>
      <c r="C41" s="41"/>
      <c r="D41" s="41"/>
      <c r="E41" s="41"/>
      <c r="F41" s="41"/>
      <c r="G41" s="41"/>
      <c r="H41" s="41"/>
      <c r="I41" s="41"/>
      <c r="J41" s="41"/>
      <c r="K41" s="41"/>
      <c r="L41" s="41"/>
      <c r="M41" s="41"/>
    </row>
    <row r="42" spans="1:14" ht="21" customHeight="1">
      <c r="A42" s="7" t="s">
        <v>74</v>
      </c>
      <c r="B42" s="45"/>
      <c r="C42" s="51"/>
      <c r="D42" s="51"/>
      <c r="E42" s="51"/>
      <c r="F42" s="51"/>
      <c r="G42" s="61"/>
      <c r="H42" s="51"/>
      <c r="I42" s="61"/>
      <c r="J42" s="61"/>
      <c r="K42" s="61"/>
      <c r="L42" s="51"/>
      <c r="M42" s="51"/>
    </row>
    <row r="43" spans="1:14" ht="21" customHeight="1">
      <c r="A43" s="76" t="s">
        <v>178</v>
      </c>
      <c r="B43" s="45"/>
      <c r="C43" s="51"/>
      <c r="D43" s="51"/>
      <c r="E43" s="51"/>
      <c r="F43" s="51"/>
      <c r="G43" s="61"/>
      <c r="H43" s="51"/>
      <c r="I43" s="61"/>
      <c r="J43" s="61"/>
      <c r="K43" s="61"/>
      <c r="L43" s="51"/>
      <c r="M43" s="51"/>
    </row>
    <row r="44" spans="1:14" ht="21" hidden="1" customHeight="1">
      <c r="A44" t="s">
        <v>117</v>
      </c>
      <c r="B44" s="175"/>
      <c r="C44" s="116"/>
      <c r="D44" s="41"/>
      <c r="E44" s="46">
        <v>0</v>
      </c>
      <c r="F44" s="41"/>
      <c r="G44" s="46">
        <v>0</v>
      </c>
      <c r="H44" s="51"/>
      <c r="I44" s="57">
        <v>0</v>
      </c>
      <c r="J44" s="57"/>
      <c r="K44" s="57"/>
      <c r="L44" s="51"/>
      <c r="M44" s="51"/>
    </row>
    <row r="45" spans="1:14" ht="21" customHeight="1">
      <c r="A45" t="s">
        <v>108</v>
      </c>
      <c r="B45" s="175">
        <v>9</v>
      </c>
      <c r="C45" s="46">
        <v>0</v>
      </c>
      <c r="D45" s="41"/>
      <c r="E45" s="46">
        <v>0</v>
      </c>
      <c r="F45" s="41"/>
      <c r="G45" s="46">
        <v>0</v>
      </c>
      <c r="H45" s="51"/>
      <c r="I45" s="57">
        <v>-1934792</v>
      </c>
      <c r="J45" s="57"/>
      <c r="K45" s="46">
        <v>0</v>
      </c>
      <c r="L45" s="51"/>
      <c r="M45" s="83">
        <f>SUM(C45:K45)</f>
        <v>-1934792</v>
      </c>
    </row>
    <row r="46" spans="1:14" ht="21" customHeight="1">
      <c r="A46" s="76" t="s">
        <v>179</v>
      </c>
      <c r="B46" s="175"/>
      <c r="C46" s="42">
        <f>C45</f>
        <v>0</v>
      </c>
      <c r="D46" s="108"/>
      <c r="E46" s="42">
        <f>E45</f>
        <v>0</v>
      </c>
      <c r="F46" s="49"/>
      <c r="G46" s="42">
        <f>G45</f>
        <v>0</v>
      </c>
      <c r="H46" s="41"/>
      <c r="I46" s="42">
        <f>I45</f>
        <v>-1934792</v>
      </c>
      <c r="J46" s="47"/>
      <c r="K46" s="42">
        <f>K45</f>
        <v>0</v>
      </c>
      <c r="L46" s="51"/>
      <c r="M46" s="42">
        <f>M45</f>
        <v>-1934792</v>
      </c>
    </row>
    <row r="47" spans="1:14" ht="16.5" customHeight="1">
      <c r="A47" s="50"/>
      <c r="B47" s="175"/>
      <c r="C47" s="51"/>
      <c r="D47" s="51"/>
      <c r="E47" s="51"/>
      <c r="F47" s="51"/>
      <c r="G47" s="61"/>
      <c r="H47" s="51"/>
      <c r="I47" s="61"/>
      <c r="J47" s="61"/>
      <c r="K47" s="61"/>
      <c r="L47" s="51"/>
      <c r="M47" s="51"/>
    </row>
    <row r="48" spans="1:14" ht="21" customHeight="1">
      <c r="A48" s="28" t="s">
        <v>184</v>
      </c>
      <c r="B48" s="175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</row>
    <row r="49" spans="1:14" ht="21" customHeight="1">
      <c r="A49" s="56" t="s">
        <v>84</v>
      </c>
      <c r="B49" s="175"/>
      <c r="C49" s="46">
        <v>0</v>
      </c>
      <c r="D49" s="41"/>
      <c r="E49" s="46">
        <v>0</v>
      </c>
      <c r="F49" s="41"/>
      <c r="G49" s="46">
        <v>0</v>
      </c>
      <c r="H49" s="41"/>
      <c r="I49" s="57">
        <v>646556</v>
      </c>
      <c r="J49" s="57"/>
      <c r="K49" s="46">
        <v>0</v>
      </c>
      <c r="L49" s="41"/>
      <c r="M49" s="51">
        <f>I49+K49</f>
        <v>646556</v>
      </c>
    </row>
    <row r="50" spans="1:14" ht="21" customHeight="1">
      <c r="A50" s="56" t="s">
        <v>268</v>
      </c>
      <c r="B50" s="175"/>
      <c r="C50" s="46">
        <v>0</v>
      </c>
      <c r="D50" s="41"/>
      <c r="E50" s="46">
        <v>0</v>
      </c>
      <c r="F50" s="41"/>
      <c r="G50" s="46">
        <v>0</v>
      </c>
      <c r="H50" s="41"/>
      <c r="I50" s="57">
        <v>0</v>
      </c>
      <c r="J50" s="57"/>
      <c r="K50" s="57">
        <v>-2193</v>
      </c>
      <c r="L50" s="41"/>
      <c r="M50" s="51">
        <f>I50+K50</f>
        <v>-2193</v>
      </c>
    </row>
    <row r="51" spans="1:14" ht="21" customHeight="1">
      <c r="A51" s="28" t="s">
        <v>183</v>
      </c>
      <c r="B51" s="45"/>
      <c r="C51" s="107">
        <v>0</v>
      </c>
      <c r="D51" s="108"/>
      <c r="E51" s="107">
        <v>0</v>
      </c>
      <c r="F51" s="108"/>
      <c r="G51" s="107">
        <v>0</v>
      </c>
      <c r="H51" s="41"/>
      <c r="I51" s="42">
        <f>SUM(I49:I50)</f>
        <v>646556</v>
      </c>
      <c r="J51" s="47"/>
      <c r="K51" s="42">
        <f>SUM(K49:K50)</f>
        <v>-2193</v>
      </c>
      <c r="L51" s="41"/>
      <c r="M51" s="42">
        <f>SUM(C51:K51)</f>
        <v>644363</v>
      </c>
    </row>
    <row r="52" spans="1:14" ht="16.5" customHeight="1">
      <c r="A52" s="43"/>
      <c r="B52" s="175"/>
      <c r="C52" s="53"/>
      <c r="D52" s="51"/>
      <c r="E52" s="53"/>
      <c r="F52" s="51"/>
      <c r="G52" s="53"/>
      <c r="H52" s="51"/>
      <c r="I52" s="53"/>
      <c r="J52" s="53"/>
      <c r="K52" s="53"/>
      <c r="L52" s="51"/>
      <c r="M52" s="53"/>
    </row>
    <row r="53" spans="1:14" ht="21" customHeight="1">
      <c r="A53" s="56" t="s">
        <v>141</v>
      </c>
      <c r="B53" s="175"/>
      <c r="C53" s="158">
        <v>0</v>
      </c>
      <c r="D53" s="159"/>
      <c r="E53" s="158">
        <v>0</v>
      </c>
      <c r="F53" s="159"/>
      <c r="G53" s="127">
        <v>32000</v>
      </c>
      <c r="H53" s="160"/>
      <c r="I53" s="127">
        <v>-32000</v>
      </c>
      <c r="J53" s="164"/>
      <c r="K53" s="158">
        <v>0</v>
      </c>
      <c r="L53" s="162"/>
      <c r="M53" s="161">
        <f>SUM(C53:L53)</f>
        <v>0</v>
      </c>
    </row>
    <row r="54" spans="1:14" ht="16.5" customHeight="1">
      <c r="A54" s="43"/>
      <c r="B54" s="175"/>
      <c r="C54" s="53"/>
      <c r="D54" s="51"/>
      <c r="E54" s="53"/>
      <c r="F54" s="51"/>
      <c r="G54" s="53"/>
      <c r="H54" s="51"/>
      <c r="I54" s="53"/>
      <c r="J54" s="53"/>
      <c r="K54" s="53"/>
      <c r="L54" s="51"/>
      <c r="M54" s="53"/>
    </row>
    <row r="55" spans="1:14" ht="21" customHeight="1" thickBot="1">
      <c r="A55" s="7" t="s">
        <v>249</v>
      </c>
      <c r="B55" s="175"/>
      <c r="C55" s="55">
        <f>SUM(C40,C46,C51,C53)</f>
        <v>9674000</v>
      </c>
      <c r="D55" s="115" t="e">
        <f>SUM(#REF!,D46,D51)</f>
        <v>#REF!</v>
      </c>
      <c r="E55" s="55">
        <f>SUM(E40,E46,E51,E53)</f>
        <v>14763453</v>
      </c>
      <c r="F55" s="115" t="e">
        <f>SUM(#REF!,F46,F51)</f>
        <v>#REF!</v>
      </c>
      <c r="G55" s="55">
        <f>SUM(G40,G46,G51,G53)</f>
        <v>749000</v>
      </c>
      <c r="H55" s="115" t="e">
        <f>SUM(#REF!,H46,H51)</f>
        <v>#REF!</v>
      </c>
      <c r="I55" s="55">
        <f>SUM(I40,I46,I51,I53)</f>
        <v>930756</v>
      </c>
      <c r="J55" s="115"/>
      <c r="K55" s="55">
        <f>SUM(K40,K46,K51,K53)</f>
        <v>10227</v>
      </c>
      <c r="L55" s="115" t="e">
        <f>SUM(#REF!,L46,L51)</f>
        <v>#REF!</v>
      </c>
      <c r="M55" s="55">
        <f>SUM(M40,M46,M51,M53)</f>
        <v>26127436</v>
      </c>
      <c r="N55" s="204"/>
    </row>
    <row r="56" spans="1:14" ht="23.25" customHeight="1" thickTop="1"/>
  </sheetData>
  <mergeCells count="6">
    <mergeCell ref="C32:M32"/>
    <mergeCell ref="G34:I34"/>
    <mergeCell ref="C38:M38"/>
    <mergeCell ref="C10:M10"/>
    <mergeCell ref="C4:M4"/>
    <mergeCell ref="G6:I6"/>
  </mergeCells>
  <pageMargins left="0.7" right="0.7" top="0.48" bottom="0.5" header="0.5" footer="0.5"/>
  <pageSetup paperSize="9" scale="83" firstPageNumber="11" orientation="landscape" useFirstPageNumber="1" r:id="rId1"/>
  <headerFooter>
    <oddFooter>&amp;LThe accompanying notes form an integral part of the interim financial statements. &amp;12
&amp;C&amp;P</oddFooter>
  </headerFooter>
  <rowBreaks count="1" manualBreakCount="1">
    <brk id="2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N108"/>
  <sheetViews>
    <sheetView view="pageBreakPreview" topLeftCell="A60" zoomScale="85" zoomScaleNormal="85" zoomScaleSheetLayoutView="85" workbookViewId="0">
      <selection activeCell="B47" sqref="B47"/>
    </sheetView>
  </sheetViews>
  <sheetFormatPr defaultColWidth="9.109375" defaultRowHeight="19.5" customHeight="1"/>
  <cols>
    <col min="1" max="1" width="54.5546875" style="1" customWidth="1"/>
    <col min="2" max="2" width="4" style="25" customWidth="1"/>
    <col min="3" max="3" width="14.109375" style="12" customWidth="1"/>
    <col min="4" max="4" width="1.109375" style="12" customWidth="1"/>
    <col min="5" max="5" width="14.109375" style="12" customWidth="1"/>
    <col min="6" max="6" width="1.109375" style="12" customWidth="1"/>
    <col min="7" max="7" width="14.109375" style="12" customWidth="1"/>
    <col min="8" max="8" width="1.109375" style="12" customWidth="1"/>
    <col min="9" max="9" width="14.109375" style="12" customWidth="1"/>
    <col min="10" max="10" width="9.109375" style="4"/>
    <col min="11" max="11" width="15.33203125" style="4" bestFit="1" customWidth="1"/>
    <col min="12" max="13" width="9.109375" style="4"/>
    <col min="14" max="14" width="11.109375" style="4" bestFit="1" customWidth="1"/>
    <col min="15" max="16384" width="9.109375" style="4"/>
  </cols>
  <sheetData>
    <row r="1" spans="1:11" ht="19.5" customHeight="1">
      <c r="A1" s="3" t="s">
        <v>41</v>
      </c>
    </row>
    <row r="2" spans="1:11" ht="19.5" customHeight="1">
      <c r="A2" s="5" t="s">
        <v>169</v>
      </c>
    </row>
    <row r="3" spans="1:11" ht="19.5" customHeight="1">
      <c r="A3" s="6"/>
      <c r="C3" s="140"/>
      <c r="D3" s="140"/>
      <c r="E3" s="140"/>
      <c r="F3" s="140"/>
      <c r="G3" s="140"/>
      <c r="H3" s="140"/>
      <c r="I3" s="140"/>
    </row>
    <row r="4" spans="1:11" ht="18" customHeight="1">
      <c r="A4" s="6"/>
      <c r="B4" s="134"/>
      <c r="C4" s="221" t="s">
        <v>10</v>
      </c>
      <c r="D4" s="221"/>
      <c r="E4" s="221"/>
      <c r="F4" s="221"/>
      <c r="G4" s="221" t="s">
        <v>43</v>
      </c>
      <c r="H4" s="221"/>
      <c r="I4" s="221"/>
    </row>
    <row r="5" spans="1:11" ht="18" customHeight="1">
      <c r="A5" s="6"/>
      <c r="B5" s="134"/>
      <c r="C5" s="221" t="s">
        <v>42</v>
      </c>
      <c r="D5" s="221"/>
      <c r="E5" s="221"/>
      <c r="F5" s="221"/>
      <c r="G5" s="221" t="s">
        <v>42</v>
      </c>
      <c r="H5" s="221"/>
      <c r="I5" s="221"/>
    </row>
    <row r="6" spans="1:11" ht="18" customHeight="1">
      <c r="A6" s="6"/>
      <c r="B6" s="134"/>
      <c r="C6" s="222" t="s">
        <v>225</v>
      </c>
      <c r="D6" s="222"/>
      <c r="E6" s="222"/>
      <c r="F6" s="222"/>
      <c r="G6" s="222" t="s">
        <v>225</v>
      </c>
      <c r="H6" s="222"/>
      <c r="I6" s="222"/>
    </row>
    <row r="7" spans="1:11" ht="18" customHeight="1">
      <c r="A7" s="6"/>
      <c r="B7" s="134"/>
      <c r="C7" s="223" t="s">
        <v>224</v>
      </c>
      <c r="D7" s="223"/>
      <c r="E7" s="223"/>
      <c r="F7" s="223"/>
      <c r="G7" s="223" t="s">
        <v>224</v>
      </c>
      <c r="H7" s="223"/>
      <c r="I7" s="223"/>
    </row>
    <row r="8" spans="1:11" ht="18" customHeight="1">
      <c r="A8" s="6"/>
      <c r="B8" s="19"/>
      <c r="C8" s="59">
        <v>2023</v>
      </c>
      <c r="D8" s="4"/>
      <c r="E8" s="59">
        <v>2022</v>
      </c>
      <c r="F8" s="4"/>
      <c r="G8" s="59">
        <v>2023</v>
      </c>
      <c r="H8" s="4"/>
      <c r="I8" s="59">
        <v>2022</v>
      </c>
    </row>
    <row r="9" spans="1:11" ht="18" customHeight="1">
      <c r="B9" s="19"/>
      <c r="C9" s="224" t="s">
        <v>164</v>
      </c>
      <c r="D9" s="224"/>
      <c r="E9" s="224"/>
      <c r="F9" s="224"/>
      <c r="G9" s="224"/>
      <c r="H9" s="224"/>
      <c r="I9" s="224"/>
    </row>
    <row r="10" spans="1:11" ht="18" customHeight="1">
      <c r="A10" s="8" t="s">
        <v>22</v>
      </c>
      <c r="B10" s="134"/>
    </row>
    <row r="11" spans="1:11" ht="18" customHeight="1">
      <c r="A11" s="23" t="s">
        <v>203</v>
      </c>
      <c r="B11" s="134"/>
      <c r="C11" s="2">
        <f>'PL 6 Months'!C83</f>
        <v>59712</v>
      </c>
      <c r="D11" s="2"/>
      <c r="E11" s="2">
        <v>3892457</v>
      </c>
      <c r="F11" s="2"/>
      <c r="G11" s="2">
        <f>'PL 6 Months'!G83</f>
        <v>646556</v>
      </c>
      <c r="H11" s="2"/>
      <c r="I11" s="2">
        <v>4249820</v>
      </c>
    </row>
    <row r="12" spans="1:11" ht="18.75" customHeight="1">
      <c r="A12" s="17" t="s">
        <v>209</v>
      </c>
      <c r="B12" s="134"/>
      <c r="D12" s="2"/>
      <c r="F12" s="2"/>
      <c r="H12" s="2"/>
    </row>
    <row r="13" spans="1:11" ht="18.600000000000001" customHeight="1">
      <c r="A13" s="23" t="s">
        <v>173</v>
      </c>
      <c r="B13" s="19"/>
      <c r="C13" s="21">
        <v>177898</v>
      </c>
      <c r="D13" s="141"/>
      <c r="E13" s="21">
        <v>733754</v>
      </c>
      <c r="F13" s="141"/>
      <c r="G13" s="21">
        <v>127391</v>
      </c>
      <c r="H13" s="141"/>
      <c r="I13" s="21">
        <v>119805</v>
      </c>
    </row>
    <row r="14" spans="1:11" ht="18.600000000000001" customHeight="1">
      <c r="A14" s="1" t="s">
        <v>52</v>
      </c>
      <c r="B14" s="154"/>
      <c r="C14" s="12">
        <v>294198</v>
      </c>
      <c r="E14" s="12">
        <v>302327</v>
      </c>
      <c r="G14" s="12">
        <v>188219</v>
      </c>
      <c r="I14" s="12">
        <v>217792</v>
      </c>
    </row>
    <row r="15" spans="1:11" ht="18.600000000000001" customHeight="1">
      <c r="A15" s="1" t="s">
        <v>46</v>
      </c>
      <c r="B15" s="134"/>
      <c r="C15" s="12">
        <v>2196266</v>
      </c>
      <c r="E15" s="12">
        <v>2052662</v>
      </c>
      <c r="G15" s="12">
        <v>335129</v>
      </c>
      <c r="I15" s="12">
        <v>292606</v>
      </c>
      <c r="K15" s="13"/>
    </row>
    <row r="16" spans="1:11" ht="21.6" hidden="1">
      <c r="A16" s="23" t="s">
        <v>207</v>
      </c>
      <c r="B16" s="154"/>
      <c r="C16" s="90"/>
      <c r="D16" s="90"/>
      <c r="E16" s="90"/>
      <c r="F16" s="90"/>
      <c r="G16" s="90"/>
      <c r="I16" s="90"/>
    </row>
    <row r="17" spans="1:11" ht="21.6">
      <c r="A17" s="23" t="s">
        <v>208</v>
      </c>
      <c r="B17" s="154"/>
      <c r="C17" s="12">
        <v>0</v>
      </c>
      <c r="E17" s="12">
        <v>0</v>
      </c>
      <c r="G17" s="90">
        <v>-5065</v>
      </c>
      <c r="I17" s="90">
        <v>-8730</v>
      </c>
    </row>
    <row r="18" spans="1:11" ht="21.6" hidden="1">
      <c r="A18" s="23" t="s">
        <v>160</v>
      </c>
      <c r="B18" s="154"/>
      <c r="C18" s="90"/>
      <c r="E18" s="90"/>
      <c r="G18" s="90"/>
      <c r="I18" s="90"/>
    </row>
    <row r="19" spans="1:11" ht="21.6" hidden="1">
      <c r="A19" s="23" t="s">
        <v>161</v>
      </c>
      <c r="B19" s="154"/>
      <c r="C19" s="90"/>
      <c r="E19" s="90"/>
      <c r="G19" s="90"/>
      <c r="I19" s="90"/>
    </row>
    <row r="20" spans="1:11" ht="21.6" hidden="1">
      <c r="A20" s="23" t="s">
        <v>158</v>
      </c>
      <c r="B20" s="154"/>
      <c r="C20" s="90"/>
      <c r="E20" s="90"/>
      <c r="G20" s="90"/>
      <c r="I20" s="90"/>
    </row>
    <row r="21" spans="1:11" ht="21.6" hidden="1">
      <c r="A21" s="23" t="s">
        <v>159</v>
      </c>
      <c r="B21" s="154"/>
      <c r="C21" s="90"/>
      <c r="E21" s="90"/>
      <c r="G21" s="90"/>
      <c r="I21" s="90"/>
    </row>
    <row r="22" spans="1:11" ht="21.6">
      <c r="A22" s="23" t="s">
        <v>246</v>
      </c>
      <c r="B22" s="155"/>
      <c r="C22" s="90">
        <v>12256</v>
      </c>
      <c r="E22" s="90">
        <v>87614</v>
      </c>
      <c r="G22" s="12">
        <v>1508</v>
      </c>
      <c r="I22" s="12">
        <v>2001</v>
      </c>
      <c r="K22" s="90"/>
    </row>
    <row r="23" spans="1:11" ht="18.75" customHeight="1">
      <c r="A23" s="23" t="s">
        <v>230</v>
      </c>
      <c r="B23" s="155"/>
      <c r="C23" s="12">
        <v>80816</v>
      </c>
      <c r="E23" s="12">
        <v>-2242</v>
      </c>
      <c r="G23" s="90">
        <v>-5612</v>
      </c>
      <c r="I23" s="90">
        <v>3035</v>
      </c>
    </row>
    <row r="24" spans="1:11" ht="18.75" customHeight="1">
      <c r="A24" s="54" t="s">
        <v>260</v>
      </c>
      <c r="B24" s="154"/>
      <c r="C24" s="106">
        <v>79207</v>
      </c>
      <c r="D24" s="2"/>
      <c r="E24" s="106">
        <v>74953</v>
      </c>
      <c r="F24" s="2"/>
      <c r="G24" s="90">
        <v>0</v>
      </c>
      <c r="I24" s="90">
        <v>0</v>
      </c>
    </row>
    <row r="25" spans="1:11" ht="18.75" customHeight="1">
      <c r="A25" s="23" t="s">
        <v>232</v>
      </c>
      <c r="B25" s="154"/>
      <c r="C25" s="106">
        <v>-26276</v>
      </c>
      <c r="E25" s="106">
        <v>818</v>
      </c>
      <c r="G25" s="90">
        <v>0</v>
      </c>
      <c r="I25" s="90">
        <v>0</v>
      </c>
    </row>
    <row r="26" spans="1:11" ht="18.75" customHeight="1">
      <c r="A26" s="23" t="s">
        <v>177</v>
      </c>
      <c r="B26" s="154"/>
      <c r="C26" s="106">
        <v>2794</v>
      </c>
      <c r="E26" s="106">
        <v>25859</v>
      </c>
      <c r="G26" s="90">
        <v>2757</v>
      </c>
      <c r="I26" s="90">
        <v>13485</v>
      </c>
    </row>
    <row r="27" spans="1:11" ht="18.75" customHeight="1">
      <c r="A27" s="23" t="s">
        <v>277</v>
      </c>
      <c r="B27" s="154"/>
      <c r="C27" s="106">
        <v>51972</v>
      </c>
      <c r="E27" s="106">
        <v>-77623</v>
      </c>
      <c r="G27" s="12">
        <v>-45</v>
      </c>
      <c r="I27" s="12">
        <v>265</v>
      </c>
    </row>
    <row r="28" spans="1:11" ht="18.75" customHeight="1">
      <c r="A28" s="23" t="s">
        <v>211</v>
      </c>
      <c r="B28" s="154"/>
      <c r="C28" s="106">
        <v>0</v>
      </c>
      <c r="E28" s="106">
        <v>-120092</v>
      </c>
      <c r="G28" s="12">
        <v>0</v>
      </c>
      <c r="I28" s="12">
        <v>-194132</v>
      </c>
    </row>
    <row r="29" spans="1:11" ht="18.75" customHeight="1">
      <c r="A29" s="23" t="s">
        <v>217</v>
      </c>
      <c r="B29" s="155"/>
      <c r="C29" s="4"/>
      <c r="D29" s="4"/>
      <c r="E29" s="4"/>
      <c r="F29" s="4"/>
      <c r="G29" s="4"/>
      <c r="H29" s="4"/>
      <c r="I29" s="4"/>
    </row>
    <row r="30" spans="1:11" ht="18.75" customHeight="1">
      <c r="A30" s="23" t="s">
        <v>218</v>
      </c>
      <c r="B30" s="155"/>
      <c r="C30" s="106">
        <v>-5325</v>
      </c>
      <c r="E30" s="106">
        <v>-390606</v>
      </c>
      <c r="G30" s="12">
        <v>-3033</v>
      </c>
      <c r="I30" s="12">
        <v>-487417</v>
      </c>
      <c r="K30" s="13"/>
    </row>
    <row r="31" spans="1:11" ht="18.75" customHeight="1">
      <c r="A31" s="23" t="s">
        <v>123</v>
      </c>
      <c r="B31" s="155"/>
      <c r="C31" s="106">
        <v>19</v>
      </c>
      <c r="E31" s="106">
        <v>19074</v>
      </c>
      <c r="G31" s="90">
        <v>19</v>
      </c>
      <c r="I31" s="90">
        <v>0</v>
      </c>
    </row>
    <row r="32" spans="1:11" ht="18" hidden="1" customHeight="1">
      <c r="A32" s="23" t="s">
        <v>150</v>
      </c>
      <c r="B32" s="154"/>
      <c r="C32" s="106"/>
      <c r="E32" s="106">
        <v>0</v>
      </c>
      <c r="G32" s="90"/>
      <c r="I32" s="90">
        <v>0</v>
      </c>
    </row>
    <row r="33" spans="1:11" ht="18.75" hidden="1" customHeight="1">
      <c r="A33" s="23" t="s">
        <v>129</v>
      </c>
      <c r="B33" s="155"/>
      <c r="C33" s="90"/>
      <c r="E33" s="90"/>
      <c r="G33" s="90"/>
      <c r="I33" s="90"/>
    </row>
    <row r="34" spans="1:11" ht="18.75" customHeight="1">
      <c r="A34" s="23" t="s">
        <v>75</v>
      </c>
      <c r="B34" s="154"/>
      <c r="C34" s="106">
        <v>-18589</v>
      </c>
      <c r="E34" s="106">
        <v>-10090</v>
      </c>
      <c r="G34" s="12">
        <v>-259628</v>
      </c>
      <c r="I34" s="12">
        <v>-3578380</v>
      </c>
    </row>
    <row r="35" spans="1:11" ht="18.75" customHeight="1">
      <c r="A35" t="s">
        <v>155</v>
      </c>
      <c r="B35" s="154"/>
      <c r="C35" s="106">
        <v>75464</v>
      </c>
      <c r="D35" s="21"/>
      <c r="E35" s="106">
        <v>73120</v>
      </c>
      <c r="F35" s="21"/>
      <c r="G35" s="21">
        <v>14476</v>
      </c>
      <c r="H35" s="21"/>
      <c r="I35" s="21">
        <v>19004</v>
      </c>
    </row>
    <row r="36" spans="1:11" s="7" customFormat="1" ht="18.75" customHeight="1">
      <c r="A36" s="6"/>
      <c r="B36" s="156"/>
      <c r="C36" s="207">
        <f>SUM(C11:C35)</f>
        <v>2980412</v>
      </c>
      <c r="D36" s="142"/>
      <c r="E36" s="207">
        <f>SUM(E11:E35)</f>
        <v>6661985</v>
      </c>
      <c r="F36" s="142"/>
      <c r="G36" s="207">
        <f>SUM(G11:G35)</f>
        <v>1042672</v>
      </c>
      <c r="H36" s="142"/>
      <c r="I36" s="207">
        <f>SUM(I11:I35)</f>
        <v>649154</v>
      </c>
    </row>
    <row r="37" spans="1:11" ht="18.75" customHeight="1">
      <c r="A37" s="17" t="s">
        <v>93</v>
      </c>
      <c r="B37" s="19"/>
      <c r="C37" s="143"/>
      <c r="D37" s="143"/>
      <c r="E37" s="143"/>
      <c r="F37" s="143"/>
      <c r="G37" s="143"/>
      <c r="H37" s="143"/>
      <c r="I37" s="143"/>
    </row>
    <row r="38" spans="1:11" ht="18.75" hidden="1" customHeight="1">
      <c r="A38" s="17"/>
      <c r="B38" s="134"/>
      <c r="D38" s="2"/>
      <c r="F38" s="2"/>
      <c r="H38" s="2"/>
    </row>
    <row r="39" spans="1:11" ht="18.75" customHeight="1">
      <c r="A39" s="1" t="s">
        <v>6</v>
      </c>
      <c r="B39" s="134"/>
      <c r="C39" s="106">
        <v>438781</v>
      </c>
      <c r="E39" s="106">
        <v>-386665</v>
      </c>
      <c r="G39" s="12">
        <v>169218</v>
      </c>
      <c r="I39" s="12">
        <v>-532234</v>
      </c>
    </row>
    <row r="40" spans="1:11" ht="18.75" customHeight="1">
      <c r="A40" s="23" t="s">
        <v>86</v>
      </c>
      <c r="B40" s="134"/>
      <c r="C40" s="106">
        <v>-421257</v>
      </c>
      <c r="E40" s="106">
        <v>-58843</v>
      </c>
      <c r="G40" s="12">
        <v>-150574</v>
      </c>
      <c r="I40" s="12">
        <v>12247</v>
      </c>
    </row>
    <row r="41" spans="1:11" ht="18.75" customHeight="1">
      <c r="A41" s="23" t="s">
        <v>100</v>
      </c>
      <c r="B41" s="134"/>
      <c r="C41" s="106">
        <v>997004</v>
      </c>
      <c r="E41" s="106">
        <v>-924123</v>
      </c>
      <c r="G41" s="12">
        <v>1725958</v>
      </c>
      <c r="I41" s="12">
        <v>285209</v>
      </c>
    </row>
    <row r="42" spans="1:11" ht="18.75" customHeight="1">
      <c r="A42" s="23" t="s">
        <v>79</v>
      </c>
      <c r="B42" s="134"/>
      <c r="C42" s="106">
        <v>-236</v>
      </c>
      <c r="E42" s="106">
        <v>-47976</v>
      </c>
      <c r="G42" s="12">
        <v>236</v>
      </c>
      <c r="I42" s="12">
        <v>-212</v>
      </c>
    </row>
    <row r="43" spans="1:11" ht="18.75" customHeight="1">
      <c r="A43" s="1" t="s">
        <v>8</v>
      </c>
      <c r="B43" s="134"/>
      <c r="C43" s="106">
        <v>26240</v>
      </c>
      <c r="E43" s="106">
        <v>-37924</v>
      </c>
      <c r="G43" s="12">
        <v>37411</v>
      </c>
      <c r="I43" s="12">
        <v>-9249</v>
      </c>
    </row>
    <row r="44" spans="1:11" ht="18.75" customHeight="1">
      <c r="A44" s="23" t="s">
        <v>9</v>
      </c>
      <c r="B44" s="134"/>
      <c r="C44" s="106">
        <v>-776184</v>
      </c>
      <c r="E44" s="106">
        <v>798629</v>
      </c>
      <c r="G44" s="12">
        <v>-782456</v>
      </c>
      <c r="I44" s="12">
        <v>251952</v>
      </c>
      <c r="K44" s="106"/>
    </row>
    <row r="45" spans="1:11" ht="18.75" customHeight="1">
      <c r="A45" s="23" t="s">
        <v>87</v>
      </c>
      <c r="B45" s="134"/>
      <c r="C45" s="106">
        <v>-427500</v>
      </c>
      <c r="E45" s="106">
        <v>328678</v>
      </c>
      <c r="G45" s="12">
        <v>-243993</v>
      </c>
      <c r="I45" s="12">
        <v>204640</v>
      </c>
      <c r="K45" s="106"/>
    </row>
    <row r="46" spans="1:11" ht="18.75" customHeight="1">
      <c r="A46" s="23" t="s">
        <v>85</v>
      </c>
      <c r="B46" s="19"/>
      <c r="C46" s="106">
        <v>-9772</v>
      </c>
      <c r="E46" s="106">
        <v>-30524</v>
      </c>
      <c r="G46" s="12">
        <v>-4001</v>
      </c>
      <c r="I46" s="12">
        <v>-22126</v>
      </c>
    </row>
    <row r="47" spans="1:11" ht="18.75" customHeight="1">
      <c r="A47" s="1" t="s">
        <v>4</v>
      </c>
      <c r="B47" s="134"/>
      <c r="C47" s="163">
        <v>27497</v>
      </c>
      <c r="E47" s="163">
        <v>24157</v>
      </c>
      <c r="G47" s="20">
        <v>-5970</v>
      </c>
      <c r="I47" s="20">
        <v>5386</v>
      </c>
    </row>
    <row r="48" spans="1:11" ht="18.75" customHeight="1">
      <c r="A48" t="s">
        <v>240</v>
      </c>
      <c r="B48" s="134"/>
      <c r="C48" s="12">
        <f>C36+SUM(C39:C47)</f>
        <v>2834985</v>
      </c>
      <c r="D48" s="144"/>
      <c r="E48" s="12">
        <f>E36+SUM(E39:E47)</f>
        <v>6327394</v>
      </c>
      <c r="F48" s="144"/>
      <c r="G48" s="12">
        <f>G36+SUM(G39:G47)</f>
        <v>1788501</v>
      </c>
      <c r="H48" s="118"/>
      <c r="I48" s="12">
        <f>I36+SUM(I39:I47)</f>
        <v>844767</v>
      </c>
    </row>
    <row r="49" spans="1:9" ht="18.600000000000001" customHeight="1">
      <c r="A49" s="23" t="s">
        <v>105</v>
      </c>
      <c r="B49" s="134"/>
      <c r="C49" s="20">
        <v>-159451</v>
      </c>
      <c r="E49" s="20">
        <v>-277169</v>
      </c>
      <c r="G49" s="20">
        <v>-46425</v>
      </c>
      <c r="I49" s="20">
        <v>-148505</v>
      </c>
    </row>
    <row r="50" spans="1:9" ht="18.899999999999999" customHeight="1">
      <c r="A50" s="86" t="s">
        <v>241</v>
      </c>
      <c r="C50" s="145">
        <f>SUM(C48:C49)</f>
        <v>2675534</v>
      </c>
      <c r="D50" s="146"/>
      <c r="E50" s="145">
        <f>SUM(E48:E49)</f>
        <v>6050225</v>
      </c>
      <c r="F50" s="146"/>
      <c r="G50" s="145">
        <f>SUM(G48:G49)</f>
        <v>1742076</v>
      </c>
      <c r="H50" s="146"/>
      <c r="I50" s="145">
        <f>SUM(I48:I49)</f>
        <v>696262</v>
      </c>
    </row>
    <row r="51" spans="1:9" ht="19.5" customHeight="1">
      <c r="A51" s="6"/>
      <c r="C51" s="142"/>
      <c r="D51" s="146"/>
      <c r="E51" s="142"/>
      <c r="F51" s="146"/>
      <c r="G51" s="142"/>
      <c r="H51" s="146"/>
      <c r="I51" s="142"/>
    </row>
    <row r="52" spans="1:9" ht="19.5" customHeight="1">
      <c r="A52" s="3" t="s">
        <v>41</v>
      </c>
    </row>
    <row r="53" spans="1:9" ht="19.5" customHeight="1">
      <c r="A53" s="5" t="s">
        <v>169</v>
      </c>
    </row>
    <row r="54" spans="1:9" ht="15.6" customHeight="1">
      <c r="A54" s="6"/>
      <c r="C54" s="140"/>
      <c r="D54" s="140"/>
      <c r="E54" s="140"/>
      <c r="F54" s="140"/>
      <c r="G54" s="140"/>
      <c r="H54" s="140"/>
      <c r="I54" s="140"/>
    </row>
    <row r="55" spans="1:9" ht="19.5" customHeight="1">
      <c r="A55" s="6"/>
      <c r="B55" s="134"/>
      <c r="C55" s="221" t="s">
        <v>10</v>
      </c>
      <c r="D55" s="221"/>
      <c r="E55" s="221"/>
      <c r="F55" s="221"/>
      <c r="G55" s="221" t="s">
        <v>43</v>
      </c>
      <c r="H55" s="221"/>
      <c r="I55" s="221"/>
    </row>
    <row r="56" spans="1:9" ht="19.5" customHeight="1">
      <c r="A56" s="6"/>
      <c r="B56" s="134"/>
      <c r="C56" s="221" t="s">
        <v>42</v>
      </c>
      <c r="D56" s="221"/>
      <c r="E56" s="221"/>
      <c r="F56" s="221"/>
      <c r="G56" s="221" t="s">
        <v>42</v>
      </c>
      <c r="H56" s="221"/>
      <c r="I56" s="221"/>
    </row>
    <row r="57" spans="1:9" ht="19.5" customHeight="1">
      <c r="A57" s="6"/>
      <c r="B57" s="134"/>
      <c r="C57" s="222" t="s">
        <v>225</v>
      </c>
      <c r="D57" s="222"/>
      <c r="E57" s="222"/>
      <c r="F57" s="222"/>
      <c r="G57" s="222" t="s">
        <v>225</v>
      </c>
      <c r="H57" s="222"/>
      <c r="I57" s="222"/>
    </row>
    <row r="58" spans="1:9" ht="19.5" customHeight="1">
      <c r="A58" s="6"/>
      <c r="B58" s="134"/>
      <c r="C58" s="223" t="s">
        <v>224</v>
      </c>
      <c r="D58" s="223"/>
      <c r="E58" s="223"/>
      <c r="F58" s="223"/>
      <c r="G58" s="223" t="s">
        <v>224</v>
      </c>
      <c r="H58" s="223"/>
      <c r="I58" s="223"/>
    </row>
    <row r="59" spans="1:9" ht="19.5" customHeight="1">
      <c r="A59" s="6"/>
      <c r="B59" s="19"/>
      <c r="C59" s="59">
        <v>2023</v>
      </c>
      <c r="D59" s="4"/>
      <c r="E59" s="59">
        <v>2022</v>
      </c>
      <c r="F59" s="4"/>
      <c r="G59" s="59">
        <v>2023</v>
      </c>
      <c r="H59" s="4"/>
      <c r="I59" s="59">
        <v>2022</v>
      </c>
    </row>
    <row r="60" spans="1:9" ht="19.5" customHeight="1">
      <c r="A60" s="6"/>
      <c r="B60" s="19"/>
      <c r="C60" s="224" t="s">
        <v>164</v>
      </c>
      <c r="D60" s="224"/>
      <c r="E60" s="224"/>
      <c r="F60" s="224"/>
      <c r="G60" s="224"/>
      <c r="H60" s="224"/>
      <c r="I60" s="224"/>
    </row>
    <row r="61" spans="1:9" ht="19.5" customHeight="1">
      <c r="A61" s="8" t="s">
        <v>39</v>
      </c>
      <c r="B61" s="134"/>
      <c r="D61" s="2"/>
      <c r="F61" s="2"/>
      <c r="H61" s="2"/>
    </row>
    <row r="62" spans="1:9" ht="19.5" customHeight="1">
      <c r="A62" s="23" t="s">
        <v>185</v>
      </c>
      <c r="B62" s="136"/>
      <c r="C62" s="90">
        <v>0</v>
      </c>
      <c r="D62" s="147"/>
      <c r="E62" s="90">
        <v>389080</v>
      </c>
      <c r="G62" s="90">
        <v>0</v>
      </c>
      <c r="I62" s="90">
        <v>390868</v>
      </c>
    </row>
    <row r="63" spans="1:9" ht="19.5" customHeight="1">
      <c r="A63" s="23" t="s">
        <v>261</v>
      </c>
      <c r="B63" s="136"/>
      <c r="C63" s="90">
        <v>-12000</v>
      </c>
      <c r="D63" s="147"/>
      <c r="E63" s="90">
        <v>0</v>
      </c>
      <c r="G63" s="90">
        <v>-686964</v>
      </c>
      <c r="H63" s="147"/>
      <c r="I63" s="90">
        <v>0</v>
      </c>
    </row>
    <row r="64" spans="1:9" ht="19.5" customHeight="1">
      <c r="A64" s="23" t="s">
        <v>269</v>
      </c>
      <c r="B64" s="136"/>
      <c r="C64" s="90">
        <v>-16</v>
      </c>
      <c r="E64" s="90">
        <v>0</v>
      </c>
      <c r="G64" s="90">
        <v>0</v>
      </c>
      <c r="H64" s="147"/>
      <c r="I64" s="90">
        <v>0</v>
      </c>
    </row>
    <row r="65" spans="1:11" ht="20.25" customHeight="1">
      <c r="A65" s="23" t="s">
        <v>219</v>
      </c>
      <c r="B65" s="134"/>
      <c r="C65" s="4"/>
      <c r="D65" s="4"/>
      <c r="E65" s="4"/>
      <c r="F65" s="4"/>
      <c r="G65" s="4"/>
      <c r="H65" s="4"/>
      <c r="I65" s="4"/>
    </row>
    <row r="66" spans="1:11" ht="19.5" customHeight="1">
      <c r="A66" s="23" t="s">
        <v>218</v>
      </c>
      <c r="B66" s="134"/>
      <c r="C66" s="12">
        <v>7829</v>
      </c>
      <c r="E66" s="12">
        <v>476134</v>
      </c>
      <c r="G66" s="12">
        <v>3277</v>
      </c>
      <c r="I66" s="12">
        <v>571173</v>
      </c>
    </row>
    <row r="67" spans="1:11" ht="19.5" customHeight="1">
      <c r="A67" s="23" t="s">
        <v>112</v>
      </c>
      <c r="B67" s="134"/>
      <c r="C67" s="90">
        <v>-1645930</v>
      </c>
      <c r="D67" s="21"/>
      <c r="E67" s="90">
        <v>-1606817</v>
      </c>
      <c r="F67" s="21"/>
      <c r="G67" s="21">
        <v>-349251</v>
      </c>
      <c r="H67" s="21"/>
      <c r="I67" s="21">
        <v>-715246</v>
      </c>
    </row>
    <row r="68" spans="1:11" ht="19.5" customHeight="1">
      <c r="A68" s="23" t="s">
        <v>113</v>
      </c>
      <c r="B68" s="134"/>
      <c r="C68" s="12">
        <v>-12351</v>
      </c>
      <c r="E68" s="12">
        <v>-54832</v>
      </c>
      <c r="G68" s="12">
        <v>-3433</v>
      </c>
      <c r="I68" s="12">
        <v>-9470</v>
      </c>
      <c r="K68" s="12"/>
    </row>
    <row r="69" spans="1:11" ht="19.5" customHeight="1">
      <c r="A69" s="23" t="s">
        <v>273</v>
      </c>
      <c r="B69" s="134"/>
      <c r="C69" s="63">
        <v>0</v>
      </c>
      <c r="D69" s="21"/>
      <c r="E69" s="63">
        <v>0</v>
      </c>
      <c r="F69" s="21"/>
      <c r="G69" s="21">
        <v>53536448</v>
      </c>
      <c r="H69" s="21"/>
      <c r="I69" s="21">
        <v>33561845</v>
      </c>
    </row>
    <row r="70" spans="1:11" ht="19.5" customHeight="1">
      <c r="A70" s="23" t="s">
        <v>274</v>
      </c>
      <c r="B70" s="134"/>
      <c r="C70" s="63">
        <v>0</v>
      </c>
      <c r="E70" s="63">
        <v>0</v>
      </c>
      <c r="G70" s="12">
        <v>-54115873</v>
      </c>
      <c r="I70" s="12">
        <v>-31578527</v>
      </c>
    </row>
    <row r="71" spans="1:11" ht="19.5" customHeight="1">
      <c r="A71" s="23" t="s">
        <v>130</v>
      </c>
      <c r="B71" s="134"/>
      <c r="C71" s="90">
        <v>8084</v>
      </c>
      <c r="E71" s="90">
        <v>28294</v>
      </c>
      <c r="G71" s="12">
        <v>37834</v>
      </c>
      <c r="I71" s="12">
        <v>405047</v>
      </c>
    </row>
    <row r="72" spans="1:11" ht="19.5" customHeight="1">
      <c r="A72" s="1" t="s">
        <v>27</v>
      </c>
      <c r="B72" s="134"/>
      <c r="C72" s="98">
        <v>18589</v>
      </c>
      <c r="E72" s="98">
        <v>10090</v>
      </c>
      <c r="G72" s="148">
        <v>211750</v>
      </c>
      <c r="I72" s="148">
        <v>186259</v>
      </c>
    </row>
    <row r="73" spans="1:11" ht="19.5" customHeight="1">
      <c r="A73" s="6" t="s">
        <v>151</v>
      </c>
      <c r="B73" s="134"/>
      <c r="C73" s="145">
        <f>SUM(C61:C72)</f>
        <v>-1635795</v>
      </c>
      <c r="D73" s="142"/>
      <c r="E73" s="145">
        <f>SUM(E61:E72)</f>
        <v>-758051</v>
      </c>
      <c r="F73" s="142"/>
      <c r="G73" s="145">
        <f>SUM(G61:G72)</f>
        <v>-1366212</v>
      </c>
      <c r="H73" s="142"/>
      <c r="I73" s="145">
        <f>SUM(I61:I72)</f>
        <v>2811949</v>
      </c>
    </row>
    <row r="74" spans="1:11" ht="12.75" customHeight="1">
      <c r="A74" s="6"/>
      <c r="B74" s="134"/>
      <c r="D74" s="2"/>
      <c r="F74" s="2"/>
      <c r="H74" s="2"/>
    </row>
    <row r="75" spans="1:11" ht="19.5" customHeight="1">
      <c r="A75" s="8" t="s">
        <v>23</v>
      </c>
      <c r="B75" s="134"/>
      <c r="D75" s="2"/>
      <c r="F75" s="2"/>
      <c r="H75" s="2"/>
    </row>
    <row r="76" spans="1:11" ht="19.5" hidden="1" customHeight="1">
      <c r="A76" s="23" t="s">
        <v>126</v>
      </c>
      <c r="B76" s="19"/>
      <c r="C76" s="21"/>
      <c r="E76" s="21"/>
      <c r="G76" s="90"/>
      <c r="H76" s="21"/>
      <c r="I76" s="90"/>
    </row>
    <row r="77" spans="1:11" ht="19.5" hidden="1" customHeight="1">
      <c r="A77" s="23" t="s">
        <v>127</v>
      </c>
      <c r="B77" s="19"/>
      <c r="C77" s="90"/>
      <c r="D77" s="21"/>
      <c r="E77" s="90"/>
      <c r="F77" s="21"/>
      <c r="G77" s="90" t="s">
        <v>95</v>
      </c>
      <c r="H77" s="21"/>
      <c r="I77" s="90" t="s">
        <v>95</v>
      </c>
    </row>
    <row r="78" spans="1:11" ht="19.5" hidden="1" customHeight="1">
      <c r="A78" s="23" t="s">
        <v>118</v>
      </c>
      <c r="B78" s="19"/>
      <c r="C78" s="90"/>
      <c r="E78" s="90"/>
      <c r="G78" s="63">
        <v>0</v>
      </c>
      <c r="I78" s="63">
        <v>0</v>
      </c>
    </row>
    <row r="79" spans="1:11" ht="19.5" hidden="1" customHeight="1">
      <c r="A79" s="23" t="s">
        <v>162</v>
      </c>
      <c r="B79" s="134"/>
      <c r="G79" s="90">
        <v>0</v>
      </c>
      <c r="H79" s="147"/>
      <c r="I79" s="90">
        <v>0</v>
      </c>
    </row>
    <row r="80" spans="1:11" ht="14.1" hidden="1" customHeight="1">
      <c r="A80" s="23" t="s">
        <v>128</v>
      </c>
      <c r="B80" s="19"/>
      <c r="C80" s="90"/>
      <c r="D80" s="21"/>
      <c r="E80" s="90"/>
      <c r="F80" s="21"/>
      <c r="G80" s="90"/>
      <c r="H80" s="21"/>
      <c r="I80" s="90"/>
    </row>
    <row r="81" spans="1:9" ht="14.1" hidden="1" customHeight="1">
      <c r="A81" s="23" t="s">
        <v>127</v>
      </c>
      <c r="B81" s="19"/>
      <c r="C81" s="63"/>
      <c r="E81" s="63"/>
      <c r="F81" s="21"/>
      <c r="G81" s="63"/>
      <c r="I81" s="63"/>
    </row>
    <row r="82" spans="1:9" ht="19.5" hidden="1" customHeight="1">
      <c r="A82" s="23" t="s">
        <v>194</v>
      </c>
      <c r="B82" s="134"/>
      <c r="G82" s="90">
        <v>0</v>
      </c>
      <c r="H82" s="147"/>
      <c r="I82" s="90">
        <v>0</v>
      </c>
    </row>
    <row r="83" spans="1:9" ht="19.5" customHeight="1">
      <c r="A83" s="23" t="s">
        <v>102</v>
      </c>
      <c r="B83" s="134"/>
    </row>
    <row r="84" spans="1:9" ht="19.5" customHeight="1">
      <c r="A84" s="23" t="s">
        <v>101</v>
      </c>
      <c r="B84" s="134"/>
      <c r="C84" s="12">
        <v>1755112</v>
      </c>
      <c r="D84" s="2"/>
      <c r="E84" s="12">
        <v>-6585735</v>
      </c>
      <c r="F84" s="2"/>
      <c r="G84" s="12">
        <v>1981097</v>
      </c>
      <c r="I84" s="12">
        <v>-4869367</v>
      </c>
    </row>
    <row r="85" spans="1:9" ht="19.5" hidden="1" customHeight="1">
      <c r="A85" s="23" t="s">
        <v>81</v>
      </c>
      <c r="B85" s="19"/>
      <c r="C85" s="63"/>
      <c r="E85" s="63"/>
      <c r="G85" s="63"/>
      <c r="I85" s="63"/>
    </row>
    <row r="86" spans="1:9" ht="19.5" customHeight="1">
      <c r="A86" s="23" t="s">
        <v>94</v>
      </c>
      <c r="B86" s="19"/>
      <c r="C86" s="90">
        <v>-2000000</v>
      </c>
      <c r="E86" s="90">
        <v>0</v>
      </c>
      <c r="G86" s="63">
        <v>-2000000</v>
      </c>
      <c r="I86" s="63">
        <v>0</v>
      </c>
    </row>
    <row r="87" spans="1:9" ht="19.5" customHeight="1">
      <c r="A87" s="23" t="s">
        <v>134</v>
      </c>
      <c r="B87" s="134"/>
      <c r="C87" s="63">
        <v>13700000</v>
      </c>
      <c r="E87" s="63">
        <v>15979153</v>
      </c>
      <c r="G87" s="63">
        <v>13700000</v>
      </c>
      <c r="I87" s="63">
        <v>15979153</v>
      </c>
    </row>
    <row r="88" spans="1:9" ht="19.5" customHeight="1">
      <c r="A88" s="23" t="s">
        <v>135</v>
      </c>
      <c r="B88" s="134"/>
      <c r="C88" s="12">
        <v>-16780820</v>
      </c>
      <c r="E88" s="12">
        <v>-12063983</v>
      </c>
      <c r="G88" s="63">
        <v>-16780820</v>
      </c>
      <c r="I88" s="63">
        <v>-12063983</v>
      </c>
    </row>
    <row r="89" spans="1:9" ht="19.5" customHeight="1">
      <c r="A89" s="23" t="s">
        <v>214</v>
      </c>
      <c r="B89" s="134"/>
      <c r="C89" s="12">
        <v>0</v>
      </c>
      <c r="E89" s="12">
        <v>339810</v>
      </c>
      <c r="G89" s="12">
        <v>651732</v>
      </c>
      <c r="I89" s="12">
        <v>4840733</v>
      </c>
    </row>
    <row r="90" spans="1:9" ht="19.5" customHeight="1">
      <c r="A90" s="23" t="s">
        <v>215</v>
      </c>
      <c r="B90" s="134"/>
      <c r="C90" s="12">
        <v>0</v>
      </c>
      <c r="E90" s="12">
        <v>-1557555</v>
      </c>
      <c r="G90" s="12">
        <v>-907856</v>
      </c>
      <c r="I90" s="12">
        <v>-6428869</v>
      </c>
    </row>
    <row r="91" spans="1:9" ht="19.5" customHeight="1">
      <c r="A91" s="23" t="s">
        <v>148</v>
      </c>
      <c r="B91" s="134"/>
      <c r="C91" s="90">
        <v>-399481</v>
      </c>
      <c r="E91" s="90">
        <v>-444612</v>
      </c>
      <c r="G91" s="12">
        <v>-33647</v>
      </c>
      <c r="I91" s="12">
        <v>-46757</v>
      </c>
    </row>
    <row r="92" spans="1:9" ht="19.5" customHeight="1">
      <c r="A92" s="1" t="s">
        <v>36</v>
      </c>
      <c r="B92" s="19"/>
      <c r="C92" s="90">
        <v>-1934792</v>
      </c>
      <c r="E92" s="90">
        <v>-750000</v>
      </c>
      <c r="G92" s="12">
        <v>-1934792</v>
      </c>
      <c r="I92" s="12">
        <v>-750000</v>
      </c>
    </row>
    <row r="93" spans="1:9" ht="19.5" customHeight="1">
      <c r="A93" s="23" t="s">
        <v>191</v>
      </c>
      <c r="B93" s="19"/>
      <c r="C93" s="12">
        <v>-19250</v>
      </c>
      <c r="E93" s="12">
        <v>-15514</v>
      </c>
      <c r="G93" s="12">
        <v>0</v>
      </c>
      <c r="I93" s="12">
        <v>0</v>
      </c>
    </row>
    <row r="94" spans="1:9" ht="19.5" customHeight="1">
      <c r="A94" s="23" t="s">
        <v>80</v>
      </c>
      <c r="B94" s="134"/>
      <c r="C94" s="21">
        <v>-183808</v>
      </c>
      <c r="D94" s="21"/>
      <c r="E94" s="21">
        <v>-207739</v>
      </c>
      <c r="F94" s="21"/>
      <c r="G94" s="90">
        <v>-151807</v>
      </c>
      <c r="H94" s="21"/>
      <c r="I94" s="90">
        <v>-204521</v>
      </c>
    </row>
    <row r="95" spans="1:9" ht="19.5" customHeight="1">
      <c r="A95" s="23" t="s">
        <v>238</v>
      </c>
      <c r="B95" s="134"/>
      <c r="C95" s="21"/>
      <c r="D95" s="21"/>
      <c r="E95" s="21"/>
      <c r="F95" s="21"/>
      <c r="G95" s="90"/>
      <c r="H95" s="21"/>
      <c r="I95" s="90"/>
    </row>
    <row r="96" spans="1:9" ht="18.75" customHeight="1">
      <c r="A96" s="23" t="s">
        <v>239</v>
      </c>
      <c r="B96" s="154"/>
      <c r="C96" s="106">
        <v>0</v>
      </c>
      <c r="E96" s="106">
        <v>5764</v>
      </c>
      <c r="G96" s="21">
        <v>0</v>
      </c>
      <c r="I96" s="21">
        <v>0</v>
      </c>
    </row>
    <row r="97" spans="1:14" ht="19.5" customHeight="1">
      <c r="A97" s="6" t="s">
        <v>270</v>
      </c>
      <c r="B97" s="134"/>
      <c r="C97" s="119">
        <f>SUM(C76:C96)</f>
        <v>-5863039</v>
      </c>
      <c r="D97" s="146"/>
      <c r="E97" s="119">
        <f>SUM(E76:E96)</f>
        <v>-5300411</v>
      </c>
      <c r="F97" s="146"/>
      <c r="G97" s="119">
        <f>SUM(G77:G96)</f>
        <v>-5476093</v>
      </c>
      <c r="H97" s="146"/>
      <c r="I97" s="119">
        <f>SUM(I77:I96)</f>
        <v>-3543611</v>
      </c>
    </row>
    <row r="98" spans="1:14" ht="12.75" customHeight="1">
      <c r="A98" s="6"/>
      <c r="B98" s="134"/>
      <c r="C98" s="142"/>
      <c r="D98" s="149"/>
      <c r="E98" s="142"/>
      <c r="F98" s="149"/>
      <c r="G98" s="142"/>
      <c r="H98" s="146"/>
      <c r="I98" s="142"/>
    </row>
    <row r="99" spans="1:14" ht="19.5" customHeight="1">
      <c r="A99" s="23" t="s">
        <v>271</v>
      </c>
      <c r="B99" s="19"/>
      <c r="C99" s="140"/>
      <c r="D99" s="146"/>
      <c r="E99" s="140"/>
      <c r="F99" s="146"/>
      <c r="G99" s="140"/>
      <c r="H99" s="146"/>
      <c r="I99" s="140"/>
    </row>
    <row r="100" spans="1:14" ht="19.5" customHeight="1">
      <c r="A100" s="23" t="s">
        <v>262</v>
      </c>
      <c r="B100" s="19"/>
      <c r="C100" s="12">
        <f>C50+C73+C97</f>
        <v>-4823300</v>
      </c>
      <c r="D100" s="2"/>
      <c r="E100" s="12">
        <f>E50+E73+E97</f>
        <v>-8237</v>
      </c>
      <c r="F100" s="2"/>
      <c r="G100" s="12">
        <f>G50+G73+G97</f>
        <v>-5100229</v>
      </c>
      <c r="H100" s="2"/>
      <c r="I100" s="12">
        <f>I50+I73+I97</f>
        <v>-35400</v>
      </c>
    </row>
    <row r="101" spans="1:14" ht="19.5" customHeight="1">
      <c r="A101" s="23" t="s">
        <v>263</v>
      </c>
      <c r="B101" s="19"/>
      <c r="C101" s="20">
        <v>10734</v>
      </c>
      <c r="D101" s="2"/>
      <c r="E101" s="20">
        <v>0</v>
      </c>
      <c r="F101" s="2"/>
      <c r="G101" s="20">
        <v>0</v>
      </c>
      <c r="H101" s="2"/>
      <c r="I101" s="20">
        <v>0</v>
      </c>
    </row>
    <row r="102" spans="1:14" ht="19.5" customHeight="1">
      <c r="A102" s="6" t="s">
        <v>272</v>
      </c>
      <c r="B102" s="19"/>
      <c r="C102" s="140">
        <f>SUM(C100:C101)</f>
        <v>-4812566</v>
      </c>
      <c r="D102" s="146"/>
      <c r="E102" s="140">
        <f>SUM(E100:E101)</f>
        <v>-8237</v>
      </c>
      <c r="F102" s="146"/>
      <c r="G102" s="140">
        <f>SUM(G100:G101)</f>
        <v>-5100229</v>
      </c>
      <c r="H102" s="146"/>
      <c r="I102" s="140">
        <f>SUM(I100:I101)</f>
        <v>-35400</v>
      </c>
    </row>
    <row r="103" spans="1:14" ht="19.5" customHeight="1">
      <c r="A103" s="23" t="s">
        <v>124</v>
      </c>
      <c r="B103" s="134"/>
      <c r="C103" s="20">
        <v>5940299</v>
      </c>
      <c r="E103" s="20">
        <v>541737</v>
      </c>
      <c r="G103" s="20">
        <v>5231924</v>
      </c>
      <c r="I103" s="20">
        <v>141955</v>
      </c>
    </row>
    <row r="104" spans="1:14" ht="19.5" customHeight="1" thickBot="1">
      <c r="A104" s="6" t="s">
        <v>229</v>
      </c>
      <c r="B104" s="19"/>
      <c r="C104" s="150">
        <f>SUM(C102:C103)</f>
        <v>1127733</v>
      </c>
      <c r="D104" s="151"/>
      <c r="E104" s="150">
        <f>SUM(E102:E103)</f>
        <v>533500</v>
      </c>
      <c r="F104" s="151"/>
      <c r="G104" s="150">
        <f>SUM(G102:G103)</f>
        <v>131695</v>
      </c>
      <c r="H104" s="146"/>
      <c r="I104" s="150">
        <f>SUM(I102:I103)</f>
        <v>106555</v>
      </c>
      <c r="K104" s="12"/>
      <c r="L104" s="12"/>
      <c r="N104" s="13"/>
    </row>
    <row r="105" spans="1:14" ht="12" customHeight="1" thickTop="1">
      <c r="A105" s="6"/>
      <c r="B105" s="19"/>
      <c r="C105" s="143"/>
      <c r="D105" s="143"/>
      <c r="E105" s="143"/>
      <c r="F105" s="143"/>
      <c r="G105" s="143"/>
      <c r="H105" s="143"/>
      <c r="I105" s="143"/>
    </row>
    <row r="106" spans="1:14" s="104" customFormat="1" ht="18.75" customHeight="1">
      <c r="A106" s="103" t="s">
        <v>223</v>
      </c>
      <c r="B106" s="157"/>
      <c r="C106" s="197"/>
      <c r="D106" s="152"/>
      <c r="E106" s="197"/>
      <c r="F106" s="152"/>
      <c r="G106" s="153"/>
      <c r="H106" s="153"/>
      <c r="I106" s="153"/>
    </row>
    <row r="107" spans="1:14" s="104" customFormat="1" ht="18.75" customHeight="1">
      <c r="A107" s="23" t="s">
        <v>192</v>
      </c>
      <c r="B107" s="157"/>
      <c r="C107" s="90">
        <v>176174</v>
      </c>
      <c r="D107" s="90"/>
      <c r="E107" s="90">
        <v>156553</v>
      </c>
      <c r="F107" s="90"/>
      <c r="G107" s="90">
        <v>60603</v>
      </c>
      <c r="H107" s="90"/>
      <c r="I107" s="90">
        <v>87745</v>
      </c>
    </row>
    <row r="108" spans="1:14" ht="19.5" customHeight="1">
      <c r="A108" s="23" t="s">
        <v>243</v>
      </c>
      <c r="C108" s="12">
        <v>0</v>
      </c>
      <c r="E108" s="12">
        <v>0</v>
      </c>
      <c r="G108" s="12">
        <v>0</v>
      </c>
      <c r="I108" s="12">
        <v>3009513</v>
      </c>
    </row>
  </sheetData>
  <mergeCells count="18">
    <mergeCell ref="G58:I58"/>
    <mergeCell ref="C60:I60"/>
    <mergeCell ref="G56:I56"/>
    <mergeCell ref="G55:I55"/>
    <mergeCell ref="C58:F58"/>
    <mergeCell ref="C4:F4"/>
    <mergeCell ref="C5:F5"/>
    <mergeCell ref="C6:F6"/>
    <mergeCell ref="C7:F7"/>
    <mergeCell ref="G57:I57"/>
    <mergeCell ref="C55:F55"/>
    <mergeCell ref="C57:F57"/>
    <mergeCell ref="C56:F56"/>
    <mergeCell ref="G4:I4"/>
    <mergeCell ref="G5:I5"/>
    <mergeCell ref="C9:I9"/>
    <mergeCell ref="G6:I6"/>
    <mergeCell ref="G7:I7"/>
  </mergeCells>
  <phoneticPr fontId="8" type="noConversion"/>
  <pageMargins left="0.7" right="0.7" top="0.48" bottom="0.5" header="0.5" footer="0.5"/>
  <pageSetup paperSize="9" scale="75" firstPageNumber="13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1" max="16383" man="1"/>
  </rowBreaks>
  <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3 Months</vt:lpstr>
      <vt:lpstr>PL 6 Months</vt:lpstr>
      <vt:lpstr>CH-Conso 65</vt:lpstr>
      <vt:lpstr>CH-Conso 66 </vt:lpstr>
      <vt:lpstr>CH-Separate</vt:lpstr>
      <vt:lpstr>CF</vt:lpstr>
      <vt:lpstr>'BS-2-4'!Print_Area</vt:lpstr>
      <vt:lpstr>CF!Print_Area</vt:lpstr>
      <vt:lpstr>'CH-Conso 65'!Print_Area</vt:lpstr>
      <vt:lpstr>'CH-Conso 66 '!Print_Area</vt:lpstr>
      <vt:lpstr>'CH-Separate'!Print_Area</vt:lpstr>
      <vt:lpstr>'PL 3 Months'!Print_Area</vt:lpstr>
      <vt:lpstr>'PL 6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Suthipong Janthong</cp:lastModifiedBy>
  <cp:lastPrinted>2023-05-26T06:47:34Z</cp:lastPrinted>
  <dcterms:created xsi:type="dcterms:W3CDTF">2005-01-04T08:38:33Z</dcterms:created>
  <dcterms:modified xsi:type="dcterms:W3CDTF">2023-08-09T04:26:54Z</dcterms:modified>
</cp:coreProperties>
</file>