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rakarnki001\Desktop\EW Q2'2023 - FS\EWG Q2'2023 - Elcid file\"/>
    </mc:Choice>
  </mc:AlternateContent>
  <xr:revisionPtr revIDLastSave="0" documentId="13_ncr:1_{526777EC-8332-48EF-B404-793A4BA514DB}" xr6:coauthVersionLast="47" xr6:coauthVersionMax="47" xr10:uidLastSave="{00000000-0000-0000-0000-000000000000}"/>
  <bookViews>
    <workbookView xWindow="-120" yWindow="-120" windowWidth="29040" windowHeight="15840" tabRatio="678" xr2:uid="{00000000-000D-0000-FFFF-FFFF00000000}"/>
  </bookViews>
  <sheets>
    <sheet name="2-4 T" sheetId="1" r:id="rId1"/>
    <sheet name="T 5-6 PL (3M)" sheetId="8" r:id="rId2"/>
    <sheet name="T 7-8 (6M)" sheetId="9" r:id="rId3"/>
    <sheet name="P9-share-conso" sheetId="10" r:id="rId4"/>
    <sheet name="P10-shareEW" sheetId="11" r:id="rId5"/>
    <sheet name="T11-12cash flow" sheetId="12" r:id="rId6"/>
  </sheets>
  <definedNames>
    <definedName name="_xlnm.Print_Area" localSheetId="0">'2-4 T'!$A$1:$J$139</definedName>
    <definedName name="_xlnm.Print_Area" localSheetId="3">'P9-share-conso'!$A$1:$W$34</definedName>
    <definedName name="_xlnm.Print_Area" localSheetId="1">'T 5-6 PL (3M)'!$A$1:$L$90</definedName>
    <definedName name="_xlnm.Print_Area" localSheetId="2">'T 7-8 (6M)'!$A$1:$L$91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2" l="1"/>
  <c r="M75" i="12" l="1"/>
  <c r="I75" i="12"/>
  <c r="K75" i="12"/>
  <c r="G75" i="12"/>
  <c r="Q22" i="10"/>
  <c r="S22" i="10" s="1"/>
  <c r="Q23" i="10"/>
  <c r="S23" i="10" s="1"/>
  <c r="Q24" i="10"/>
  <c r="S24" i="10" s="1"/>
  <c r="D121" i="1"/>
  <c r="S22" i="11" l="1"/>
  <c r="S21" i="11"/>
  <c r="W22" i="10"/>
  <c r="W23" i="10"/>
  <c r="W24" i="10"/>
  <c r="H72" i="1" l="1"/>
  <c r="L78" i="9" l="1"/>
  <c r="A3" i="12"/>
  <c r="A3" i="11"/>
  <c r="A3" i="10"/>
  <c r="L72" i="9"/>
  <c r="L64" i="9"/>
  <c r="L32" i="9"/>
  <c r="L38" i="9" s="1"/>
  <c r="L18" i="9"/>
  <c r="L22" i="9" s="1"/>
  <c r="H78" i="9"/>
  <c r="H72" i="9"/>
  <c r="H64" i="9"/>
  <c r="H32" i="9"/>
  <c r="H38" i="9" s="1"/>
  <c r="H18" i="9"/>
  <c r="H22" i="9" s="1"/>
  <c r="L76" i="8"/>
  <c r="L71" i="8"/>
  <c r="L63" i="8"/>
  <c r="L32" i="8"/>
  <c r="L38" i="8" s="1"/>
  <c r="L18" i="8"/>
  <c r="L22" i="8" s="1"/>
  <c r="H76" i="8"/>
  <c r="H71" i="8"/>
  <c r="H63" i="8"/>
  <c r="H32" i="8"/>
  <c r="H38" i="8" s="1"/>
  <c r="H18" i="8"/>
  <c r="H22" i="8" s="1"/>
  <c r="M91" i="12"/>
  <c r="M26" i="12"/>
  <c r="M39" i="12" s="1"/>
  <c r="M43" i="12" s="1"/>
  <c r="I91" i="12"/>
  <c r="I26" i="12"/>
  <c r="I39" i="12" s="1"/>
  <c r="I43" i="12" s="1"/>
  <c r="O25" i="11"/>
  <c r="K25" i="11"/>
  <c r="I25" i="11"/>
  <c r="G25" i="11"/>
  <c r="E25" i="11"/>
  <c r="S20" i="11"/>
  <c r="U26" i="10"/>
  <c r="O26" i="10"/>
  <c r="M26" i="10"/>
  <c r="K26" i="10"/>
  <c r="I26" i="10"/>
  <c r="G26" i="10"/>
  <c r="E26" i="10"/>
  <c r="S21" i="10"/>
  <c r="W21" i="10" s="1"/>
  <c r="H40" i="9" l="1"/>
  <c r="H43" i="9" s="1"/>
  <c r="H66" i="9" s="1"/>
  <c r="I93" i="12"/>
  <c r="I96" i="12" s="1"/>
  <c r="M93" i="12"/>
  <c r="M96" i="12" s="1"/>
  <c r="L40" i="9"/>
  <c r="L43" i="9" s="1"/>
  <c r="L40" i="8"/>
  <c r="L43" i="8" s="1"/>
  <c r="L65" i="8" s="1"/>
  <c r="Q25" i="11"/>
  <c r="S26" i="10"/>
  <c r="Q26" i="10"/>
  <c r="W26" i="10"/>
  <c r="H40" i="8"/>
  <c r="H43" i="8" s="1"/>
  <c r="H65" i="8" s="1"/>
  <c r="J32" i="9"/>
  <c r="F32" i="9"/>
  <c r="J18" i="9"/>
  <c r="L66" i="9" l="1"/>
  <c r="D124" i="1"/>
  <c r="W17" i="10" l="1"/>
  <c r="W14" i="10"/>
  <c r="K91" i="12" l="1"/>
  <c r="G91" i="12"/>
  <c r="A105" i="12"/>
  <c r="K26" i="12"/>
  <c r="K39" i="12" s="1"/>
  <c r="K43" i="12" s="1"/>
  <c r="A55" i="12"/>
  <c r="O18" i="11"/>
  <c r="K18" i="11"/>
  <c r="I18" i="11"/>
  <c r="G18" i="11"/>
  <c r="E18" i="11"/>
  <c r="S16" i="11"/>
  <c r="M18" i="11"/>
  <c r="S14" i="11"/>
  <c r="U19" i="10"/>
  <c r="O19" i="10"/>
  <c r="M19" i="10"/>
  <c r="K19" i="10"/>
  <c r="I19" i="10"/>
  <c r="G19" i="10"/>
  <c r="E19" i="10"/>
  <c r="W16" i="10"/>
  <c r="J78" i="9"/>
  <c r="F78" i="9"/>
  <c r="J72" i="9"/>
  <c r="F72" i="9"/>
  <c r="J64" i="9"/>
  <c r="F64" i="9"/>
  <c r="A51" i="9"/>
  <c r="J38" i="9"/>
  <c r="F38" i="9"/>
  <c r="J22" i="9"/>
  <c r="F18" i="9"/>
  <c r="F22" i="9" s="1"/>
  <c r="J76" i="8"/>
  <c r="F76" i="8"/>
  <c r="J71" i="8"/>
  <c r="F71" i="8"/>
  <c r="J63" i="8"/>
  <c r="F63" i="8"/>
  <c r="A50" i="8"/>
  <c r="A34" i="10"/>
  <c r="A31" i="11" s="1"/>
  <c r="J32" i="8"/>
  <c r="J38" i="8" s="1"/>
  <c r="F32" i="8"/>
  <c r="F38" i="8" s="1"/>
  <c r="J18" i="8"/>
  <c r="J22" i="8" s="1"/>
  <c r="F18" i="8"/>
  <c r="F22" i="8" s="1"/>
  <c r="A53" i="12"/>
  <c r="J40" i="8" l="1"/>
  <c r="J43" i="8" s="1"/>
  <c r="F40" i="8"/>
  <c r="F43" i="8" s="1"/>
  <c r="F40" i="9"/>
  <c r="F43" i="9" s="1"/>
  <c r="J40" i="9"/>
  <c r="J43" i="9" s="1"/>
  <c r="G39" i="12"/>
  <c r="K93" i="12"/>
  <c r="K96" i="12" s="1"/>
  <c r="Q18" i="11"/>
  <c r="Q19" i="10"/>
  <c r="S19" i="10"/>
  <c r="W15" i="10"/>
  <c r="W19" i="10" s="1"/>
  <c r="S13" i="11"/>
  <c r="S15" i="11"/>
  <c r="G43" i="12" l="1"/>
  <c r="G93" i="12" s="1"/>
  <c r="G96" i="12" s="1"/>
  <c r="J65" i="8"/>
  <c r="F65" i="8"/>
  <c r="J66" i="9"/>
  <c r="M23" i="11" s="1"/>
  <c r="F66" i="9"/>
  <c r="S18" i="11"/>
  <c r="F121" i="1"/>
  <c r="S23" i="11" l="1"/>
  <c r="M25" i="11"/>
  <c r="D84" i="1"/>
  <c r="F84" i="1"/>
  <c r="H84" i="1"/>
  <c r="J84" i="1"/>
  <c r="S25" i="11" l="1"/>
  <c r="H23" i="1"/>
  <c r="J121" i="1" l="1"/>
  <c r="J124" i="1" s="1"/>
  <c r="H121" i="1"/>
  <c r="H124" i="1" s="1"/>
  <c r="F124" i="1"/>
  <c r="J72" i="1"/>
  <c r="F72" i="1"/>
  <c r="D72" i="1"/>
  <c r="J38" i="1"/>
  <c r="H38" i="1"/>
  <c r="H41" i="1" s="1"/>
  <c r="F38" i="1"/>
  <c r="D38" i="1"/>
  <c r="J23" i="1"/>
  <c r="F23" i="1"/>
  <c r="D23" i="1"/>
  <c r="F87" i="1" l="1"/>
  <c r="F41" i="1"/>
  <c r="J87" i="1"/>
  <c r="J41" i="1"/>
  <c r="D87" i="1"/>
  <c r="H87" i="1"/>
  <c r="D41" i="1"/>
  <c r="J127" i="1" l="1"/>
  <c r="F127" i="1"/>
  <c r="H127" i="1"/>
  <c r="D127" i="1"/>
  <c r="A94" i="1"/>
  <c r="A48" i="1"/>
  <c r="A96" i="1"/>
  <c r="A93" i="1"/>
  <c r="A139" i="1" s="1"/>
  <c r="A50" i="1"/>
</calcChain>
</file>

<file path=xl/sharedStrings.xml><?xml version="1.0" encoding="utf-8"?>
<sst xmlns="http://schemas.openxmlformats.org/spreadsheetml/2006/main" count="441" uniqueCount="212">
  <si>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</si>
  <si>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</si>
  <si>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</si>
  <si>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</si>
  <si>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</si>
  <si>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</si>
  <si>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</si>
  <si>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</si>
  <si>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</si>
  <si>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หมายเหตุ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</si>
  <si>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</si>
  <si>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</si>
  <si>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</si>
  <si>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</si>
  <si>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</si>
  <si>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   ด้วยวิธีราคาทุนตัดจำหน่าย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</si>
  <si>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</si>
  <si>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</si>
  <si>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</si>
  <si>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</si>
  <si>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</si>
  <si>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</si>
  <si>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</si>
  <si>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</si>
  <si>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</si>
  <si>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</si>
  <si>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</si>
  <si>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</si>
  <si>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</si>
  <si>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</si>
  <si>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</si>
  <si>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</si>
  <si>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</si>
  <si>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</si>
  <si>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</si>
  <si>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</si>
  <si>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</si>
  <si>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</si>
  <si>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</si>
  <si>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</si>
  <si>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</si>
  <si>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</si>
  <si>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13.2</t>
  </si>
  <si>
    <t>13.3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</si>
  <si>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</si>
  <si>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</si>
  <si>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</si>
  <si>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</si>
  <si>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</si>
  <si>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</si>
  <si>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</si>
  <si>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</si>
  <si>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</si>
  <si>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</si>
  <si>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</si>
  <si>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</si>
  <si>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</si>
  <si>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</si>
  <si>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</si>
  <si>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</si>
  <si>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</si>
  <si>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</si>
  <si>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</si>
  <si>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</si>
  <si>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</si>
  <si>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</si>
  <si>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</si>
  <si>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</si>
  <si>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</si>
  <si>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</si>
  <si>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</si>
  <si>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</si>
  <si>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</si>
  <si>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</si>
  <si>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</si>
  <si>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</si>
  <si>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</si>
  <si>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</si>
  <si>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</si>
  <si>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</si>
  <si>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</si>
  <si>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</si>
  <si>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</si>
  <si>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</si>
  <si>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</si>
  <si>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</si>
  <si>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</si>
  <si>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</si>
  <si>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</si>
  <si>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</si>
  <si>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</si>
  <si>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</si>
  <si>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</si>
  <si>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</si>
  <si>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</si>
  <si>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</si>
  <si>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</si>
  <si>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</si>
  <si>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</si>
  <si>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</si>
  <si>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</si>
  <si>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</si>
  <si>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</si>
  <si>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</si>
  <si>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</si>
  <si>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</si>
  <si>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</si>
  <si>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</si>
  <si>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</si>
  <si>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</si>
  <si>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</si>
  <si>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</si>
  <si>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</si>
  <si>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</si>
  <si>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</si>
  <si>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</si>
  <si>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</si>
  <si>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</si>
  <si>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</si>
  <si>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</si>
  <si>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</si>
  <si>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</si>
  <si>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</si>
  <si>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</si>
  <si>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</si>
  <si>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</si>
  <si>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อำนาจควบคุม</t>
  </si>
  <si>
    <t>เจ้าของ</t>
  </si>
  <si>
    <t>เงินปันผลจ่าย</t>
  </si>
  <si>
    <t>การจัดสรรทุนสำรองสัมปทานสำหรับงวด</t>
  </si>
  <si>
    <t>ยอดยกมา ณ วันที่ 1 มกราคม พ.ศ. 2565</t>
  </si>
  <si>
    <t>ยอดคงเหลือ ณ วันที่ 30 มิถุนายน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</si>
  <si>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</si>
  <si>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</si>
  <si>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</si>
  <si>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</si>
  <si>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</si>
  <si>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</si>
  <si>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</si>
  <si>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</si>
  <si>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</si>
  <si>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</si>
  <si>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</si>
  <si>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เงินปันผลรับ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</si>
  <si>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</si>
  <si>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</si>
  <si>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</si>
  <si>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</si>
  <si>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</si>
  <si>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</si>
  <si>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</si>
  <si>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</si>
  <si>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</si>
  <si>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</si>
  <si>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</si>
  <si>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</si>
  <si>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</si>
  <si>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</si>
  <si>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</si>
  <si>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</si>
  <si>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</si>
  <si>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เงินปันผลรับจากบริษัทย่อย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</si>
  <si>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</si>
  <si>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</si>
  <si>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</si>
  <si>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</si>
  <si>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</si>
  <si>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</si>
  <si>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</si>
  <si>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</si>
  <si>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</si>
  <si>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</si>
  <si>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</si>
  <si>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</si>
  <si>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</si>
  <si>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</si>
  <si>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</si>
  <si>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</si>
  <si>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</si>
  <si>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</si>
  <si>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</si>
  <si>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</si>
  <si>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เงินสดจ่ายชำระจากการไถ่ถอนหุ้นกู้</t>
  </si>
  <si>
    <t xml:space="preserve">_______________________________________          _______________________________________         </t>
  </si>
  <si>
    <t>(                                                  )</t>
  </si>
  <si>
    <t xml:space="preserve">                                  (                                                  )</t>
  </si>
  <si>
    <t>-</t>
  </si>
  <si>
    <t>ณ วันที่ 30 มิถุนายน พ.ศ. 2566</t>
  </si>
  <si>
    <t>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</si>
  <si>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</si>
  <si>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</si>
  <si>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ยอดยกมา ณ วันที่ 1 มกราคม พ.ศ. 2566</t>
  </si>
  <si>
    <t>ยอดคงเหลือ ณ วันที่ 30 มิถุนายน พ.ศ. 2566</t>
  </si>
  <si>
    <t>ตั๋วแลกเงิน</t>
  </si>
  <si>
    <t>13.4</t>
  </si>
  <si>
    <t>ขาดทุนจากการด้อยค่าสินทรัพย์ถาวร</t>
  </si>
  <si>
    <t>เงินสดรับจากการออกตั๋วแลกเงิน</t>
  </si>
  <si>
    <t>รับคืนภาษีเงินได้</t>
  </si>
  <si>
    <t>ส่วนของผู้เป็นเจ้าของของบริษัท</t>
  </si>
  <si>
    <t>ขาดทุนจากการจำหน่าย/ตัดจำหน่ายสินทรัพย์ถาวร</t>
  </si>
  <si>
    <t>เงินสดจ่ายชำระตั๋วแลกเงิน</t>
  </si>
  <si>
    <t>เงินสดรับจากการออกหุ้นกู้</t>
  </si>
  <si>
    <t>เงินสดจ่ายชำระค่าใช้จ่ายจากการออกหุ้นกู้</t>
  </si>
  <si>
    <t xml:space="preserve">   จัดสรรแล้ว - ทุนสำรองตามกฎหมาย</t>
  </si>
  <si>
    <t>เงินฝากสถาบันการเงินที่ติดภาระค้ำประกัน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</si>
  <si>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</si>
  <si>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</si>
  <si>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</si>
  <si>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การเพิ่มขึ้นของเงินฝากสถาบันการเงินที่ติดภาระค้ำประกัน</t>
  </si>
  <si>
    <t>กำไรสำหรับงวด</t>
  </si>
  <si>
    <t>สำหรับงวด - สุทธิจากภาษี</t>
  </si>
  <si>
    <r>
      <t xml:space="preserve">   </t>
    </r>
    <r>
      <rPr>
        <sz val="13"/>
        <color theme="0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ทุนสำรองสัมปทาน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</si>
</sst>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(* #,##0_);_(* \(#,##0\);_(* &quot;-&quot;_);_(@_)"/>
    <numFmt numFmtId="165" formatCode="#,##0;\(#,##0\);_(* &quot;-&quot;???_);_(@_)"/>
    <numFmt numFmtId="166" formatCode="#,##0;\(#,##0\);&quot;-&quot;;@"/>
    <numFmt numFmtId="167" formatCode="#,##0.0;\(#,##0.0\);&quot;-&quot;;@"/>
    <numFmt numFmtId="168" formatCode="#,##0;\(#,##0\);\-"/>
    <numFmt numFmtId="169" formatCode="#,##0.00;\(#,##0.00\);\-"/>
    <numFmt numFmtId="170" formatCode="#,##0;\(#,##0\)"/>
    <numFmt numFmtId="171" formatCode="#,##0.0000;\(#,##0.0000\);\-"/>
    <numFmt numFmtId="172" formatCode="_-* #,##0.00000_-;\-* #,##0.00000_-;_-* &quot;-&quot;??_-;_-@_-"/>
  </numFmts>
  <fonts count="18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" fontId="14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</cellStyleXfs>
  <cellXfs count="184">
    <xf numFmtId="0" fontId="0" fillId="0" borderId="0" xfId="0"/>
    <xf numFmtId="168" fontId="1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8" fontId="6" fillId="2" borderId="4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vertical="center"/>
    </xf>
    <xf numFmtId="169" fontId="2" fillId="2" borderId="4" xfId="0" applyNumberFormat="1" applyFont="1" applyFill="1" applyBorder="1" applyAlignment="1">
      <alignment vertical="center"/>
    </xf>
    <xf numFmtId="168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8" fontId="5" fillId="2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11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horizontal="left" vertical="center"/>
    </xf>
    <xf numFmtId="168" fontId="5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168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37" fontId="12" fillId="0" borderId="1" xfId="0" applyNumberFormat="1" applyFont="1" applyBorder="1" applyAlignment="1">
      <alignment horizontal="centerContinuous" vertical="center"/>
    </xf>
    <xf numFmtId="168" fontId="5" fillId="0" borderId="1" xfId="0" applyNumberFormat="1" applyFont="1" applyBorder="1" applyAlignment="1">
      <alignment horizontal="centerContinuous" vertical="center"/>
    </xf>
    <xf numFmtId="168" fontId="5" fillId="2" borderId="0" xfId="0" applyNumberFormat="1" applyFont="1" applyFill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9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8" fontId="2" fillId="2" borderId="4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8" fontId="5" fillId="2" borderId="1" xfId="0" applyNumberFormat="1" applyFont="1" applyFill="1" applyBorder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171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8" fontId="5" fillId="2" borderId="4" xfId="0" applyNumberFormat="1" applyFont="1" applyFill="1" applyBorder="1" applyAlignment="1">
      <alignment vertical="center"/>
    </xf>
    <xf numFmtId="169" fontId="5" fillId="2" borderId="4" xfId="0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0" applyNumberFormat="1" applyFont="1" applyBorder="1" applyAlignment="1">
      <alignment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68" fontId="4" fillId="0" borderId="1" xfId="0" quotePrefix="1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4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8" fontId="5" fillId="0" borderId="4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0" fontId="5" fillId="0" borderId="0" xfId="3" applyNumberFormat="1" applyFont="1" applyAlignment="1">
      <alignment vertical="center"/>
    </xf>
    <xf numFmtId="168" fontId="2" fillId="2" borderId="3" xfId="0" applyNumberFormat="1" applyFont="1" applyFill="1" applyBorder="1" applyAlignment="1">
      <alignment vertical="center"/>
    </xf>
    <xf numFmtId="170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left" vertical="center"/>
    </xf>
    <xf numFmtId="168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170" fontId="7" fillId="0" borderId="2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/>
    </xf>
  </cellXfs>
  <cellStyles count="4">
    <cellStyle name="Comma 167 2" xfId="1" xr:uid="{15589559-391E-4EEB-BA3B-2D37A73E5322}"/>
    <cellStyle name="Normal" xfId="0" builtinId="0"/>
    <cellStyle name="Normal 23" xfId="2" xr:uid="{2AC4C494-7318-4408-913C-17214A374F37}"/>
    <cellStyle name="Percent" xfId="3" builtinId="5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9248F7E-A861-4496-8DB9-4F426A0FDB8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09B27D4B-8D37-4EF8-8E77-39A11B90F42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335B0AD-328F-4CFF-AD80-B0025010EC8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6483028B-E867-4729-B996-4322E07C313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6A715C61-2696-44AA-B9ED-A1BE07812C9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3E50B849-9615-456E-810C-1F3F94D26CE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BD0109C-B56A-432F-B2D2-1ACD188B473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3C004CC-19A1-468E-89DD-485D3A18603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05953F25-0C08-4F69-9751-DDF2C87A0A1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79172916-9B68-4378-B2DC-987569B7DD4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AFEEE79B-7F1B-4BA7-9854-4A33173D52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6BFD274A-36F0-4D36-9E6D-8A5C3973DD9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tabSelected="1" zoomScale="120" zoomScaleNormal="120" zoomScaleSheetLayoutView="55" workbookViewId="0">
      <selection activeCell="P7" sqref="P7"/>
    </sheetView>
  </sheetViews>
  <sheetFormatPr defaultColWidth="10.42578125" defaultRowHeight="21.6" customHeight="1"/>
  <cols>
    <col min="1" max="1" width="34.7109375" style="37" customWidth="1"/>
    <col min="2" max="2" width="7.42578125" style="47" customWidth="1"/>
    <col min="3" max="3" width="0.42578125" style="60" customWidth="1"/>
    <col min="4" max="4" width="14.42578125" style="44" customWidth="1"/>
    <col min="5" max="5" width="0.42578125" style="44" customWidth="1"/>
    <col min="6" max="6" width="13.42578125" style="44" customWidth="1"/>
    <col min="7" max="7" width="0.42578125" style="44" customWidth="1"/>
    <col min="8" max="8" width="14.42578125" style="44" customWidth="1"/>
    <col min="9" max="9" width="0.42578125" style="44" customWidth="1"/>
    <col min="10" max="10" width="13.42578125" style="44" customWidth="1"/>
    <col min="11" max="16384" width="10.42578125" style="37"/>
  </cols>
  <sheetData>
    <row r="1" spans="1:10" ht="21.6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21.6" customHeight="1">
      <c r="A2" s="155" t="s">
        <v>1</v>
      </c>
      <c r="B2" s="155"/>
      <c r="C2" s="38"/>
      <c r="D2" s="22"/>
      <c r="E2" s="22"/>
      <c r="F2" s="22"/>
      <c r="G2" s="22"/>
      <c r="H2" s="22"/>
      <c r="I2" s="22"/>
      <c r="J2" s="22"/>
    </row>
    <row r="3" spans="1:10" ht="21.6" customHeight="1">
      <c r="A3" s="39" t="s">
        <v>187</v>
      </c>
      <c r="B3" s="40"/>
      <c r="C3" s="41"/>
      <c r="D3" s="42"/>
      <c r="E3" s="42"/>
      <c r="F3" s="42"/>
      <c r="G3" s="42"/>
      <c r="H3" s="42"/>
      <c r="I3" s="42"/>
      <c r="J3" s="43"/>
    </row>
    <row r="4" spans="1:10" ht="17.45" customHeight="1">
      <c r="A4" s="155"/>
      <c r="B4" s="155"/>
      <c r="C4" s="38"/>
      <c r="D4" s="22"/>
      <c r="E4" s="22"/>
      <c r="F4" s="22"/>
      <c r="G4" s="22"/>
      <c r="H4" s="22"/>
      <c r="I4" s="22"/>
    </row>
    <row r="5" spans="1:10" ht="21.6" customHeight="1">
      <c r="A5" s="155"/>
      <c r="B5" s="155"/>
      <c r="C5" s="155"/>
      <c r="D5" s="22"/>
      <c r="E5" s="22"/>
      <c r="F5" s="22"/>
      <c r="G5" s="22"/>
      <c r="H5" s="22"/>
      <c r="I5" s="22"/>
      <c r="J5" s="11" t="s">
        <v>2</v>
      </c>
    </row>
    <row r="6" spans="1:10" s="46" customFormat="1" ht="21.6" customHeight="1">
      <c r="B6" s="23"/>
      <c r="C6" s="23"/>
      <c r="D6" s="173" t="s">
        <v>3</v>
      </c>
      <c r="E6" s="173"/>
      <c r="F6" s="173"/>
      <c r="G6" s="11"/>
      <c r="H6" s="173" t="s">
        <v>4</v>
      </c>
      <c r="I6" s="173"/>
      <c r="J6" s="173"/>
    </row>
    <row r="7" spans="1:10" s="46" customFormat="1" ht="21.6" customHeight="1">
      <c r="B7" s="23"/>
      <c r="C7" s="23"/>
      <c r="D7" s="11" t="s">
        <v>5</v>
      </c>
      <c r="E7" s="11"/>
      <c r="F7" s="11" t="s">
        <v>6</v>
      </c>
      <c r="G7" s="11"/>
      <c r="H7" s="11" t="s">
        <v>5</v>
      </c>
      <c r="I7" s="11"/>
      <c r="J7" s="11" t="s">
        <v>6</v>
      </c>
    </row>
    <row r="8" spans="1:10" s="46" customFormat="1" ht="21.6" customHeight="1">
      <c r="B8" s="23"/>
      <c r="C8" s="23"/>
      <c r="D8" s="68" t="s">
        <v>7</v>
      </c>
      <c r="E8" s="45"/>
      <c r="F8" s="11" t="s">
        <v>8</v>
      </c>
      <c r="G8" s="11"/>
      <c r="H8" s="68" t="s">
        <v>7</v>
      </c>
      <c r="I8" s="45"/>
      <c r="J8" s="11" t="s">
        <v>8</v>
      </c>
    </row>
    <row r="9" spans="1:10" s="46" customFormat="1" ht="21.6" customHeight="1">
      <c r="B9" s="24" t="s">
        <v>9</v>
      </c>
      <c r="C9" s="23"/>
      <c r="D9" s="10" t="s">
        <v>188</v>
      </c>
      <c r="E9" s="11"/>
      <c r="F9" s="10" t="s">
        <v>10</v>
      </c>
      <c r="G9" s="11"/>
      <c r="H9" s="10" t="s">
        <v>188</v>
      </c>
      <c r="I9" s="11"/>
      <c r="J9" s="10" t="s">
        <v>10</v>
      </c>
    </row>
    <row r="10" spans="1:10" ht="21.6" customHeight="1">
      <c r="A10" s="46" t="s">
        <v>11</v>
      </c>
      <c r="D10" s="90"/>
      <c r="H10" s="90"/>
    </row>
    <row r="11" spans="1:10" ht="5.0999999999999996" customHeight="1">
      <c r="A11" s="46"/>
      <c r="D11" s="90"/>
      <c r="H11" s="90"/>
    </row>
    <row r="12" spans="1:10" ht="21.6" customHeight="1">
      <c r="A12" s="46" t="s">
        <v>12</v>
      </c>
      <c r="D12" s="90"/>
      <c r="H12" s="90"/>
    </row>
    <row r="13" spans="1:10" ht="5.0999999999999996" customHeight="1">
      <c r="A13" s="46"/>
      <c r="D13" s="90"/>
      <c r="H13" s="90"/>
    </row>
    <row r="14" spans="1:10" ht="21.6" customHeight="1">
      <c r="A14" s="48" t="s">
        <v>13</v>
      </c>
      <c r="D14" s="90">
        <v>133789</v>
      </c>
      <c r="E14" s="25"/>
      <c r="F14" s="157">
        <v>90933</v>
      </c>
      <c r="H14" s="90">
        <v>22639</v>
      </c>
      <c r="I14" s="25"/>
      <c r="J14" s="157">
        <v>11761</v>
      </c>
    </row>
    <row r="15" spans="1:10" ht="21.6" customHeight="1">
      <c r="A15" s="156" t="s">
        <v>14</v>
      </c>
      <c r="D15" s="90"/>
      <c r="E15" s="25"/>
      <c r="F15" s="157"/>
      <c r="H15" s="90"/>
      <c r="I15" s="25"/>
      <c r="J15" s="157"/>
    </row>
    <row r="16" spans="1:10" ht="21.6" customHeight="1">
      <c r="A16" s="156" t="s">
        <v>15</v>
      </c>
      <c r="B16" s="47">
        <v>8</v>
      </c>
      <c r="D16" s="90">
        <v>846942</v>
      </c>
      <c r="E16" s="25"/>
      <c r="F16" s="158">
        <v>709474</v>
      </c>
      <c r="H16" s="90">
        <v>270922</v>
      </c>
      <c r="I16" s="25"/>
      <c r="J16" s="158">
        <v>120610</v>
      </c>
    </row>
    <row r="17" spans="1:10" ht="21.6" customHeight="1">
      <c r="A17" s="156" t="s">
        <v>16</v>
      </c>
      <c r="B17" s="47">
        <v>9</v>
      </c>
      <c r="D17" s="90">
        <v>523357</v>
      </c>
      <c r="E17" s="25"/>
      <c r="F17" s="158">
        <v>416110</v>
      </c>
      <c r="H17" s="30">
        <v>355359</v>
      </c>
      <c r="I17" s="25"/>
      <c r="J17" s="158">
        <v>277944</v>
      </c>
    </row>
    <row r="18" spans="1:10" ht="21.6" customHeight="1">
      <c r="A18" s="37" t="s">
        <v>17</v>
      </c>
      <c r="D18" s="90">
        <v>43183</v>
      </c>
      <c r="E18" s="25"/>
      <c r="F18" s="159">
        <v>70902</v>
      </c>
      <c r="H18" s="90">
        <v>28196</v>
      </c>
      <c r="I18" s="25"/>
      <c r="J18" s="159">
        <v>55195</v>
      </c>
    </row>
    <row r="19" spans="1:10" ht="21.6" customHeight="1">
      <c r="A19" s="156" t="s">
        <v>18</v>
      </c>
      <c r="D19" s="90"/>
      <c r="E19" s="25"/>
      <c r="F19" s="159"/>
      <c r="H19" s="90"/>
      <c r="I19" s="25"/>
      <c r="J19" s="159"/>
    </row>
    <row r="20" spans="1:10" ht="21.6" customHeight="1">
      <c r="A20" s="156" t="s">
        <v>19</v>
      </c>
      <c r="B20" s="105">
        <v>17.5</v>
      </c>
      <c r="D20" s="90">
        <v>0</v>
      </c>
      <c r="E20" s="25"/>
      <c r="F20" s="159">
        <v>0</v>
      </c>
      <c r="H20" s="30">
        <v>400000</v>
      </c>
      <c r="I20" s="25"/>
      <c r="J20" s="159">
        <v>400000</v>
      </c>
    </row>
    <row r="21" spans="1:10" ht="21.6" customHeight="1">
      <c r="A21" s="156" t="s">
        <v>20</v>
      </c>
      <c r="D21" s="92">
        <v>145071</v>
      </c>
      <c r="E21" s="25"/>
      <c r="F21" s="160">
        <v>136916</v>
      </c>
      <c r="H21" s="92">
        <v>123112</v>
      </c>
      <c r="I21" s="25"/>
      <c r="J21" s="160">
        <v>111472</v>
      </c>
    </row>
    <row r="22" spans="1:10" ht="5.0999999999999996" customHeight="1">
      <c r="B22" s="60"/>
      <c r="C22" s="27"/>
      <c r="D22" s="30"/>
      <c r="E22" s="25"/>
      <c r="F22" s="25"/>
      <c r="G22" s="33"/>
      <c r="H22" s="30"/>
      <c r="I22" s="33"/>
      <c r="J22" s="25"/>
    </row>
    <row r="23" spans="1:10" ht="21.6" customHeight="1">
      <c r="A23" s="46" t="s">
        <v>21</v>
      </c>
      <c r="D23" s="34">
        <f>SUM(D14:D21)</f>
        <v>1692342</v>
      </c>
      <c r="E23" s="25"/>
      <c r="F23" s="26">
        <f>SUM(F14:F21)</f>
        <v>1424335</v>
      </c>
      <c r="G23" s="25"/>
      <c r="H23" s="34">
        <f>SUM(H14:H21)</f>
        <v>1200228</v>
      </c>
      <c r="I23" s="25"/>
      <c r="J23" s="26">
        <f>SUM(J14:J21)</f>
        <v>976982</v>
      </c>
    </row>
    <row r="24" spans="1:10" ht="10.5" customHeight="1">
      <c r="A24" s="46"/>
      <c r="D24" s="30"/>
      <c r="E24" s="25"/>
      <c r="F24" s="27"/>
      <c r="G24" s="25"/>
      <c r="H24" s="30"/>
      <c r="I24" s="25"/>
      <c r="J24" s="27"/>
    </row>
    <row r="25" spans="1:10" ht="21.6" customHeight="1">
      <c r="A25" s="46" t="s">
        <v>22</v>
      </c>
      <c r="D25" s="30"/>
      <c r="E25" s="25"/>
      <c r="F25" s="27"/>
      <c r="G25" s="25"/>
      <c r="H25" s="30"/>
      <c r="I25" s="25"/>
      <c r="J25" s="27"/>
    </row>
    <row r="26" spans="1:10" ht="5.0999999999999996" customHeight="1">
      <c r="A26" s="46"/>
      <c r="D26" s="30"/>
      <c r="E26" s="25"/>
      <c r="F26" s="27"/>
      <c r="G26" s="25"/>
      <c r="H26" s="30"/>
      <c r="I26" s="25"/>
      <c r="J26" s="27"/>
    </row>
    <row r="27" spans="1:10" ht="21.6" customHeight="1">
      <c r="A27" s="37" t="s">
        <v>204</v>
      </c>
      <c r="D27" s="90">
        <v>5017</v>
      </c>
      <c r="E27" s="25"/>
      <c r="F27" s="44">
        <v>5000</v>
      </c>
      <c r="G27" s="27"/>
      <c r="H27" s="30">
        <v>0</v>
      </c>
      <c r="I27" s="27"/>
      <c r="J27" s="25" t="s">
        <v>186</v>
      </c>
    </row>
    <row r="28" spans="1:10" ht="21.6" customHeight="1">
      <c r="A28" s="37" t="s">
        <v>23</v>
      </c>
      <c r="D28" s="90">
        <v>0</v>
      </c>
      <c r="E28" s="25"/>
      <c r="F28" s="44">
        <v>0</v>
      </c>
      <c r="G28" s="25"/>
      <c r="H28" s="30">
        <v>510000</v>
      </c>
      <c r="I28" s="25"/>
      <c r="J28" s="44">
        <v>510000</v>
      </c>
    </row>
    <row r="29" spans="1:10" ht="21.6" customHeight="1">
      <c r="A29" s="37" t="s">
        <v>24</v>
      </c>
      <c r="B29" s="105">
        <v>17.5</v>
      </c>
      <c r="D29" s="90">
        <v>0</v>
      </c>
      <c r="E29" s="25"/>
      <c r="F29" s="44">
        <v>0</v>
      </c>
      <c r="G29" s="25"/>
      <c r="H29" s="30">
        <v>400000</v>
      </c>
      <c r="I29" s="25"/>
      <c r="J29" s="44">
        <v>400000</v>
      </c>
    </row>
    <row r="30" spans="1:10" ht="21.6" customHeight="1">
      <c r="A30" s="156" t="s">
        <v>25</v>
      </c>
      <c r="D30" s="30">
        <v>179419</v>
      </c>
      <c r="E30" s="25"/>
      <c r="F30" s="25">
        <v>182922</v>
      </c>
      <c r="G30" s="25"/>
      <c r="H30" s="30">
        <v>147169</v>
      </c>
      <c r="I30" s="25"/>
      <c r="J30" s="25">
        <v>150979</v>
      </c>
    </row>
    <row r="31" spans="1:10" ht="21.6" customHeight="1">
      <c r="A31" s="48" t="s">
        <v>26</v>
      </c>
      <c r="B31" s="47">
        <v>10</v>
      </c>
      <c r="D31" s="30">
        <v>20437294</v>
      </c>
      <c r="E31" s="25"/>
      <c r="F31" s="25">
        <v>19299037</v>
      </c>
      <c r="G31" s="25"/>
      <c r="H31" s="30">
        <v>20260346</v>
      </c>
      <c r="I31" s="25"/>
      <c r="J31" s="25">
        <v>19111537</v>
      </c>
    </row>
    <row r="32" spans="1:10" ht="21.6" customHeight="1">
      <c r="A32" s="48" t="s">
        <v>27</v>
      </c>
      <c r="B32" s="47">
        <v>11</v>
      </c>
      <c r="D32" s="30">
        <v>278619</v>
      </c>
      <c r="E32" s="25"/>
      <c r="F32" s="25">
        <v>286111</v>
      </c>
      <c r="G32" s="25"/>
      <c r="H32" s="90">
        <v>227855</v>
      </c>
      <c r="I32" s="25"/>
      <c r="J32" s="25">
        <v>231461</v>
      </c>
    </row>
    <row r="33" spans="1:10" ht="21.6" customHeight="1">
      <c r="A33" s="48" t="s">
        <v>28</v>
      </c>
      <c r="D33" s="30">
        <v>103283</v>
      </c>
      <c r="E33" s="25"/>
      <c r="F33" s="25">
        <v>103283</v>
      </c>
      <c r="G33" s="25"/>
      <c r="H33" s="90">
        <v>0</v>
      </c>
      <c r="I33" s="25"/>
      <c r="J33" s="25">
        <v>0</v>
      </c>
    </row>
    <row r="34" spans="1:10" ht="21.6" customHeight="1">
      <c r="A34" s="37" t="s">
        <v>29</v>
      </c>
      <c r="B34" s="47">
        <v>10</v>
      </c>
      <c r="D34" s="90">
        <v>2773528</v>
      </c>
      <c r="E34" s="25"/>
      <c r="F34" s="25">
        <v>2934262</v>
      </c>
      <c r="G34" s="25"/>
      <c r="H34" s="90">
        <v>128807</v>
      </c>
      <c r="I34" s="25"/>
      <c r="J34" s="25">
        <v>135553</v>
      </c>
    </row>
    <row r="35" spans="1:10" ht="21.6" customHeight="1">
      <c r="A35" s="37" t="s">
        <v>30</v>
      </c>
      <c r="B35" s="49"/>
      <c r="D35" s="90">
        <v>16544</v>
      </c>
      <c r="E35" s="25"/>
      <c r="F35" s="25">
        <v>14310</v>
      </c>
      <c r="G35" s="25"/>
      <c r="H35" s="90">
        <v>0</v>
      </c>
      <c r="I35" s="25"/>
      <c r="J35" s="25">
        <v>0</v>
      </c>
    </row>
    <row r="36" spans="1:10" ht="21.6" customHeight="1">
      <c r="A36" s="37" t="s">
        <v>31</v>
      </c>
      <c r="B36" s="47">
        <v>12</v>
      </c>
      <c r="D36" s="34">
        <v>760042</v>
      </c>
      <c r="E36" s="25"/>
      <c r="F36" s="26">
        <v>848534</v>
      </c>
      <c r="G36" s="25"/>
      <c r="H36" s="34">
        <v>720940</v>
      </c>
      <c r="I36" s="25"/>
      <c r="J36" s="26">
        <v>811165</v>
      </c>
    </row>
    <row r="37" spans="1:10" ht="5.0999999999999996" customHeight="1">
      <c r="B37" s="60"/>
      <c r="C37" s="27"/>
      <c r="D37" s="30"/>
      <c r="E37" s="25"/>
      <c r="F37" s="25"/>
      <c r="G37" s="33"/>
      <c r="H37" s="30"/>
      <c r="I37" s="33"/>
      <c r="J37" s="25"/>
    </row>
    <row r="38" spans="1:10" ht="21.6" customHeight="1">
      <c r="A38" s="46" t="s">
        <v>32</v>
      </c>
      <c r="D38" s="34">
        <f>SUM(D27:D36)</f>
        <v>24553746</v>
      </c>
      <c r="E38" s="25"/>
      <c r="F38" s="26">
        <f>SUM(F27:F37)</f>
        <v>23673459</v>
      </c>
      <c r="G38" s="25"/>
      <c r="H38" s="34">
        <f>SUM(H27:H36)</f>
        <v>22395117</v>
      </c>
      <c r="I38" s="25"/>
      <c r="J38" s="26">
        <f>SUM(J27:J37)</f>
        <v>21350695</v>
      </c>
    </row>
    <row r="39" spans="1:10" ht="21.6" customHeight="1">
      <c r="A39" s="46"/>
      <c r="D39" s="34"/>
      <c r="E39" s="25"/>
      <c r="F39" s="26"/>
      <c r="G39" s="25"/>
      <c r="H39" s="34"/>
      <c r="I39" s="25"/>
      <c r="J39" s="25"/>
    </row>
    <row r="40" spans="1:10" ht="5.0999999999999996" customHeight="1">
      <c r="B40" s="60"/>
      <c r="C40" s="27"/>
      <c r="D40" s="30"/>
      <c r="E40" s="25"/>
      <c r="F40" s="25"/>
      <c r="G40" s="33"/>
      <c r="H40" s="30"/>
      <c r="I40" s="33"/>
      <c r="J40" s="28"/>
    </row>
    <row r="41" spans="1:10" ht="21.6" customHeight="1" thickBot="1">
      <c r="A41" s="46" t="s">
        <v>33</v>
      </c>
      <c r="D41" s="32">
        <f>SUM(D23+D38)</f>
        <v>26246088</v>
      </c>
      <c r="E41" s="25"/>
      <c r="F41" s="29">
        <f>+F23+F38</f>
        <v>25097794</v>
      </c>
      <c r="G41" s="25"/>
      <c r="H41" s="32">
        <f>SUM(H23+H38)</f>
        <v>23595345</v>
      </c>
      <c r="I41" s="25"/>
      <c r="J41" s="29">
        <f>+J23+J38</f>
        <v>22327677</v>
      </c>
    </row>
    <row r="42" spans="1:10" ht="21.6" customHeight="1" thickTop="1">
      <c r="A42" s="46"/>
      <c r="D42" s="25"/>
      <c r="E42" s="25"/>
      <c r="F42" s="37"/>
      <c r="G42" s="25"/>
      <c r="H42" s="25"/>
      <c r="I42" s="25"/>
      <c r="J42" s="25"/>
    </row>
    <row r="43" spans="1:10" ht="10.5" customHeight="1">
      <c r="A43" s="46"/>
      <c r="D43" s="25"/>
      <c r="E43" s="25"/>
      <c r="F43" s="37"/>
      <c r="G43" s="25"/>
      <c r="H43" s="25"/>
      <c r="I43" s="25"/>
      <c r="J43" s="25"/>
    </row>
    <row r="44" spans="1:10" ht="21.6" customHeight="1">
      <c r="A44" s="175" t="s">
        <v>183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ht="21.6" customHeight="1">
      <c r="A45" s="37" t="s">
        <v>185</v>
      </c>
      <c r="B45" s="37"/>
      <c r="C45" s="37"/>
      <c r="D45" s="37"/>
      <c r="E45" s="37"/>
      <c r="F45" s="37" t="s">
        <v>184</v>
      </c>
      <c r="G45" s="37"/>
      <c r="H45" s="37"/>
      <c r="I45" s="37"/>
      <c r="J45" s="37"/>
    </row>
    <row r="46" spans="1:10" ht="15.75" customHeight="1">
      <c r="A46" s="47"/>
      <c r="C46" s="47"/>
      <c r="D46" s="47"/>
      <c r="E46" s="47"/>
      <c r="F46" s="47"/>
      <c r="G46" s="47"/>
      <c r="H46" s="47"/>
      <c r="I46" s="47"/>
      <c r="J46" s="47"/>
    </row>
    <row r="47" spans="1:10" ht="22.7" customHeight="1">
      <c r="A47" s="96" t="s">
        <v>34</v>
      </c>
      <c r="B47" s="50"/>
      <c r="C47" s="51"/>
      <c r="D47" s="43"/>
      <c r="E47" s="43"/>
      <c r="F47" s="43"/>
      <c r="G47" s="43"/>
      <c r="H47" s="43"/>
      <c r="I47" s="43"/>
      <c r="J47" s="43"/>
    </row>
    <row r="48" spans="1:10" ht="21.6" customHeight="1">
      <c r="A48" s="155" t="str">
        <f>A1</f>
        <v>บริษัท จัดการและพัฒนาทรัพยากรน้ำภาคตะวันออก จำกัด (มหาชน)</v>
      </c>
      <c r="B48" s="23"/>
      <c r="C48" s="52"/>
      <c r="D48" s="53"/>
      <c r="E48" s="53"/>
      <c r="F48" s="53"/>
      <c r="G48" s="53"/>
      <c r="H48" s="53"/>
      <c r="I48" s="53"/>
      <c r="J48" s="53"/>
    </row>
    <row r="49" spans="1:10" ht="21.6" customHeight="1">
      <c r="A49" s="155" t="s">
        <v>35</v>
      </c>
      <c r="B49" s="23"/>
      <c r="C49" s="52"/>
      <c r="D49" s="53"/>
      <c r="E49" s="53"/>
      <c r="F49" s="53"/>
      <c r="G49" s="53"/>
      <c r="H49" s="53"/>
      <c r="I49" s="53"/>
      <c r="J49" s="53"/>
    </row>
    <row r="50" spans="1:10" ht="21.6" customHeight="1">
      <c r="A50" s="40" t="str">
        <f>A3</f>
        <v>ณ วันที่ 30 มิถุนายน พ.ศ. 2566</v>
      </c>
      <c r="B50" s="54"/>
      <c r="C50" s="55"/>
      <c r="D50" s="56"/>
      <c r="E50" s="56"/>
      <c r="F50" s="56"/>
      <c r="G50" s="56"/>
      <c r="H50" s="56"/>
      <c r="I50" s="56"/>
      <c r="J50" s="56"/>
    </row>
    <row r="51" spans="1:10" ht="21.6" customHeight="1">
      <c r="A51" s="155"/>
      <c r="B51" s="23"/>
      <c r="C51" s="52"/>
      <c r="D51" s="53"/>
      <c r="E51" s="53"/>
      <c r="F51" s="53"/>
      <c r="G51" s="53"/>
      <c r="H51" s="53"/>
      <c r="I51" s="53"/>
      <c r="J51" s="53"/>
    </row>
    <row r="52" spans="1:10" ht="21.6" customHeight="1">
      <c r="A52" s="155"/>
      <c r="B52" s="155"/>
      <c r="C52" s="155"/>
      <c r="D52" s="22"/>
      <c r="E52" s="22"/>
      <c r="F52" s="22"/>
      <c r="G52" s="22"/>
      <c r="H52" s="22"/>
      <c r="I52" s="22"/>
      <c r="J52" s="11" t="s">
        <v>2</v>
      </c>
    </row>
    <row r="53" spans="1:10" ht="21.6" customHeight="1">
      <c r="B53" s="23"/>
      <c r="C53" s="23"/>
      <c r="D53" s="173" t="s">
        <v>3</v>
      </c>
      <c r="E53" s="173"/>
      <c r="F53" s="173"/>
      <c r="G53" s="11"/>
      <c r="H53" s="173" t="s">
        <v>4</v>
      </c>
      <c r="I53" s="173"/>
      <c r="J53" s="173"/>
    </row>
    <row r="54" spans="1:10" ht="21.6" customHeight="1">
      <c r="B54" s="23"/>
      <c r="C54" s="23"/>
      <c r="D54" s="11" t="s">
        <v>5</v>
      </c>
      <c r="E54" s="11"/>
      <c r="F54" s="11" t="s">
        <v>6</v>
      </c>
      <c r="G54" s="11"/>
      <c r="H54" s="11" t="s">
        <v>5</v>
      </c>
      <c r="I54" s="11"/>
      <c r="J54" s="11" t="s">
        <v>6</v>
      </c>
    </row>
    <row r="55" spans="1:10" ht="21.6" customHeight="1">
      <c r="B55" s="23"/>
      <c r="C55" s="23"/>
      <c r="D55" s="68" t="s">
        <v>7</v>
      </c>
      <c r="E55" s="45"/>
      <c r="F55" s="11" t="s">
        <v>8</v>
      </c>
      <c r="G55" s="11"/>
      <c r="H55" s="68" t="s">
        <v>7</v>
      </c>
      <c r="I55" s="45"/>
      <c r="J55" s="11" t="s">
        <v>8</v>
      </c>
    </row>
    <row r="56" spans="1:10" s="46" customFormat="1" ht="21.6" customHeight="1">
      <c r="B56" s="24" t="s">
        <v>9</v>
      </c>
      <c r="C56" s="23"/>
      <c r="D56" s="10" t="s">
        <v>188</v>
      </c>
      <c r="E56" s="11"/>
      <c r="F56" s="10" t="s">
        <v>10</v>
      </c>
      <c r="G56" s="11"/>
      <c r="H56" s="10" t="s">
        <v>188</v>
      </c>
      <c r="I56" s="11"/>
      <c r="J56" s="10" t="s">
        <v>10</v>
      </c>
    </row>
    <row r="57" spans="1:10" ht="21.6" customHeight="1">
      <c r="A57" s="46" t="s">
        <v>36</v>
      </c>
      <c r="D57" s="90"/>
      <c r="H57" s="90"/>
    </row>
    <row r="58" spans="1:10" ht="6" customHeight="1">
      <c r="A58" s="46"/>
      <c r="D58" s="90"/>
      <c r="H58" s="90"/>
    </row>
    <row r="59" spans="1:10" ht="21.6" customHeight="1">
      <c r="A59" s="46" t="s">
        <v>37</v>
      </c>
      <c r="D59" s="90"/>
      <c r="H59" s="90"/>
    </row>
    <row r="60" spans="1:10" ht="6" customHeight="1">
      <c r="A60" s="46"/>
      <c r="D60" s="90"/>
      <c r="H60" s="90"/>
    </row>
    <row r="61" spans="1:10" ht="21.6" customHeight="1">
      <c r="A61" s="37" t="s">
        <v>38</v>
      </c>
      <c r="B61" s="49" t="s">
        <v>39</v>
      </c>
      <c r="D61" s="30">
        <v>1085000</v>
      </c>
      <c r="E61" s="25"/>
      <c r="F61" s="25">
        <v>1780000</v>
      </c>
      <c r="G61" s="25"/>
      <c r="H61" s="30">
        <v>680000</v>
      </c>
      <c r="I61" s="25"/>
      <c r="J61" s="25">
        <v>1215000</v>
      </c>
    </row>
    <row r="62" spans="1:10" ht="21.6" customHeight="1">
      <c r="A62" s="37" t="s">
        <v>193</v>
      </c>
      <c r="B62" s="49" t="s">
        <v>42</v>
      </c>
      <c r="D62" s="30">
        <v>499205</v>
      </c>
      <c r="E62" s="25"/>
      <c r="F62" s="25" t="s">
        <v>186</v>
      </c>
      <c r="G62" s="25"/>
      <c r="H62" s="30">
        <v>499205</v>
      </c>
      <c r="I62" s="25"/>
      <c r="J62" s="25" t="s">
        <v>186</v>
      </c>
    </row>
    <row r="63" spans="1:10" ht="21.6" customHeight="1">
      <c r="A63" s="37" t="s">
        <v>40</v>
      </c>
      <c r="B63" s="49">
        <v>14</v>
      </c>
      <c r="D63" s="30">
        <v>157626</v>
      </c>
      <c r="E63" s="25"/>
      <c r="F63" s="25">
        <v>238428</v>
      </c>
      <c r="G63" s="25"/>
      <c r="H63" s="30">
        <v>155965</v>
      </c>
      <c r="I63" s="25"/>
      <c r="J63" s="25">
        <v>197562</v>
      </c>
    </row>
    <row r="64" spans="1:10" ht="21.6" customHeight="1">
      <c r="A64" s="156" t="s">
        <v>41</v>
      </c>
      <c r="D64" s="30"/>
      <c r="E64" s="25"/>
      <c r="F64" s="25"/>
      <c r="G64" s="25"/>
      <c r="H64" s="30"/>
      <c r="I64" s="25"/>
      <c r="J64" s="25"/>
    </row>
    <row r="65" spans="1:10" ht="21.6" customHeight="1">
      <c r="A65" s="156" t="s">
        <v>19</v>
      </c>
      <c r="B65" s="49" t="s">
        <v>43</v>
      </c>
      <c r="D65" s="30">
        <v>1625000</v>
      </c>
      <c r="E65" s="25"/>
      <c r="F65" s="25">
        <v>1306500</v>
      </c>
      <c r="G65" s="25"/>
      <c r="H65" s="30">
        <v>1625000</v>
      </c>
      <c r="I65" s="25"/>
      <c r="J65" s="25">
        <v>1306500</v>
      </c>
    </row>
    <row r="66" spans="1:10" ht="21.6" customHeight="1">
      <c r="A66" s="156" t="s">
        <v>44</v>
      </c>
      <c r="D66" s="30"/>
      <c r="E66" s="25"/>
      <c r="F66" s="37"/>
      <c r="G66" s="25"/>
      <c r="H66" s="30"/>
      <c r="I66" s="25"/>
      <c r="J66" s="25"/>
    </row>
    <row r="67" spans="1:10" ht="21.6" customHeight="1">
      <c r="A67" s="156" t="s">
        <v>45</v>
      </c>
      <c r="B67" s="49">
        <v>13.5</v>
      </c>
      <c r="D67" s="90">
        <v>38623</v>
      </c>
      <c r="E67" s="25"/>
      <c r="F67" s="25">
        <v>32786</v>
      </c>
      <c r="G67" s="25"/>
      <c r="H67" s="90">
        <v>26745</v>
      </c>
      <c r="I67" s="25"/>
      <c r="J67" s="25">
        <v>23065</v>
      </c>
    </row>
    <row r="68" spans="1:10" ht="21.6" customHeight="1">
      <c r="A68" s="156" t="s">
        <v>46</v>
      </c>
      <c r="D68" s="90">
        <v>56547</v>
      </c>
      <c r="E68" s="25"/>
      <c r="F68" s="25">
        <v>41180</v>
      </c>
      <c r="G68" s="25"/>
      <c r="H68" s="90">
        <v>23256</v>
      </c>
      <c r="I68" s="25"/>
      <c r="J68" s="25">
        <v>12392</v>
      </c>
    </row>
    <row r="69" spans="1:10" ht="21.6" customHeight="1">
      <c r="A69" s="156" t="s">
        <v>47</v>
      </c>
      <c r="D69" s="90">
        <v>159107</v>
      </c>
      <c r="E69" s="25"/>
      <c r="F69" s="25">
        <v>173851</v>
      </c>
      <c r="G69" s="25"/>
      <c r="H69" s="90">
        <v>122927</v>
      </c>
      <c r="I69" s="25"/>
      <c r="J69" s="25">
        <v>139998</v>
      </c>
    </row>
    <row r="70" spans="1:10" ht="21.6" customHeight="1">
      <c r="A70" s="156" t="s">
        <v>48</v>
      </c>
      <c r="D70" s="92">
        <v>138290</v>
      </c>
      <c r="E70" s="25"/>
      <c r="F70" s="160">
        <v>134418</v>
      </c>
      <c r="G70" s="25"/>
      <c r="H70" s="92">
        <v>79445</v>
      </c>
      <c r="I70" s="25"/>
      <c r="J70" s="160">
        <v>76818</v>
      </c>
    </row>
    <row r="71" spans="1:10" s="46" customFormat="1" ht="6" customHeight="1">
      <c r="B71" s="47"/>
      <c r="C71" s="58"/>
      <c r="D71" s="57"/>
      <c r="E71" s="59"/>
      <c r="F71" s="25"/>
      <c r="G71" s="25"/>
      <c r="H71" s="57"/>
      <c r="I71" s="59"/>
      <c r="J71" s="25"/>
    </row>
    <row r="72" spans="1:10" ht="21.6" customHeight="1">
      <c r="A72" s="46" t="s">
        <v>49</v>
      </c>
      <c r="D72" s="34">
        <f>SUM(D61:D70)</f>
        <v>3759398</v>
      </c>
      <c r="E72" s="25"/>
      <c r="F72" s="26">
        <f>SUM(F61:F70)</f>
        <v>3707163</v>
      </c>
      <c r="G72" s="25"/>
      <c r="H72" s="34">
        <f>SUM(H61:H70)</f>
        <v>3212543</v>
      </c>
      <c r="I72" s="25"/>
      <c r="J72" s="26">
        <f>SUM(J61:J70)</f>
        <v>2971335</v>
      </c>
    </row>
    <row r="73" spans="1:10" ht="21.6" customHeight="1">
      <c r="A73" s="46"/>
      <c r="D73" s="30"/>
      <c r="E73" s="25"/>
      <c r="F73" s="25"/>
      <c r="G73" s="25"/>
      <c r="H73" s="30"/>
      <c r="I73" s="25"/>
      <c r="J73" s="25"/>
    </row>
    <row r="74" spans="1:10" ht="21.6" customHeight="1">
      <c r="A74" s="46" t="s">
        <v>50</v>
      </c>
      <c r="D74" s="30"/>
      <c r="E74" s="25"/>
      <c r="F74" s="25"/>
      <c r="G74" s="25"/>
      <c r="H74" s="30"/>
      <c r="I74" s="25"/>
      <c r="J74" s="25"/>
    </row>
    <row r="75" spans="1:10" ht="6" customHeight="1">
      <c r="A75" s="46"/>
      <c r="D75" s="30"/>
      <c r="E75" s="25"/>
      <c r="F75" s="25"/>
      <c r="G75" s="25"/>
      <c r="H75" s="30"/>
      <c r="I75" s="25"/>
      <c r="J75" s="25"/>
    </row>
    <row r="76" spans="1:10" ht="21.6" customHeight="1">
      <c r="A76" s="37" t="s">
        <v>41</v>
      </c>
      <c r="B76" s="49" t="s">
        <v>43</v>
      </c>
      <c r="D76" s="90">
        <v>5092500</v>
      </c>
      <c r="F76" s="44">
        <v>5977500</v>
      </c>
      <c r="H76" s="90">
        <v>5092500</v>
      </c>
      <c r="J76" s="44">
        <v>5977500</v>
      </c>
    </row>
    <row r="77" spans="1:10" ht="21.6" customHeight="1">
      <c r="A77" s="37" t="s">
        <v>51</v>
      </c>
      <c r="B77" s="49" t="s">
        <v>194</v>
      </c>
      <c r="D77" s="90">
        <v>4345291</v>
      </c>
      <c r="F77" s="44">
        <v>2797107</v>
      </c>
      <c r="H77" s="90">
        <v>4345291</v>
      </c>
      <c r="J77" s="44">
        <v>2797107</v>
      </c>
    </row>
    <row r="78" spans="1:10" ht="21.6" customHeight="1">
      <c r="A78" s="37" t="s">
        <v>52</v>
      </c>
      <c r="B78" s="49">
        <v>13.5</v>
      </c>
      <c r="D78" s="90">
        <v>283325</v>
      </c>
      <c r="F78" s="25">
        <v>288748</v>
      </c>
      <c r="H78" s="90">
        <v>244616</v>
      </c>
      <c r="J78" s="25">
        <v>244764</v>
      </c>
    </row>
    <row r="79" spans="1:10" ht="21.6" customHeight="1">
      <c r="A79" s="37" t="s">
        <v>53</v>
      </c>
      <c r="B79" s="49"/>
      <c r="D79" s="90">
        <v>295890</v>
      </c>
      <c r="F79" s="44">
        <v>305451</v>
      </c>
      <c r="H79" s="90">
        <v>96138</v>
      </c>
      <c r="J79" s="44">
        <v>91796</v>
      </c>
    </row>
    <row r="80" spans="1:10" ht="21.6" customHeight="1">
      <c r="A80" s="37" t="s">
        <v>54</v>
      </c>
      <c r="B80" s="49"/>
      <c r="D80" s="90">
        <v>203270</v>
      </c>
      <c r="F80" s="44">
        <v>195735</v>
      </c>
      <c r="H80" s="90">
        <v>139035</v>
      </c>
      <c r="J80" s="44">
        <v>134646</v>
      </c>
    </row>
    <row r="81" spans="1:10" ht="21.6" customHeight="1">
      <c r="A81" s="37" t="s">
        <v>55</v>
      </c>
      <c r="B81" s="49"/>
      <c r="D81" s="90">
        <v>56112</v>
      </c>
      <c r="F81" s="44">
        <v>53617</v>
      </c>
      <c r="H81" s="90">
        <v>0</v>
      </c>
      <c r="J81" s="44">
        <v>0</v>
      </c>
    </row>
    <row r="82" spans="1:10" ht="21.6" customHeight="1">
      <c r="A82" s="37" t="s">
        <v>56</v>
      </c>
      <c r="D82" s="92">
        <v>560913</v>
      </c>
      <c r="F82" s="43">
        <v>204809</v>
      </c>
      <c r="H82" s="92">
        <v>547306</v>
      </c>
      <c r="J82" s="43">
        <v>191308</v>
      </c>
    </row>
    <row r="83" spans="1:10" s="46" customFormat="1" ht="6" customHeight="1">
      <c r="B83" s="47"/>
      <c r="C83" s="58"/>
      <c r="D83" s="57"/>
      <c r="E83" s="59"/>
      <c r="F83" s="25"/>
      <c r="G83" s="25"/>
      <c r="H83" s="57"/>
      <c r="I83" s="59"/>
      <c r="J83" s="25"/>
    </row>
    <row r="84" spans="1:10" ht="21.6" customHeight="1">
      <c r="A84" s="46" t="s">
        <v>57</v>
      </c>
      <c r="D84" s="92">
        <f>SUM(D76:D83)</f>
        <v>10837301</v>
      </c>
      <c r="F84" s="43">
        <f>SUM(F76:F82)</f>
        <v>9822967</v>
      </c>
      <c r="H84" s="92">
        <f>SUM(H76:H83)</f>
        <v>10464886</v>
      </c>
      <c r="J84" s="43">
        <f>SUM(J76:J82)</f>
        <v>9437121</v>
      </c>
    </row>
    <row r="85" spans="1:10" ht="21.6" customHeight="1">
      <c r="A85" s="46"/>
      <c r="D85" s="92"/>
      <c r="F85" s="43"/>
      <c r="H85" s="92"/>
      <c r="J85" s="43"/>
    </row>
    <row r="86" spans="1:10" s="46" customFormat="1" ht="6" customHeight="1">
      <c r="B86" s="47"/>
      <c r="C86" s="58"/>
      <c r="D86" s="57"/>
      <c r="E86" s="59"/>
      <c r="F86" s="25"/>
      <c r="G86" s="25"/>
      <c r="H86" s="57"/>
      <c r="I86" s="59"/>
      <c r="J86" s="25"/>
    </row>
    <row r="87" spans="1:10" ht="21.6" customHeight="1">
      <c r="A87" s="46" t="s">
        <v>58</v>
      </c>
      <c r="D87" s="92">
        <f>SUM(D72+D84)</f>
        <v>14596699</v>
      </c>
      <c r="F87" s="43">
        <f>+F72+F84</f>
        <v>13530130</v>
      </c>
      <c r="H87" s="92">
        <f>SUM(H72+H84)</f>
        <v>13677429</v>
      </c>
      <c r="J87" s="43">
        <f>+J72+J84</f>
        <v>12408456</v>
      </c>
    </row>
    <row r="88" spans="1:10" ht="20.25" customHeight="1">
      <c r="A88" s="46"/>
    </row>
    <row r="89" spans="1:10" ht="20.25" customHeight="1">
      <c r="A89" s="46"/>
    </row>
    <row r="90" spans="1:10" ht="21.6" customHeight="1">
      <c r="A90" s="46"/>
    </row>
    <row r="91" spans="1:10" ht="21.6" customHeight="1">
      <c r="A91" s="46"/>
    </row>
    <row r="92" spans="1:10" ht="8.25" customHeight="1">
      <c r="A92" s="46"/>
    </row>
    <row r="93" spans="1:10" ht="22.7" customHeight="1">
      <c r="A93" s="96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50"/>
      <c r="C93" s="51"/>
      <c r="D93" s="43"/>
      <c r="E93" s="43"/>
      <c r="F93" s="43"/>
      <c r="G93" s="43"/>
      <c r="H93" s="43"/>
      <c r="I93" s="43"/>
      <c r="J93" s="43"/>
    </row>
    <row r="94" spans="1:10" ht="21.6" customHeight="1">
      <c r="A94" s="155" t="str">
        <f>A1</f>
        <v>บริษัท จัดการและพัฒนาทรัพยากรน้ำภาคตะวันออก จำกัด (มหาชน)</v>
      </c>
      <c r="B94" s="23"/>
      <c r="C94" s="52"/>
      <c r="D94" s="53"/>
      <c r="E94" s="53"/>
      <c r="F94" s="53"/>
      <c r="G94" s="53"/>
      <c r="H94" s="53"/>
      <c r="I94" s="53"/>
      <c r="J94" s="53"/>
    </row>
    <row r="95" spans="1:10" ht="21.6" customHeight="1">
      <c r="A95" s="155" t="s">
        <v>35</v>
      </c>
      <c r="B95" s="23"/>
      <c r="C95" s="52"/>
      <c r="D95" s="53"/>
      <c r="E95" s="53"/>
      <c r="F95" s="53"/>
      <c r="G95" s="53"/>
      <c r="H95" s="53"/>
      <c r="I95" s="53"/>
      <c r="J95" s="53"/>
    </row>
    <row r="96" spans="1:10" ht="21.6" customHeight="1">
      <c r="A96" s="40" t="str">
        <f>A3</f>
        <v>ณ วันที่ 30 มิถุนายน พ.ศ. 2566</v>
      </c>
      <c r="B96" s="54"/>
      <c r="C96" s="55"/>
      <c r="D96" s="56"/>
      <c r="E96" s="56"/>
      <c r="F96" s="56"/>
      <c r="G96" s="56"/>
      <c r="H96" s="56"/>
      <c r="I96" s="56"/>
      <c r="J96" s="56"/>
    </row>
    <row r="97" spans="1:10" ht="21.6" customHeight="1">
      <c r="A97" s="155"/>
      <c r="B97" s="23"/>
      <c r="C97" s="52"/>
      <c r="D97" s="53"/>
      <c r="E97" s="53"/>
      <c r="F97" s="53"/>
      <c r="G97" s="53"/>
      <c r="H97" s="53"/>
      <c r="I97" s="53"/>
      <c r="J97" s="53"/>
    </row>
    <row r="98" spans="1:10" ht="21.6" customHeight="1">
      <c r="A98" s="155"/>
      <c r="B98" s="155"/>
      <c r="C98" s="155"/>
      <c r="D98" s="22"/>
      <c r="E98" s="22"/>
      <c r="F98" s="22"/>
      <c r="G98" s="22"/>
      <c r="H98" s="22"/>
      <c r="I98" s="22"/>
      <c r="J98" s="11" t="s">
        <v>2</v>
      </c>
    </row>
    <row r="99" spans="1:10" ht="21.6" customHeight="1">
      <c r="C99" s="23"/>
      <c r="D99" s="173" t="s">
        <v>3</v>
      </c>
      <c r="E99" s="173"/>
      <c r="F99" s="173"/>
      <c r="G99" s="11"/>
      <c r="H99" s="173" t="s">
        <v>4</v>
      </c>
      <c r="I99" s="173"/>
      <c r="J99" s="173"/>
    </row>
    <row r="100" spans="1:10" ht="21.6" customHeight="1">
      <c r="B100" s="23"/>
      <c r="C100" s="23"/>
      <c r="D100" s="11" t="s">
        <v>5</v>
      </c>
      <c r="E100" s="11"/>
      <c r="F100" s="11" t="s">
        <v>6</v>
      </c>
      <c r="G100" s="11"/>
      <c r="H100" s="11" t="s">
        <v>5</v>
      </c>
      <c r="I100" s="11"/>
      <c r="J100" s="11" t="s">
        <v>6</v>
      </c>
    </row>
    <row r="101" spans="1:10" ht="21.6" customHeight="1">
      <c r="B101" s="23"/>
      <c r="C101" s="23"/>
      <c r="D101" s="68" t="s">
        <v>7</v>
      </c>
      <c r="E101" s="45"/>
      <c r="F101" s="11" t="s">
        <v>8</v>
      </c>
      <c r="G101" s="11"/>
      <c r="H101" s="68" t="s">
        <v>7</v>
      </c>
      <c r="I101" s="45"/>
      <c r="J101" s="11" t="s">
        <v>8</v>
      </c>
    </row>
    <row r="102" spans="1:10" s="46" customFormat="1" ht="21.6" customHeight="1">
      <c r="B102" s="31"/>
      <c r="C102" s="23"/>
      <c r="D102" s="10" t="s">
        <v>188</v>
      </c>
      <c r="E102" s="11"/>
      <c r="F102" s="10" t="s">
        <v>10</v>
      </c>
      <c r="G102" s="11"/>
      <c r="H102" s="10" t="s">
        <v>188</v>
      </c>
      <c r="I102" s="11"/>
      <c r="J102" s="10" t="s">
        <v>10</v>
      </c>
    </row>
    <row r="103" spans="1:10" s="46" customFormat="1" ht="21.6" customHeight="1">
      <c r="A103" s="46" t="s">
        <v>59</v>
      </c>
      <c r="B103" s="47"/>
      <c r="C103" s="58"/>
      <c r="D103" s="57"/>
      <c r="E103" s="59"/>
      <c r="F103" s="33"/>
      <c r="G103" s="25"/>
      <c r="H103" s="57"/>
      <c r="I103" s="59"/>
      <c r="J103" s="33"/>
    </row>
    <row r="104" spans="1:10" s="46" customFormat="1" ht="6" customHeight="1">
      <c r="B104" s="47"/>
      <c r="C104" s="58"/>
      <c r="D104" s="57"/>
      <c r="E104" s="59"/>
      <c r="F104" s="33"/>
      <c r="G104" s="25"/>
      <c r="H104" s="57"/>
      <c r="I104" s="59"/>
      <c r="J104" s="33"/>
    </row>
    <row r="105" spans="1:10" ht="21.6" customHeight="1">
      <c r="A105" s="46" t="s">
        <v>60</v>
      </c>
      <c r="D105" s="90"/>
      <c r="H105" s="90"/>
    </row>
    <row r="106" spans="1:10" s="46" customFormat="1" ht="6" customHeight="1">
      <c r="B106" s="47"/>
      <c r="C106" s="58"/>
      <c r="D106" s="57"/>
      <c r="E106" s="59"/>
      <c r="F106" s="33"/>
      <c r="G106" s="25"/>
      <c r="H106" s="57"/>
      <c r="I106" s="59"/>
      <c r="J106" s="33"/>
    </row>
    <row r="107" spans="1:10" ht="21.6" customHeight="1">
      <c r="A107" s="37" t="s">
        <v>61</v>
      </c>
      <c r="D107" s="90"/>
      <c r="H107" s="90"/>
    </row>
    <row r="108" spans="1:10" ht="21.6" customHeight="1">
      <c r="A108" s="37" t="s">
        <v>62</v>
      </c>
      <c r="D108" s="90"/>
      <c r="H108" s="90"/>
    </row>
    <row r="109" spans="1:10" ht="21.6" customHeight="1">
      <c r="A109" s="37" t="s">
        <v>63</v>
      </c>
      <c r="D109" s="90"/>
      <c r="H109" s="90"/>
    </row>
    <row r="110" spans="1:10" ht="21.6" customHeight="1" thickBot="1">
      <c r="A110" s="37" t="s">
        <v>64</v>
      </c>
      <c r="D110" s="32">
        <v>1663725</v>
      </c>
      <c r="E110" s="25"/>
      <c r="F110" s="29">
        <v>1663725</v>
      </c>
      <c r="G110" s="25"/>
      <c r="H110" s="32">
        <v>1663725</v>
      </c>
      <c r="I110" s="25"/>
      <c r="J110" s="29">
        <v>1663725</v>
      </c>
    </row>
    <row r="111" spans="1:10" s="46" customFormat="1" ht="6" customHeight="1" thickTop="1">
      <c r="B111" s="47"/>
      <c r="C111" s="58"/>
      <c r="D111" s="57"/>
      <c r="E111" s="59"/>
      <c r="F111" s="33"/>
      <c r="G111" s="25"/>
      <c r="H111" s="57"/>
      <c r="I111" s="59"/>
      <c r="J111" s="33"/>
    </row>
    <row r="112" spans="1:10" ht="21.6" customHeight="1">
      <c r="A112" s="37" t="s">
        <v>65</v>
      </c>
      <c r="D112" s="90"/>
      <c r="H112" s="90"/>
    </row>
    <row r="113" spans="1:10" ht="21.6" customHeight="1">
      <c r="A113" s="37" t="s">
        <v>63</v>
      </c>
      <c r="D113" s="90"/>
      <c r="H113" s="90"/>
    </row>
    <row r="114" spans="1:10" ht="21.6" customHeight="1">
      <c r="A114" s="37" t="s">
        <v>64</v>
      </c>
      <c r="D114" s="30">
        <v>1663725</v>
      </c>
      <c r="E114" s="25"/>
      <c r="F114" s="25">
        <v>1663725</v>
      </c>
      <c r="G114" s="25"/>
      <c r="H114" s="30">
        <v>1663725</v>
      </c>
      <c r="I114" s="25"/>
      <c r="J114" s="25">
        <v>1663725</v>
      </c>
    </row>
    <row r="115" spans="1:10" ht="21.6" customHeight="1">
      <c r="A115" s="37" t="s">
        <v>66</v>
      </c>
      <c r="D115" s="30">
        <v>2138522</v>
      </c>
      <c r="E115" s="25"/>
      <c r="F115" s="25">
        <v>2138522</v>
      </c>
      <c r="G115" s="25"/>
      <c r="H115" s="30">
        <v>2138522</v>
      </c>
      <c r="I115" s="25"/>
      <c r="J115" s="25">
        <v>2138522</v>
      </c>
    </row>
    <row r="116" spans="1:10" ht="21.6" customHeight="1">
      <c r="A116" s="37" t="s">
        <v>67</v>
      </c>
      <c r="D116" s="30"/>
      <c r="E116" s="25"/>
      <c r="F116" s="25"/>
      <c r="G116" s="25"/>
      <c r="H116" s="30"/>
      <c r="I116" s="25"/>
      <c r="J116" s="25"/>
    </row>
    <row r="117" spans="1:10" ht="21.6" customHeight="1">
      <c r="A117" s="37" t="s">
        <v>203</v>
      </c>
      <c r="D117" s="30">
        <v>166500</v>
      </c>
      <c r="E117" s="25"/>
      <c r="F117" s="25">
        <v>166500</v>
      </c>
      <c r="G117" s="25"/>
      <c r="H117" s="30">
        <v>166500</v>
      </c>
      <c r="I117" s="25"/>
      <c r="J117" s="25">
        <v>166500</v>
      </c>
    </row>
    <row r="118" spans="1:10" ht="21.6" customHeight="1">
      <c r="A118" s="37" t="s">
        <v>211</v>
      </c>
      <c r="D118" s="30">
        <v>503765</v>
      </c>
      <c r="E118" s="25"/>
      <c r="F118" s="25">
        <v>485993</v>
      </c>
      <c r="G118" s="25"/>
      <c r="H118" s="30">
        <v>62248</v>
      </c>
      <c r="I118" s="25"/>
      <c r="J118" s="44">
        <v>59353</v>
      </c>
    </row>
    <row r="119" spans="1:10" ht="21.6" customHeight="1">
      <c r="A119" s="37" t="s">
        <v>68</v>
      </c>
      <c r="D119" s="92">
        <v>7027510</v>
      </c>
      <c r="E119" s="25"/>
      <c r="F119" s="43">
        <v>6959680</v>
      </c>
      <c r="G119" s="25"/>
      <c r="H119" s="92">
        <v>5886921</v>
      </c>
      <c r="I119" s="25"/>
      <c r="J119" s="26">
        <v>5891121</v>
      </c>
    </row>
    <row r="120" spans="1:10" s="46" customFormat="1" ht="6" customHeight="1">
      <c r="B120" s="47"/>
      <c r="C120" s="58"/>
      <c r="D120" s="57"/>
      <c r="E120" s="59"/>
      <c r="F120" s="33"/>
      <c r="G120" s="25"/>
      <c r="H120" s="57"/>
      <c r="I120" s="59"/>
      <c r="J120" s="33"/>
    </row>
    <row r="121" spans="1:10" ht="21.6" customHeight="1">
      <c r="A121" s="37" t="s">
        <v>205</v>
      </c>
      <c r="D121" s="30">
        <f>SUM(D112:D119)</f>
        <v>11500022</v>
      </c>
      <c r="E121" s="25"/>
      <c r="F121" s="25">
        <f>SUM(F112:F119)</f>
        <v>11414420</v>
      </c>
      <c r="G121" s="25"/>
      <c r="H121" s="30">
        <f>SUM(H112:H119)</f>
        <v>9917916</v>
      </c>
      <c r="I121" s="25"/>
      <c r="J121" s="25">
        <f>SUM(J112:J119)</f>
        <v>9919221</v>
      </c>
    </row>
    <row r="122" spans="1:10" ht="21.6" customHeight="1">
      <c r="A122" s="37" t="s">
        <v>70</v>
      </c>
      <c r="D122" s="34">
        <v>149367</v>
      </c>
      <c r="E122" s="25"/>
      <c r="F122" s="26">
        <v>153244</v>
      </c>
      <c r="G122" s="25"/>
      <c r="H122" s="34">
        <v>0</v>
      </c>
      <c r="I122" s="33"/>
      <c r="J122" s="26">
        <v>0</v>
      </c>
    </row>
    <row r="123" spans="1:10" s="46" customFormat="1" ht="6" customHeight="1">
      <c r="B123" s="47"/>
      <c r="C123" s="58"/>
      <c r="D123" s="57"/>
      <c r="E123" s="59"/>
      <c r="F123" s="33"/>
      <c r="G123" s="25"/>
      <c r="H123" s="57"/>
      <c r="I123" s="59"/>
      <c r="J123" s="33"/>
    </row>
    <row r="124" spans="1:10" ht="21.6" customHeight="1">
      <c r="A124" s="46" t="s">
        <v>71</v>
      </c>
      <c r="D124" s="34">
        <f>+D121+D122</f>
        <v>11649389</v>
      </c>
      <c r="E124" s="25"/>
      <c r="F124" s="26">
        <f>+F121+F122</f>
        <v>11567664</v>
      </c>
      <c r="G124" s="25"/>
      <c r="H124" s="34">
        <f>+H121+H122</f>
        <v>9917916</v>
      </c>
      <c r="I124" s="25"/>
      <c r="J124" s="26">
        <f>+J121+J122</f>
        <v>9919221</v>
      </c>
    </row>
    <row r="125" spans="1:10" ht="21.6" customHeight="1">
      <c r="A125" s="46"/>
      <c r="D125" s="30"/>
      <c r="E125" s="25"/>
      <c r="F125" s="25"/>
      <c r="G125" s="25"/>
      <c r="H125" s="30"/>
      <c r="I125" s="25"/>
      <c r="J125" s="25"/>
    </row>
    <row r="126" spans="1:10" s="46" customFormat="1" ht="6" customHeight="1">
      <c r="B126" s="47"/>
      <c r="C126" s="58"/>
      <c r="D126" s="35"/>
      <c r="E126" s="25"/>
      <c r="F126" s="36"/>
      <c r="G126" s="25"/>
      <c r="H126" s="35"/>
      <c r="I126" s="25"/>
      <c r="J126" s="36"/>
    </row>
    <row r="127" spans="1:10" ht="21.6" customHeight="1" thickBot="1">
      <c r="A127" s="46" t="s">
        <v>72</v>
      </c>
      <c r="D127" s="32">
        <f>+D87+D124</f>
        <v>26246088</v>
      </c>
      <c r="E127" s="25"/>
      <c r="F127" s="29">
        <f>+F87+F124</f>
        <v>25097794</v>
      </c>
      <c r="G127" s="25"/>
      <c r="H127" s="32">
        <f>+H87+H124</f>
        <v>23595345</v>
      </c>
      <c r="I127" s="25"/>
      <c r="J127" s="29">
        <f>+J87+J124</f>
        <v>22327677</v>
      </c>
    </row>
    <row r="128" spans="1:10" ht="21.6" customHeight="1" thickTop="1">
      <c r="A128" s="46"/>
      <c r="D128" s="25"/>
      <c r="E128" s="25"/>
      <c r="F128" s="25"/>
      <c r="G128" s="25"/>
      <c r="H128" s="25"/>
      <c r="I128" s="25"/>
      <c r="J128" s="25"/>
    </row>
    <row r="129" spans="1:10" ht="21.6" customHeight="1">
      <c r="A129" s="46"/>
      <c r="D129" s="25"/>
      <c r="E129" s="25"/>
      <c r="F129" s="25"/>
      <c r="G129" s="25"/>
      <c r="H129" s="25"/>
      <c r="I129" s="25"/>
      <c r="J129" s="25"/>
    </row>
    <row r="130" spans="1:10" ht="21.6" customHeight="1">
      <c r="A130" s="46"/>
      <c r="D130" s="25"/>
      <c r="E130" s="25"/>
      <c r="F130" s="25"/>
      <c r="G130" s="25"/>
      <c r="H130" s="25"/>
      <c r="I130" s="25"/>
      <c r="J130" s="25"/>
    </row>
    <row r="131" spans="1:10" ht="21.6" customHeight="1">
      <c r="A131" s="46"/>
      <c r="D131" s="25"/>
      <c r="E131" s="25"/>
      <c r="F131" s="25"/>
      <c r="G131" s="25"/>
      <c r="H131" s="25"/>
      <c r="I131" s="25"/>
      <c r="J131" s="25"/>
    </row>
    <row r="132" spans="1:10" ht="21.6" customHeight="1">
      <c r="A132" s="46"/>
      <c r="D132" s="25"/>
      <c r="E132" s="25"/>
      <c r="F132" s="25"/>
      <c r="G132" s="25"/>
      <c r="H132" s="25"/>
      <c r="I132" s="25"/>
      <c r="J132" s="25"/>
    </row>
    <row r="133" spans="1:10" ht="21.6" customHeight="1">
      <c r="A133" s="46"/>
      <c r="D133" s="25"/>
      <c r="E133" s="25"/>
      <c r="F133" s="25"/>
      <c r="G133" s="25"/>
      <c r="H133" s="25"/>
      <c r="I133" s="25"/>
      <c r="J133" s="25"/>
    </row>
    <row r="134" spans="1:10" ht="21.6" customHeight="1">
      <c r="A134" s="46"/>
      <c r="D134" s="25"/>
      <c r="E134" s="25"/>
      <c r="F134" s="25"/>
      <c r="G134" s="25"/>
      <c r="H134" s="25"/>
      <c r="I134" s="25"/>
      <c r="J134" s="25"/>
    </row>
    <row r="137" spans="1:10" ht="20.25" customHeight="1"/>
    <row r="138" spans="1:10" ht="6" customHeight="1"/>
    <row r="139" spans="1:10" ht="22.7" customHeight="1">
      <c r="A139" s="96" t="str">
        <f>A93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9" s="96"/>
      <c r="C139" s="96"/>
      <c r="D139" s="43"/>
      <c r="E139" s="43"/>
      <c r="F139" s="43"/>
      <c r="G139" s="43"/>
      <c r="H139" s="43"/>
      <c r="I139" s="43"/>
      <c r="J139" s="43"/>
    </row>
  </sheetData>
  <mergeCells count="8">
    <mergeCell ref="D99:F99"/>
    <mergeCell ref="H99:J99"/>
    <mergeCell ref="A1:J1"/>
    <mergeCell ref="D6:F6"/>
    <mergeCell ref="H6:J6"/>
    <mergeCell ref="A44:J44"/>
    <mergeCell ref="D53:F53"/>
    <mergeCell ref="H53:J53"/>
  </mergeCells>
  <pageMargins left="0.8" right="0.5" top="0.5" bottom="0.6" header="0.49" footer="0.4"/>
  <pageSetup paperSize="9" scale="89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  <ignoredErrors>
    <ignoredError sqref="B68:B70 B72 B74 B61 B66 B64 B62:B63 B65 B76:B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4636-E547-4E1F-8278-7AD3A493D1B6}">
  <dimension ref="A1:L90"/>
  <sheetViews>
    <sheetView zoomScale="120" zoomScaleNormal="120" zoomScaleSheetLayoutView="115" workbookViewId="0">
      <selection activeCell="O7" sqref="O7"/>
    </sheetView>
  </sheetViews>
  <sheetFormatPr defaultColWidth="9.42578125" defaultRowHeight="21.75" customHeight="1"/>
  <cols>
    <col min="1" max="1" width="1.42578125" style="70" customWidth="1"/>
    <col min="2" max="2" width="9.42578125" style="70"/>
    <col min="3" max="3" width="18.5703125" style="70" customWidth="1"/>
    <col min="4" max="4" width="5.42578125" style="70" customWidth="1"/>
    <col min="5" max="5" width="0.42578125" style="71" customWidth="1"/>
    <col min="6" max="6" width="14.42578125" style="2" customWidth="1"/>
    <col min="7" max="7" width="0.42578125" style="2" customWidth="1"/>
    <col min="8" max="8" width="14.42578125" style="2" customWidth="1"/>
    <col min="9" max="9" width="0.42578125" style="2" customWidth="1"/>
    <col min="10" max="10" width="14.42578125" style="2" customWidth="1"/>
    <col min="11" max="11" width="0.42578125" style="2" customWidth="1"/>
    <col min="12" max="12" width="14.42578125" style="2" customWidth="1"/>
    <col min="13" max="16384" width="9.42578125" style="70"/>
  </cols>
  <sheetData>
    <row r="1" spans="1:12" ht="21.75" customHeight="1">
      <c r="A1" s="69" t="s">
        <v>0</v>
      </c>
    </row>
    <row r="2" spans="1:12" ht="21.75" customHeight="1">
      <c r="A2" s="72" t="s">
        <v>73</v>
      </c>
    </row>
    <row r="3" spans="1:12" ht="21.75" customHeight="1">
      <c r="A3" s="73" t="s">
        <v>189</v>
      </c>
      <c r="B3" s="74"/>
      <c r="C3" s="74"/>
      <c r="D3" s="74"/>
      <c r="E3" s="75"/>
      <c r="F3" s="3"/>
      <c r="G3" s="3"/>
      <c r="H3" s="3"/>
      <c r="I3" s="3"/>
      <c r="J3" s="3"/>
      <c r="K3" s="3"/>
      <c r="L3" s="3"/>
    </row>
    <row r="4" spans="1:12" ht="21.75" customHeight="1">
      <c r="A4" s="72"/>
    </row>
    <row r="5" spans="1:12" ht="21.75" customHeight="1">
      <c r="A5" s="72"/>
      <c r="J5" s="76"/>
      <c r="L5" s="76" t="s">
        <v>2</v>
      </c>
    </row>
    <row r="6" spans="1:12" ht="21.6" customHeight="1">
      <c r="E6" s="77"/>
      <c r="F6" s="176" t="s">
        <v>3</v>
      </c>
      <c r="G6" s="176"/>
      <c r="H6" s="176"/>
      <c r="I6" s="76"/>
      <c r="J6" s="176" t="s">
        <v>4</v>
      </c>
      <c r="K6" s="176"/>
      <c r="L6" s="176"/>
    </row>
    <row r="7" spans="1:12" ht="21.6" customHeight="1">
      <c r="E7" s="77"/>
      <c r="F7" s="76" t="s">
        <v>5</v>
      </c>
      <c r="G7" s="76"/>
      <c r="H7" s="76" t="s">
        <v>5</v>
      </c>
      <c r="I7" s="76"/>
      <c r="J7" s="76" t="s">
        <v>5</v>
      </c>
      <c r="K7" s="76"/>
      <c r="L7" s="76" t="s">
        <v>5</v>
      </c>
    </row>
    <row r="8" spans="1:12" ht="21.6" customHeight="1">
      <c r="E8" s="77"/>
      <c r="F8" s="1" t="s">
        <v>188</v>
      </c>
      <c r="G8" s="76"/>
      <c r="H8" s="1" t="s">
        <v>10</v>
      </c>
      <c r="I8" s="76"/>
      <c r="J8" s="1" t="s">
        <v>188</v>
      </c>
      <c r="K8" s="76"/>
      <c r="L8" s="1" t="s">
        <v>10</v>
      </c>
    </row>
    <row r="9" spans="1:12" ht="6" customHeight="1">
      <c r="A9" s="72"/>
      <c r="D9" s="61"/>
      <c r="E9" s="12"/>
      <c r="F9" s="20"/>
      <c r="J9" s="20"/>
    </row>
    <row r="10" spans="1:12" ht="21.6" customHeight="1">
      <c r="A10" s="72" t="s">
        <v>74</v>
      </c>
      <c r="D10" s="62"/>
      <c r="E10" s="12"/>
      <c r="F10" s="20"/>
      <c r="J10" s="20"/>
    </row>
    <row r="11" spans="1:12" ht="6" customHeight="1">
      <c r="A11" s="72"/>
      <c r="D11" s="61"/>
      <c r="E11" s="12"/>
      <c r="F11" s="20"/>
      <c r="J11" s="20"/>
    </row>
    <row r="12" spans="1:12" ht="21.6" customHeight="1">
      <c r="A12" s="70" t="s">
        <v>75</v>
      </c>
      <c r="D12" s="62"/>
      <c r="E12" s="12"/>
      <c r="F12" s="20">
        <v>681274</v>
      </c>
      <c r="H12" s="2">
        <v>716249</v>
      </c>
      <c r="J12" s="20">
        <v>686026</v>
      </c>
      <c r="L12" s="2">
        <v>723839</v>
      </c>
    </row>
    <row r="13" spans="1:12" ht="21.6" customHeight="1">
      <c r="A13" s="70" t="s">
        <v>76</v>
      </c>
      <c r="D13" s="62"/>
      <c r="E13" s="12"/>
      <c r="F13" s="20">
        <v>386005</v>
      </c>
      <c r="H13" s="2">
        <v>356828</v>
      </c>
      <c r="J13" s="20">
        <v>99819</v>
      </c>
      <c r="L13" s="2">
        <v>90845</v>
      </c>
    </row>
    <row r="14" spans="1:12" ht="21.6" customHeight="1">
      <c r="A14" s="70" t="s">
        <v>77</v>
      </c>
      <c r="D14" s="62"/>
      <c r="E14" s="12"/>
      <c r="F14" s="20">
        <v>45957</v>
      </c>
      <c r="H14" s="2">
        <v>16090</v>
      </c>
      <c r="J14" s="20">
        <v>45957</v>
      </c>
      <c r="L14" s="2">
        <v>16090</v>
      </c>
    </row>
    <row r="15" spans="1:12" ht="21.6" customHeight="1">
      <c r="A15" s="78" t="s">
        <v>78</v>
      </c>
      <c r="D15" s="62"/>
      <c r="E15" s="12"/>
      <c r="F15" s="20">
        <v>15811</v>
      </c>
      <c r="H15" s="2">
        <v>26761</v>
      </c>
      <c r="J15" s="20">
        <v>0</v>
      </c>
      <c r="L15" s="2">
        <v>0</v>
      </c>
    </row>
    <row r="16" spans="1:12" ht="21.6" customHeight="1">
      <c r="A16" s="70" t="s">
        <v>79</v>
      </c>
      <c r="D16" s="62"/>
      <c r="E16" s="12"/>
      <c r="F16" s="15">
        <v>39275</v>
      </c>
      <c r="H16" s="3">
        <v>35060</v>
      </c>
      <c r="J16" s="15">
        <v>23961</v>
      </c>
      <c r="L16" s="3">
        <v>22625</v>
      </c>
    </row>
    <row r="17" spans="1:12" ht="6" customHeight="1">
      <c r="D17" s="62"/>
      <c r="E17" s="12"/>
      <c r="F17" s="20"/>
      <c r="J17" s="20"/>
    </row>
    <row r="18" spans="1:12" ht="21.6" customHeight="1">
      <c r="A18" s="72" t="s">
        <v>80</v>
      </c>
      <c r="D18" s="62"/>
      <c r="E18" s="12"/>
      <c r="F18" s="20">
        <f>SUM(F12:F17)</f>
        <v>1168322</v>
      </c>
      <c r="H18" s="2">
        <f>SUM(H12:H17)</f>
        <v>1150988</v>
      </c>
      <c r="J18" s="20">
        <f>SUM(J12:J17)</f>
        <v>855763</v>
      </c>
      <c r="L18" s="2">
        <f>SUM(L12:L17)</f>
        <v>853399</v>
      </c>
    </row>
    <row r="19" spans="1:12" ht="6" customHeight="1">
      <c r="A19" s="72"/>
      <c r="D19" s="62"/>
      <c r="E19" s="12"/>
      <c r="F19" s="20"/>
      <c r="J19" s="20"/>
    </row>
    <row r="20" spans="1:12" ht="21.6" customHeight="1">
      <c r="A20" s="70" t="s">
        <v>81</v>
      </c>
      <c r="D20" s="63"/>
      <c r="E20" s="12"/>
      <c r="F20" s="15">
        <v>12532</v>
      </c>
      <c r="H20" s="3">
        <v>53695</v>
      </c>
      <c r="J20" s="15">
        <v>36767</v>
      </c>
      <c r="L20" s="3">
        <v>88892</v>
      </c>
    </row>
    <row r="21" spans="1:12" ht="6" customHeight="1">
      <c r="D21" s="62"/>
      <c r="E21" s="12"/>
      <c r="F21" s="20"/>
      <c r="J21" s="20"/>
    </row>
    <row r="22" spans="1:12" ht="21.6" customHeight="1">
      <c r="A22" s="72" t="s">
        <v>82</v>
      </c>
      <c r="D22" s="62"/>
      <c r="E22" s="12"/>
      <c r="F22" s="15">
        <f>SUM(F18:F20)</f>
        <v>1180854</v>
      </c>
      <c r="H22" s="3">
        <f>SUM(H18:H20)</f>
        <v>1204683</v>
      </c>
      <c r="J22" s="15">
        <f>SUM(J18:J20)</f>
        <v>892530</v>
      </c>
      <c r="L22" s="3">
        <f>SUM(L18:L20)</f>
        <v>942291</v>
      </c>
    </row>
    <row r="23" spans="1:12" ht="21.6" customHeight="1">
      <c r="D23" s="62"/>
      <c r="E23" s="12"/>
      <c r="F23" s="20"/>
      <c r="J23" s="20"/>
    </row>
    <row r="24" spans="1:12" ht="21.6" customHeight="1">
      <c r="A24" s="72" t="s">
        <v>83</v>
      </c>
      <c r="D24" s="62"/>
      <c r="E24" s="12"/>
      <c r="F24" s="20"/>
      <c r="J24" s="20"/>
    </row>
    <row r="25" spans="1:12" ht="6" customHeight="1">
      <c r="D25" s="62"/>
      <c r="E25" s="12"/>
      <c r="F25" s="20"/>
      <c r="J25" s="20"/>
    </row>
    <row r="26" spans="1:12" ht="21.6" customHeight="1">
      <c r="A26" s="70" t="s">
        <v>84</v>
      </c>
      <c r="D26" s="62"/>
      <c r="E26" s="12"/>
      <c r="F26" s="20">
        <v>-407078</v>
      </c>
      <c r="H26" s="2">
        <v>-354619</v>
      </c>
      <c r="J26" s="20">
        <v>-411691</v>
      </c>
      <c r="L26" s="2">
        <v>-360817</v>
      </c>
    </row>
    <row r="27" spans="1:12" ht="21.6" customHeight="1">
      <c r="A27" s="70" t="s">
        <v>85</v>
      </c>
      <c r="D27" s="62"/>
      <c r="E27" s="12"/>
      <c r="F27" s="20">
        <v>-266692</v>
      </c>
      <c r="H27" s="2">
        <v>-246135</v>
      </c>
      <c r="J27" s="20">
        <v>-97454</v>
      </c>
      <c r="L27" s="2">
        <v>-80757</v>
      </c>
    </row>
    <row r="28" spans="1:12" ht="21.6" customHeight="1">
      <c r="A28" s="70" t="s">
        <v>86</v>
      </c>
      <c r="D28" s="62"/>
      <c r="E28" s="12"/>
      <c r="F28" s="20">
        <v>-45936</v>
      </c>
      <c r="H28" s="2">
        <v>-33414</v>
      </c>
      <c r="J28" s="20">
        <v>-51578</v>
      </c>
      <c r="L28" s="2">
        <v>-33414</v>
      </c>
    </row>
    <row r="29" spans="1:12" ht="21.6" customHeight="1">
      <c r="A29" s="78" t="s">
        <v>87</v>
      </c>
      <c r="D29" s="62"/>
      <c r="E29" s="12"/>
      <c r="F29" s="20">
        <v>-15811</v>
      </c>
      <c r="H29" s="2">
        <v>-26761</v>
      </c>
      <c r="J29" s="20">
        <v>0</v>
      </c>
      <c r="L29" s="2">
        <v>0</v>
      </c>
    </row>
    <row r="30" spans="1:12" ht="21.6" customHeight="1">
      <c r="A30" s="70" t="s">
        <v>88</v>
      </c>
      <c r="D30" s="62"/>
      <c r="E30" s="12"/>
      <c r="F30" s="15">
        <v>-31392</v>
      </c>
      <c r="H30" s="3">
        <v>-29676</v>
      </c>
      <c r="J30" s="15">
        <v>-22995</v>
      </c>
      <c r="L30" s="3">
        <v>-19451</v>
      </c>
    </row>
    <row r="31" spans="1:12" ht="6" customHeight="1">
      <c r="D31" s="62"/>
      <c r="E31" s="12"/>
      <c r="F31" s="20"/>
      <c r="J31" s="20"/>
    </row>
    <row r="32" spans="1:12" ht="21.6" customHeight="1">
      <c r="A32" s="72" t="s">
        <v>89</v>
      </c>
      <c r="E32" s="12"/>
      <c r="F32" s="20">
        <f>SUM(F26:F31)</f>
        <v>-766909</v>
      </c>
      <c r="H32" s="2">
        <f>SUM(H26:H31)</f>
        <v>-690605</v>
      </c>
      <c r="J32" s="20">
        <f>SUM(J26:J31)</f>
        <v>-583718</v>
      </c>
      <c r="L32" s="2">
        <f>SUM(L26:L31)</f>
        <v>-494439</v>
      </c>
    </row>
    <row r="33" spans="1:12" ht="6" customHeight="1">
      <c r="D33" s="62"/>
      <c r="E33" s="12"/>
      <c r="F33" s="20"/>
      <c r="J33" s="20"/>
    </row>
    <row r="34" spans="1:12" ht="21.6" customHeight="1">
      <c r="A34" s="70" t="s">
        <v>90</v>
      </c>
      <c r="D34" s="62"/>
      <c r="E34" s="12"/>
      <c r="F34" s="20">
        <v>-2276</v>
      </c>
      <c r="H34" s="2">
        <v>-2898</v>
      </c>
      <c r="J34" s="20">
        <v>-1899</v>
      </c>
      <c r="L34" s="2">
        <v>-2223</v>
      </c>
    </row>
    <row r="35" spans="1:12" ht="21.6" customHeight="1">
      <c r="A35" s="70" t="s">
        <v>91</v>
      </c>
      <c r="D35" s="62"/>
      <c r="E35" s="12"/>
      <c r="F35" s="20">
        <v>-211084</v>
      </c>
      <c r="H35" s="2">
        <v>-135597</v>
      </c>
      <c r="J35" s="20">
        <v>-173117</v>
      </c>
      <c r="L35" s="2">
        <v>-101645</v>
      </c>
    </row>
    <row r="36" spans="1:12" ht="21.6" customHeight="1">
      <c r="A36" s="70" t="s">
        <v>92</v>
      </c>
      <c r="D36" s="62"/>
      <c r="E36" s="12"/>
      <c r="F36" s="15">
        <v>-77547</v>
      </c>
      <c r="H36" s="3">
        <v>-64817</v>
      </c>
      <c r="J36" s="15">
        <v>-73785</v>
      </c>
      <c r="L36" s="3">
        <v>-62884</v>
      </c>
    </row>
    <row r="37" spans="1:12" ht="6" customHeight="1">
      <c r="D37" s="62"/>
      <c r="E37" s="12"/>
      <c r="F37" s="20"/>
      <c r="J37" s="20"/>
    </row>
    <row r="38" spans="1:12" ht="21.6" customHeight="1">
      <c r="A38" s="72" t="s">
        <v>93</v>
      </c>
      <c r="D38" s="62"/>
      <c r="E38" s="12"/>
      <c r="F38" s="15">
        <f>SUM(F32:F36)</f>
        <v>-1057816</v>
      </c>
      <c r="H38" s="3">
        <f>SUM(H32:H36)</f>
        <v>-893917</v>
      </c>
      <c r="J38" s="15">
        <f>SUM(J32:J36)</f>
        <v>-832519</v>
      </c>
      <c r="L38" s="3">
        <f>SUM(L32:L36)</f>
        <v>-661191</v>
      </c>
    </row>
    <row r="39" spans="1:12" ht="6" customHeight="1">
      <c r="D39" s="62"/>
      <c r="E39" s="12"/>
      <c r="F39" s="20"/>
      <c r="J39" s="20"/>
    </row>
    <row r="40" spans="1:12" ht="21.6" customHeight="1">
      <c r="A40" s="72" t="s">
        <v>94</v>
      </c>
      <c r="D40" s="62"/>
      <c r="E40" s="12"/>
      <c r="F40" s="20">
        <f>F22+F38</f>
        <v>123038</v>
      </c>
      <c r="H40" s="2">
        <f>H22+H38</f>
        <v>310766</v>
      </c>
      <c r="J40" s="20">
        <f>J22+J38</f>
        <v>60011</v>
      </c>
      <c r="L40" s="2">
        <f>L22+L38</f>
        <v>281100</v>
      </c>
    </row>
    <row r="41" spans="1:12" ht="21.6" customHeight="1">
      <c r="A41" s="70" t="s">
        <v>95</v>
      </c>
      <c r="D41" s="61"/>
      <c r="E41" s="12"/>
      <c r="F41" s="67">
        <v>-34082</v>
      </c>
      <c r="H41" s="163">
        <v>-55044</v>
      </c>
      <c r="J41" s="67">
        <v>-18951</v>
      </c>
      <c r="L41" s="163">
        <v>-44505</v>
      </c>
    </row>
    <row r="42" spans="1:12" ht="6" customHeight="1">
      <c r="D42" s="62"/>
      <c r="E42" s="12"/>
      <c r="F42" s="20"/>
      <c r="J42" s="20"/>
    </row>
    <row r="43" spans="1:12" ht="21.6" customHeight="1">
      <c r="A43" s="72" t="s">
        <v>209</v>
      </c>
      <c r="D43" s="62"/>
      <c r="E43" s="12"/>
      <c r="F43" s="15">
        <f>SUM(F40:F42)</f>
        <v>88956</v>
      </c>
      <c r="H43" s="3">
        <f>SUM(H40:H42)</f>
        <v>255722</v>
      </c>
      <c r="J43" s="15">
        <f>SUM(J40:J42)</f>
        <v>41060</v>
      </c>
      <c r="L43" s="3">
        <f>SUM(L40:L42)</f>
        <v>236595</v>
      </c>
    </row>
    <row r="44" spans="1:12" ht="21.6" customHeight="1">
      <c r="A44" s="72"/>
      <c r="D44" s="62"/>
      <c r="E44" s="12"/>
      <c r="F44" s="64"/>
      <c r="H44" s="64"/>
    </row>
    <row r="45" spans="1:12" ht="21.6" customHeight="1">
      <c r="A45" s="72"/>
      <c r="D45" s="62"/>
      <c r="E45" s="12"/>
      <c r="F45" s="64"/>
      <c r="H45" s="64"/>
    </row>
    <row r="46" spans="1:12" ht="15" customHeight="1">
      <c r="D46" s="62"/>
      <c r="E46" s="12"/>
    </row>
    <row r="47" spans="1:12" ht="22.7" customHeight="1">
      <c r="A47" s="79" t="s">
        <v>34</v>
      </c>
      <c r="B47" s="74"/>
      <c r="C47" s="74"/>
      <c r="D47" s="65"/>
      <c r="E47" s="13"/>
      <c r="F47" s="3"/>
      <c r="G47" s="3"/>
      <c r="H47" s="3"/>
      <c r="I47" s="3"/>
      <c r="J47" s="3"/>
      <c r="K47" s="3"/>
      <c r="L47" s="3"/>
    </row>
    <row r="48" spans="1:12" ht="21.75" customHeight="1">
      <c r="A48" s="69" t="s">
        <v>0</v>
      </c>
    </row>
    <row r="49" spans="1:12" ht="21.75" customHeight="1">
      <c r="A49" s="72" t="s">
        <v>96</v>
      </c>
    </row>
    <row r="50" spans="1:12" ht="21.75" customHeight="1">
      <c r="A50" s="73" t="str">
        <f>A3</f>
        <v>สำหรับงวดสามเดือนสิ้นสุดวันที่ 30 มิถุนายน พ.ศ. 2566</v>
      </c>
      <c r="B50" s="74"/>
      <c r="C50" s="74"/>
      <c r="D50" s="74"/>
      <c r="E50" s="75"/>
      <c r="F50" s="3"/>
      <c r="G50" s="3"/>
      <c r="H50" s="3"/>
      <c r="I50" s="3"/>
      <c r="J50" s="3"/>
      <c r="K50" s="3"/>
      <c r="L50" s="3"/>
    </row>
    <row r="51" spans="1:12" ht="21.75" customHeight="1">
      <c r="A51" s="72"/>
    </row>
    <row r="52" spans="1:12" ht="21.75" customHeight="1">
      <c r="A52" s="72"/>
      <c r="L52" s="76" t="s">
        <v>2</v>
      </c>
    </row>
    <row r="53" spans="1:12" ht="21.6" customHeight="1">
      <c r="E53" s="77"/>
      <c r="F53" s="176" t="s">
        <v>3</v>
      </c>
      <c r="G53" s="176"/>
      <c r="H53" s="176"/>
      <c r="I53" s="76"/>
      <c r="J53" s="176" t="s">
        <v>4</v>
      </c>
      <c r="K53" s="176"/>
      <c r="L53" s="176"/>
    </row>
    <row r="54" spans="1:12" ht="21.6" customHeight="1">
      <c r="E54" s="77"/>
      <c r="F54" s="76" t="s">
        <v>5</v>
      </c>
      <c r="G54" s="76"/>
      <c r="H54" s="76" t="s">
        <v>5</v>
      </c>
      <c r="I54" s="76"/>
      <c r="J54" s="76" t="s">
        <v>5</v>
      </c>
      <c r="K54" s="76"/>
      <c r="L54" s="76" t="s">
        <v>5</v>
      </c>
    </row>
    <row r="55" spans="1:12" ht="21.6" customHeight="1">
      <c r="D55" s="80"/>
      <c r="E55" s="77"/>
      <c r="F55" s="1" t="s">
        <v>188</v>
      </c>
      <c r="G55" s="76"/>
      <c r="H55" s="1" t="s">
        <v>10</v>
      </c>
      <c r="I55" s="76"/>
      <c r="J55" s="1" t="s">
        <v>188</v>
      </c>
      <c r="K55" s="76"/>
      <c r="L55" s="1" t="s">
        <v>10</v>
      </c>
    </row>
    <row r="56" spans="1:12" ht="6" customHeight="1">
      <c r="D56" s="62"/>
      <c r="E56" s="12"/>
      <c r="F56" s="20"/>
      <c r="J56" s="20"/>
    </row>
    <row r="57" spans="1:12" ht="21.6" customHeight="1">
      <c r="A57" s="72" t="s">
        <v>97</v>
      </c>
      <c r="D57" s="62"/>
      <c r="E57" s="12"/>
      <c r="F57" s="20"/>
      <c r="J57" s="20"/>
    </row>
    <row r="58" spans="1:12" ht="21.6" customHeight="1">
      <c r="A58" s="81" t="s">
        <v>98</v>
      </c>
      <c r="D58" s="62"/>
      <c r="E58" s="12"/>
      <c r="F58" s="20"/>
      <c r="J58" s="20"/>
    </row>
    <row r="59" spans="1:12" ht="21.6" customHeight="1">
      <c r="A59" s="81" t="s">
        <v>99</v>
      </c>
      <c r="D59" s="62"/>
      <c r="E59" s="12"/>
      <c r="F59" s="20"/>
      <c r="J59" s="20"/>
    </row>
    <row r="60" spans="1:12" ht="21.6" customHeight="1">
      <c r="A60" s="70" t="s">
        <v>100</v>
      </c>
      <c r="D60" s="62"/>
      <c r="E60" s="12"/>
      <c r="F60" s="15">
        <v>0</v>
      </c>
      <c r="H60" s="3">
        <v>-383</v>
      </c>
      <c r="J60" s="15">
        <v>0</v>
      </c>
      <c r="L60" s="3">
        <v>-383</v>
      </c>
    </row>
    <row r="61" spans="1:12" ht="6" customHeight="1">
      <c r="D61" s="62"/>
      <c r="E61" s="12"/>
      <c r="F61" s="20"/>
      <c r="J61" s="20"/>
    </row>
    <row r="62" spans="1:12" ht="21.6" customHeight="1">
      <c r="A62" s="72" t="s">
        <v>108</v>
      </c>
      <c r="D62" s="62"/>
      <c r="E62" s="12"/>
      <c r="F62" s="20"/>
      <c r="J62" s="20"/>
    </row>
    <row r="63" spans="1:12" ht="21.6" customHeight="1">
      <c r="B63" s="82" t="s">
        <v>210</v>
      </c>
      <c r="D63" s="62"/>
      <c r="E63" s="12"/>
      <c r="F63" s="15">
        <f>SUM(F60:F60)</f>
        <v>0</v>
      </c>
      <c r="H63" s="3">
        <f>SUM(H60:H60)</f>
        <v>-383</v>
      </c>
      <c r="J63" s="15">
        <f>SUM(J60:J60)</f>
        <v>0</v>
      </c>
      <c r="L63" s="3">
        <f>SUM(L60:L60)</f>
        <v>-383</v>
      </c>
    </row>
    <row r="64" spans="1:12" ht="6" customHeight="1">
      <c r="A64" s="72"/>
      <c r="D64" s="62"/>
      <c r="E64" s="12"/>
      <c r="F64" s="20"/>
      <c r="J64" s="20"/>
    </row>
    <row r="65" spans="1:12" ht="21.6" customHeight="1" thickBot="1">
      <c r="A65" s="72" t="s">
        <v>101</v>
      </c>
      <c r="D65" s="62"/>
      <c r="E65" s="12"/>
      <c r="F65" s="66">
        <f>SUM(F43+F63)</f>
        <v>88956</v>
      </c>
      <c r="H65" s="164">
        <f>SUM(H43+H63)</f>
        <v>255339</v>
      </c>
      <c r="J65" s="66">
        <f>SUM(J43+J63)</f>
        <v>41060</v>
      </c>
      <c r="L65" s="164">
        <f>SUM(L43+L63)</f>
        <v>236212</v>
      </c>
    </row>
    <row r="66" spans="1:12" ht="21.6" customHeight="1" thickTop="1">
      <c r="A66" s="72"/>
      <c r="D66" s="62"/>
      <c r="E66" s="12"/>
      <c r="F66" s="20"/>
      <c r="J66" s="20"/>
    </row>
    <row r="67" spans="1:12" ht="21.6" customHeight="1">
      <c r="A67" s="72" t="s">
        <v>102</v>
      </c>
      <c r="D67" s="62"/>
      <c r="E67" s="12"/>
      <c r="F67" s="20"/>
      <c r="J67" s="20"/>
    </row>
    <row r="68" spans="1:12" ht="21.6" customHeight="1">
      <c r="A68" s="70" t="s">
        <v>198</v>
      </c>
      <c r="D68" s="62"/>
      <c r="E68" s="12"/>
      <c r="F68" s="20">
        <v>86228</v>
      </c>
      <c r="H68" s="2">
        <v>253633</v>
      </c>
      <c r="J68" s="20">
        <v>41060</v>
      </c>
      <c r="L68" s="2">
        <v>236595</v>
      </c>
    </row>
    <row r="69" spans="1:12" ht="21.6" customHeight="1">
      <c r="A69" s="70" t="s">
        <v>206</v>
      </c>
      <c r="D69" s="62"/>
      <c r="E69" s="12"/>
      <c r="F69" s="15">
        <v>2728</v>
      </c>
      <c r="H69" s="3">
        <v>2089</v>
      </c>
      <c r="J69" s="15">
        <v>0</v>
      </c>
      <c r="L69" s="3">
        <v>0</v>
      </c>
    </row>
    <row r="70" spans="1:12" ht="6" customHeight="1">
      <c r="D70" s="62"/>
      <c r="E70" s="12"/>
      <c r="F70" s="20"/>
      <c r="J70" s="20"/>
    </row>
    <row r="71" spans="1:12" ht="21.6" customHeight="1" thickBot="1">
      <c r="D71" s="62"/>
      <c r="E71" s="12"/>
      <c r="F71" s="66">
        <f>SUM(F68:F70)</f>
        <v>88956</v>
      </c>
      <c r="H71" s="164">
        <f>SUM(H68:H70)</f>
        <v>255722</v>
      </c>
      <c r="J71" s="66">
        <f>SUM(J68:J70)</f>
        <v>41060</v>
      </c>
      <c r="L71" s="164">
        <f>SUM(L68:L70)</f>
        <v>236595</v>
      </c>
    </row>
    <row r="72" spans="1:12" ht="21.6" customHeight="1" thickTop="1">
      <c r="A72" s="72" t="s">
        <v>103</v>
      </c>
      <c r="D72" s="62"/>
      <c r="E72" s="12"/>
      <c r="F72" s="20"/>
      <c r="J72" s="20"/>
    </row>
    <row r="73" spans="1:12" ht="21.6" customHeight="1">
      <c r="A73" s="70" t="s">
        <v>198</v>
      </c>
      <c r="D73" s="62"/>
      <c r="E73" s="12"/>
      <c r="F73" s="20">
        <v>86228</v>
      </c>
      <c r="H73" s="2">
        <v>253250</v>
      </c>
      <c r="J73" s="20">
        <v>41060</v>
      </c>
      <c r="L73" s="2">
        <v>236212</v>
      </c>
    </row>
    <row r="74" spans="1:12" ht="21.6" customHeight="1">
      <c r="A74" s="70" t="s">
        <v>206</v>
      </c>
      <c r="D74" s="62"/>
      <c r="E74" s="12"/>
      <c r="F74" s="15">
        <v>2728</v>
      </c>
      <c r="H74" s="3">
        <v>2089</v>
      </c>
      <c r="J74" s="15">
        <v>0</v>
      </c>
      <c r="L74" s="3">
        <v>0</v>
      </c>
    </row>
    <row r="75" spans="1:12" ht="6" customHeight="1">
      <c r="D75" s="62"/>
      <c r="E75" s="12"/>
      <c r="F75" s="20"/>
      <c r="J75" s="20"/>
    </row>
    <row r="76" spans="1:12" ht="21.6" customHeight="1" thickBot="1">
      <c r="D76" s="62"/>
      <c r="E76" s="12"/>
      <c r="F76" s="66">
        <f>SUM(F73:F75)</f>
        <v>88956</v>
      </c>
      <c r="H76" s="164">
        <f>SUM(H73:H75)</f>
        <v>255339</v>
      </c>
      <c r="J76" s="66">
        <f>SUM(J73:J75)</f>
        <v>41060</v>
      </c>
      <c r="L76" s="164">
        <f>SUM(L73:L75)</f>
        <v>236212</v>
      </c>
    </row>
    <row r="77" spans="1:12" ht="21.6" customHeight="1" thickTop="1">
      <c r="D77" s="62"/>
      <c r="E77" s="12"/>
      <c r="F77" s="20"/>
      <c r="J77" s="20"/>
    </row>
    <row r="78" spans="1:12" ht="21.6" customHeight="1">
      <c r="A78" s="72" t="s">
        <v>104</v>
      </c>
      <c r="B78" s="72"/>
      <c r="F78" s="20"/>
      <c r="J78" s="20"/>
    </row>
    <row r="79" spans="1:12" ht="21.6" customHeight="1" thickBot="1">
      <c r="A79" s="70" t="s">
        <v>105</v>
      </c>
      <c r="E79" s="12"/>
      <c r="F79" s="21">
        <v>0.05</v>
      </c>
      <c r="G79" s="19"/>
      <c r="H79" s="165">
        <v>0.15</v>
      </c>
      <c r="I79" s="19"/>
      <c r="J79" s="21">
        <v>0.02</v>
      </c>
      <c r="K79" s="19"/>
      <c r="L79" s="165">
        <v>0.14000000000000001</v>
      </c>
    </row>
    <row r="80" spans="1:12" ht="20.25" customHeight="1" thickTop="1">
      <c r="E80" s="12"/>
    </row>
    <row r="81" spans="1:12" ht="23.1" customHeight="1">
      <c r="E81" s="12"/>
    </row>
    <row r="82" spans="1:12" ht="21.75" customHeight="1">
      <c r="E82" s="12"/>
      <c r="F82" s="104"/>
      <c r="G82" s="44"/>
      <c r="H82" s="104"/>
      <c r="I82" s="44"/>
      <c r="J82" s="104"/>
      <c r="K82" s="44"/>
      <c r="L82" s="104"/>
    </row>
    <row r="83" spans="1:12" ht="21.75" customHeight="1">
      <c r="E83" s="12"/>
    </row>
    <row r="84" spans="1:12" ht="21.75" customHeight="1">
      <c r="E84" s="12"/>
    </row>
    <row r="85" spans="1:12" ht="21.6" customHeight="1">
      <c r="E85" s="12"/>
    </row>
    <row r="86" spans="1:12" ht="21.75" customHeight="1">
      <c r="E86" s="12"/>
    </row>
    <row r="87" spans="1:12" ht="21.75" customHeight="1">
      <c r="E87" s="12"/>
    </row>
    <row r="88" spans="1:12" ht="16.5" customHeight="1">
      <c r="E88" s="12"/>
    </row>
    <row r="89" spans="1:12" ht="10.5" customHeight="1">
      <c r="E89" s="12"/>
    </row>
    <row r="90" spans="1:12" ht="22.7" customHeight="1">
      <c r="A90" s="79" t="s">
        <v>34</v>
      </c>
      <c r="B90" s="74"/>
      <c r="C90" s="74"/>
      <c r="D90" s="13"/>
      <c r="E90" s="13"/>
      <c r="F90" s="3"/>
      <c r="G90" s="3"/>
      <c r="H90" s="3"/>
      <c r="I90" s="3"/>
      <c r="J90" s="3"/>
      <c r="K90" s="3"/>
      <c r="L90" s="3"/>
    </row>
  </sheetData>
  <mergeCells count="4">
    <mergeCell ref="F6:H6"/>
    <mergeCell ref="J6:L6"/>
    <mergeCell ref="F53:H53"/>
    <mergeCell ref="J53:L53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5ABC-7E53-4E29-B67A-4568374A51DC}">
  <dimension ref="A1:L91"/>
  <sheetViews>
    <sheetView zoomScale="120" zoomScaleNormal="120" zoomScaleSheetLayoutView="80" workbookViewId="0">
      <selection activeCell="P7" sqref="P7"/>
    </sheetView>
  </sheetViews>
  <sheetFormatPr defaultColWidth="9.42578125" defaultRowHeight="18.75"/>
  <cols>
    <col min="1" max="1" width="1.42578125" style="131" customWidth="1"/>
    <col min="2" max="2" width="9.42578125" style="131"/>
    <col min="3" max="3" width="17.42578125" style="131" customWidth="1"/>
    <col min="4" max="4" width="7.42578125" style="131" customWidth="1"/>
    <col min="5" max="5" width="0.7109375" style="83" customWidth="1"/>
    <col min="6" max="6" width="14.7109375" style="44" customWidth="1"/>
    <col min="7" max="7" width="0.7109375" style="44" customWidth="1"/>
    <col min="8" max="8" width="14.7109375" style="44" customWidth="1"/>
    <col min="9" max="9" width="0.7109375" style="44" customWidth="1"/>
    <col min="10" max="10" width="14.7109375" style="44" customWidth="1"/>
    <col min="11" max="11" width="0.7109375" style="44" customWidth="1"/>
    <col min="12" max="12" width="14.7109375" style="44" customWidth="1"/>
    <col min="13" max="16384" width="9.42578125" style="131"/>
  </cols>
  <sheetData>
    <row r="1" spans="1:12" ht="21.75" customHeight="1">
      <c r="A1" s="46" t="s">
        <v>0</v>
      </c>
    </row>
    <row r="2" spans="1:12" ht="21.75" customHeight="1">
      <c r="A2" s="84" t="s">
        <v>73</v>
      </c>
    </row>
    <row r="3" spans="1:12" ht="21.75" customHeight="1">
      <c r="A3" s="39" t="s">
        <v>190</v>
      </c>
      <c r="B3" s="129"/>
      <c r="C3" s="129"/>
      <c r="D3" s="129"/>
      <c r="E3" s="85"/>
      <c r="F3" s="43"/>
      <c r="G3" s="43"/>
      <c r="H3" s="43"/>
      <c r="I3" s="43"/>
      <c r="J3" s="43"/>
      <c r="K3" s="43"/>
      <c r="L3" s="43"/>
    </row>
    <row r="4" spans="1:12" ht="21.75" customHeight="1">
      <c r="A4" s="84"/>
    </row>
    <row r="5" spans="1:12" ht="21.75" customHeight="1">
      <c r="A5" s="84"/>
      <c r="J5" s="11"/>
      <c r="L5" s="11" t="s">
        <v>2</v>
      </c>
    </row>
    <row r="6" spans="1:12" ht="21.6" customHeight="1">
      <c r="E6" s="86"/>
      <c r="F6" s="173" t="s">
        <v>3</v>
      </c>
      <c r="G6" s="173"/>
      <c r="H6" s="173"/>
      <c r="I6" s="11"/>
      <c r="J6" s="173" t="s">
        <v>4</v>
      </c>
      <c r="K6" s="173"/>
      <c r="L6" s="173"/>
    </row>
    <row r="7" spans="1:12" ht="21.6" customHeight="1">
      <c r="E7" s="86"/>
      <c r="F7" s="11" t="s">
        <v>5</v>
      </c>
      <c r="G7" s="11"/>
      <c r="H7" s="11" t="s">
        <v>5</v>
      </c>
      <c r="I7" s="11"/>
      <c r="J7" s="11" t="s">
        <v>5</v>
      </c>
      <c r="K7" s="11"/>
      <c r="L7" s="11" t="s">
        <v>5</v>
      </c>
    </row>
    <row r="8" spans="1:12" ht="21.6" customHeight="1">
      <c r="D8" s="87" t="s">
        <v>9</v>
      </c>
      <c r="E8" s="86"/>
      <c r="F8" s="1" t="s">
        <v>188</v>
      </c>
      <c r="G8" s="76"/>
      <c r="H8" s="1" t="s">
        <v>10</v>
      </c>
      <c r="I8" s="76"/>
      <c r="J8" s="1" t="s">
        <v>188</v>
      </c>
      <c r="K8" s="76"/>
      <c r="L8" s="1" t="s">
        <v>10</v>
      </c>
    </row>
    <row r="9" spans="1:12" ht="6" customHeight="1">
      <c r="A9" s="84"/>
      <c r="D9" s="88"/>
      <c r="E9" s="89"/>
      <c r="F9" s="90"/>
      <c r="J9" s="90"/>
    </row>
    <row r="10" spans="1:12" ht="21.6" customHeight="1">
      <c r="A10" s="84" t="s">
        <v>74</v>
      </c>
      <c r="D10" s="91">
        <v>17.2</v>
      </c>
      <c r="E10" s="89"/>
      <c r="F10" s="20"/>
      <c r="H10" s="2"/>
      <c r="J10" s="20"/>
      <c r="L10" s="2"/>
    </row>
    <row r="11" spans="1:12" ht="6" customHeight="1">
      <c r="A11" s="84"/>
      <c r="D11" s="88"/>
      <c r="E11" s="89"/>
      <c r="F11" s="20"/>
      <c r="H11" s="2"/>
      <c r="J11" s="20"/>
      <c r="L11" s="2"/>
    </row>
    <row r="12" spans="1:12" ht="21.6" customHeight="1">
      <c r="A12" s="131" t="s">
        <v>75</v>
      </c>
      <c r="D12" s="91"/>
      <c r="E12" s="89"/>
      <c r="F12" s="20">
        <v>1367421</v>
      </c>
      <c r="H12" s="2">
        <v>1448432</v>
      </c>
      <c r="J12" s="20">
        <v>1378560</v>
      </c>
      <c r="L12" s="2">
        <v>1462169</v>
      </c>
    </row>
    <row r="13" spans="1:12" ht="21.6" customHeight="1">
      <c r="A13" s="131" t="s">
        <v>76</v>
      </c>
      <c r="D13" s="91"/>
      <c r="E13" s="89"/>
      <c r="F13" s="20">
        <v>749991</v>
      </c>
      <c r="H13" s="2">
        <v>689551</v>
      </c>
      <c r="J13" s="20">
        <v>192050</v>
      </c>
      <c r="L13" s="2">
        <v>173409</v>
      </c>
    </row>
    <row r="14" spans="1:12" ht="21.6" customHeight="1">
      <c r="A14" s="131" t="s">
        <v>77</v>
      </c>
      <c r="D14" s="91"/>
      <c r="E14" s="89"/>
      <c r="F14" s="20">
        <v>68139</v>
      </c>
      <c r="H14" s="2">
        <v>29476</v>
      </c>
      <c r="J14" s="20">
        <v>68139</v>
      </c>
      <c r="L14" s="2">
        <v>29476</v>
      </c>
    </row>
    <row r="15" spans="1:12" ht="21.6" customHeight="1">
      <c r="A15" s="37" t="s">
        <v>78</v>
      </c>
      <c r="D15" s="91"/>
      <c r="E15" s="89"/>
      <c r="F15" s="20">
        <v>20148</v>
      </c>
      <c r="H15" s="2">
        <v>47760</v>
      </c>
      <c r="J15" s="20">
        <v>0</v>
      </c>
      <c r="L15" s="2">
        <v>0</v>
      </c>
    </row>
    <row r="16" spans="1:12" ht="21.6" customHeight="1">
      <c r="A16" s="131" t="s">
        <v>79</v>
      </c>
      <c r="D16" s="91"/>
      <c r="E16" s="89"/>
      <c r="F16" s="15">
        <v>75778</v>
      </c>
      <c r="H16" s="3">
        <v>73232</v>
      </c>
      <c r="J16" s="15">
        <v>47895</v>
      </c>
      <c r="L16" s="3">
        <v>44696</v>
      </c>
    </row>
    <row r="17" spans="1:12" ht="6" customHeight="1">
      <c r="D17" s="91"/>
      <c r="E17" s="89"/>
      <c r="F17" s="170"/>
      <c r="H17" s="2"/>
      <c r="J17" s="20"/>
      <c r="L17" s="2"/>
    </row>
    <row r="18" spans="1:12" ht="21.6" customHeight="1">
      <c r="A18" s="84" t="s">
        <v>80</v>
      </c>
      <c r="D18" s="91"/>
      <c r="E18" s="89"/>
      <c r="F18" s="20">
        <f>SUM(F12:F17)</f>
        <v>2281477</v>
      </c>
      <c r="H18" s="2">
        <f>SUM(H12:H17)</f>
        <v>2288451</v>
      </c>
      <c r="J18" s="20">
        <f>SUM(J12:J17)</f>
        <v>1686644</v>
      </c>
      <c r="L18" s="2">
        <f>SUM(L12:L17)</f>
        <v>1709750</v>
      </c>
    </row>
    <row r="19" spans="1:12" ht="6" customHeight="1">
      <c r="A19" s="84"/>
      <c r="D19" s="91"/>
      <c r="E19" s="89"/>
      <c r="F19" s="20"/>
      <c r="H19" s="2"/>
      <c r="J19" s="20"/>
      <c r="L19" s="2"/>
    </row>
    <row r="20" spans="1:12" ht="21.6" customHeight="1">
      <c r="A20" s="131" t="s">
        <v>81</v>
      </c>
      <c r="D20" s="93"/>
      <c r="E20" s="89"/>
      <c r="F20" s="15">
        <v>24285</v>
      </c>
      <c r="H20" s="3">
        <v>60008</v>
      </c>
      <c r="J20" s="15">
        <v>52604</v>
      </c>
      <c r="L20" s="3">
        <v>103001</v>
      </c>
    </row>
    <row r="21" spans="1:12" ht="6" customHeight="1">
      <c r="D21" s="91"/>
      <c r="E21" s="89"/>
      <c r="F21" s="20"/>
      <c r="H21" s="2"/>
      <c r="J21" s="20"/>
      <c r="L21" s="2"/>
    </row>
    <row r="22" spans="1:12" ht="21.6" customHeight="1">
      <c r="A22" s="84" t="s">
        <v>82</v>
      </c>
      <c r="D22" s="91"/>
      <c r="E22" s="89"/>
      <c r="F22" s="15">
        <f>SUM(F18:F20)</f>
        <v>2305762</v>
      </c>
      <c r="H22" s="3">
        <f>SUM(H18:H20)</f>
        <v>2348459</v>
      </c>
      <c r="J22" s="15">
        <f>SUM(J18:J20)</f>
        <v>1739248</v>
      </c>
      <c r="L22" s="3">
        <f>SUM(L18:L20)</f>
        <v>1812751</v>
      </c>
    </row>
    <row r="23" spans="1:12" ht="21.6" customHeight="1">
      <c r="D23" s="91"/>
      <c r="E23" s="89"/>
      <c r="F23" s="20"/>
      <c r="H23" s="2"/>
      <c r="J23" s="20"/>
      <c r="L23" s="2"/>
    </row>
    <row r="24" spans="1:12" ht="21.6" customHeight="1">
      <c r="A24" s="84" t="s">
        <v>83</v>
      </c>
      <c r="D24" s="91">
        <v>17.2</v>
      </c>
      <c r="E24" s="89"/>
      <c r="F24" s="20"/>
      <c r="H24" s="2"/>
      <c r="J24" s="20"/>
      <c r="L24" s="2"/>
    </row>
    <row r="25" spans="1:12" ht="6" customHeight="1">
      <c r="D25" s="91"/>
      <c r="E25" s="89"/>
      <c r="F25" s="20"/>
      <c r="H25" s="2"/>
      <c r="J25" s="20"/>
      <c r="L25" s="2"/>
    </row>
    <row r="26" spans="1:12" ht="21.6" customHeight="1">
      <c r="A26" s="131" t="s">
        <v>84</v>
      </c>
      <c r="D26" s="91"/>
      <c r="E26" s="89"/>
      <c r="F26" s="20">
        <v>-784148</v>
      </c>
      <c r="H26" s="2">
        <v>-691523</v>
      </c>
      <c r="J26" s="20">
        <v>-794580</v>
      </c>
      <c r="L26" s="2">
        <v>-702322</v>
      </c>
    </row>
    <row r="27" spans="1:12" ht="21.6" customHeight="1">
      <c r="A27" s="131" t="s">
        <v>85</v>
      </c>
      <c r="D27" s="91"/>
      <c r="E27" s="89"/>
      <c r="F27" s="20">
        <v>-537099</v>
      </c>
      <c r="H27" s="2">
        <v>-477764</v>
      </c>
      <c r="J27" s="20">
        <v>-189353</v>
      </c>
      <c r="L27" s="2">
        <v>-155064</v>
      </c>
    </row>
    <row r="28" spans="1:12" ht="21.6" customHeight="1">
      <c r="A28" s="131" t="s">
        <v>86</v>
      </c>
      <c r="D28" s="91"/>
      <c r="E28" s="89"/>
      <c r="F28" s="20">
        <v>-85199</v>
      </c>
      <c r="H28" s="2">
        <v>-54353</v>
      </c>
      <c r="J28" s="20">
        <v>-90573</v>
      </c>
      <c r="L28" s="2">
        <v>-54353</v>
      </c>
    </row>
    <row r="29" spans="1:12" ht="21.6" customHeight="1">
      <c r="A29" s="37" t="s">
        <v>87</v>
      </c>
      <c r="D29" s="91"/>
      <c r="E29" s="89"/>
      <c r="F29" s="20">
        <v>-20148</v>
      </c>
      <c r="H29" s="2">
        <v>-47760</v>
      </c>
      <c r="J29" s="20">
        <v>0</v>
      </c>
      <c r="L29" s="2">
        <v>0</v>
      </c>
    </row>
    <row r="30" spans="1:12" ht="21.6" customHeight="1">
      <c r="A30" s="131" t="s">
        <v>88</v>
      </c>
      <c r="D30" s="91"/>
      <c r="E30" s="89"/>
      <c r="F30" s="15">
        <v>-62407</v>
      </c>
      <c r="H30" s="3">
        <v>-63909</v>
      </c>
      <c r="J30" s="15">
        <v>-45098</v>
      </c>
      <c r="L30" s="3">
        <v>-38783</v>
      </c>
    </row>
    <row r="31" spans="1:12" ht="6" customHeight="1">
      <c r="D31" s="91"/>
      <c r="E31" s="89"/>
      <c r="F31" s="20"/>
      <c r="H31" s="2"/>
      <c r="J31" s="20"/>
      <c r="L31" s="2"/>
    </row>
    <row r="32" spans="1:12" ht="21.6" customHeight="1">
      <c r="A32" s="84" t="s">
        <v>89</v>
      </c>
      <c r="E32" s="89"/>
      <c r="F32" s="20">
        <f>SUM(F26:F31)</f>
        <v>-1489001</v>
      </c>
      <c r="H32" s="2">
        <f>SUM(H26:H31)</f>
        <v>-1335309</v>
      </c>
      <c r="J32" s="20">
        <f>SUM(J26:J31)</f>
        <v>-1119604</v>
      </c>
      <c r="L32" s="2">
        <f>SUM(L26:L31)</f>
        <v>-950522</v>
      </c>
    </row>
    <row r="33" spans="1:12" ht="6" customHeight="1">
      <c r="D33" s="91"/>
      <c r="E33" s="89"/>
      <c r="F33" s="20"/>
      <c r="H33" s="2"/>
      <c r="J33" s="20"/>
      <c r="L33" s="2"/>
    </row>
    <row r="34" spans="1:12" ht="21.6" customHeight="1">
      <c r="A34" s="131" t="s">
        <v>90</v>
      </c>
      <c r="D34" s="91"/>
      <c r="E34" s="89"/>
      <c r="F34" s="20">
        <v>-4651</v>
      </c>
      <c r="H34" s="2">
        <v>-5291</v>
      </c>
      <c r="J34" s="20">
        <v>-4022</v>
      </c>
      <c r="L34" s="2">
        <v>-4064</v>
      </c>
    </row>
    <row r="35" spans="1:12" ht="21.6" customHeight="1">
      <c r="A35" s="131" t="s">
        <v>91</v>
      </c>
      <c r="D35" s="91"/>
      <c r="E35" s="89"/>
      <c r="F35" s="20">
        <v>-355054</v>
      </c>
      <c r="H35" s="2">
        <v>-262837</v>
      </c>
      <c r="J35" s="20">
        <v>-280554</v>
      </c>
      <c r="L35" s="2">
        <v>-191552</v>
      </c>
    </row>
    <row r="36" spans="1:12" ht="21.6" customHeight="1">
      <c r="A36" s="131" t="s">
        <v>92</v>
      </c>
      <c r="D36" s="91"/>
      <c r="E36" s="89"/>
      <c r="F36" s="15">
        <v>-150687</v>
      </c>
      <c r="H36" s="3">
        <v>-120147</v>
      </c>
      <c r="J36" s="15">
        <v>-143298</v>
      </c>
      <c r="L36" s="3">
        <v>-116216</v>
      </c>
    </row>
    <row r="37" spans="1:12" ht="6" customHeight="1">
      <c r="D37" s="91"/>
      <c r="E37" s="89"/>
      <c r="F37" s="20"/>
      <c r="H37" s="2"/>
      <c r="J37" s="20"/>
      <c r="L37" s="2"/>
    </row>
    <row r="38" spans="1:12" ht="21.6" customHeight="1">
      <c r="A38" s="84" t="s">
        <v>93</v>
      </c>
      <c r="D38" s="91"/>
      <c r="E38" s="89"/>
      <c r="F38" s="15">
        <f>SUM(F32:F36)</f>
        <v>-1999393</v>
      </c>
      <c r="H38" s="3">
        <f>SUM(H32:H36)</f>
        <v>-1723584</v>
      </c>
      <c r="J38" s="15">
        <f>SUM(J32:J36)</f>
        <v>-1547478</v>
      </c>
      <c r="L38" s="3">
        <f>SUM(L32:L36)</f>
        <v>-1262354</v>
      </c>
    </row>
    <row r="39" spans="1:12" ht="6" customHeight="1">
      <c r="D39" s="91"/>
      <c r="E39" s="89"/>
      <c r="F39" s="20"/>
      <c r="H39" s="2"/>
      <c r="J39" s="20"/>
      <c r="L39" s="2"/>
    </row>
    <row r="40" spans="1:12" ht="21.6" customHeight="1">
      <c r="A40" s="84" t="s">
        <v>94</v>
      </c>
      <c r="D40" s="91"/>
      <c r="E40" s="89"/>
      <c r="F40" s="20">
        <f>F22+F38</f>
        <v>306369</v>
      </c>
      <c r="H40" s="2">
        <f>H22+H38</f>
        <v>624875</v>
      </c>
      <c r="J40" s="20">
        <f>J22+J38</f>
        <v>191770</v>
      </c>
      <c r="L40" s="2">
        <f>L22+L38</f>
        <v>550397</v>
      </c>
    </row>
    <row r="41" spans="1:12" ht="21.6" customHeight="1">
      <c r="A41" s="131" t="s">
        <v>95</v>
      </c>
      <c r="D41" s="88">
        <v>15</v>
      </c>
      <c r="E41" s="89"/>
      <c r="F41" s="67">
        <v>-65639</v>
      </c>
      <c r="H41" s="163">
        <v>-115696</v>
      </c>
      <c r="J41" s="67">
        <v>-43342</v>
      </c>
      <c r="L41" s="163">
        <v>-97435</v>
      </c>
    </row>
    <row r="42" spans="1:12" ht="6" customHeight="1">
      <c r="D42" s="91"/>
      <c r="E42" s="89"/>
      <c r="F42" s="20"/>
      <c r="H42" s="2"/>
      <c r="J42" s="20"/>
      <c r="L42" s="2"/>
    </row>
    <row r="43" spans="1:12" ht="21.6" customHeight="1">
      <c r="A43" s="84" t="s">
        <v>209</v>
      </c>
      <c r="D43" s="91"/>
      <c r="E43" s="89"/>
      <c r="F43" s="15">
        <f>SUM(F40:F42)</f>
        <v>240730</v>
      </c>
      <c r="H43" s="3">
        <f>SUM(H40:H42)</f>
        <v>509179</v>
      </c>
      <c r="J43" s="15">
        <f>SUM(J40:J42)</f>
        <v>148428</v>
      </c>
      <c r="L43" s="3">
        <f>SUM(L40:L42)</f>
        <v>452962</v>
      </c>
    </row>
    <row r="44" spans="1:12" ht="21.75" customHeight="1">
      <c r="D44" s="91"/>
      <c r="E44" s="89"/>
      <c r="F44" s="94"/>
      <c r="H44" s="94"/>
      <c r="J44" s="95"/>
      <c r="L44" s="95"/>
    </row>
    <row r="45" spans="1:12" ht="21.75" customHeight="1">
      <c r="D45" s="91"/>
      <c r="E45" s="89"/>
      <c r="F45" s="169"/>
      <c r="G45" s="169"/>
      <c r="H45" s="169"/>
      <c r="I45" s="169"/>
      <c r="J45" s="169"/>
      <c r="K45" s="169"/>
      <c r="L45" s="169"/>
    </row>
    <row r="46" spans="1:12" ht="21.75" customHeight="1">
      <c r="D46" s="91"/>
      <c r="E46" s="89"/>
      <c r="F46" s="94"/>
      <c r="H46" s="94"/>
      <c r="J46" s="95"/>
      <c r="L46" s="95"/>
    </row>
    <row r="47" spans="1:12" ht="15.75" customHeight="1">
      <c r="D47" s="91"/>
      <c r="E47" s="89"/>
      <c r="F47" s="94"/>
      <c r="H47" s="94"/>
      <c r="J47" s="95"/>
      <c r="L47" s="95"/>
    </row>
    <row r="48" spans="1:12" ht="22.7" customHeight="1">
      <c r="A48" s="96" t="s">
        <v>34</v>
      </c>
      <c r="B48" s="129"/>
      <c r="C48" s="129"/>
      <c r="D48" s="97"/>
      <c r="E48" s="98"/>
      <c r="F48" s="43"/>
      <c r="G48" s="43"/>
      <c r="H48" s="43"/>
      <c r="I48" s="43"/>
      <c r="J48" s="43"/>
      <c r="K48" s="43"/>
      <c r="L48" s="43"/>
    </row>
    <row r="49" spans="1:12" ht="21.75" customHeight="1">
      <c r="A49" s="46" t="s">
        <v>0</v>
      </c>
    </row>
    <row r="50" spans="1:12" ht="21.75" customHeight="1">
      <c r="A50" s="84" t="s">
        <v>106</v>
      </c>
    </row>
    <row r="51" spans="1:12" ht="21.75" customHeight="1">
      <c r="A51" s="39" t="str">
        <f>A3</f>
        <v>สำหรับงวดหกเดือนสิ้นสุดวันที่ 30 มิถุนายน พ.ศ. 2566</v>
      </c>
      <c r="B51" s="129"/>
      <c r="C51" s="129"/>
      <c r="D51" s="129"/>
      <c r="E51" s="85"/>
      <c r="F51" s="43"/>
      <c r="G51" s="43"/>
      <c r="H51" s="43"/>
      <c r="I51" s="43"/>
      <c r="J51" s="43"/>
      <c r="K51" s="43"/>
      <c r="L51" s="43"/>
    </row>
    <row r="52" spans="1:12" ht="21.75" customHeight="1">
      <c r="A52" s="84"/>
    </row>
    <row r="53" spans="1:12" ht="21.75" customHeight="1">
      <c r="A53" s="84"/>
      <c r="L53" s="76" t="s">
        <v>2</v>
      </c>
    </row>
    <row r="54" spans="1:12" ht="21.6" customHeight="1">
      <c r="E54" s="86"/>
      <c r="F54" s="173" t="s">
        <v>3</v>
      </c>
      <c r="G54" s="173"/>
      <c r="H54" s="173"/>
      <c r="I54" s="11"/>
      <c r="J54" s="173" t="s">
        <v>4</v>
      </c>
      <c r="K54" s="173"/>
      <c r="L54" s="173"/>
    </row>
    <row r="55" spans="1:12" ht="21.6" customHeight="1">
      <c r="E55" s="86"/>
      <c r="F55" s="11" t="s">
        <v>5</v>
      </c>
      <c r="G55" s="11"/>
      <c r="H55" s="11" t="s">
        <v>5</v>
      </c>
      <c r="I55" s="11"/>
      <c r="J55" s="11" t="s">
        <v>5</v>
      </c>
      <c r="K55" s="11"/>
      <c r="L55" s="11" t="s">
        <v>5</v>
      </c>
    </row>
    <row r="56" spans="1:12" ht="21.6" customHeight="1">
      <c r="D56" s="99"/>
      <c r="E56" s="86"/>
      <c r="F56" s="1" t="s">
        <v>188</v>
      </c>
      <c r="G56" s="76"/>
      <c r="H56" s="1" t="s">
        <v>10</v>
      </c>
      <c r="I56" s="76"/>
      <c r="J56" s="1" t="s">
        <v>188</v>
      </c>
      <c r="K56" s="76"/>
      <c r="L56" s="1" t="s">
        <v>10</v>
      </c>
    </row>
    <row r="57" spans="1:12" ht="6" customHeight="1">
      <c r="D57" s="91"/>
      <c r="E57" s="89"/>
      <c r="F57" s="90"/>
      <c r="J57" s="90"/>
    </row>
    <row r="58" spans="1:12" ht="21.6" customHeight="1">
      <c r="A58" s="84" t="s">
        <v>97</v>
      </c>
      <c r="D58" s="91"/>
      <c r="E58" s="89"/>
      <c r="F58" s="90"/>
      <c r="J58" s="90"/>
    </row>
    <row r="59" spans="1:12" ht="21.6" customHeight="1">
      <c r="A59" s="100" t="s">
        <v>98</v>
      </c>
      <c r="D59" s="91"/>
      <c r="E59" s="89"/>
      <c r="F59" s="90"/>
      <c r="J59" s="90"/>
    </row>
    <row r="60" spans="1:12" ht="21.6" customHeight="1">
      <c r="A60" s="100" t="s">
        <v>99</v>
      </c>
      <c r="D60" s="91"/>
      <c r="E60" s="89"/>
      <c r="F60" s="90"/>
      <c r="J60" s="90"/>
    </row>
    <row r="61" spans="1:12" ht="21.6" customHeight="1">
      <c r="A61" s="131" t="s">
        <v>100</v>
      </c>
      <c r="D61" s="91"/>
      <c r="E61" s="89"/>
      <c r="F61" s="92">
        <v>0</v>
      </c>
      <c r="H61" s="43">
        <v>-1230</v>
      </c>
      <c r="I61" s="131"/>
      <c r="J61" s="92">
        <v>0</v>
      </c>
      <c r="L61" s="43">
        <v>-1230</v>
      </c>
    </row>
    <row r="62" spans="1:12" ht="6" customHeight="1">
      <c r="D62" s="91"/>
      <c r="E62" s="89"/>
      <c r="F62" s="90"/>
      <c r="J62" s="90"/>
    </row>
    <row r="63" spans="1:12" ht="21.6" customHeight="1">
      <c r="A63" s="84" t="s">
        <v>108</v>
      </c>
      <c r="D63" s="91"/>
      <c r="E63" s="89"/>
      <c r="F63" s="90"/>
      <c r="J63" s="90"/>
    </row>
    <row r="64" spans="1:12" ht="21.6" customHeight="1">
      <c r="B64" s="101" t="s">
        <v>210</v>
      </c>
      <c r="D64" s="91"/>
      <c r="E64" s="89"/>
      <c r="F64" s="92">
        <f>SUM(F59:F61)</f>
        <v>0</v>
      </c>
      <c r="H64" s="43">
        <f>SUM(H59:H61)</f>
        <v>-1230</v>
      </c>
      <c r="J64" s="92">
        <f>SUM(J59:J61)</f>
        <v>0</v>
      </c>
      <c r="L64" s="43">
        <f>SUM(L59:L61)</f>
        <v>-1230</v>
      </c>
    </row>
    <row r="65" spans="1:12" ht="6" customHeight="1">
      <c r="A65" s="84"/>
      <c r="D65" s="91"/>
      <c r="E65" s="89"/>
      <c r="F65" s="90"/>
      <c r="J65" s="90"/>
    </row>
    <row r="66" spans="1:12" ht="21.6" customHeight="1" thickBot="1">
      <c r="A66" s="84" t="s">
        <v>101</v>
      </c>
      <c r="D66" s="91"/>
      <c r="E66" s="89"/>
      <c r="F66" s="102">
        <f>SUM(F43+F64)</f>
        <v>240730</v>
      </c>
      <c r="H66" s="166">
        <f>SUM(H43+H64)</f>
        <v>507949</v>
      </c>
      <c r="J66" s="102">
        <f>SUM(J43+J64)</f>
        <v>148428</v>
      </c>
      <c r="L66" s="166">
        <f>SUM(L43+L64)</f>
        <v>451732</v>
      </c>
    </row>
    <row r="67" spans="1:12" ht="21.6" customHeight="1" thickTop="1">
      <c r="A67" s="84"/>
      <c r="D67" s="91"/>
      <c r="E67" s="89"/>
      <c r="F67" s="90"/>
      <c r="J67" s="90"/>
    </row>
    <row r="68" spans="1:12" ht="21.6" customHeight="1">
      <c r="A68" s="84" t="s">
        <v>102</v>
      </c>
      <c r="D68" s="91"/>
      <c r="E68" s="89"/>
      <c r="F68" s="90"/>
      <c r="J68" s="90"/>
    </row>
    <row r="69" spans="1:12" ht="21.6" customHeight="1">
      <c r="A69" s="131" t="s">
        <v>198</v>
      </c>
      <c r="D69" s="91"/>
      <c r="E69" s="89"/>
      <c r="F69" s="90">
        <v>235335</v>
      </c>
      <c r="H69" s="44">
        <v>505610</v>
      </c>
      <c r="J69" s="90">
        <v>148428</v>
      </c>
      <c r="L69" s="44">
        <v>452962</v>
      </c>
    </row>
    <row r="70" spans="1:12" ht="21.6" customHeight="1">
      <c r="A70" s="131" t="s">
        <v>206</v>
      </c>
      <c r="D70" s="91"/>
      <c r="E70" s="89"/>
      <c r="F70" s="92">
        <v>5395</v>
      </c>
      <c r="H70" s="43">
        <v>3569</v>
      </c>
      <c r="J70" s="92">
        <v>0</v>
      </c>
      <c r="L70" s="43">
        <v>0</v>
      </c>
    </row>
    <row r="71" spans="1:12" ht="6" customHeight="1">
      <c r="D71" s="91"/>
      <c r="E71" s="89"/>
      <c r="F71" s="90"/>
      <c r="J71" s="90"/>
    </row>
    <row r="72" spans="1:12" ht="21.6" customHeight="1" thickBot="1">
      <c r="D72" s="91"/>
      <c r="E72" s="89"/>
      <c r="F72" s="102">
        <f>SUM(F69:F71)</f>
        <v>240730</v>
      </c>
      <c r="H72" s="166">
        <f>SUM(H69:H71)</f>
        <v>509179</v>
      </c>
      <c r="J72" s="102">
        <f>SUM(J69:J71)</f>
        <v>148428</v>
      </c>
      <c r="L72" s="166">
        <f>SUM(L69:L71)</f>
        <v>452962</v>
      </c>
    </row>
    <row r="73" spans="1:12" ht="21.6" customHeight="1" thickTop="1">
      <c r="D73" s="91"/>
      <c r="E73" s="89"/>
      <c r="F73" s="90"/>
      <c r="J73" s="90"/>
    </row>
    <row r="74" spans="1:12" ht="21.6" customHeight="1">
      <c r="A74" s="84" t="s">
        <v>103</v>
      </c>
      <c r="D74" s="91"/>
      <c r="E74" s="89"/>
      <c r="F74" s="90"/>
      <c r="J74" s="90"/>
    </row>
    <row r="75" spans="1:12" ht="21.6" customHeight="1">
      <c r="A75" s="131" t="s">
        <v>198</v>
      </c>
      <c r="D75" s="91"/>
      <c r="E75" s="89"/>
      <c r="F75" s="90">
        <v>235335</v>
      </c>
      <c r="H75" s="44">
        <v>504380</v>
      </c>
      <c r="J75" s="90">
        <v>148428</v>
      </c>
      <c r="L75" s="44">
        <v>451732</v>
      </c>
    </row>
    <row r="76" spans="1:12" ht="21.6" customHeight="1">
      <c r="A76" s="131" t="s">
        <v>206</v>
      </c>
      <c r="D76" s="91"/>
      <c r="E76" s="89"/>
      <c r="F76" s="92">
        <v>5395</v>
      </c>
      <c r="H76" s="43">
        <v>3569</v>
      </c>
      <c r="J76" s="92">
        <v>0</v>
      </c>
      <c r="L76" s="43">
        <v>0</v>
      </c>
    </row>
    <row r="77" spans="1:12" ht="6" customHeight="1">
      <c r="D77" s="91"/>
      <c r="E77" s="89"/>
      <c r="F77" s="90"/>
      <c r="J77" s="90"/>
    </row>
    <row r="78" spans="1:12" ht="21.6" customHeight="1" thickBot="1">
      <c r="D78" s="91"/>
      <c r="E78" s="89"/>
      <c r="F78" s="102">
        <f>SUM(F75:F77)</f>
        <v>240730</v>
      </c>
      <c r="H78" s="166">
        <f>SUM(H75:H77)</f>
        <v>507949</v>
      </c>
      <c r="J78" s="102">
        <f>SUM(J75:J77)</f>
        <v>148428</v>
      </c>
      <c r="L78" s="166">
        <f>SUM(L75:L77)</f>
        <v>451732</v>
      </c>
    </row>
    <row r="79" spans="1:12" ht="21.6" customHeight="1" thickTop="1">
      <c r="D79" s="91"/>
      <c r="E79" s="89"/>
      <c r="F79" s="90"/>
      <c r="J79" s="90"/>
    </row>
    <row r="80" spans="1:12" ht="21.6" customHeight="1">
      <c r="A80" s="84" t="s">
        <v>104</v>
      </c>
      <c r="B80" s="84"/>
      <c r="F80" s="90"/>
      <c r="J80" s="90"/>
    </row>
    <row r="81" spans="1:12" ht="21.6" customHeight="1" thickBot="1">
      <c r="A81" s="131" t="s">
        <v>105</v>
      </c>
      <c r="E81" s="89"/>
      <c r="F81" s="103">
        <v>0.14000000000000001</v>
      </c>
      <c r="G81" s="104"/>
      <c r="H81" s="167">
        <v>0.3</v>
      </c>
      <c r="I81" s="104"/>
      <c r="J81" s="103">
        <v>0.09</v>
      </c>
      <c r="K81" s="104"/>
      <c r="L81" s="167">
        <v>0.27</v>
      </c>
    </row>
    <row r="82" spans="1:12" ht="23.1" customHeight="1" thickTop="1">
      <c r="E82" s="89"/>
    </row>
    <row r="83" spans="1:12" ht="23.1" customHeight="1">
      <c r="E83" s="89"/>
    </row>
    <row r="84" spans="1:12" ht="23.1" customHeight="1">
      <c r="E84" s="89"/>
      <c r="F84" s="104"/>
      <c r="H84" s="104"/>
      <c r="J84" s="104"/>
      <c r="L84" s="104"/>
    </row>
    <row r="85" spans="1:12" ht="23.1" customHeight="1">
      <c r="E85" s="89"/>
    </row>
    <row r="86" spans="1:12" ht="23.1" customHeight="1">
      <c r="E86" s="89"/>
    </row>
    <row r="87" spans="1:12" ht="23.1" customHeight="1">
      <c r="E87" s="89"/>
    </row>
    <row r="88" spans="1:12" ht="23.1" customHeight="1">
      <c r="E88" s="89"/>
    </row>
    <row r="89" spans="1:12" ht="23.1" customHeight="1">
      <c r="E89" s="89"/>
    </row>
    <row r="90" spans="1:12" ht="21.75" customHeight="1">
      <c r="E90" s="89"/>
    </row>
    <row r="91" spans="1:12" ht="22.7" customHeight="1">
      <c r="A91" s="96" t="s">
        <v>34</v>
      </c>
      <c r="B91" s="129"/>
      <c r="C91" s="129"/>
      <c r="D91" s="98"/>
      <c r="E91" s="98"/>
      <c r="F91" s="43"/>
      <c r="G91" s="43"/>
      <c r="H91" s="43"/>
      <c r="I91" s="43"/>
      <c r="J91" s="43"/>
      <c r="K91" s="43"/>
      <c r="L91" s="43"/>
    </row>
  </sheetData>
  <mergeCells count="4">
    <mergeCell ref="F6:H6"/>
    <mergeCell ref="J6:L6"/>
    <mergeCell ref="F54:H54"/>
    <mergeCell ref="J54:L54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000B-B9B0-4BEC-A821-67C7EE14AA9A}">
  <dimension ref="A1:W34"/>
  <sheetViews>
    <sheetView zoomScale="120" zoomScaleNormal="120" zoomScaleSheetLayoutView="85" workbookViewId="0">
      <selection activeCell="AB6" sqref="AB6"/>
    </sheetView>
  </sheetViews>
  <sheetFormatPr defaultColWidth="9.42578125" defaultRowHeight="20.25" customHeight="1"/>
  <cols>
    <col min="1" max="1" width="13" style="131" customWidth="1"/>
    <col min="2" max="2" width="16" style="131" customWidth="1"/>
    <col min="3" max="3" width="6.7109375" style="131" customWidth="1"/>
    <col min="4" max="4" width="0.85546875" style="131" customWidth="1"/>
    <col min="5" max="5" width="10.85546875" style="132" customWidth="1"/>
    <col min="6" max="6" width="0.85546875" style="132" customWidth="1"/>
    <col min="7" max="7" width="8.85546875" style="132" bestFit="1" customWidth="1"/>
    <col min="8" max="8" width="0.85546875" style="132" customWidth="1"/>
    <col min="9" max="9" width="9.28515625" style="132" customWidth="1"/>
    <col min="10" max="10" width="0.85546875" style="132" customWidth="1"/>
    <col min="11" max="11" width="10" style="132" customWidth="1"/>
    <col min="12" max="12" width="0.85546875" style="132" customWidth="1"/>
    <col min="13" max="13" width="10" style="132" customWidth="1"/>
    <col min="14" max="14" width="0.85546875" style="132" customWidth="1"/>
    <col min="15" max="15" width="15.42578125" style="132" customWidth="1"/>
    <col min="16" max="16" width="0.85546875" style="132" customWidth="1"/>
    <col min="17" max="17" width="13.42578125" style="132" customWidth="1"/>
    <col min="18" max="18" width="0.85546875" style="132" customWidth="1"/>
    <col min="19" max="19" width="13.42578125" style="132" customWidth="1"/>
    <col min="20" max="20" width="0.85546875" style="132" customWidth="1"/>
    <col min="21" max="21" width="11.42578125" style="132" customWidth="1"/>
    <col min="22" max="22" width="0.85546875" style="132" customWidth="1"/>
    <col min="23" max="23" width="9.42578125" style="132" customWidth="1"/>
    <col min="24" max="16384" width="9.42578125" style="131"/>
  </cols>
  <sheetData>
    <row r="1" spans="1:23" s="105" customFormat="1" ht="21.75" customHeight="1">
      <c r="A1" s="174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</row>
    <row r="2" spans="1:23" s="105" customFormat="1" ht="21.75" customHeight="1">
      <c r="A2" s="179" t="s">
        <v>107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s="105" customFormat="1" ht="21.75" customHeight="1">
      <c r="A3" s="154" t="str">
        <f>'T 7-8 (6M)'!A3</f>
        <v>สำหรับงวดหกเดือนสิ้นสุดวันที่ 30 มิถุนายน พ.ศ. 2566</v>
      </c>
      <c r="B3" s="154"/>
      <c r="C3" s="154"/>
      <c r="D3" s="154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3" s="105" customFormat="1" ht="19.350000000000001" customHeight="1">
      <c r="A4" s="172"/>
      <c r="B4" s="172"/>
      <c r="C4" s="172"/>
      <c r="D4" s="172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23" s="108" customFormat="1" ht="19.350000000000001" customHeight="1">
      <c r="C5" s="4"/>
      <c r="D5" s="4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 t="s">
        <v>2</v>
      </c>
    </row>
    <row r="6" spans="1:23" s="108" customFormat="1" ht="19.350000000000001" customHeight="1">
      <c r="C6" s="4"/>
      <c r="D6" s="4"/>
      <c r="E6" s="177" t="s">
        <v>3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11"/>
      <c r="U6" s="111"/>
      <c r="V6" s="112"/>
      <c r="W6" s="112" t="s">
        <v>5</v>
      </c>
    </row>
    <row r="7" spans="1:23" s="108" customFormat="1" ht="19.350000000000001" customHeight="1">
      <c r="C7" s="5"/>
      <c r="D7" s="5"/>
      <c r="E7" s="180" t="s">
        <v>198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10"/>
      <c r="U7" s="110"/>
      <c r="V7" s="110"/>
      <c r="W7" s="110"/>
    </row>
    <row r="8" spans="1:23" s="108" customFormat="1" ht="19.350000000000001" customHeight="1">
      <c r="C8" s="5"/>
      <c r="D8" s="5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81" t="s">
        <v>69</v>
      </c>
      <c r="P8" s="181"/>
      <c r="Q8" s="181"/>
      <c r="R8" s="113"/>
      <c r="S8" s="113"/>
      <c r="T8" s="110"/>
      <c r="U8" s="110"/>
      <c r="V8" s="110"/>
      <c r="W8" s="110"/>
    </row>
    <row r="9" spans="1:23" s="108" customFormat="1" ht="19.350000000000001" customHeight="1">
      <c r="C9" s="5"/>
      <c r="D9" s="5"/>
      <c r="E9" s="110"/>
      <c r="F9" s="110"/>
      <c r="G9" s="110"/>
      <c r="H9" s="110"/>
      <c r="I9" s="177" t="s">
        <v>67</v>
      </c>
      <c r="J9" s="177"/>
      <c r="K9" s="177"/>
      <c r="L9" s="177"/>
      <c r="M9" s="177"/>
      <c r="N9" s="114"/>
      <c r="O9" s="115" t="s">
        <v>108</v>
      </c>
      <c r="P9" s="116"/>
      <c r="Q9" s="117"/>
      <c r="R9" s="109"/>
      <c r="S9" s="109"/>
      <c r="T9" s="110"/>
      <c r="U9" s="109"/>
      <c r="V9" s="110"/>
      <c r="W9" s="110"/>
    </row>
    <row r="10" spans="1:23" s="4" customFormat="1" ht="19.350000000000001" customHeight="1">
      <c r="C10" s="5"/>
      <c r="D10" s="5"/>
      <c r="E10" s="110"/>
      <c r="H10" s="110"/>
      <c r="I10" s="110" t="s">
        <v>109</v>
      </c>
      <c r="J10" s="110"/>
      <c r="K10" s="110" t="s">
        <v>109</v>
      </c>
      <c r="L10" s="110"/>
      <c r="M10" s="110"/>
      <c r="N10" s="110"/>
      <c r="O10" s="124" t="s">
        <v>110</v>
      </c>
      <c r="P10" s="110"/>
      <c r="Q10" s="124" t="s">
        <v>111</v>
      </c>
      <c r="R10" s="110"/>
      <c r="S10" s="110" t="s">
        <v>111</v>
      </c>
    </row>
    <row r="11" spans="1:23" s="4" customFormat="1" ht="19.350000000000001" customHeight="1">
      <c r="C11" s="5"/>
      <c r="D11" s="5"/>
      <c r="E11" s="110" t="s">
        <v>112</v>
      </c>
      <c r="F11" s="110"/>
      <c r="G11" s="110" t="s">
        <v>113</v>
      </c>
      <c r="H11" s="110"/>
      <c r="I11" s="110" t="s">
        <v>114</v>
      </c>
      <c r="J11" s="110"/>
      <c r="K11" s="110" t="s">
        <v>114</v>
      </c>
      <c r="L11" s="110"/>
      <c r="M11" s="110"/>
      <c r="N11" s="110"/>
      <c r="O11" s="124" t="s">
        <v>115</v>
      </c>
      <c r="P11" s="110"/>
      <c r="Q11" s="124" t="s">
        <v>116</v>
      </c>
      <c r="R11" s="110"/>
      <c r="S11" s="110" t="s">
        <v>117</v>
      </c>
      <c r="T11" s="110"/>
      <c r="U11" s="124" t="s">
        <v>118</v>
      </c>
      <c r="V11" s="110"/>
      <c r="W11" s="118" t="s">
        <v>119</v>
      </c>
    </row>
    <row r="12" spans="1:23" s="4" customFormat="1" ht="19.350000000000001" customHeight="1">
      <c r="C12" s="171" t="s">
        <v>9</v>
      </c>
      <c r="D12" s="5"/>
      <c r="E12" s="112" t="s">
        <v>120</v>
      </c>
      <c r="F12" s="110"/>
      <c r="G12" s="112" t="s">
        <v>121</v>
      </c>
      <c r="H12" s="110"/>
      <c r="I12" s="112" t="s">
        <v>122</v>
      </c>
      <c r="J12" s="119"/>
      <c r="K12" s="112" t="s">
        <v>123</v>
      </c>
      <c r="L12" s="119"/>
      <c r="M12" s="112" t="s">
        <v>124</v>
      </c>
      <c r="N12" s="119"/>
      <c r="O12" s="115" t="s">
        <v>125</v>
      </c>
      <c r="P12" s="119"/>
      <c r="Q12" s="120" t="s">
        <v>60</v>
      </c>
      <c r="R12" s="119"/>
      <c r="S12" s="112" t="s">
        <v>207</v>
      </c>
      <c r="T12" s="119"/>
      <c r="U12" s="121" t="s">
        <v>126</v>
      </c>
      <c r="V12" s="110"/>
      <c r="W12" s="121" t="s">
        <v>127</v>
      </c>
    </row>
    <row r="13" spans="1:23" s="4" customFormat="1" ht="6" customHeight="1">
      <c r="C13" s="122"/>
      <c r="D13" s="5"/>
      <c r="E13" s="110"/>
      <c r="F13" s="110"/>
      <c r="G13" s="110"/>
      <c r="H13" s="110"/>
      <c r="I13" s="110"/>
      <c r="J13" s="119"/>
      <c r="K13" s="110"/>
      <c r="L13" s="119"/>
      <c r="M13" s="110"/>
      <c r="N13" s="119"/>
      <c r="O13" s="110"/>
      <c r="P13" s="119"/>
      <c r="Q13" s="119"/>
      <c r="R13" s="119"/>
      <c r="S13" s="110"/>
      <c r="T13" s="119"/>
      <c r="U13" s="110"/>
      <c r="V13" s="110"/>
      <c r="W13" s="110"/>
    </row>
    <row r="14" spans="1:23" s="4" customFormat="1" ht="19.350000000000001" customHeight="1">
      <c r="A14" s="6" t="s">
        <v>130</v>
      </c>
      <c r="C14" s="123"/>
      <c r="E14" s="16">
        <v>1663725</v>
      </c>
      <c r="F14" s="16"/>
      <c r="G14" s="16">
        <v>2138522</v>
      </c>
      <c r="H14" s="16"/>
      <c r="I14" s="16">
        <v>166500</v>
      </c>
      <c r="J14" s="16"/>
      <c r="K14" s="16">
        <v>454235</v>
      </c>
      <c r="L14" s="16"/>
      <c r="M14" s="16">
        <v>6842650</v>
      </c>
      <c r="N14" s="16"/>
      <c r="O14" s="16">
        <v>1230</v>
      </c>
      <c r="P14" s="16"/>
      <c r="Q14" s="16">
        <v>1230</v>
      </c>
      <c r="R14" s="16"/>
      <c r="S14" s="16">
        <v>11266862</v>
      </c>
      <c r="T14" s="16"/>
      <c r="U14" s="16">
        <v>160098</v>
      </c>
      <c r="V14" s="16"/>
      <c r="W14" s="16">
        <f>S14+U14</f>
        <v>11426960</v>
      </c>
    </row>
    <row r="15" spans="1:23" s="4" customFormat="1" ht="19.350000000000001" customHeight="1">
      <c r="A15" s="7" t="s">
        <v>128</v>
      </c>
      <c r="C15" s="123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-399290</v>
      </c>
      <c r="N15" s="16"/>
      <c r="O15" s="16">
        <v>0</v>
      </c>
      <c r="P15" s="16"/>
      <c r="Q15" s="16">
        <v>0</v>
      </c>
      <c r="R15" s="16"/>
      <c r="S15" s="16">
        <v>-399290</v>
      </c>
      <c r="T15" s="16"/>
      <c r="U15" s="16">
        <v>-7190</v>
      </c>
      <c r="V15" s="16"/>
      <c r="W15" s="16">
        <f>S15+U15</f>
        <v>-406480</v>
      </c>
    </row>
    <row r="16" spans="1:23" s="4" customFormat="1" ht="19.350000000000001" customHeight="1">
      <c r="A16" s="7" t="s">
        <v>129</v>
      </c>
      <c r="C16" s="123"/>
      <c r="E16" s="16">
        <v>0</v>
      </c>
      <c r="F16" s="16"/>
      <c r="G16" s="16">
        <v>0</v>
      </c>
      <c r="H16" s="16"/>
      <c r="I16" s="16">
        <v>0</v>
      </c>
      <c r="J16" s="17"/>
      <c r="K16" s="16">
        <v>16938</v>
      </c>
      <c r="L16" s="17"/>
      <c r="M16" s="16">
        <v>-16938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v>0</v>
      </c>
      <c r="V16" s="16"/>
      <c r="W16" s="16">
        <f>S16+U16</f>
        <v>0</v>
      </c>
    </row>
    <row r="17" spans="1:23" s="4" customFormat="1" ht="19.350000000000001" customHeight="1">
      <c r="A17" s="7" t="s">
        <v>101</v>
      </c>
      <c r="C17" s="123"/>
      <c r="E17" s="161">
        <v>0</v>
      </c>
      <c r="F17" s="16"/>
      <c r="G17" s="161">
        <v>0</v>
      </c>
      <c r="H17" s="16"/>
      <c r="I17" s="161">
        <v>0</v>
      </c>
      <c r="J17" s="18"/>
      <c r="K17" s="161">
        <v>0</v>
      </c>
      <c r="L17" s="18"/>
      <c r="M17" s="161">
        <v>505610</v>
      </c>
      <c r="N17" s="18"/>
      <c r="O17" s="161">
        <v>-1230</v>
      </c>
      <c r="P17" s="18"/>
      <c r="Q17" s="161">
        <v>-1230</v>
      </c>
      <c r="R17" s="18"/>
      <c r="S17" s="161">
        <v>504380</v>
      </c>
      <c r="T17" s="18"/>
      <c r="U17" s="161">
        <v>3569</v>
      </c>
      <c r="V17" s="16"/>
      <c r="W17" s="161">
        <f>S17+U17</f>
        <v>507949</v>
      </c>
    </row>
    <row r="18" spans="1:23" s="4" customFormat="1" ht="6" customHeight="1">
      <c r="C18" s="122"/>
      <c r="D18" s="5"/>
      <c r="E18" s="124"/>
      <c r="F18" s="124"/>
      <c r="G18" s="124"/>
      <c r="H18" s="124"/>
      <c r="I18" s="124"/>
      <c r="J18" s="125"/>
      <c r="K18" s="124"/>
      <c r="L18" s="125"/>
      <c r="M18" s="124"/>
      <c r="N18" s="125"/>
      <c r="O18" s="124"/>
      <c r="P18" s="125"/>
      <c r="Q18" s="125"/>
      <c r="R18" s="125"/>
      <c r="S18" s="124"/>
      <c r="T18" s="125"/>
      <c r="U18" s="124"/>
      <c r="V18" s="124"/>
      <c r="W18" s="124"/>
    </row>
    <row r="19" spans="1:23" s="4" customFormat="1" ht="19.350000000000001" customHeight="1" thickBot="1">
      <c r="A19" s="6" t="s">
        <v>131</v>
      </c>
      <c r="C19" s="123"/>
      <c r="E19" s="162">
        <f>SUM(E14:E17)</f>
        <v>1663725</v>
      </c>
      <c r="F19" s="16"/>
      <c r="G19" s="162">
        <f>SUM(G14:G17)</f>
        <v>2138522</v>
      </c>
      <c r="H19" s="16"/>
      <c r="I19" s="162">
        <f>SUM(I14:I17)</f>
        <v>166500</v>
      </c>
      <c r="J19" s="16"/>
      <c r="K19" s="162">
        <f>SUM(K14:K17)</f>
        <v>471173</v>
      </c>
      <c r="L19" s="16"/>
      <c r="M19" s="162">
        <f>SUM(M14:M17)</f>
        <v>6932032</v>
      </c>
      <c r="N19" s="16"/>
      <c r="O19" s="162">
        <f>SUM(O14:O17)</f>
        <v>0</v>
      </c>
      <c r="P19" s="16"/>
      <c r="Q19" s="162">
        <f>SUM(Q14:Q17)</f>
        <v>0</v>
      </c>
      <c r="R19" s="16"/>
      <c r="S19" s="162">
        <f>SUM(S14:S17)</f>
        <v>11371952</v>
      </c>
      <c r="T19" s="16"/>
      <c r="U19" s="162">
        <f>SUM(U14:U17)</f>
        <v>156477</v>
      </c>
      <c r="V19" s="16"/>
      <c r="W19" s="162">
        <f>SUM(W14:W17)</f>
        <v>11528429</v>
      </c>
    </row>
    <row r="20" spans="1:23" s="105" customFormat="1" ht="19.350000000000001" customHeight="1" thickTop="1">
      <c r="A20" s="6"/>
      <c r="B20" s="4"/>
      <c r="C20" s="123"/>
      <c r="D20" s="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s="4" customFormat="1" ht="19.350000000000001" customHeight="1">
      <c r="A21" s="6" t="s">
        <v>191</v>
      </c>
      <c r="C21" s="123"/>
      <c r="E21" s="126">
        <v>1663725</v>
      </c>
      <c r="F21" s="16"/>
      <c r="G21" s="126">
        <v>2138522</v>
      </c>
      <c r="H21" s="16"/>
      <c r="I21" s="126">
        <v>166500</v>
      </c>
      <c r="J21" s="16"/>
      <c r="K21" s="126">
        <v>485993</v>
      </c>
      <c r="L21" s="16"/>
      <c r="M21" s="126">
        <v>6959680</v>
      </c>
      <c r="N21" s="16"/>
      <c r="O21" s="126">
        <v>0</v>
      </c>
      <c r="P21" s="16"/>
      <c r="Q21" s="126">
        <v>0</v>
      </c>
      <c r="R21" s="16"/>
      <c r="S21" s="126">
        <f>SUM(E21:Q21)</f>
        <v>11414420</v>
      </c>
      <c r="T21" s="16"/>
      <c r="U21" s="126">
        <v>153244</v>
      </c>
      <c r="V21" s="16"/>
      <c r="W21" s="126">
        <f>S21+U21</f>
        <v>11567664</v>
      </c>
    </row>
    <row r="22" spans="1:23" s="4" customFormat="1" ht="19.350000000000001" customHeight="1">
      <c r="A22" s="7" t="s">
        <v>128</v>
      </c>
      <c r="C22" s="123">
        <v>16</v>
      </c>
      <c r="E22" s="126">
        <v>0</v>
      </c>
      <c r="F22" s="16"/>
      <c r="G22" s="126">
        <v>0</v>
      </c>
      <c r="H22" s="16"/>
      <c r="I22" s="126">
        <v>0</v>
      </c>
      <c r="J22" s="16"/>
      <c r="K22" s="126">
        <v>0</v>
      </c>
      <c r="L22" s="16"/>
      <c r="M22" s="126">
        <v>-149733</v>
      </c>
      <c r="N22" s="16"/>
      <c r="O22" s="126" t="s">
        <v>186</v>
      </c>
      <c r="P22" s="16"/>
      <c r="Q22" s="126">
        <f t="shared" ref="Q22:Q24" si="0">SUM(O22:P22)</f>
        <v>0</v>
      </c>
      <c r="R22" s="16"/>
      <c r="S22" s="126">
        <f t="shared" ref="S22:S24" si="1">SUM(E22:Q22)</f>
        <v>-149733</v>
      </c>
      <c r="T22" s="16"/>
      <c r="U22" s="126">
        <v>-9272</v>
      </c>
      <c r="V22" s="16"/>
      <c r="W22" s="126">
        <f t="shared" ref="W22:W24" si="2">S22+U22</f>
        <v>-159005</v>
      </c>
    </row>
    <row r="23" spans="1:23" s="4" customFormat="1" ht="19.350000000000001" customHeight="1">
      <c r="A23" s="7" t="s">
        <v>129</v>
      </c>
      <c r="C23" s="123"/>
      <c r="E23" s="126">
        <v>0</v>
      </c>
      <c r="F23" s="16"/>
      <c r="G23" s="126">
        <v>0</v>
      </c>
      <c r="H23" s="16"/>
      <c r="I23" s="126">
        <v>0</v>
      </c>
      <c r="J23" s="17"/>
      <c r="K23" s="126">
        <v>17772</v>
      </c>
      <c r="L23" s="17"/>
      <c r="M23" s="126">
        <v>-17772</v>
      </c>
      <c r="N23" s="16"/>
      <c r="O23" s="126">
        <v>0</v>
      </c>
      <c r="P23" s="16"/>
      <c r="Q23" s="126">
        <f t="shared" si="0"/>
        <v>0</v>
      </c>
      <c r="R23" s="16"/>
      <c r="S23" s="126">
        <f t="shared" si="1"/>
        <v>0</v>
      </c>
      <c r="T23" s="16"/>
      <c r="U23" s="126">
        <v>0</v>
      </c>
      <c r="V23" s="16"/>
      <c r="W23" s="126">
        <f t="shared" si="2"/>
        <v>0</v>
      </c>
    </row>
    <row r="24" spans="1:23" s="4" customFormat="1" ht="19.350000000000001" customHeight="1">
      <c r="A24" s="7" t="s">
        <v>101</v>
      </c>
      <c r="C24" s="123"/>
      <c r="E24" s="9">
        <v>0</v>
      </c>
      <c r="F24" s="16"/>
      <c r="G24" s="9">
        <v>0</v>
      </c>
      <c r="H24" s="16"/>
      <c r="I24" s="9">
        <v>0</v>
      </c>
      <c r="J24" s="18"/>
      <c r="K24" s="9">
        <v>0</v>
      </c>
      <c r="L24" s="18"/>
      <c r="M24" s="9">
        <v>235335</v>
      </c>
      <c r="N24" s="18"/>
      <c r="O24" s="9">
        <v>0</v>
      </c>
      <c r="P24" s="18"/>
      <c r="Q24" s="9">
        <f t="shared" si="0"/>
        <v>0</v>
      </c>
      <c r="R24" s="18"/>
      <c r="S24" s="9">
        <f t="shared" si="1"/>
        <v>235335</v>
      </c>
      <c r="T24" s="18"/>
      <c r="U24" s="9">
        <v>5395</v>
      </c>
      <c r="V24" s="16"/>
      <c r="W24" s="9">
        <f t="shared" si="2"/>
        <v>240730</v>
      </c>
    </row>
    <row r="25" spans="1:23" s="4" customFormat="1" ht="6" customHeight="1">
      <c r="C25" s="122"/>
      <c r="D25" s="5"/>
      <c r="E25" s="127"/>
      <c r="F25" s="124"/>
      <c r="G25" s="127"/>
      <c r="H25" s="124"/>
      <c r="I25" s="127"/>
      <c r="J25" s="125"/>
      <c r="K25" s="127"/>
      <c r="L25" s="125"/>
      <c r="M25" s="127"/>
      <c r="N25" s="125"/>
      <c r="O25" s="127"/>
      <c r="P25" s="125"/>
      <c r="Q25" s="128"/>
      <c r="R25" s="125"/>
      <c r="S25" s="127"/>
      <c r="T25" s="125"/>
      <c r="U25" s="127"/>
      <c r="V25" s="124"/>
      <c r="W25" s="127"/>
    </row>
    <row r="26" spans="1:23" s="4" customFormat="1" ht="19.350000000000001" customHeight="1" thickBot="1">
      <c r="A26" s="6" t="s">
        <v>192</v>
      </c>
      <c r="C26" s="123"/>
      <c r="E26" s="14">
        <f>SUM(E21:E24)</f>
        <v>1663725</v>
      </c>
      <c r="F26" s="16"/>
      <c r="G26" s="14">
        <f>SUM(G21:G24)</f>
        <v>2138522</v>
      </c>
      <c r="H26" s="16"/>
      <c r="I26" s="14">
        <f>SUM(I21:I24)</f>
        <v>166500</v>
      </c>
      <c r="J26" s="16"/>
      <c r="K26" s="14">
        <f>SUM(K21:K24)</f>
        <v>503765</v>
      </c>
      <c r="L26" s="16"/>
      <c r="M26" s="14">
        <f>SUM(M21:M24)</f>
        <v>7027510</v>
      </c>
      <c r="N26" s="16"/>
      <c r="O26" s="14">
        <f>SUM(O21:O24)</f>
        <v>0</v>
      </c>
      <c r="P26" s="16"/>
      <c r="Q26" s="14">
        <f>SUM(Q21:Q24)</f>
        <v>0</v>
      </c>
      <c r="R26" s="16"/>
      <c r="S26" s="14">
        <f>SUM(S21:S24)</f>
        <v>11500022</v>
      </c>
      <c r="T26" s="16"/>
      <c r="U26" s="14">
        <f>SUM(U21:U24)</f>
        <v>149367</v>
      </c>
      <c r="V26" s="16"/>
      <c r="W26" s="14">
        <f>SUM(W21:W24)</f>
        <v>11649389</v>
      </c>
    </row>
    <row r="27" spans="1:23" s="105" customFormat="1" ht="17.850000000000001" customHeight="1" thickTop="1">
      <c r="A27" s="152"/>
      <c r="C27" s="47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23" s="105" customFormat="1" ht="18" customHeight="1">
      <c r="A28" s="152"/>
      <c r="C28" s="47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s="105" customFormat="1" ht="18" customHeight="1">
      <c r="A29" s="152"/>
      <c r="C29" s="47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 s="105" customFormat="1" ht="19.350000000000001" customHeight="1">
      <c r="A30" s="152"/>
      <c r="C30" s="47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1" spans="1:23" s="105" customFormat="1" ht="19.350000000000001" customHeight="1">
      <c r="A31" s="152"/>
      <c r="C31" s="47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s="105" customFormat="1" ht="19.350000000000001" customHeight="1">
      <c r="A32" s="152"/>
      <c r="C32" s="47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105" customFormat="1" ht="7.5" customHeight="1">
      <c r="A33" s="152"/>
      <c r="C33" s="47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22.7" customHeight="1">
      <c r="A34" s="96" t="str">
        <f>'T 5-6 PL (3M)'!A47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4" s="129"/>
      <c r="C34" s="129"/>
      <c r="D34" s="129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8"/>
      <c r="U34" s="8"/>
      <c r="V34" s="8"/>
      <c r="W34" s="8"/>
    </row>
  </sheetData>
  <mergeCells count="6">
    <mergeCell ref="I9:M9"/>
    <mergeCell ref="A1:W1"/>
    <mergeCell ref="A2:W2"/>
    <mergeCell ref="E6:S6"/>
    <mergeCell ref="E7:S7"/>
    <mergeCell ref="O8:Q8"/>
  </mergeCells>
  <pageMargins left="0.5" right="0.5" top="0.5" bottom="0.6" header="0.49" footer="0.4"/>
  <pageSetup paperSize="9" scale="87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D132-25E9-47FD-8685-A2D1DC2BC39F}">
  <dimension ref="A1:S31"/>
  <sheetViews>
    <sheetView zoomScale="120" zoomScaleNormal="120" zoomScaleSheetLayoutView="85" workbookViewId="0">
      <selection activeCell="V8" sqref="V8"/>
    </sheetView>
  </sheetViews>
  <sheetFormatPr defaultColWidth="9.42578125" defaultRowHeight="20.25" customHeight="1"/>
  <cols>
    <col min="1" max="1" width="6.42578125" style="131" customWidth="1"/>
    <col min="2" max="2" width="30" style="131" customWidth="1"/>
    <col min="3" max="3" width="8" style="131" customWidth="1"/>
    <col min="4" max="4" width="0.85546875" style="131" customWidth="1"/>
    <col min="5" max="5" width="10.85546875" style="132" customWidth="1"/>
    <col min="6" max="6" width="0.85546875" style="132" customWidth="1"/>
    <col min="7" max="7" width="10" style="132" customWidth="1"/>
    <col min="8" max="8" width="0.85546875" style="132" customWidth="1"/>
    <col min="9" max="9" width="10.42578125" style="132" customWidth="1"/>
    <col min="10" max="10" width="0.85546875" style="132" customWidth="1"/>
    <col min="11" max="11" width="10.7109375" style="132" customWidth="1"/>
    <col min="12" max="12" width="0.85546875" style="132" customWidth="1"/>
    <col min="13" max="13" width="11" style="132" customWidth="1"/>
    <col min="14" max="14" width="0.85546875" style="132" customWidth="1"/>
    <col min="15" max="15" width="18.28515625" style="132" customWidth="1"/>
    <col min="16" max="16" width="0.85546875" style="132" customWidth="1"/>
    <col min="17" max="17" width="16.7109375" style="132" customWidth="1"/>
    <col min="18" max="18" width="0.85546875" style="132" customWidth="1"/>
    <col min="19" max="19" width="16.140625" style="132" customWidth="1"/>
    <col min="20" max="16384" width="9.42578125" style="131"/>
  </cols>
  <sheetData>
    <row r="1" spans="1:19" s="105" customFormat="1" ht="21.75" customHeight="1">
      <c r="A1" s="174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19" s="105" customFormat="1" ht="21.75" customHeight="1">
      <c r="A2" s="179" t="s">
        <v>132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19" s="105" customFormat="1" ht="21.75" customHeight="1">
      <c r="A3" s="183" t="str">
        <f>'T 7-8 (6M)'!A3</f>
        <v>สำหรับงวดหกเดือนสิ้นสุดวันที่ 30 มิถุนายน พ.ศ. 2566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s="105" customFormat="1" ht="21.2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</row>
    <row r="5" spans="1:19" ht="21.2" customHeight="1">
      <c r="C5" s="99"/>
      <c r="D5" s="84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 t="s">
        <v>2</v>
      </c>
    </row>
    <row r="6" spans="1:19" ht="21.2" customHeight="1">
      <c r="A6" s="47"/>
      <c r="B6" s="47"/>
      <c r="C6" s="137"/>
      <c r="D6" s="137"/>
      <c r="E6" s="182" t="s">
        <v>4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38"/>
      <c r="S6" s="106" t="s">
        <v>5</v>
      </c>
    </row>
    <row r="7" spans="1:19" ht="21.2" customHeight="1">
      <c r="A7" s="47"/>
      <c r="B7" s="47"/>
      <c r="C7" s="137"/>
      <c r="D7" s="137"/>
      <c r="E7" s="139"/>
      <c r="F7" s="139"/>
      <c r="G7" s="139"/>
      <c r="H7" s="139"/>
      <c r="I7" s="139"/>
      <c r="J7" s="139"/>
      <c r="K7" s="139"/>
      <c r="L7" s="139"/>
      <c r="M7" s="139"/>
      <c r="N7" s="45"/>
      <c r="O7" s="173" t="s">
        <v>69</v>
      </c>
      <c r="P7" s="173"/>
      <c r="Q7" s="173"/>
      <c r="R7" s="139"/>
      <c r="S7" s="139"/>
    </row>
    <row r="8" spans="1:19" ht="21.2" customHeight="1">
      <c r="C8" s="99"/>
      <c r="D8" s="84"/>
      <c r="E8" s="107"/>
      <c r="F8" s="107"/>
      <c r="G8" s="107"/>
      <c r="H8" s="107"/>
      <c r="I8" s="182" t="s">
        <v>67</v>
      </c>
      <c r="J8" s="182"/>
      <c r="K8" s="182"/>
      <c r="L8" s="182"/>
      <c r="M8" s="182"/>
      <c r="N8" s="139"/>
      <c r="O8" s="151" t="s">
        <v>133</v>
      </c>
      <c r="P8" s="45"/>
      <c r="Q8" s="45"/>
      <c r="R8" s="107"/>
      <c r="S8" s="107"/>
    </row>
    <row r="9" spans="1:19" s="105" customFormat="1" ht="21.2" customHeight="1">
      <c r="C9" s="99"/>
      <c r="D9" s="99"/>
      <c r="E9" s="107"/>
      <c r="H9" s="107"/>
      <c r="I9" s="107" t="s">
        <v>109</v>
      </c>
      <c r="J9" s="107"/>
      <c r="K9" s="107" t="s">
        <v>109</v>
      </c>
      <c r="L9" s="107"/>
      <c r="M9" s="107"/>
      <c r="N9" s="107"/>
      <c r="O9" s="11" t="s">
        <v>110</v>
      </c>
      <c r="P9" s="11"/>
      <c r="Q9" s="11" t="s">
        <v>111</v>
      </c>
    </row>
    <row r="10" spans="1:19" s="105" customFormat="1" ht="21.2" customHeight="1">
      <c r="C10" s="99"/>
      <c r="D10" s="99"/>
      <c r="E10" s="107" t="s">
        <v>112</v>
      </c>
      <c r="F10" s="107"/>
      <c r="G10" s="107" t="s">
        <v>113</v>
      </c>
      <c r="H10" s="107"/>
      <c r="I10" s="107" t="s">
        <v>114</v>
      </c>
      <c r="J10" s="107"/>
      <c r="K10" s="107" t="s">
        <v>114</v>
      </c>
      <c r="L10" s="107"/>
      <c r="M10" s="107"/>
      <c r="N10" s="107"/>
      <c r="O10" s="11" t="s">
        <v>115</v>
      </c>
      <c r="P10" s="131"/>
      <c r="Q10" s="11" t="s">
        <v>116</v>
      </c>
      <c r="R10" s="107"/>
      <c r="S10" s="140" t="s">
        <v>119</v>
      </c>
    </row>
    <row r="11" spans="1:19" s="105" customFormat="1" ht="21.2" customHeight="1">
      <c r="C11" s="106" t="s">
        <v>9</v>
      </c>
      <c r="D11" s="99"/>
      <c r="E11" s="106" t="s">
        <v>120</v>
      </c>
      <c r="F11" s="107"/>
      <c r="G11" s="106" t="s">
        <v>121</v>
      </c>
      <c r="H11" s="107"/>
      <c r="I11" s="106" t="s">
        <v>122</v>
      </c>
      <c r="J11" s="141"/>
      <c r="K11" s="106" t="s">
        <v>123</v>
      </c>
      <c r="L11" s="141"/>
      <c r="M11" s="106" t="s">
        <v>124</v>
      </c>
      <c r="N11" s="107"/>
      <c r="O11" s="142" t="s">
        <v>125</v>
      </c>
      <c r="P11" s="143"/>
      <c r="Q11" s="10" t="s">
        <v>60</v>
      </c>
      <c r="R11" s="107"/>
      <c r="S11" s="10" t="s">
        <v>127</v>
      </c>
    </row>
    <row r="12" spans="1:19" s="105" customFormat="1" ht="8.1" customHeight="1">
      <c r="C12" s="47"/>
      <c r="E12" s="132"/>
      <c r="F12" s="132"/>
      <c r="G12" s="132"/>
      <c r="H12" s="132"/>
      <c r="I12" s="132"/>
      <c r="J12" s="144"/>
      <c r="K12" s="132"/>
      <c r="L12" s="144"/>
      <c r="M12" s="132"/>
      <c r="N12" s="132"/>
      <c r="O12" s="132"/>
      <c r="P12" s="132"/>
      <c r="Q12" s="132"/>
      <c r="R12" s="132"/>
      <c r="S12" s="132"/>
    </row>
    <row r="13" spans="1:19" s="105" customFormat="1" ht="21.2" customHeight="1">
      <c r="A13" s="152" t="s">
        <v>130</v>
      </c>
      <c r="C13" s="47"/>
      <c r="E13" s="25">
        <v>1663725</v>
      </c>
      <c r="G13" s="25">
        <v>2138522</v>
      </c>
      <c r="H13" s="25"/>
      <c r="I13" s="25">
        <v>166500</v>
      </c>
      <c r="J13" s="145"/>
      <c r="K13" s="25">
        <v>55838</v>
      </c>
      <c r="L13" s="145"/>
      <c r="M13" s="25">
        <v>5862649</v>
      </c>
      <c r="N13" s="25"/>
      <c r="O13" s="25">
        <v>1230</v>
      </c>
      <c r="P13" s="25"/>
      <c r="Q13" s="25">
        <v>1230</v>
      </c>
      <c r="R13" s="25"/>
      <c r="S13" s="25">
        <f>SUM(E13:M13)+Q13</f>
        <v>9888464</v>
      </c>
    </row>
    <row r="14" spans="1:19" s="105" customFormat="1" ht="21.2" customHeight="1">
      <c r="A14" s="146" t="s">
        <v>128</v>
      </c>
      <c r="C14" s="47"/>
      <c r="E14" s="25">
        <v>0</v>
      </c>
      <c r="F14" s="107"/>
      <c r="G14" s="25">
        <v>0</v>
      </c>
      <c r="H14" s="25"/>
      <c r="I14" s="25">
        <v>0</v>
      </c>
      <c r="J14" s="145"/>
      <c r="K14" s="25">
        <v>0</v>
      </c>
      <c r="L14" s="145"/>
      <c r="M14" s="25">
        <v>-399290</v>
      </c>
      <c r="N14" s="25"/>
      <c r="O14" s="25">
        <v>0</v>
      </c>
      <c r="P14" s="25"/>
      <c r="Q14" s="25">
        <v>0</v>
      </c>
      <c r="R14" s="25"/>
      <c r="S14" s="25">
        <f>SUM(E14:M14)+Q14</f>
        <v>-399290</v>
      </c>
    </row>
    <row r="15" spans="1:19" s="105" customFormat="1" ht="21.2" customHeight="1">
      <c r="A15" s="146" t="s">
        <v>129</v>
      </c>
      <c r="C15" s="47"/>
      <c r="E15" s="25">
        <v>0</v>
      </c>
      <c r="F15" s="107"/>
      <c r="G15" s="25">
        <v>0</v>
      </c>
      <c r="H15" s="25"/>
      <c r="I15" s="25">
        <v>0</v>
      </c>
      <c r="J15" s="145"/>
      <c r="K15" s="25">
        <v>3917</v>
      </c>
      <c r="L15" s="145"/>
      <c r="M15" s="25">
        <v>-3917</v>
      </c>
      <c r="N15" s="25"/>
      <c r="O15" s="25">
        <v>0</v>
      </c>
      <c r="P15" s="25"/>
      <c r="Q15" s="25">
        <v>0</v>
      </c>
      <c r="R15" s="25"/>
      <c r="S15" s="25">
        <f>SUM(E15:M15)+Q15</f>
        <v>0</v>
      </c>
    </row>
    <row r="16" spans="1:19" s="105" customFormat="1" ht="21.2" customHeight="1">
      <c r="A16" s="146" t="s">
        <v>134</v>
      </c>
      <c r="E16" s="26">
        <v>0</v>
      </c>
      <c r="F16" s="132"/>
      <c r="G16" s="26">
        <v>0</v>
      </c>
      <c r="H16" s="25"/>
      <c r="I16" s="26">
        <v>0</v>
      </c>
      <c r="J16" s="145"/>
      <c r="K16" s="26">
        <v>0</v>
      </c>
      <c r="L16" s="145"/>
      <c r="M16" s="26">
        <v>452962</v>
      </c>
      <c r="N16" s="25"/>
      <c r="O16" s="26">
        <v>-1230</v>
      </c>
      <c r="P16" s="25"/>
      <c r="Q16" s="26">
        <v>-1230</v>
      </c>
      <c r="R16" s="25"/>
      <c r="S16" s="26">
        <f>SUM(E16:M16)+Q16</f>
        <v>451732</v>
      </c>
    </row>
    <row r="17" spans="1:19" s="105" customFormat="1" ht="8.1" customHeight="1">
      <c r="A17" s="146"/>
      <c r="C17" s="147"/>
      <c r="E17" s="25"/>
      <c r="F17" s="25"/>
      <c r="G17" s="25"/>
      <c r="H17" s="25"/>
      <c r="I17" s="25"/>
      <c r="J17" s="145"/>
      <c r="K17" s="25"/>
      <c r="L17" s="145"/>
      <c r="M17" s="25"/>
      <c r="N17" s="25"/>
      <c r="O17" s="25"/>
      <c r="P17" s="25"/>
      <c r="Q17" s="25"/>
      <c r="R17" s="25"/>
      <c r="S17" s="25"/>
    </row>
    <row r="18" spans="1:19" s="105" customFormat="1" ht="21.2" customHeight="1" thickBot="1">
      <c r="A18" s="152" t="s">
        <v>131</v>
      </c>
      <c r="C18" s="47"/>
      <c r="E18" s="29">
        <f>SUM(E13:E17)</f>
        <v>1663725</v>
      </c>
      <c r="F18" s="25"/>
      <c r="G18" s="29">
        <f>SUM(G13:G17)</f>
        <v>2138522</v>
      </c>
      <c r="H18" s="25"/>
      <c r="I18" s="29">
        <f>SUM(I13:I17)</f>
        <v>166500</v>
      </c>
      <c r="J18" s="145"/>
      <c r="K18" s="29">
        <f>SUM(K13:K17)</f>
        <v>59755</v>
      </c>
      <c r="L18" s="145"/>
      <c r="M18" s="29">
        <f>SUM(M13:M17)</f>
        <v>5912404</v>
      </c>
      <c r="N18" s="25"/>
      <c r="O18" s="29">
        <f>SUM(O13:O17)</f>
        <v>0</v>
      </c>
      <c r="P18" s="25"/>
      <c r="Q18" s="29">
        <f>SUM(Q13:Q17)</f>
        <v>0</v>
      </c>
      <c r="R18" s="25"/>
      <c r="S18" s="29">
        <f>SUM(S13:S17)</f>
        <v>9940906</v>
      </c>
    </row>
    <row r="19" spans="1:19" s="105" customFormat="1" ht="18" customHeight="1" thickTop="1">
      <c r="A19" s="152"/>
      <c r="C19" s="47"/>
      <c r="E19" s="25"/>
      <c r="F19" s="25"/>
      <c r="G19" s="25"/>
      <c r="H19" s="25"/>
      <c r="I19" s="25"/>
      <c r="J19" s="145"/>
      <c r="K19" s="25"/>
      <c r="L19" s="145"/>
      <c r="M19" s="25"/>
      <c r="N19" s="25"/>
      <c r="O19" s="25"/>
      <c r="P19" s="25"/>
      <c r="Q19" s="25"/>
      <c r="R19" s="25"/>
      <c r="S19" s="25"/>
    </row>
    <row r="20" spans="1:19" s="105" customFormat="1" ht="21.2" customHeight="1">
      <c r="A20" s="152" t="s">
        <v>191</v>
      </c>
      <c r="C20" s="47"/>
      <c r="E20" s="30">
        <v>1663725</v>
      </c>
      <c r="G20" s="30">
        <v>2138522</v>
      </c>
      <c r="H20" s="25"/>
      <c r="I20" s="30">
        <v>166500</v>
      </c>
      <c r="J20" s="145"/>
      <c r="K20" s="30">
        <v>59353</v>
      </c>
      <c r="L20" s="145"/>
      <c r="M20" s="30">
        <v>5891121</v>
      </c>
      <c r="N20" s="25"/>
      <c r="O20" s="30">
        <v>0</v>
      </c>
      <c r="P20" s="25"/>
      <c r="Q20" s="30">
        <v>0</v>
      </c>
      <c r="R20" s="25"/>
      <c r="S20" s="30">
        <f>SUM(E20:M20)+Q20</f>
        <v>9919221</v>
      </c>
    </row>
    <row r="21" spans="1:19" s="105" customFormat="1" ht="21.2" customHeight="1">
      <c r="A21" s="146" t="s">
        <v>128</v>
      </c>
      <c r="C21" s="47">
        <v>16</v>
      </c>
      <c r="E21" s="30">
        <v>0</v>
      </c>
      <c r="F21" s="107"/>
      <c r="G21" s="30">
        <v>0</v>
      </c>
      <c r="H21" s="25"/>
      <c r="I21" s="30">
        <v>0</v>
      </c>
      <c r="J21" s="145"/>
      <c r="K21" s="30">
        <v>0</v>
      </c>
      <c r="L21" s="145"/>
      <c r="M21" s="30">
        <v>-149733</v>
      </c>
      <c r="N21" s="25"/>
      <c r="O21" s="30">
        <v>0</v>
      </c>
      <c r="P21" s="25"/>
      <c r="Q21" s="30">
        <v>0</v>
      </c>
      <c r="R21" s="25"/>
      <c r="S21" s="30">
        <f t="shared" ref="S21:S23" si="0">SUM(E21:M21)+Q21</f>
        <v>-149733</v>
      </c>
    </row>
    <row r="22" spans="1:19" s="105" customFormat="1" ht="21.2" customHeight="1">
      <c r="A22" s="146" t="s">
        <v>129</v>
      </c>
      <c r="C22" s="47"/>
      <c r="E22" s="30">
        <v>0</v>
      </c>
      <c r="F22" s="107"/>
      <c r="G22" s="30">
        <v>0</v>
      </c>
      <c r="H22" s="25"/>
      <c r="I22" s="30">
        <v>0</v>
      </c>
      <c r="J22" s="145"/>
      <c r="K22" s="30">
        <v>2895</v>
      </c>
      <c r="L22" s="145"/>
      <c r="M22" s="30">
        <v>-2895</v>
      </c>
      <c r="N22" s="25"/>
      <c r="O22" s="30">
        <v>0</v>
      </c>
      <c r="P22" s="25"/>
      <c r="Q22" s="30">
        <v>0</v>
      </c>
      <c r="R22" s="25"/>
      <c r="S22" s="30">
        <f t="shared" si="0"/>
        <v>0</v>
      </c>
    </row>
    <row r="23" spans="1:19" s="105" customFormat="1" ht="21.2" customHeight="1">
      <c r="A23" s="146" t="s">
        <v>134</v>
      </c>
      <c r="E23" s="34">
        <v>0</v>
      </c>
      <c r="F23" s="132"/>
      <c r="G23" s="34">
        <v>0</v>
      </c>
      <c r="H23" s="25"/>
      <c r="I23" s="34">
        <v>0</v>
      </c>
      <c r="J23" s="145"/>
      <c r="K23" s="34">
        <v>0</v>
      </c>
      <c r="L23" s="145"/>
      <c r="M23" s="34">
        <f>'T 7-8 (6M)'!J66</f>
        <v>148428</v>
      </c>
      <c r="N23" s="25"/>
      <c r="O23" s="34">
        <v>0</v>
      </c>
      <c r="P23" s="25"/>
      <c r="Q23" s="34">
        <v>0</v>
      </c>
      <c r="R23" s="25"/>
      <c r="S23" s="34">
        <f t="shared" si="0"/>
        <v>148428</v>
      </c>
    </row>
    <row r="24" spans="1:19" s="105" customFormat="1" ht="8.1" customHeight="1">
      <c r="A24" s="146"/>
      <c r="C24" s="147"/>
      <c r="E24" s="30"/>
      <c r="F24" s="25"/>
      <c r="G24" s="30"/>
      <c r="H24" s="25"/>
      <c r="I24" s="30"/>
      <c r="J24" s="145"/>
      <c r="K24" s="30"/>
      <c r="L24" s="145"/>
      <c r="M24" s="30"/>
      <c r="N24" s="25"/>
      <c r="O24" s="30"/>
      <c r="P24" s="25"/>
      <c r="Q24" s="30"/>
      <c r="R24" s="25"/>
      <c r="S24" s="30"/>
    </row>
    <row r="25" spans="1:19" s="105" customFormat="1" ht="21.2" customHeight="1" thickBot="1">
      <c r="A25" s="152" t="s">
        <v>192</v>
      </c>
      <c r="C25" s="47"/>
      <c r="E25" s="32">
        <f>SUM(E20:E24)</f>
        <v>1663725</v>
      </c>
      <c r="F25" s="25"/>
      <c r="G25" s="32">
        <f>SUM(G20:G24)</f>
        <v>2138522</v>
      </c>
      <c r="H25" s="25"/>
      <c r="I25" s="32">
        <f>SUM(I20:I24)</f>
        <v>166500</v>
      </c>
      <c r="J25" s="145"/>
      <c r="K25" s="32">
        <f>SUM(K20:K24)</f>
        <v>62248</v>
      </c>
      <c r="L25" s="145"/>
      <c r="M25" s="32">
        <f>SUM(M20:M24)</f>
        <v>5886921</v>
      </c>
      <c r="N25" s="25"/>
      <c r="O25" s="32">
        <f>SUM(O20:O24)</f>
        <v>0</v>
      </c>
      <c r="P25" s="25"/>
      <c r="Q25" s="32">
        <f>SUM(Q20:Q24)</f>
        <v>0</v>
      </c>
      <c r="R25" s="25"/>
      <c r="S25" s="32">
        <f>SUM(S20:S24)</f>
        <v>9917916</v>
      </c>
    </row>
    <row r="26" spans="1:19" s="105" customFormat="1" ht="20.25" customHeight="1" thickTop="1">
      <c r="A26" s="152"/>
      <c r="C26" s="47"/>
      <c r="E26" s="25"/>
      <c r="F26" s="25"/>
      <c r="G26" s="25"/>
      <c r="H26" s="25"/>
      <c r="I26" s="25"/>
      <c r="J26" s="145"/>
      <c r="K26" s="25"/>
      <c r="L26" s="145"/>
      <c r="M26" s="25"/>
      <c r="N26" s="25"/>
      <c r="O26" s="25"/>
      <c r="P26" s="25"/>
      <c r="Q26" s="25"/>
      <c r="R26" s="25"/>
      <c r="S26" s="25"/>
    </row>
    <row r="27" spans="1:19" s="105" customFormat="1" ht="19.350000000000001" customHeight="1">
      <c r="A27" s="152"/>
      <c r="C27" s="47"/>
      <c r="E27" s="25"/>
      <c r="F27" s="25"/>
      <c r="G27" s="25"/>
      <c r="H27" s="25"/>
      <c r="I27" s="25"/>
      <c r="J27" s="145"/>
      <c r="K27" s="25"/>
      <c r="L27" s="145"/>
      <c r="M27" s="25"/>
      <c r="N27" s="25"/>
      <c r="O27" s="25"/>
      <c r="P27" s="25"/>
      <c r="Q27" s="25"/>
      <c r="R27" s="25"/>
      <c r="S27" s="25"/>
    </row>
    <row r="28" spans="1:19" s="105" customFormat="1" ht="19.350000000000001" customHeight="1">
      <c r="A28" s="152"/>
      <c r="C28" s="47"/>
      <c r="E28" s="25"/>
      <c r="F28" s="25"/>
      <c r="G28" s="25"/>
      <c r="H28" s="25"/>
      <c r="I28" s="25"/>
      <c r="J28" s="145"/>
      <c r="K28" s="25"/>
      <c r="L28" s="145"/>
      <c r="M28" s="25"/>
      <c r="N28" s="25"/>
      <c r="O28" s="25"/>
      <c r="P28" s="25"/>
      <c r="Q28" s="25"/>
      <c r="R28" s="25"/>
      <c r="S28" s="25"/>
    </row>
    <row r="29" spans="1:19" s="105" customFormat="1" ht="19.350000000000001" customHeight="1">
      <c r="A29" s="152"/>
      <c r="C29" s="47"/>
      <c r="E29" s="25"/>
      <c r="F29" s="25"/>
      <c r="G29" s="25"/>
      <c r="H29" s="25"/>
      <c r="I29" s="25"/>
      <c r="J29" s="145"/>
      <c r="K29" s="25"/>
      <c r="L29" s="145"/>
      <c r="M29" s="25"/>
      <c r="N29" s="25"/>
      <c r="O29" s="25"/>
      <c r="P29" s="25"/>
      <c r="Q29" s="25"/>
      <c r="R29" s="25"/>
      <c r="S29" s="25"/>
    </row>
    <row r="30" spans="1:19" s="105" customFormat="1" ht="8.4499999999999993" customHeight="1">
      <c r="A30" s="152"/>
      <c r="C30" s="47"/>
      <c r="E30" s="25"/>
      <c r="F30" s="25"/>
      <c r="G30" s="25"/>
      <c r="H30" s="25"/>
      <c r="I30" s="25"/>
      <c r="J30" s="145"/>
      <c r="K30" s="25"/>
      <c r="L30" s="145"/>
      <c r="M30" s="25"/>
      <c r="N30" s="25"/>
      <c r="O30" s="25"/>
      <c r="P30" s="25"/>
      <c r="Q30" s="25"/>
      <c r="R30" s="25"/>
      <c r="S30" s="25"/>
    </row>
    <row r="31" spans="1:19" ht="22.7" customHeight="1">
      <c r="A31" s="96" t="str">
        <f>'P9-share-conso'!A34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129"/>
      <c r="C31" s="129"/>
      <c r="D31" s="129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</row>
  </sheetData>
  <mergeCells count="6">
    <mergeCell ref="I8:M8"/>
    <mergeCell ref="A1:S1"/>
    <mergeCell ref="A2:S2"/>
    <mergeCell ref="A3:S3"/>
    <mergeCell ref="E6:Q6"/>
    <mergeCell ref="O7:Q7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886-E951-4A44-B39C-EB2FEAF51E72}">
  <dimension ref="A1:M105"/>
  <sheetViews>
    <sheetView zoomScale="120" zoomScaleNormal="120" zoomScaleSheetLayoutView="100" workbookViewId="0">
      <selection activeCell="V16" sqref="V16"/>
    </sheetView>
  </sheetViews>
  <sheetFormatPr defaultColWidth="9.42578125" defaultRowHeight="18.75"/>
  <cols>
    <col min="1" max="3" width="1.42578125" style="70" customWidth="1"/>
    <col min="4" max="4" width="37.5703125" style="70" customWidth="1"/>
    <col min="5" max="5" width="7.42578125" style="134" customWidth="1"/>
    <col min="6" max="6" width="0.85546875" style="71" customWidth="1"/>
    <col min="7" max="7" width="14.42578125" style="2" customWidth="1"/>
    <col min="8" max="8" width="0.85546875" style="2" customWidth="1"/>
    <col min="9" max="9" width="14.42578125" style="2" customWidth="1"/>
    <col min="10" max="10" width="0.85546875" style="2" customWidth="1"/>
    <col min="11" max="11" width="14.42578125" style="2" customWidth="1"/>
    <col min="12" max="12" width="0.85546875" style="2" customWidth="1"/>
    <col min="13" max="13" width="14.42578125" style="2" customWidth="1"/>
    <col min="14" max="16384" width="9.42578125" style="70"/>
  </cols>
  <sheetData>
    <row r="1" spans="1:13" ht="20.25" customHeight="1">
      <c r="A1" s="69" t="s">
        <v>0</v>
      </c>
    </row>
    <row r="2" spans="1:13" ht="20.25" customHeight="1">
      <c r="A2" s="72" t="s">
        <v>135</v>
      </c>
    </row>
    <row r="3" spans="1:13" ht="20.25" customHeight="1">
      <c r="A3" s="135" t="str">
        <f>'T 7-8 (6M)'!A3</f>
        <v>สำหรับงวดหกเดือนสิ้นสุดวันที่ 30 มิถุนายน พ.ศ. 2566</v>
      </c>
      <c r="B3" s="74"/>
      <c r="C3" s="74"/>
      <c r="D3" s="74"/>
      <c r="E3" s="136"/>
      <c r="F3" s="75"/>
      <c r="G3" s="3"/>
      <c r="H3" s="3"/>
      <c r="I3" s="3"/>
      <c r="J3" s="3"/>
      <c r="K3" s="3"/>
      <c r="L3" s="3"/>
      <c r="M3" s="3"/>
    </row>
    <row r="4" spans="1:13" ht="20.25" customHeight="1"/>
    <row r="5" spans="1:13" ht="20.25" customHeight="1">
      <c r="K5" s="76"/>
      <c r="M5" s="76" t="s">
        <v>2</v>
      </c>
    </row>
    <row r="6" spans="1:13" ht="20.25" customHeight="1">
      <c r="F6" s="77"/>
      <c r="G6" s="176" t="s">
        <v>3</v>
      </c>
      <c r="H6" s="176"/>
      <c r="I6" s="176"/>
      <c r="J6" s="76"/>
      <c r="K6" s="176" t="s">
        <v>4</v>
      </c>
      <c r="L6" s="176"/>
      <c r="M6" s="176"/>
    </row>
    <row r="7" spans="1:13" ht="20.25" customHeight="1">
      <c r="E7" s="80"/>
      <c r="F7" s="148"/>
      <c r="G7" s="76" t="s">
        <v>5</v>
      </c>
      <c r="H7" s="76"/>
      <c r="I7" s="76" t="s">
        <v>5</v>
      </c>
      <c r="J7" s="76"/>
      <c r="K7" s="76" t="s">
        <v>5</v>
      </c>
      <c r="L7" s="76"/>
      <c r="M7" s="76" t="s">
        <v>5</v>
      </c>
    </row>
    <row r="8" spans="1:13" ht="20.25" customHeight="1">
      <c r="E8" s="149" t="s">
        <v>9</v>
      </c>
      <c r="F8" s="77"/>
      <c r="G8" s="1" t="s">
        <v>188</v>
      </c>
      <c r="H8" s="76"/>
      <c r="I8" s="1" t="s">
        <v>10</v>
      </c>
      <c r="J8" s="76"/>
      <c r="K8" s="1" t="s">
        <v>188</v>
      </c>
      <c r="L8" s="76"/>
      <c r="M8" s="1" t="s">
        <v>10</v>
      </c>
    </row>
    <row r="9" spans="1:13" ht="20.25" customHeight="1">
      <c r="A9" s="72" t="s">
        <v>136</v>
      </c>
      <c r="B9" s="72"/>
      <c r="C9" s="72"/>
      <c r="F9" s="12"/>
      <c r="G9" s="20"/>
      <c r="K9" s="20"/>
    </row>
    <row r="10" spans="1:13" ht="20.25" customHeight="1">
      <c r="A10" s="70" t="s">
        <v>94</v>
      </c>
      <c r="F10" s="12"/>
      <c r="G10" s="20">
        <v>306369</v>
      </c>
      <c r="I10" s="2">
        <v>624875</v>
      </c>
      <c r="K10" s="20">
        <v>191770</v>
      </c>
      <c r="M10" s="2">
        <v>550397</v>
      </c>
    </row>
    <row r="11" spans="1:13" ht="20.25" customHeight="1">
      <c r="A11" s="70" t="s">
        <v>137</v>
      </c>
      <c r="F11" s="12"/>
      <c r="G11" s="20"/>
      <c r="K11" s="20"/>
    </row>
    <row r="12" spans="1:13" ht="20.25" customHeight="1">
      <c r="B12" s="70" t="s">
        <v>138</v>
      </c>
      <c r="F12" s="12"/>
      <c r="G12" s="20"/>
      <c r="K12" s="20"/>
    </row>
    <row r="13" spans="1:13" ht="20.25" customHeight="1">
      <c r="C13" s="70" t="s">
        <v>139</v>
      </c>
      <c r="F13" s="12"/>
      <c r="G13" s="20">
        <v>198</v>
      </c>
      <c r="I13" s="2">
        <v>57</v>
      </c>
      <c r="K13" s="20">
        <v>206</v>
      </c>
      <c r="M13" s="2">
        <v>55</v>
      </c>
    </row>
    <row r="14" spans="1:13" ht="20.25" customHeight="1">
      <c r="C14" s="70" t="s">
        <v>140</v>
      </c>
      <c r="F14" s="12"/>
      <c r="G14" s="20">
        <v>357898</v>
      </c>
      <c r="I14" s="2">
        <v>347976</v>
      </c>
      <c r="K14" s="20">
        <v>339516</v>
      </c>
      <c r="M14" s="2">
        <v>326838</v>
      </c>
    </row>
    <row r="15" spans="1:13" ht="20.25" customHeight="1">
      <c r="C15" s="70" t="s">
        <v>141</v>
      </c>
      <c r="E15" s="134">
        <v>10</v>
      </c>
      <c r="F15" s="70"/>
      <c r="G15" s="20">
        <v>182462</v>
      </c>
      <c r="I15" s="2">
        <v>175291</v>
      </c>
      <c r="K15" s="20">
        <v>9668</v>
      </c>
      <c r="M15" s="2">
        <v>7224</v>
      </c>
    </row>
    <row r="16" spans="1:13" ht="20.25" customHeight="1">
      <c r="C16" s="70" t="s">
        <v>142</v>
      </c>
      <c r="F16" s="70"/>
      <c r="G16" s="20">
        <v>0</v>
      </c>
      <c r="I16" s="2">
        <v>-1230</v>
      </c>
      <c r="K16" s="20">
        <v>0</v>
      </c>
      <c r="M16" s="2">
        <v>-1230</v>
      </c>
    </row>
    <row r="17" spans="1:13" ht="20.25" customHeight="1">
      <c r="C17" s="70" t="s">
        <v>195</v>
      </c>
      <c r="E17" s="134">
        <v>10</v>
      </c>
      <c r="F17" s="70"/>
      <c r="G17" s="20">
        <v>101605</v>
      </c>
      <c r="I17" s="2">
        <v>0</v>
      </c>
      <c r="K17" s="20">
        <v>101605</v>
      </c>
      <c r="M17" s="2">
        <v>0</v>
      </c>
    </row>
    <row r="18" spans="1:13" ht="20.25" customHeight="1">
      <c r="C18" s="70" t="s">
        <v>199</v>
      </c>
      <c r="F18" s="12"/>
      <c r="G18" s="20">
        <v>1883</v>
      </c>
      <c r="I18" s="2">
        <v>414</v>
      </c>
      <c r="K18" s="20">
        <v>537</v>
      </c>
      <c r="M18" s="2">
        <v>181</v>
      </c>
    </row>
    <row r="19" spans="1:13" ht="20.25" customHeight="1">
      <c r="C19" s="70" t="s">
        <v>55</v>
      </c>
      <c r="F19" s="12"/>
      <c r="G19" s="20">
        <v>3077</v>
      </c>
      <c r="I19" s="2">
        <v>2887</v>
      </c>
      <c r="K19" s="20">
        <v>0</v>
      </c>
      <c r="M19" s="2">
        <v>0</v>
      </c>
    </row>
    <row r="20" spans="1:13" ht="20.25" customHeight="1">
      <c r="C20" s="70" t="s">
        <v>54</v>
      </c>
      <c r="F20" s="12"/>
      <c r="G20" s="20">
        <v>11070</v>
      </c>
      <c r="I20" s="2">
        <v>13165</v>
      </c>
      <c r="K20" s="20">
        <v>7541</v>
      </c>
      <c r="M20" s="2">
        <v>9219</v>
      </c>
    </row>
    <row r="21" spans="1:13" ht="20.25" customHeight="1">
      <c r="C21" s="70" t="s">
        <v>143</v>
      </c>
      <c r="F21" s="12"/>
      <c r="G21" s="20">
        <v>0</v>
      </c>
      <c r="I21" s="2">
        <v>0</v>
      </c>
      <c r="K21" s="20">
        <v>-24378</v>
      </c>
      <c r="M21" s="2">
        <v>-32487</v>
      </c>
    </row>
    <row r="22" spans="1:13" ht="20.25" customHeight="1">
      <c r="C22" s="70" t="s">
        <v>144</v>
      </c>
      <c r="F22" s="12"/>
      <c r="G22" s="20">
        <v>-6776</v>
      </c>
      <c r="I22" s="2">
        <v>-3161</v>
      </c>
      <c r="K22" s="20">
        <v>-13553</v>
      </c>
      <c r="M22" s="2">
        <v>-17205</v>
      </c>
    </row>
    <row r="23" spans="1:13" ht="20.25" customHeight="1">
      <c r="C23" s="70" t="s">
        <v>145</v>
      </c>
      <c r="F23" s="12"/>
      <c r="G23" s="15">
        <v>150003</v>
      </c>
      <c r="I23" s="3">
        <v>114934</v>
      </c>
      <c r="K23" s="15">
        <v>142615</v>
      </c>
      <c r="M23" s="3">
        <v>111007</v>
      </c>
    </row>
    <row r="24" spans="1:13" ht="5.0999999999999996" customHeight="1">
      <c r="F24" s="12"/>
      <c r="G24" s="20"/>
      <c r="K24" s="20"/>
    </row>
    <row r="25" spans="1:13" ht="20.25" customHeight="1">
      <c r="A25" s="72" t="s">
        <v>146</v>
      </c>
      <c r="F25" s="12"/>
      <c r="G25" s="20"/>
      <c r="K25" s="20"/>
    </row>
    <row r="26" spans="1:13" ht="20.25" customHeight="1">
      <c r="B26" s="72" t="s">
        <v>147</v>
      </c>
      <c r="F26" s="12"/>
      <c r="G26" s="20">
        <f>SUM(G10:G23)</f>
        <v>1107789</v>
      </c>
      <c r="I26" s="2">
        <f>SUM(I10:I23)</f>
        <v>1275208</v>
      </c>
      <c r="K26" s="20">
        <f>SUM(K10:K23)</f>
        <v>755527</v>
      </c>
      <c r="M26" s="2">
        <f>SUM(M10:M23)</f>
        <v>953999</v>
      </c>
    </row>
    <row r="27" spans="1:13" ht="20.25" customHeight="1">
      <c r="A27" s="70" t="s">
        <v>148</v>
      </c>
      <c r="F27" s="12"/>
      <c r="G27" s="20"/>
      <c r="K27" s="20"/>
    </row>
    <row r="28" spans="1:13" ht="20.25" customHeight="1">
      <c r="B28" s="70" t="s">
        <v>16</v>
      </c>
      <c r="F28" s="12"/>
      <c r="G28" s="20">
        <v>-107445</v>
      </c>
      <c r="I28" s="2">
        <v>-42619</v>
      </c>
      <c r="K28" s="20">
        <v>-77621</v>
      </c>
      <c r="M28" s="2">
        <v>-24065</v>
      </c>
    </row>
    <row r="29" spans="1:13" ht="20.25" customHeight="1">
      <c r="B29" s="70" t="s">
        <v>149</v>
      </c>
      <c r="F29" s="12"/>
      <c r="G29" s="20">
        <v>27719</v>
      </c>
      <c r="I29" s="2">
        <v>8660</v>
      </c>
      <c r="K29" s="20">
        <v>26999</v>
      </c>
      <c r="M29" s="2">
        <v>10457</v>
      </c>
    </row>
    <row r="30" spans="1:13" ht="20.25" customHeight="1">
      <c r="B30" s="70" t="s">
        <v>20</v>
      </c>
      <c r="F30" s="12"/>
      <c r="G30" s="20">
        <v>-12745</v>
      </c>
      <c r="I30" s="2">
        <v>10256</v>
      </c>
      <c r="K30" s="20">
        <v>-11465</v>
      </c>
      <c r="M30" s="2">
        <v>8365</v>
      </c>
    </row>
    <row r="31" spans="1:13" ht="20.25" customHeight="1">
      <c r="B31" s="70" t="s">
        <v>31</v>
      </c>
      <c r="F31" s="12"/>
      <c r="G31" s="20">
        <v>-222</v>
      </c>
      <c r="I31" s="2">
        <v>-1237</v>
      </c>
      <c r="K31" s="20">
        <v>-197</v>
      </c>
      <c r="M31" s="2">
        <v>465</v>
      </c>
    </row>
    <row r="32" spans="1:13" ht="20.25" customHeight="1">
      <c r="B32" s="70" t="s">
        <v>40</v>
      </c>
      <c r="F32" s="12"/>
      <c r="G32" s="20">
        <v>-57091</v>
      </c>
      <c r="I32" s="2">
        <v>-71150</v>
      </c>
      <c r="K32" s="20">
        <v>-26358</v>
      </c>
      <c r="M32" s="2">
        <v>-24832</v>
      </c>
    </row>
    <row r="33" spans="1:13" ht="20.25" customHeight="1">
      <c r="B33" s="70" t="s">
        <v>47</v>
      </c>
      <c r="F33" s="12"/>
      <c r="G33" s="20">
        <v>-35398</v>
      </c>
      <c r="I33" s="2">
        <v>-12290</v>
      </c>
      <c r="K33" s="20">
        <v>-37726</v>
      </c>
      <c r="M33" s="2">
        <v>-20270</v>
      </c>
    </row>
    <row r="34" spans="1:13" ht="20.25" customHeight="1">
      <c r="B34" s="70" t="s">
        <v>48</v>
      </c>
      <c r="F34" s="12"/>
      <c r="G34" s="20">
        <v>4678</v>
      </c>
      <c r="I34" s="2">
        <v>-128</v>
      </c>
      <c r="K34" s="20">
        <v>2629</v>
      </c>
      <c r="M34" s="2">
        <v>-5531</v>
      </c>
    </row>
    <row r="35" spans="1:13" ht="20.25" customHeight="1">
      <c r="B35" s="70" t="s">
        <v>150</v>
      </c>
      <c r="F35" s="12"/>
      <c r="G35" s="20">
        <v>-3536</v>
      </c>
      <c r="I35" s="2">
        <v>-10401</v>
      </c>
      <c r="K35" s="20">
        <v>-3151</v>
      </c>
      <c r="M35" s="2">
        <v>-8104</v>
      </c>
    </row>
    <row r="36" spans="1:13" ht="20.25" customHeight="1">
      <c r="B36" s="70" t="s">
        <v>151</v>
      </c>
      <c r="F36" s="12"/>
      <c r="G36" s="20">
        <v>-582</v>
      </c>
      <c r="I36" s="2">
        <v>0</v>
      </c>
      <c r="K36" s="20">
        <v>0</v>
      </c>
      <c r="M36" s="2">
        <v>0</v>
      </c>
    </row>
    <row r="37" spans="1:13" ht="20.25" customHeight="1">
      <c r="B37" s="70" t="s">
        <v>56</v>
      </c>
      <c r="F37" s="12"/>
      <c r="G37" s="15">
        <v>27557</v>
      </c>
      <c r="I37" s="3">
        <v>-18375</v>
      </c>
      <c r="K37" s="15">
        <v>27451</v>
      </c>
      <c r="M37" s="3">
        <v>-16470</v>
      </c>
    </row>
    <row r="38" spans="1:13" ht="5.0999999999999996" customHeight="1">
      <c r="F38" s="12"/>
      <c r="G38" s="20"/>
      <c r="K38" s="20"/>
    </row>
    <row r="39" spans="1:13" ht="20.25" customHeight="1">
      <c r="A39" s="70" t="s">
        <v>152</v>
      </c>
      <c r="F39" s="12"/>
      <c r="G39" s="20">
        <f>SUM(G26:G37)</f>
        <v>950724</v>
      </c>
      <c r="I39" s="2">
        <f>SUM(I26:I37)</f>
        <v>1137924</v>
      </c>
      <c r="K39" s="20">
        <f>SUM(K26:K37)</f>
        <v>656088</v>
      </c>
      <c r="M39" s="2">
        <f>SUM(M26:M37)</f>
        <v>874014</v>
      </c>
    </row>
    <row r="40" spans="1:13" ht="20.25" customHeight="1">
      <c r="B40" s="70" t="s">
        <v>153</v>
      </c>
      <c r="F40" s="12"/>
      <c r="G40" s="20">
        <v>-72395</v>
      </c>
      <c r="I40" s="2">
        <v>-121103</v>
      </c>
      <c r="K40" s="20">
        <v>-28136</v>
      </c>
      <c r="M40" s="2">
        <v>-81314</v>
      </c>
    </row>
    <row r="41" spans="1:13" ht="20.25" customHeight="1">
      <c r="B41" s="70" t="s">
        <v>197</v>
      </c>
      <c r="F41" s="12"/>
      <c r="G41" s="15">
        <v>14918</v>
      </c>
      <c r="I41" s="3">
        <v>0</v>
      </c>
      <c r="K41" s="15">
        <v>0</v>
      </c>
      <c r="M41" s="3">
        <v>0</v>
      </c>
    </row>
    <row r="42" spans="1:13" ht="5.0999999999999996" customHeight="1">
      <c r="F42" s="12"/>
      <c r="G42" s="20"/>
      <c r="K42" s="20"/>
    </row>
    <row r="43" spans="1:13" ht="20.25" customHeight="1">
      <c r="A43" s="72" t="s">
        <v>154</v>
      </c>
      <c r="F43" s="12"/>
      <c r="G43" s="15">
        <f>SUM(G39:G41)</f>
        <v>893247</v>
      </c>
      <c r="I43" s="3">
        <f>SUM(I39:I40)</f>
        <v>1016821</v>
      </c>
      <c r="K43" s="15">
        <f>SUM(K39:K41)</f>
        <v>627952</v>
      </c>
      <c r="M43" s="3">
        <f>SUM(M39:M41)</f>
        <v>792700</v>
      </c>
    </row>
    <row r="44" spans="1:13" ht="20.25" customHeight="1">
      <c r="A44" s="72"/>
      <c r="F44" s="12"/>
    </row>
    <row r="45" spans="1:13" ht="20.25" customHeight="1">
      <c r="A45" s="72"/>
      <c r="F45" s="12"/>
    </row>
    <row r="46" spans="1:13" ht="20.25" customHeight="1">
      <c r="A46" s="72"/>
      <c r="F46" s="12"/>
    </row>
    <row r="47" spans="1:13" ht="20.25" customHeight="1">
      <c r="A47" s="72"/>
      <c r="F47" s="12"/>
    </row>
    <row r="48" spans="1:13" ht="18" customHeight="1">
      <c r="A48" s="72"/>
      <c r="F48" s="12"/>
    </row>
    <row r="49" spans="1:13" ht="18" customHeight="1">
      <c r="A49" s="72"/>
      <c r="F49" s="12"/>
    </row>
    <row r="50" spans="1:13" ht="18" customHeight="1">
      <c r="A50" s="72"/>
      <c r="F50" s="12"/>
    </row>
    <row r="51" spans="1:13" ht="9" customHeight="1">
      <c r="A51" s="72"/>
      <c r="F51" s="12"/>
    </row>
    <row r="52" spans="1:13" ht="22.7" customHeight="1">
      <c r="A52" s="79" t="s">
        <v>34</v>
      </c>
      <c r="B52" s="74"/>
      <c r="C52" s="74"/>
      <c r="D52" s="74"/>
      <c r="E52" s="136"/>
      <c r="F52" s="13"/>
      <c r="G52" s="3"/>
      <c r="H52" s="3"/>
      <c r="I52" s="3"/>
      <c r="J52" s="3"/>
      <c r="K52" s="3"/>
      <c r="L52" s="3"/>
      <c r="M52" s="3"/>
    </row>
    <row r="53" spans="1:13" ht="20.25" customHeight="1">
      <c r="A53" s="69" t="str">
        <f>A1</f>
        <v>บริษัท จัดการและพัฒนาทรัพยากรน้ำภาคตะวันออก จำกัด (มหาชน)</v>
      </c>
    </row>
    <row r="54" spans="1:13" ht="20.25" customHeight="1">
      <c r="A54" s="72" t="s">
        <v>155</v>
      </c>
    </row>
    <row r="55" spans="1:13" ht="20.25" customHeight="1">
      <c r="A55" s="135" t="str">
        <f>A3</f>
        <v>สำหรับงวดหกเดือนสิ้นสุดวันที่ 30 มิถุนายน พ.ศ. 2566</v>
      </c>
      <c r="B55" s="74"/>
      <c r="C55" s="74"/>
      <c r="D55" s="74"/>
      <c r="E55" s="136"/>
      <c r="F55" s="75"/>
      <c r="G55" s="3"/>
      <c r="H55" s="3"/>
      <c r="I55" s="3"/>
      <c r="J55" s="3"/>
      <c r="K55" s="3"/>
      <c r="L55" s="3"/>
      <c r="M55" s="3"/>
    </row>
    <row r="56" spans="1:13" ht="20.25" customHeight="1">
      <c r="F56" s="12"/>
    </row>
    <row r="57" spans="1:13" ht="20.25" customHeight="1">
      <c r="K57" s="76"/>
      <c r="M57" s="76" t="s">
        <v>2</v>
      </c>
    </row>
    <row r="58" spans="1:13" ht="20.25" customHeight="1">
      <c r="F58" s="77"/>
      <c r="G58" s="176" t="s">
        <v>3</v>
      </c>
      <c r="H58" s="176"/>
      <c r="I58" s="176"/>
      <c r="J58" s="76"/>
      <c r="K58" s="176" t="s">
        <v>4</v>
      </c>
      <c r="L58" s="176"/>
      <c r="M58" s="176"/>
    </row>
    <row r="59" spans="1:13" ht="20.25" customHeight="1">
      <c r="E59" s="80"/>
      <c r="F59" s="148"/>
      <c r="G59" s="76" t="s">
        <v>5</v>
      </c>
      <c r="H59" s="76"/>
      <c r="I59" s="76" t="s">
        <v>5</v>
      </c>
      <c r="J59" s="76"/>
      <c r="K59" s="76" t="s">
        <v>5</v>
      </c>
      <c r="L59" s="76"/>
      <c r="M59" s="76" t="s">
        <v>5</v>
      </c>
    </row>
    <row r="60" spans="1:13" ht="20.25" customHeight="1">
      <c r="E60" s="149" t="s">
        <v>9</v>
      </c>
      <c r="F60" s="77"/>
      <c r="G60" s="1" t="s">
        <v>188</v>
      </c>
      <c r="H60" s="76"/>
      <c r="I60" s="1" t="s">
        <v>10</v>
      </c>
      <c r="J60" s="76"/>
      <c r="K60" s="1" t="s">
        <v>188</v>
      </c>
      <c r="L60" s="76"/>
      <c r="M60" s="1" t="s">
        <v>10</v>
      </c>
    </row>
    <row r="61" spans="1:13" ht="6" customHeight="1">
      <c r="F61" s="77"/>
      <c r="G61" s="20"/>
      <c r="H61" s="76"/>
      <c r="J61" s="76"/>
      <c r="K61" s="20"/>
      <c r="L61" s="76"/>
    </row>
    <row r="62" spans="1:13" ht="20.25" customHeight="1">
      <c r="A62" s="72" t="s">
        <v>156</v>
      </c>
      <c r="F62" s="12"/>
      <c r="G62" s="20"/>
      <c r="K62" s="20"/>
    </row>
    <row r="63" spans="1:13" ht="20.25" customHeight="1">
      <c r="B63" s="70" t="s">
        <v>208</v>
      </c>
      <c r="F63" s="12"/>
      <c r="G63" s="20">
        <v>-17</v>
      </c>
      <c r="I63" s="2">
        <v>0</v>
      </c>
      <c r="K63" s="20">
        <v>0</v>
      </c>
      <c r="M63" s="2">
        <v>0</v>
      </c>
    </row>
    <row r="64" spans="1:13" ht="20.25" customHeight="1">
      <c r="B64" s="70" t="s">
        <v>157</v>
      </c>
      <c r="F64" s="12"/>
      <c r="G64" s="20"/>
      <c r="K64" s="20"/>
    </row>
    <row r="65" spans="1:13" ht="20.25" customHeight="1">
      <c r="C65" s="70" t="s">
        <v>158</v>
      </c>
      <c r="F65" s="12"/>
      <c r="G65" s="20">
        <v>-360692</v>
      </c>
      <c r="I65" s="2">
        <v>-368251</v>
      </c>
      <c r="K65" s="150">
        <v>-150312</v>
      </c>
      <c r="M65" s="168">
        <v>-446</v>
      </c>
    </row>
    <row r="66" spans="1:13" ht="20.25" customHeight="1">
      <c r="B66" s="70" t="s">
        <v>159</v>
      </c>
      <c r="F66" s="12"/>
      <c r="G66" s="20"/>
      <c r="K66" s="20"/>
    </row>
    <row r="67" spans="1:13" ht="20.25" customHeight="1">
      <c r="C67" s="70" t="s">
        <v>158</v>
      </c>
      <c r="F67" s="12"/>
      <c r="G67" s="150">
        <v>223224</v>
      </c>
      <c r="I67" s="168">
        <v>392165</v>
      </c>
      <c r="K67" s="150">
        <v>0</v>
      </c>
      <c r="M67" s="168">
        <v>0</v>
      </c>
    </row>
    <row r="68" spans="1:13" ht="20.25" customHeight="1">
      <c r="B68" s="70" t="s">
        <v>160</v>
      </c>
      <c r="F68" s="12"/>
      <c r="G68" s="20">
        <v>5093</v>
      </c>
      <c r="I68" s="2">
        <v>3445</v>
      </c>
      <c r="K68" s="20">
        <v>13378</v>
      </c>
      <c r="M68" s="2">
        <v>17246</v>
      </c>
    </row>
    <row r="69" spans="1:13" ht="20.25" customHeight="1">
      <c r="B69" s="70" t="s">
        <v>161</v>
      </c>
      <c r="F69" s="12"/>
      <c r="G69" s="20">
        <v>0</v>
      </c>
      <c r="I69" s="2">
        <v>0</v>
      </c>
      <c r="K69" s="20">
        <v>24378</v>
      </c>
      <c r="M69" s="2">
        <v>32487</v>
      </c>
    </row>
    <row r="70" spans="1:13" ht="20.25" customHeight="1">
      <c r="B70" s="70" t="s">
        <v>162</v>
      </c>
      <c r="F70" s="12"/>
      <c r="G70" s="20">
        <v>7229</v>
      </c>
      <c r="I70" s="2">
        <v>3140</v>
      </c>
      <c r="K70" s="20">
        <v>7220</v>
      </c>
      <c r="M70" s="2">
        <v>3140</v>
      </c>
    </row>
    <row r="71" spans="1:13" ht="20.25" customHeight="1">
      <c r="B71" s="70" t="s">
        <v>163</v>
      </c>
      <c r="F71" s="12"/>
      <c r="G71" s="20">
        <v>-1135531</v>
      </c>
      <c r="I71" s="2">
        <v>-401592</v>
      </c>
      <c r="K71" s="20">
        <v>-1129996</v>
      </c>
      <c r="M71" s="2">
        <v>-392227</v>
      </c>
    </row>
    <row r="72" spans="1:13" ht="20.25" customHeight="1">
      <c r="B72" s="70" t="s">
        <v>164</v>
      </c>
      <c r="F72" s="12"/>
      <c r="G72" s="20">
        <v>-28506</v>
      </c>
      <c r="I72" s="2">
        <v>-84042</v>
      </c>
      <c r="K72" s="20">
        <v>-2923</v>
      </c>
      <c r="M72" s="2">
        <v>-21701</v>
      </c>
    </row>
    <row r="73" spans="1:13" ht="20.25" customHeight="1">
      <c r="B73" s="70" t="s">
        <v>165</v>
      </c>
      <c r="F73" s="12"/>
      <c r="G73" s="15">
        <v>-38798</v>
      </c>
      <c r="I73" s="3">
        <v>-23470</v>
      </c>
      <c r="K73" s="15">
        <v>-38798</v>
      </c>
      <c r="M73" s="3">
        <v>-23470</v>
      </c>
    </row>
    <row r="74" spans="1:13" ht="5.0999999999999996" customHeight="1">
      <c r="F74" s="12"/>
      <c r="G74" s="20"/>
      <c r="K74" s="20"/>
    </row>
    <row r="75" spans="1:13" ht="20.25" customHeight="1">
      <c r="A75" s="72" t="s">
        <v>166</v>
      </c>
      <c r="F75" s="12"/>
      <c r="G75" s="15">
        <f>SUM(G63:G73)</f>
        <v>-1327998</v>
      </c>
      <c r="I75" s="3">
        <f>SUM(I63:I73)</f>
        <v>-478605</v>
      </c>
      <c r="K75" s="15">
        <f>SUM(K63:K73)</f>
        <v>-1277053</v>
      </c>
      <c r="M75" s="3">
        <f>SUM(M63:M73)</f>
        <v>-384971</v>
      </c>
    </row>
    <row r="76" spans="1:13" ht="20.25" customHeight="1">
      <c r="B76" s="72"/>
      <c r="F76" s="12"/>
      <c r="G76" s="20"/>
      <c r="K76" s="20"/>
    </row>
    <row r="77" spans="1:13" ht="20.25" customHeight="1">
      <c r="A77" s="72" t="s">
        <v>167</v>
      </c>
      <c r="F77" s="12"/>
      <c r="G77" s="20"/>
      <c r="K77" s="20"/>
    </row>
    <row r="78" spans="1:13" ht="20.25" customHeight="1">
      <c r="A78" s="72"/>
      <c r="B78" s="70" t="s">
        <v>168</v>
      </c>
      <c r="E78" s="134">
        <v>13.1</v>
      </c>
      <c r="F78" s="12"/>
      <c r="G78" s="20">
        <v>2205000</v>
      </c>
      <c r="I78" s="2">
        <v>679000</v>
      </c>
      <c r="K78" s="20">
        <v>1215000</v>
      </c>
      <c r="M78" s="2">
        <v>294000</v>
      </c>
    </row>
    <row r="79" spans="1:13" ht="20.25" customHeight="1">
      <c r="A79" s="72"/>
      <c r="B79" s="70" t="s">
        <v>169</v>
      </c>
      <c r="E79" s="134">
        <v>13.1</v>
      </c>
      <c r="F79" s="12"/>
      <c r="G79" s="20">
        <v>-2900000</v>
      </c>
      <c r="I79" s="2">
        <v>-597000</v>
      </c>
      <c r="K79" s="20">
        <v>-1750000</v>
      </c>
      <c r="M79" s="2">
        <v>-147000</v>
      </c>
    </row>
    <row r="80" spans="1:13" ht="20.25" customHeight="1">
      <c r="A80" s="72"/>
      <c r="B80" s="70" t="s">
        <v>196</v>
      </c>
      <c r="E80" s="134">
        <v>13.2</v>
      </c>
      <c r="F80" s="12"/>
      <c r="G80" s="20">
        <v>995081</v>
      </c>
      <c r="I80" s="2">
        <v>0</v>
      </c>
      <c r="K80" s="20">
        <v>995081</v>
      </c>
      <c r="M80" s="2">
        <v>0</v>
      </c>
    </row>
    <row r="81" spans="1:13" ht="20.25" customHeight="1">
      <c r="A81" s="72"/>
      <c r="B81" s="70" t="s">
        <v>200</v>
      </c>
      <c r="E81" s="134">
        <v>13.2</v>
      </c>
      <c r="F81" s="12"/>
      <c r="G81" s="20">
        <v>-500000</v>
      </c>
      <c r="I81" s="2">
        <v>0</v>
      </c>
      <c r="K81" s="20">
        <v>-500000</v>
      </c>
      <c r="M81" s="2">
        <v>0</v>
      </c>
    </row>
    <row r="82" spans="1:13" ht="20.25" customHeight="1">
      <c r="A82" s="72"/>
      <c r="B82" s="70" t="s">
        <v>170</v>
      </c>
      <c r="F82" s="12"/>
      <c r="G82" s="20">
        <v>0</v>
      </c>
      <c r="I82" s="2">
        <v>1490000</v>
      </c>
      <c r="K82" s="20">
        <v>0</v>
      </c>
      <c r="M82" s="2">
        <v>1490000</v>
      </c>
    </row>
    <row r="83" spans="1:13" ht="20.25" customHeight="1">
      <c r="B83" s="70" t="s">
        <v>171</v>
      </c>
      <c r="E83" s="134">
        <v>13.3</v>
      </c>
      <c r="F83" s="12"/>
      <c r="G83" s="20">
        <v>-566500</v>
      </c>
      <c r="I83" s="2">
        <v>-2148000</v>
      </c>
      <c r="K83" s="20">
        <v>-566500</v>
      </c>
      <c r="M83" s="2">
        <v>-2148000</v>
      </c>
    </row>
    <row r="84" spans="1:13" ht="20.25" customHeight="1">
      <c r="B84" s="70" t="s">
        <v>201</v>
      </c>
      <c r="E84" s="134">
        <v>13.4</v>
      </c>
      <c r="F84" s="12"/>
      <c r="G84" s="20">
        <v>1550000</v>
      </c>
      <c r="I84" s="2">
        <v>1600000</v>
      </c>
      <c r="K84" s="20">
        <v>1550000</v>
      </c>
      <c r="M84" s="2">
        <v>1600000</v>
      </c>
    </row>
    <row r="85" spans="1:13" ht="20.25" customHeight="1">
      <c r="B85" s="70" t="s">
        <v>202</v>
      </c>
      <c r="E85" s="134">
        <v>13.4</v>
      </c>
      <c r="F85" s="12"/>
      <c r="G85" s="20">
        <v>-2224</v>
      </c>
      <c r="I85" s="2">
        <v>-2631</v>
      </c>
      <c r="K85" s="20">
        <v>-2224</v>
      </c>
      <c r="M85" s="2">
        <v>-2631</v>
      </c>
    </row>
    <row r="86" spans="1:13" ht="20.25" customHeight="1">
      <c r="B86" s="70" t="s">
        <v>182</v>
      </c>
      <c r="F86" s="12"/>
      <c r="G86" s="20">
        <v>0</v>
      </c>
      <c r="I86" s="2">
        <v>-1200000</v>
      </c>
      <c r="K86" s="20">
        <v>0</v>
      </c>
      <c r="M86" s="2">
        <v>-1200000</v>
      </c>
    </row>
    <row r="87" spans="1:13" ht="20.25" customHeight="1">
      <c r="B87" s="70" t="s">
        <v>172</v>
      </c>
      <c r="F87" s="12"/>
      <c r="G87" s="20">
        <v>-7778</v>
      </c>
      <c r="I87" s="2">
        <v>-8274</v>
      </c>
      <c r="K87" s="150">
        <v>-2870</v>
      </c>
      <c r="M87" s="168">
        <v>-65</v>
      </c>
    </row>
    <row r="88" spans="1:13" ht="20.25" customHeight="1">
      <c r="B88" s="70" t="s">
        <v>128</v>
      </c>
      <c r="F88" s="12"/>
      <c r="G88" s="20">
        <v>-159007</v>
      </c>
      <c r="I88" s="2">
        <v>-406352</v>
      </c>
      <c r="K88" s="20">
        <v>-149735</v>
      </c>
      <c r="M88" s="2">
        <v>-399165</v>
      </c>
    </row>
    <row r="89" spans="1:13" ht="20.25" customHeight="1">
      <c r="B89" s="70" t="s">
        <v>173</v>
      </c>
      <c r="F89" s="12"/>
      <c r="G89" s="92">
        <v>-136965</v>
      </c>
      <c r="I89" s="43">
        <v>-118520</v>
      </c>
      <c r="K89" s="92">
        <v>-128773</v>
      </c>
      <c r="M89" s="43">
        <v>-114603</v>
      </c>
    </row>
    <row r="90" spans="1:13" ht="5.0999999999999996" customHeight="1">
      <c r="F90" s="12"/>
      <c r="G90" s="20"/>
      <c r="K90" s="20"/>
    </row>
    <row r="91" spans="1:13" ht="20.25" customHeight="1">
      <c r="A91" s="72" t="s">
        <v>180</v>
      </c>
      <c r="F91" s="12"/>
      <c r="G91" s="15">
        <f>SUM(G78:G90)</f>
        <v>477607</v>
      </c>
      <c r="I91" s="3">
        <f>SUM(I78:I90)</f>
        <v>-711777</v>
      </c>
      <c r="K91" s="15">
        <f>SUM(K78:K90)</f>
        <v>659979</v>
      </c>
      <c r="M91" s="3">
        <f>SUM(M78:M90)</f>
        <v>-627464</v>
      </c>
    </row>
    <row r="92" spans="1:13" ht="15" customHeight="1">
      <c r="A92" s="72"/>
      <c r="F92" s="12"/>
      <c r="G92" s="20"/>
      <c r="K92" s="20"/>
    </row>
    <row r="93" spans="1:13" ht="20.25" customHeight="1">
      <c r="A93" s="72" t="s">
        <v>181</v>
      </c>
      <c r="F93" s="12"/>
      <c r="G93" s="20">
        <f>G43+G75+G91</f>
        <v>42856</v>
      </c>
      <c r="H93" s="70"/>
      <c r="I93" s="2">
        <f>I43+I75+I91</f>
        <v>-173561</v>
      </c>
      <c r="J93" s="70"/>
      <c r="K93" s="20">
        <f>K43+K75+K91</f>
        <v>10878</v>
      </c>
      <c r="L93" s="70"/>
      <c r="M93" s="2">
        <f>M43+M75+M91</f>
        <v>-219735</v>
      </c>
    </row>
    <row r="94" spans="1:13" ht="20.25" customHeight="1">
      <c r="B94" s="70" t="s">
        <v>174</v>
      </c>
      <c r="F94" s="12"/>
      <c r="G94" s="15">
        <v>90933</v>
      </c>
      <c r="I94" s="3">
        <v>293434</v>
      </c>
      <c r="K94" s="15">
        <v>11761</v>
      </c>
      <c r="M94" s="3">
        <v>238314</v>
      </c>
    </row>
    <row r="95" spans="1:13" ht="5.0999999999999996" customHeight="1">
      <c r="F95" s="12"/>
      <c r="G95" s="20"/>
      <c r="K95" s="20"/>
    </row>
    <row r="96" spans="1:13" ht="20.25" customHeight="1" thickBot="1">
      <c r="A96" s="72" t="s">
        <v>175</v>
      </c>
      <c r="F96" s="12"/>
      <c r="G96" s="66">
        <f>SUM(G93:G94)</f>
        <v>133789</v>
      </c>
      <c r="I96" s="164">
        <f>SUM(I93:I94)</f>
        <v>119873</v>
      </c>
      <c r="K96" s="66">
        <f>SUM(K93:K94)</f>
        <v>22639</v>
      </c>
      <c r="M96" s="164">
        <f>SUM(M93:M94)</f>
        <v>18579</v>
      </c>
    </row>
    <row r="97" spans="1:13" ht="15" customHeight="1" thickTop="1">
      <c r="F97" s="12"/>
      <c r="G97" s="20"/>
      <c r="K97" s="20"/>
    </row>
    <row r="98" spans="1:13" ht="20.25" customHeight="1">
      <c r="A98" s="72" t="s">
        <v>176</v>
      </c>
      <c r="F98" s="12"/>
      <c r="G98" s="20"/>
      <c r="K98" s="20"/>
    </row>
    <row r="99" spans="1:13" ht="20.25" customHeight="1">
      <c r="A99" s="70" t="s">
        <v>177</v>
      </c>
      <c r="F99" s="12"/>
      <c r="G99" s="20"/>
      <c r="K99" s="20"/>
    </row>
    <row r="100" spans="1:13" ht="20.25" customHeight="1">
      <c r="B100" s="70" t="s">
        <v>178</v>
      </c>
      <c r="F100" s="12"/>
      <c r="G100" s="20">
        <v>12822</v>
      </c>
      <c r="I100" s="2">
        <v>106578</v>
      </c>
      <c r="K100" s="20">
        <v>14495</v>
      </c>
      <c r="M100" s="2">
        <v>105981</v>
      </c>
    </row>
    <row r="101" spans="1:13" ht="20.25" customHeight="1">
      <c r="B101" s="70" t="s">
        <v>179</v>
      </c>
      <c r="F101" s="12"/>
      <c r="G101" s="20">
        <v>8180</v>
      </c>
      <c r="I101" s="2">
        <v>101</v>
      </c>
      <c r="K101" s="20">
        <v>6402</v>
      </c>
      <c r="M101" s="2">
        <v>101</v>
      </c>
    </row>
    <row r="102" spans="1:13" ht="20.25" customHeight="1">
      <c r="F102" s="12"/>
    </row>
    <row r="103" spans="1:13" ht="20.25" customHeight="1">
      <c r="F103" s="12"/>
    </row>
    <row r="104" spans="1:13" ht="9" customHeight="1">
      <c r="F104" s="12"/>
    </row>
    <row r="105" spans="1:13" ht="22.7" customHeight="1">
      <c r="A105" s="79" t="str">
        <f>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74"/>
      <c r="C105" s="74"/>
      <c r="D105" s="74"/>
      <c r="E105" s="136"/>
      <c r="F105" s="75"/>
      <c r="G105" s="3"/>
      <c r="H105" s="3"/>
      <c r="I105" s="3"/>
      <c r="J105" s="3"/>
      <c r="K105" s="3"/>
      <c r="L105" s="3"/>
      <c r="M105" s="3"/>
    </row>
  </sheetData>
  <mergeCells count="4">
    <mergeCell ref="G6:I6"/>
    <mergeCell ref="K6:M6"/>
    <mergeCell ref="G58:I58"/>
    <mergeCell ref="K58:M58"/>
  </mergeCells>
  <pageMargins left="0.9" right="0.5" top="0.5" bottom="0.6" header="0.49" footer="0.4"/>
  <pageSetup paperSize="9" scale="7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8" ma:contentTypeDescription="Create a new document." ma:contentTypeScope="" ma:versionID="06f9786752f3c4f73097293b1eeb71a3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885b258d391d5502a2d98abfbcc7cadd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purl.org/dc/elements/1.1/"/>
    <ds:schemaRef ds:uri="8befd173-feaa-46ff-82eb-b760b9f28990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269f2d3-62a5-4ffd-bce4-322032f80e29"/>
  </ds:schemaRefs>
</ds:datastoreItem>
</file>

<file path=customXml/itemProps3.xml><?xml version="1.0" encoding="utf-8"?>
<ds:datastoreItem xmlns:ds="http://schemas.openxmlformats.org/officeDocument/2006/customXml" ds:itemID="{A03F492B-05BD-40C4-860B-5F370A453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T</vt:lpstr>
      <vt:lpstr>T 5-6 PL (3M)</vt:lpstr>
      <vt:lpstr>T 7-8 (6M)</vt:lpstr>
      <vt:lpstr>P9-share-conso</vt:lpstr>
      <vt:lpstr>P10-shareEW</vt:lpstr>
      <vt:lpstr>T11-12cash flow</vt:lpstr>
      <vt:lpstr>'2-4 T'!Print_Area</vt:lpstr>
      <vt:lpstr>'P9-share-conso'!Print_Area</vt:lpstr>
      <vt:lpstr>'T 5-6 PL (3M)'!Print_Area</vt:lpstr>
      <vt:lpstr>'T 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Chutikarn Trakarnkijvichit</cp:lastModifiedBy>
  <cp:revision/>
  <cp:lastPrinted>2023-08-09T07:15:45Z</cp:lastPrinted>
  <dcterms:created xsi:type="dcterms:W3CDTF">2014-04-11T03:45:36Z</dcterms:created>
  <dcterms:modified xsi:type="dcterms:W3CDTF">2023-08-09T10:08:29Z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