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ctrakarnki001\Desktop\EW Q2'2023 - FS\EWG Q2'2023 - Elcid file\"/>
    </mc:Choice>
  </mc:AlternateContent>
  <xr:revisionPtr revIDLastSave="0" documentId="13_ncr:1_{E4A58242-635D-4857-81F3-F748D8CAA6C0}" xr6:coauthVersionLast="47" xr6:coauthVersionMax="47" xr10:uidLastSave="{00000000-0000-0000-0000-000000000000}"/>
  <bookViews>
    <workbookView xWindow="-120" yWindow="-120" windowWidth="29040" windowHeight="15840" tabRatio="648" xr2:uid="{00000000-000D-0000-FFFF-FFFF00000000}"/>
  </bookViews>
  <sheets>
    <sheet name="BS YE2-4" sheetId="1" r:id="rId1"/>
    <sheet name="Eng 5-6 (3M)" sheetId="14" r:id="rId2"/>
    <sheet name="Eng 7-8 (6M)" sheetId="15" r:id="rId3"/>
    <sheet name="conso EN 9" sheetId="16" r:id="rId4"/>
    <sheet name="separate EN10" sheetId="17" r:id="rId5"/>
    <sheet name="11-12" sheetId="18" r:id="rId6"/>
  </sheets>
  <definedNames>
    <definedName name="_xlnm.Print_Area" localSheetId="5">'11-12'!$A$1:$O$112</definedName>
    <definedName name="_xlnm.Print_Area" localSheetId="1">'Eng 5-6 (3M)'!$A$1:$L$102</definedName>
    <definedName name="_xlnm.Print_Area" localSheetId="4">'separate EN10'!$A$1:$T$34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78" i="18" l="1"/>
  <c r="K78" i="18"/>
  <c r="M78" i="18"/>
  <c r="I78" i="18"/>
  <c r="O98" i="18"/>
  <c r="M31" i="18"/>
  <c r="I31" i="18"/>
  <c r="T24" i="17"/>
  <c r="T26" i="17"/>
  <c r="T25" i="17"/>
  <c r="T27" i="16"/>
  <c r="X27" i="16" s="1"/>
  <c r="T26" i="16"/>
  <c r="X26" i="16" s="1"/>
  <c r="T25" i="16"/>
  <c r="X25" i="16" s="1"/>
  <c r="J41" i="1"/>
  <c r="F41" i="1"/>
  <c r="L21" i="15" l="1"/>
  <c r="H21" i="14"/>
  <c r="H24" i="14" s="1"/>
  <c r="H35" i="15"/>
  <c r="L41" i="1" l="1"/>
  <c r="H41" i="1"/>
  <c r="L84" i="14"/>
  <c r="L69" i="14"/>
  <c r="L35" i="14"/>
  <c r="L40" i="14" s="1"/>
  <c r="L21" i="14"/>
  <c r="L24" i="14" s="1"/>
  <c r="H84" i="14"/>
  <c r="H69" i="14"/>
  <c r="H35" i="14"/>
  <c r="H40" i="14" s="1"/>
  <c r="H42" i="14" s="1"/>
  <c r="H45" i="14" s="1"/>
  <c r="L85" i="15"/>
  <c r="L79" i="15"/>
  <c r="L70" i="15"/>
  <c r="L35" i="15"/>
  <c r="L40" i="15" s="1"/>
  <c r="L24" i="15"/>
  <c r="H85" i="15"/>
  <c r="H79" i="15"/>
  <c r="H70" i="15"/>
  <c r="H40" i="15"/>
  <c r="H21" i="15"/>
  <c r="H24" i="15" s="1"/>
  <c r="K98" i="18"/>
  <c r="K31" i="18"/>
  <c r="K44" i="18" s="1"/>
  <c r="K48" i="18" s="1"/>
  <c r="O31" i="18"/>
  <c r="O44" i="18" s="1"/>
  <c r="O48" i="18" s="1"/>
  <c r="V29" i="16"/>
  <c r="P29" i="16"/>
  <c r="N29" i="16"/>
  <c r="L29" i="16"/>
  <c r="J29" i="16"/>
  <c r="H29" i="16"/>
  <c r="F29" i="16"/>
  <c r="P28" i="17"/>
  <c r="N28" i="17"/>
  <c r="L28" i="17"/>
  <c r="J28" i="17"/>
  <c r="H28" i="17"/>
  <c r="F28" i="17"/>
  <c r="L42" i="15" l="1"/>
  <c r="L45" i="15" s="1"/>
  <c r="L73" i="15" s="1"/>
  <c r="H42" i="15"/>
  <c r="H45" i="15" s="1"/>
  <c r="H73" i="15" s="1"/>
  <c r="R28" i="17"/>
  <c r="T29" i="16"/>
  <c r="R29" i="16"/>
  <c r="L42" i="14"/>
  <c r="L45" i="14" s="1"/>
  <c r="H78" i="14"/>
  <c r="H72" i="14"/>
  <c r="K100" i="18"/>
  <c r="K103" i="18" s="1"/>
  <c r="O100" i="18"/>
  <c r="O103" i="18" s="1"/>
  <c r="X29" i="16"/>
  <c r="T28" i="17"/>
  <c r="L78" i="14" l="1"/>
  <c r="L72" i="14"/>
  <c r="T18" i="17" l="1"/>
  <c r="T17" i="17"/>
  <c r="T16" i="17"/>
  <c r="T15" i="17"/>
  <c r="X19" i="16"/>
  <c r="X18" i="16"/>
  <c r="X17" i="16"/>
  <c r="X16" i="16"/>
  <c r="M98" i="18" l="1"/>
  <c r="I98" i="18"/>
  <c r="M44" i="18"/>
  <c r="M48" i="18" s="1"/>
  <c r="I44" i="18"/>
  <c r="I48" i="18" s="1"/>
  <c r="A3" i="18"/>
  <c r="A57" i="18" s="1"/>
  <c r="A34" i="17"/>
  <c r="R20" i="17"/>
  <c r="P20" i="17"/>
  <c r="N20" i="17"/>
  <c r="L20" i="17"/>
  <c r="J20" i="17"/>
  <c r="H20" i="17"/>
  <c r="F20" i="17"/>
  <c r="T20" i="17"/>
  <c r="A3" i="17"/>
  <c r="A34" i="16"/>
  <c r="V21" i="16"/>
  <c r="T21" i="16"/>
  <c r="R21" i="16"/>
  <c r="P21" i="16"/>
  <c r="N21" i="16"/>
  <c r="L21" i="16"/>
  <c r="J21" i="16"/>
  <c r="H21" i="16"/>
  <c r="F21" i="16"/>
  <c r="X21" i="16"/>
  <c r="A3" i="16"/>
  <c r="A104" i="15"/>
  <c r="J85" i="15"/>
  <c r="F85" i="15"/>
  <c r="J79" i="15"/>
  <c r="F79" i="15"/>
  <c r="J70" i="15"/>
  <c r="F70" i="15"/>
  <c r="A55" i="15"/>
  <c r="J35" i="15"/>
  <c r="J40" i="15" s="1"/>
  <c r="F35" i="15"/>
  <c r="F40" i="15" s="1"/>
  <c r="J21" i="15"/>
  <c r="J24" i="15" s="1"/>
  <c r="F21" i="15"/>
  <c r="F24" i="15" s="1"/>
  <c r="A102" i="14"/>
  <c r="J84" i="14"/>
  <c r="F84" i="14"/>
  <c r="J69" i="14"/>
  <c r="F69" i="14"/>
  <c r="A54" i="14"/>
  <c r="J35" i="14"/>
  <c r="J40" i="14" s="1"/>
  <c r="F35" i="14"/>
  <c r="F40" i="14" s="1"/>
  <c r="J21" i="14"/>
  <c r="J24" i="14" s="1"/>
  <c r="F21" i="14"/>
  <c r="F24" i="14" s="1"/>
  <c r="J42" i="15" l="1"/>
  <c r="J45" i="15" s="1"/>
  <c r="J73" i="15" s="1"/>
  <c r="F42" i="15"/>
  <c r="F45" i="15" s="1"/>
  <c r="F73" i="15" s="1"/>
  <c r="J42" i="14"/>
  <c r="J45" i="14" s="1"/>
  <c r="J72" i="14" s="1"/>
  <c r="F42" i="14"/>
  <c r="F45" i="14" s="1"/>
  <c r="M100" i="18"/>
  <c r="M103" i="18" s="1"/>
  <c r="I100" i="18"/>
  <c r="I103" i="18" s="1"/>
  <c r="J78" i="14" l="1"/>
  <c r="F78" i="14"/>
  <c r="F72" i="14"/>
  <c r="A107" i="1" l="1"/>
  <c r="F138" i="1" l="1"/>
  <c r="H138" i="1"/>
  <c r="J138" i="1"/>
  <c r="L138" i="1"/>
  <c r="L141" i="1" l="1"/>
  <c r="L95" i="1"/>
  <c r="L82" i="1"/>
  <c r="L26" i="1"/>
  <c r="J141" i="1"/>
  <c r="J95" i="1"/>
  <c r="J82" i="1"/>
  <c r="J26" i="1"/>
  <c r="H141" i="1"/>
  <c r="H95" i="1"/>
  <c r="H82" i="1"/>
  <c r="H26" i="1"/>
  <c r="F141" i="1"/>
  <c r="F95" i="1"/>
  <c r="F82" i="1"/>
  <c r="F26" i="1"/>
  <c r="J98" i="1" l="1"/>
  <c r="J144" i="1" s="1"/>
  <c r="J44" i="1"/>
  <c r="H98" i="1"/>
  <c r="H144" i="1" s="1"/>
  <c r="F98" i="1"/>
  <c r="F144" i="1" s="1"/>
  <c r="L98" i="1"/>
  <c r="L144" i="1" s="1"/>
  <c r="H44" i="1"/>
  <c r="L44" i="1"/>
  <c r="F44" i="1"/>
  <c r="A110" i="1" l="1"/>
  <c r="A160" i="1"/>
  <c r="A57" i="1"/>
</calcChain>
</file>

<file path=xl/sharedStrings.xml><?xml version="1.0" encoding="utf-8"?>
<sst xmlns="http://schemas.openxmlformats.org/spreadsheetml/2006/main" count="485" uniqueCount="231">
  <si>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</si>
  <si>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</si>
  <si>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</si>
  <si>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</si>
  <si>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</si>
  <si>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</si>
  <si>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</si>
  <si>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</si>
  <si>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</si>
  <si>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</si>
  <si>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</si>
  <si>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</si>
  <si>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</si>
  <si>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</si>
  <si>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</si>
  <si>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</si>
  <si>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</si>
  <si>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</si>
  <si>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</si>
  <si>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</si>
  <si>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</si>
  <si>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</si>
  <si>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</si>
  <si>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</si>
  <si>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</si>
  <si>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</si>
  <si>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</si>
  <si>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</si>
  <si>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</si>
  <si>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</si>
  <si>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</si>
  <si>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</si>
  <si>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</si>
  <si>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</si>
  <si>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</si>
  <si>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</si>
  <si>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</si>
  <si>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</si>
  <si>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</si>
  <si>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</si>
  <si>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</si>
  <si>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</si>
  <si>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</si>
  <si>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</si>
  <si>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</si>
  <si>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</si>
  <si>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</si>
  <si>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</si>
  <si>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</si>
  <si>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</si>
  <si>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</si>
  <si>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</si>
  <si>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</si>
  <si>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</si>
  <si>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</si>
  <si>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</si>
  <si>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</si>
  <si>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</si>
  <si>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</si>
  <si>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</si>
  <si>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</si>
  <si>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</si>
  <si>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Non-controlling</t>
  </si>
  <si>
    <t>share capital</t>
  </si>
  <si>
    <t>Unappropriated</t>
  </si>
  <si>
    <t>customers-net</t>
  </si>
  <si>
    <t>of equity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</si>
  <si>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</si>
  <si>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</si>
  <si>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</si>
  <si>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</si>
  <si>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</si>
  <si>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</si>
  <si>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</si>
  <si>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</si>
  <si>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</si>
  <si>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</si>
  <si>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</si>
  <si>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</si>
  <si>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</si>
  <si>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</si>
  <si>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</si>
  <si>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</si>
  <si>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</si>
  <si>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</si>
  <si>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</si>
  <si>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</si>
  <si>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</si>
  <si>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</si>
  <si>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</si>
  <si>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</si>
  <si>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</si>
  <si>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</si>
  <si>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</si>
  <si>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</si>
  <si>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</si>
  <si>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</si>
  <si>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</si>
  <si>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</si>
  <si>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</si>
  <si>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</si>
  <si>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</si>
  <si>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</si>
  <si>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</si>
  <si>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</si>
  <si>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</si>
  <si>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</si>
  <si>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</si>
  <si>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</si>
  <si>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</si>
  <si>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</si>
  <si>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</si>
  <si>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</si>
  <si>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</si>
  <si>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</si>
  <si>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</si>
  <si>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</si>
  <si>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</si>
  <si>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</si>
  <si>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</si>
  <si>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</si>
  <si>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</si>
  <si>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</si>
  <si>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</si>
  <si>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</si>
  <si>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</si>
  <si>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</si>
  <si>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</si>
  <si>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</si>
  <si>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</si>
  <si>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</si>
  <si>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</si>
  <si>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</si>
  <si>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</si>
  <si>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</si>
  <si>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</si>
  <si>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</si>
  <si>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</si>
  <si>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</si>
  <si>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</si>
  <si>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</si>
  <si>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</si>
  <si>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</si>
  <si>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</si>
  <si>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</si>
  <si>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</si>
  <si>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</si>
  <si>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 xml:space="preserve">Net cash used in investing activities </t>
  </si>
  <si>
    <t xml:space="preserve">Financial assets measured at </t>
  </si>
  <si>
    <t>amortised cost</t>
  </si>
  <si>
    <t>measured at amortised cost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</si>
  <si>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</si>
  <si>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</si>
  <si>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</si>
  <si>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</si>
  <si>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</si>
  <si>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Current portion of long-term loan</t>
  </si>
  <si>
    <t>to a subsidiary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</si>
  <si>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</si>
  <si>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</si>
  <si>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</si>
  <si>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</si>
  <si>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Payments for lease liabilities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</si>
  <si>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</si>
  <si>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</si>
  <si>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</si>
  <si>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</si>
  <si>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</si>
  <si>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changes in working capital</t>
  </si>
  <si>
    <t>Changes in working capital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</si>
  <si>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</si>
  <si>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</si>
  <si>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</si>
  <si>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</si>
  <si>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</si>
  <si>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</si>
  <si>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</si>
  <si>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</si>
  <si>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2022</t>
  </si>
  <si>
    <t>Opening balance as at 1 January 2022</t>
  </si>
  <si>
    <t>13.1</t>
  </si>
  <si>
    <t>13.2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</si>
  <si>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</si>
  <si>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</si>
  <si>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</si>
  <si>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</si>
  <si>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</si>
  <si>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</si>
  <si>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</si>
  <si>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</si>
  <si>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30 June</t>
  </si>
  <si>
    <t>-</t>
  </si>
  <si>
    <t xml:space="preserve">    to profit or loss</t>
  </si>
  <si>
    <t xml:space="preserve">      Assets transferred from customers</t>
  </si>
  <si>
    <t>Appropriated -</t>
  </si>
  <si>
    <t>legal reserve</t>
  </si>
  <si>
    <t>Dividend income</t>
  </si>
  <si>
    <t>Long-term provisions - paid</t>
  </si>
  <si>
    <t>Dividend received from a subsidiary</t>
  </si>
  <si>
    <t>Closing balance as at 30 June 2022</t>
  </si>
  <si>
    <t>Sales - industrial water</t>
  </si>
  <si>
    <t>Net cash generated from (used in) financing activities</t>
  </si>
  <si>
    <t>Net increase (decrease) in cash and cash equivalents</t>
  </si>
  <si>
    <t>Payment for debentures</t>
  </si>
  <si>
    <t>Cost of sales - industrial water</t>
  </si>
  <si>
    <t>Restricted deposits at financial institutions</t>
  </si>
  <si>
    <t>2023</t>
  </si>
  <si>
    <t>As at 30 June 2023</t>
  </si>
  <si>
    <t>For the three-month period ended 30 June 2023</t>
  </si>
  <si>
    <t>For the six-month period ended 30 June 2023</t>
  </si>
  <si>
    <t>Opening balance as at 1 January 2023</t>
  </si>
  <si>
    <t>Closing balance as at 30 June 2023</t>
  </si>
  <si>
    <t>Bills of exchange</t>
  </si>
  <si>
    <t>14</t>
  </si>
  <si>
    <t>13.5</t>
  </si>
  <si>
    <t>Amortisation of intangible assets</t>
  </si>
  <si>
    <t>Losses on disposal/write-off of fixed assets</t>
  </si>
  <si>
    <t>Income tax received</t>
  </si>
  <si>
    <t>Payment for issuing cost of debentures</t>
  </si>
  <si>
    <t>Proceeds from debentures</t>
  </si>
  <si>
    <t>Payment for bills of exchange</t>
  </si>
  <si>
    <t>Proceeds from bills of exchange</t>
  </si>
  <si>
    <t>Equity attributable to owners of the Company</t>
  </si>
  <si>
    <t>Owners of the Company</t>
  </si>
  <si>
    <t>the Company</t>
  </si>
  <si>
    <t>Bad debt expenses</t>
  </si>
  <si>
    <t>Loss on impairment of fixed assets</t>
  </si>
  <si>
    <t>Proceeds from disposal of financial assets</t>
  </si>
  <si>
    <t>Non-cash transactions:</t>
  </si>
  <si>
    <t>Profit for the period</t>
  </si>
  <si>
    <t>Increase in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</si>
</sst>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43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name val="Arial"/>
      <family val="2"/>
    </font>
    <font>
      <u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7" applyNumberFormat="0" applyAlignment="0" applyProtection="0"/>
    <xf numFmtId="0" fontId="20" fillId="30" borderId="8" applyNumberFormat="0" applyAlignment="0" applyProtection="0"/>
    <xf numFmtId="43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7" fillId="0" borderId="12" applyNumberFormat="0" applyFill="0" applyAlignment="0" applyProtection="0"/>
    <xf numFmtId="0" fontId="28" fillId="33" borderId="0" applyNumberFormat="0" applyBorder="0" applyAlignment="0" applyProtection="0"/>
    <xf numFmtId="37" fontId="12" fillId="0" borderId="0"/>
    <xf numFmtId="176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0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</cellStyleXfs>
  <cellXfs count="285">
    <xf numFmtId="0" fontId="0" fillId="0" borderId="0" xfId="0"/>
    <xf numFmtId="0" fontId="33" fillId="0" borderId="0" xfId="487" applyFont="1" applyAlignment="1">
      <alignment vertical="center"/>
    </xf>
    <xf numFmtId="37" fontId="34" fillId="0" borderId="0" xfId="487" applyNumberFormat="1" applyFont="1" applyAlignment="1">
      <alignment horizontal="centerContinuous" vertical="center"/>
    </xf>
    <xf numFmtId="37" fontId="34" fillId="0" borderId="0" xfId="487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37" fontId="34" fillId="0" borderId="3" xfId="487" applyNumberFormat="1" applyFont="1" applyBorder="1" applyAlignment="1">
      <alignment horizontal="centerContinuous" vertical="center"/>
    </xf>
    <xf numFmtId="38" fontId="34" fillId="0" borderId="0" xfId="487" applyNumberFormat="1" applyFont="1" applyAlignment="1">
      <alignment horizontal="centerContinuous" vertical="center"/>
    </xf>
    <xf numFmtId="164" fontId="33" fillId="0" borderId="0" xfId="487" applyNumberFormat="1" applyFont="1" applyAlignment="1">
      <alignment horizontal="right" vertical="center"/>
    </xf>
    <xf numFmtId="164" fontId="33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165" fontId="33" fillId="0" borderId="3" xfId="487" quotePrefix="1" applyNumberFormat="1" applyFont="1" applyBorder="1" applyAlignment="1">
      <alignment horizontal="right" vertical="center"/>
    </xf>
    <xf numFmtId="0" fontId="33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166" fontId="34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7" fontId="35" fillId="0" borderId="0" xfId="0" applyNumberFormat="1" applyFont="1" applyAlignment="1">
      <alignment horizontal="center" vertical="center"/>
    </xf>
    <xf numFmtId="166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horizontal="center" vertical="center"/>
    </xf>
    <xf numFmtId="165" fontId="34" fillId="0" borderId="0" xfId="0" applyNumberFormat="1" applyFont="1" applyAlignment="1">
      <alignment vertical="center"/>
    </xf>
    <xf numFmtId="165" fontId="34" fillId="0" borderId="0" xfId="0" applyNumberFormat="1" applyFont="1" applyAlignment="1">
      <alignment horizontal="right" vertical="center"/>
    </xf>
    <xf numFmtId="37" fontId="35" fillId="0" borderId="0" xfId="487" applyNumberFormat="1" applyFont="1" applyAlignment="1">
      <alignment horizontal="center" vertical="center"/>
    </xf>
    <xf numFmtId="164" fontId="34" fillId="0" borderId="0" xfId="487" applyNumberFormat="1" applyFont="1" applyAlignment="1">
      <alignment horizontal="right" vertical="center"/>
    </xf>
    <xf numFmtId="37" fontId="34" fillId="0" borderId="0" xfId="0" applyNumberFormat="1" applyFont="1" applyAlignment="1">
      <alignment horizontal="left" vertical="center"/>
    </xf>
    <xf numFmtId="0" fontId="33" fillId="0" borderId="3" xfId="487" applyFont="1" applyBorder="1" applyAlignment="1">
      <alignment vertical="center"/>
    </xf>
    <xf numFmtId="166" fontId="34" fillId="34" borderId="0" xfId="0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right" vertical="center"/>
    </xf>
    <xf numFmtId="166" fontId="34" fillId="34" borderId="3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Border="1" applyAlignment="1">
      <alignment horizontal="right" vertical="center"/>
    </xf>
    <xf numFmtId="168" fontId="34" fillId="34" borderId="0" xfId="28" applyNumberFormat="1" applyFont="1" applyFill="1" applyBorder="1" applyAlignment="1">
      <alignment vertical="center"/>
    </xf>
    <xf numFmtId="165" fontId="34" fillId="34" borderId="0" xfId="0" applyNumberFormat="1" applyFont="1" applyFill="1" applyAlignment="1">
      <alignment horizontal="right" vertical="center"/>
    </xf>
    <xf numFmtId="165" fontId="34" fillId="34" borderId="5" xfId="0" applyNumberFormat="1" applyFont="1" applyFill="1" applyBorder="1" applyAlignment="1">
      <alignment horizontal="right" vertical="center"/>
    </xf>
    <xf numFmtId="0" fontId="33" fillId="34" borderId="0" xfId="0" applyFont="1" applyFill="1" applyAlignment="1">
      <alignment horizontal="right" vertical="center"/>
    </xf>
    <xf numFmtId="169" fontId="34" fillId="0" borderId="0" xfId="28" applyNumberFormat="1" applyFont="1" applyFill="1" applyAlignment="1">
      <alignment horizontal="center" vertical="center"/>
    </xf>
    <xf numFmtId="168" fontId="34" fillId="0" borderId="0" xfId="28" applyNumberFormat="1" applyFont="1" applyFill="1" applyAlignment="1">
      <alignment vertical="center"/>
    </xf>
    <xf numFmtId="168" fontId="34" fillId="34" borderId="0" xfId="28" applyNumberFormat="1" applyFont="1" applyFill="1" applyAlignment="1">
      <alignment vertical="center"/>
    </xf>
    <xf numFmtId="0" fontId="34" fillId="34" borderId="0" xfId="0" applyFont="1" applyFill="1" applyAlignment="1">
      <alignment vertical="center"/>
    </xf>
    <xf numFmtId="168" fontId="34" fillId="0" borderId="0" xfId="28" applyNumberFormat="1" applyFont="1" applyFill="1" applyBorder="1" applyAlignment="1">
      <alignment vertical="center"/>
    </xf>
    <xf numFmtId="168" fontId="34" fillId="34" borderId="3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vertical="center"/>
    </xf>
    <xf numFmtId="168" fontId="34" fillId="34" borderId="3" xfId="0" applyNumberFormat="1" applyFont="1" applyFill="1" applyBorder="1" applyAlignment="1">
      <alignment vertical="center"/>
    </xf>
    <xf numFmtId="168" fontId="34" fillId="34" borderId="0" xfId="0" applyNumberFormat="1" applyFont="1" applyFill="1" applyAlignment="1">
      <alignment vertical="center"/>
    </xf>
    <xf numFmtId="168" fontId="34" fillId="34" borderId="4" xfId="0" applyNumberFormat="1" applyFont="1" applyFill="1" applyBorder="1" applyAlignment="1">
      <alignment vertical="center"/>
    </xf>
    <xf numFmtId="170" fontId="34" fillId="0" borderId="0" xfId="28" applyNumberFormat="1" applyFont="1" applyFill="1" applyBorder="1" applyAlignment="1">
      <alignment vertical="center"/>
    </xf>
    <xf numFmtId="171" fontId="34" fillId="0" borderId="0" xfId="28" applyNumberFormat="1" applyFont="1" applyFill="1" applyBorder="1"/>
    <xf numFmtId="0" fontId="34" fillId="0" borderId="3" xfId="0" applyFont="1" applyBorder="1" applyAlignment="1">
      <alignment vertical="center"/>
    </xf>
    <xf numFmtId="168" fontId="34" fillId="0" borderId="3" xfId="28" applyNumberFormat="1" applyFont="1" applyFill="1" applyBorder="1" applyAlignment="1">
      <alignment vertical="center"/>
    </xf>
    <xf numFmtId="168" fontId="34" fillId="0" borderId="0" xfId="0" applyNumberFormat="1" applyFont="1" applyAlignment="1">
      <alignment vertical="center"/>
    </xf>
    <xf numFmtId="168" fontId="34" fillId="0" borderId="4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horizontal="right" vertical="center"/>
    </xf>
    <xf numFmtId="168" fontId="34" fillId="0" borderId="0" xfId="28" applyNumberFormat="1" applyFont="1" applyFill="1" applyBorder="1" applyAlignment="1">
      <alignment horizontal="right" vertical="center"/>
    </xf>
    <xf numFmtId="166" fontId="33" fillId="0" borderId="0" xfId="487" applyNumberFormat="1" applyFont="1" applyAlignment="1">
      <alignment vertical="center"/>
    </xf>
    <xf numFmtId="166" fontId="34" fillId="0" borderId="0" xfId="487" applyNumberFormat="1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166" fontId="33" fillId="0" borderId="3" xfId="487" applyNumberFormat="1" applyFont="1" applyBorder="1" applyAlignment="1">
      <alignment vertical="center"/>
    </xf>
    <xf numFmtId="166" fontId="34" fillId="0" borderId="3" xfId="487" applyNumberFormat="1" applyFont="1" applyBorder="1" applyAlignment="1">
      <alignment horizontal="center" vertical="center"/>
    </xf>
    <xf numFmtId="0" fontId="37" fillId="0" borderId="0" xfId="735" applyFont="1" applyAlignment="1">
      <alignment horizontal="right" vertical="center"/>
    </xf>
    <xf numFmtId="0" fontId="38" fillId="0" borderId="0" xfId="736" applyFont="1" applyAlignment="1">
      <alignment vertical="center"/>
    </xf>
    <xf numFmtId="0" fontId="38" fillId="0" borderId="0" xfId="736" applyFont="1" applyAlignment="1">
      <alignment horizontal="center" vertical="center"/>
    </xf>
    <xf numFmtId="37" fontId="38" fillId="0" borderId="0" xfId="736" applyNumberFormat="1" applyFont="1" applyAlignment="1">
      <alignment horizontal="center" vertical="center"/>
    </xf>
    <xf numFmtId="37" fontId="34" fillId="0" borderId="3" xfId="735" applyNumberFormat="1" applyFont="1" applyBorder="1" applyAlignment="1">
      <alignment vertical="center"/>
    </xf>
    <xf numFmtId="0" fontId="34" fillId="0" borderId="3" xfId="487" applyFont="1" applyBorder="1" applyAlignment="1">
      <alignment vertical="center"/>
    </xf>
    <xf numFmtId="166" fontId="34" fillId="0" borderId="3" xfId="487" applyNumberFormat="1" applyFont="1" applyBorder="1" applyAlignment="1">
      <alignment vertical="center"/>
    </xf>
    <xf numFmtId="0" fontId="34" fillId="0" borderId="0" xfId="487" applyFont="1" applyAlignment="1">
      <alignment vertical="center"/>
    </xf>
    <xf numFmtId="0" fontId="34" fillId="0" borderId="0" xfId="735" applyFont="1" applyAlignment="1">
      <alignment vertical="center"/>
    </xf>
    <xf numFmtId="166" fontId="34" fillId="0" borderId="0" xfId="735" applyNumberFormat="1" applyFont="1" applyAlignment="1">
      <alignment vertical="center"/>
    </xf>
    <xf numFmtId="172" fontId="33" fillId="0" borderId="0" xfId="487" applyNumberFormat="1" applyFont="1" applyAlignment="1">
      <alignment vertical="center"/>
    </xf>
    <xf numFmtId="172" fontId="33" fillId="0" borderId="3" xfId="487" applyNumberFormat="1" applyFont="1" applyBorder="1" applyAlignment="1">
      <alignment vertical="center"/>
    </xf>
    <xf numFmtId="168" fontId="34" fillId="34" borderId="3" xfId="0" applyNumberFormat="1" applyFont="1" applyFill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498" applyFont="1" applyAlignment="1">
      <alignment horizontal="right" vertical="center"/>
    </xf>
    <xf numFmtId="169" fontId="37" fillId="0" borderId="3" xfId="736" applyNumberFormat="1" applyFont="1" applyBorder="1" applyAlignment="1">
      <alignment horizontal="right" vertical="center"/>
    </xf>
    <xf numFmtId="165" fontId="37" fillId="0" borderId="0" xfId="736" applyNumberFormat="1" applyFont="1" applyAlignment="1">
      <alignment horizontal="center" vertical="center"/>
    </xf>
    <xf numFmtId="165" fontId="37" fillId="0" borderId="0" xfId="736" applyNumberFormat="1" applyFont="1" applyAlignment="1">
      <alignment horizontal="right" vertical="center"/>
    </xf>
    <xf numFmtId="165" fontId="37" fillId="0" borderId="0" xfId="736" applyNumberFormat="1" applyFont="1" applyAlignment="1">
      <alignment vertical="center"/>
    </xf>
    <xf numFmtId="0" fontId="37" fillId="0" borderId="0" xfId="736" applyFont="1" applyAlignment="1">
      <alignment horizontal="right" vertical="center"/>
    </xf>
    <xf numFmtId="165" fontId="37" fillId="0" borderId="3" xfId="736" applyNumberFormat="1" applyFont="1" applyBorder="1" applyAlignment="1">
      <alignment horizontal="right" vertical="center"/>
    </xf>
    <xf numFmtId="37" fontId="37" fillId="0" borderId="0" xfId="735" applyNumberFormat="1" applyFont="1" applyAlignment="1">
      <alignment horizontal="right" vertical="center"/>
    </xf>
    <xf numFmtId="37" fontId="37" fillId="0" borderId="3" xfId="735" applyNumberFormat="1" applyFont="1" applyBorder="1" applyAlignment="1">
      <alignment horizontal="right" vertical="center"/>
    </xf>
    <xf numFmtId="37" fontId="37" fillId="0" borderId="3" xfId="735" quotePrefix="1" applyNumberFormat="1" applyFont="1" applyBorder="1" applyAlignment="1">
      <alignment horizontal="right" vertical="center"/>
    </xf>
    <xf numFmtId="165" fontId="39" fillId="0" borderId="0" xfId="736" applyNumberFormat="1" applyFont="1" applyAlignment="1">
      <alignment horizontal="right" vertical="center"/>
    </xf>
    <xf numFmtId="0" fontId="38" fillId="0" borderId="0" xfId="736" applyFont="1" applyAlignment="1">
      <alignment horizontal="left" vertical="center"/>
    </xf>
    <xf numFmtId="0" fontId="37" fillId="0" borderId="0" xfId="498" applyFont="1" applyAlignment="1">
      <alignment horizontal="left" vertical="center"/>
    </xf>
    <xf numFmtId="166" fontId="38" fillId="0" borderId="0" xfId="487" applyNumberFormat="1" applyFont="1" applyAlignment="1">
      <alignment horizontal="right" vertical="center"/>
    </xf>
    <xf numFmtId="165" fontId="38" fillId="0" borderId="0" xfId="487" applyNumberFormat="1" applyFont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8" fillId="0" borderId="0" xfId="498" applyFont="1" applyAlignment="1">
      <alignment horizontal="left" vertical="center"/>
    </xf>
    <xf numFmtId="0" fontId="37" fillId="0" borderId="0" xfId="498" applyFont="1" applyAlignment="1">
      <alignment vertical="center"/>
    </xf>
    <xf numFmtId="165" fontId="38" fillId="34" borderId="0" xfId="736" applyNumberFormat="1" applyFont="1" applyFill="1" applyAlignment="1">
      <alignment horizontal="right" vertical="center"/>
    </xf>
    <xf numFmtId="165" fontId="38" fillId="34" borderId="4" xfId="736" applyNumberFormat="1" applyFont="1" applyFill="1" applyBorder="1" applyAlignment="1">
      <alignment horizontal="right" vertical="center"/>
    </xf>
    <xf numFmtId="165" fontId="33" fillId="0" borderId="3" xfId="498" quotePrefix="1" applyNumberFormat="1" applyFont="1" applyBorder="1" applyAlignment="1">
      <alignment horizontal="right" vertical="center"/>
    </xf>
    <xf numFmtId="168" fontId="34" fillId="34" borderId="0" xfId="126" applyNumberFormat="1" applyFont="1" applyFill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165" fontId="34" fillId="0" borderId="0" xfId="498" applyNumberFormat="1" applyFont="1" applyAlignment="1">
      <alignment horizontal="centerContinuous" vertical="center"/>
    </xf>
    <xf numFmtId="165" fontId="34" fillId="0" borderId="3" xfId="498" applyNumberFormat="1" applyFont="1" applyBorder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165" fontId="33" fillId="34" borderId="0" xfId="498" quotePrefix="1" applyNumberFormat="1" applyFont="1" applyFill="1" applyAlignment="1">
      <alignment horizontal="right" vertical="center"/>
    </xf>
    <xf numFmtId="165" fontId="34" fillId="0" borderId="0" xfId="498" applyNumberFormat="1" applyFont="1" applyAlignment="1">
      <alignment horizontal="right" vertical="center"/>
    </xf>
    <xf numFmtId="37" fontId="34" fillId="0" borderId="0" xfId="498" applyNumberFormat="1" applyFont="1" applyAlignment="1">
      <alignment vertical="center"/>
    </xf>
    <xf numFmtId="37" fontId="34" fillId="34" borderId="0" xfId="498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center" vertical="center"/>
    </xf>
    <xf numFmtId="165" fontId="34" fillId="0" borderId="0" xfId="498" applyNumberFormat="1" applyFont="1" applyAlignment="1">
      <alignment vertical="center"/>
    </xf>
    <xf numFmtId="165" fontId="33" fillId="0" borderId="0" xfId="498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34" fillId="34" borderId="0" xfId="498" applyNumberFormat="1" applyFont="1" applyFill="1" applyAlignment="1">
      <alignment vertical="center"/>
    </xf>
    <xf numFmtId="37" fontId="34" fillId="0" borderId="0" xfId="498" applyNumberFormat="1" applyFont="1" applyAlignment="1">
      <alignment horizontal="centerContinuous" vertical="center"/>
    </xf>
    <xf numFmtId="37" fontId="34" fillId="0" borderId="3" xfId="498" applyNumberFormat="1" applyFont="1" applyBorder="1" applyAlignment="1">
      <alignment horizontal="centerContinuous" vertical="center"/>
    </xf>
    <xf numFmtId="37" fontId="33" fillId="0" borderId="3" xfId="498" applyNumberFormat="1" applyFont="1" applyBorder="1" applyAlignment="1">
      <alignment horizontal="center" vertical="center"/>
    </xf>
    <xf numFmtId="37" fontId="33" fillId="0" borderId="0" xfId="498" applyNumberFormat="1" applyFont="1" applyAlignment="1">
      <alignment horizontal="center" vertical="center"/>
    </xf>
    <xf numFmtId="177" fontId="34" fillId="0" borderId="0" xfId="0" quotePrefix="1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37" fontId="35" fillId="0" borderId="0" xfId="498" applyNumberFormat="1" applyFont="1" applyAlignment="1">
      <alignment horizontal="center" vertical="center"/>
    </xf>
    <xf numFmtId="168" fontId="34" fillId="34" borderId="0" xfId="28" applyNumberFormat="1" applyFont="1" applyFill="1" applyBorder="1" applyAlignment="1">
      <alignment horizontal="right" vertical="center"/>
    </xf>
    <xf numFmtId="0" fontId="34" fillId="34" borderId="0" xfId="0" applyFont="1" applyFill="1" applyAlignment="1">
      <alignment horizontal="right" vertical="center"/>
    </xf>
    <xf numFmtId="168" fontId="34" fillId="0" borderId="3" xfId="28" applyNumberFormat="1" applyFont="1" applyFill="1" applyBorder="1" applyAlignment="1">
      <alignment horizontal="right" vertical="center"/>
    </xf>
    <xf numFmtId="168" fontId="34" fillId="34" borderId="3" xfId="28" applyNumberFormat="1" applyFont="1" applyFill="1" applyBorder="1" applyAlignment="1">
      <alignment horizontal="right" vertical="center"/>
    </xf>
    <xf numFmtId="165" fontId="34" fillId="34" borderId="3" xfId="28" applyNumberFormat="1" applyFont="1" applyFill="1" applyBorder="1" applyAlignment="1">
      <alignment horizontal="right" vertical="center"/>
    </xf>
    <xf numFmtId="165" fontId="34" fillId="0" borderId="3" xfId="28" applyNumberFormat="1" applyFont="1" applyFill="1" applyBorder="1" applyAlignment="1">
      <alignment horizontal="right" vertical="center"/>
    </xf>
    <xf numFmtId="168" fontId="34" fillId="34" borderId="4" xfId="28" applyNumberFormat="1" applyFont="1" applyFill="1" applyBorder="1" applyAlignment="1">
      <alignment horizontal="right" vertical="center"/>
    </xf>
    <xf numFmtId="168" fontId="34" fillId="0" borderId="4" xfId="28" applyNumberFormat="1" applyFont="1" applyFill="1" applyBorder="1" applyAlignment="1">
      <alignment horizontal="right"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166" fontId="33" fillId="0" borderId="0" xfId="735" applyNumberFormat="1" applyFont="1" applyAlignment="1">
      <alignment horizontal="right" vertical="center"/>
    </xf>
    <xf numFmtId="166" fontId="34" fillId="0" borderId="0" xfId="487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34" fillId="0" borderId="0" xfId="736" applyFont="1" applyAlignment="1">
      <alignment vertical="center"/>
    </xf>
    <xf numFmtId="0" fontId="34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center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6" applyNumberFormat="1" applyFont="1" applyAlignment="1">
      <alignment horizontal="right" vertical="center"/>
    </xf>
    <xf numFmtId="49" fontId="33" fillId="0" borderId="3" xfId="736" applyNumberFormat="1" applyFont="1" applyBorder="1" applyAlignment="1">
      <alignment horizontal="right" vertical="center"/>
    </xf>
    <xf numFmtId="49" fontId="33" fillId="0" borderId="0" xfId="736" applyNumberFormat="1" applyFont="1" applyAlignment="1">
      <alignment horizontal="center" vertical="center"/>
    </xf>
    <xf numFmtId="49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right" vertical="center"/>
    </xf>
    <xf numFmtId="49" fontId="40" fillId="0" borderId="0" xfId="736" applyNumberFormat="1" applyFont="1" applyAlignment="1">
      <alignment horizontal="right" vertical="center"/>
    </xf>
    <xf numFmtId="37" fontId="34" fillId="0" borderId="0" xfId="736" applyNumberFormat="1" applyFont="1" applyAlignment="1">
      <alignment horizontal="center" vertical="center"/>
    </xf>
    <xf numFmtId="0" fontId="33" fillId="0" borderId="0" xfId="736" applyFont="1" applyAlignment="1">
      <alignment horizontal="left" vertical="center"/>
    </xf>
    <xf numFmtId="0" fontId="33" fillId="0" borderId="0" xfId="487" applyFont="1" applyAlignment="1">
      <alignment vertical="center" wrapText="1"/>
    </xf>
    <xf numFmtId="165" fontId="34" fillId="0" borderId="0" xfId="736" applyNumberFormat="1" applyFont="1" applyAlignment="1">
      <alignment horizontal="right" vertical="center"/>
    </xf>
    <xf numFmtId="0" fontId="34" fillId="0" borderId="0" xfId="736" applyFont="1" applyAlignment="1">
      <alignment horizontal="left" vertical="center"/>
    </xf>
    <xf numFmtId="0" fontId="34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34" fillId="34" borderId="0" xfId="736" applyNumberFormat="1" applyFont="1" applyFill="1" applyAlignment="1">
      <alignment horizontal="right" vertical="center"/>
    </xf>
    <xf numFmtId="165" fontId="34" fillId="34" borderId="4" xfId="736" applyNumberFormat="1" applyFont="1" applyFill="1" applyBorder="1" applyAlignment="1">
      <alignment horizontal="right" vertical="center"/>
    </xf>
    <xf numFmtId="166" fontId="34" fillId="0" borderId="0" xfId="736" applyNumberFormat="1" applyFont="1" applyAlignment="1">
      <alignment horizontal="right" vertical="center"/>
    </xf>
    <xf numFmtId="168" fontId="5" fillId="0" borderId="3" xfId="0" applyNumberFormat="1" applyFont="1" applyBorder="1" applyAlignment="1">
      <alignment vertical="center"/>
    </xf>
    <xf numFmtId="168" fontId="34" fillId="34" borderId="0" xfId="40" applyNumberFormat="1" applyFont="1" applyFill="1" applyBorder="1" applyAlignment="1">
      <alignment horizontal="right" vertical="center"/>
    </xf>
    <xf numFmtId="168" fontId="34" fillId="0" borderId="0" xfId="0" applyNumberFormat="1" applyFont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0" fontId="34" fillId="0" borderId="0" xfId="0" quotePrefix="1" applyFont="1" applyAlignment="1">
      <alignment vertical="center"/>
    </xf>
    <xf numFmtId="37" fontId="34" fillId="0" borderId="0" xfId="0" quotePrefix="1" applyNumberFormat="1" applyFont="1" applyAlignment="1">
      <alignment vertical="center"/>
    </xf>
    <xf numFmtId="168" fontId="34" fillId="34" borderId="4" xfId="28" applyNumberFormat="1" applyFont="1" applyFill="1" applyBorder="1" applyAlignment="1">
      <alignment vertical="center"/>
    </xf>
    <xf numFmtId="165" fontId="5" fillId="0" borderId="6" xfId="0" applyNumberFormat="1" applyFont="1" applyBorder="1" applyAlignment="1">
      <alignment vertical="center"/>
    </xf>
    <xf numFmtId="168" fontId="34" fillId="34" borderId="4" xfId="0" applyNumberFormat="1" applyFont="1" applyFill="1" applyBorder="1" applyAlignment="1">
      <alignment horizontal="right" vertical="center"/>
    </xf>
    <xf numFmtId="165" fontId="34" fillId="34" borderId="0" xfId="0" applyNumberFormat="1" applyFont="1" applyFill="1" applyAlignment="1">
      <alignment vertical="center"/>
    </xf>
    <xf numFmtId="166" fontId="34" fillId="34" borderId="6" xfId="0" applyNumberFormat="1" applyFont="1" applyFill="1" applyBorder="1" applyAlignment="1">
      <alignment vertical="center"/>
    </xf>
    <xf numFmtId="165" fontId="34" fillId="34" borderId="6" xfId="0" applyNumberFormat="1" applyFont="1" applyFill="1" applyBorder="1" applyAlignment="1">
      <alignment vertical="center"/>
    </xf>
    <xf numFmtId="168" fontId="5" fillId="0" borderId="4" xfId="0" applyNumberFormat="1" applyFont="1" applyBorder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164" fontId="34" fillId="0" borderId="0" xfId="0" applyNumberFormat="1" applyFont="1" applyAlignment="1">
      <alignment vertical="center"/>
    </xf>
    <xf numFmtId="164" fontId="34" fillId="0" borderId="3" xfId="0" applyNumberFormat="1" applyFont="1" applyBorder="1" applyAlignment="1">
      <alignment vertical="center"/>
    </xf>
    <xf numFmtId="37" fontId="33" fillId="0" borderId="0" xfId="0" applyNumberFormat="1" applyFont="1" applyAlignment="1">
      <alignment horizontal="center" vertical="center"/>
    </xf>
    <xf numFmtId="168" fontId="34" fillId="0" borderId="0" xfId="28" applyNumberFormat="1" applyFont="1" applyFill="1" applyAlignment="1">
      <alignment horizontal="center" vertical="center"/>
    </xf>
    <xf numFmtId="0" fontId="35" fillId="0" borderId="0" xfId="0" applyFont="1"/>
    <xf numFmtId="37" fontId="33" fillId="0" borderId="3" xfId="0" applyNumberFormat="1" applyFont="1" applyBorder="1" applyAlignment="1">
      <alignment horizontal="center" vertical="center"/>
    </xf>
    <xf numFmtId="169" fontId="34" fillId="0" borderId="0" xfId="126" applyNumberFormat="1" applyFont="1" applyFill="1" applyAlignment="1">
      <alignment horizontal="center" vertical="center"/>
    </xf>
    <xf numFmtId="168" fontId="34" fillId="0" borderId="0" xfId="126" applyNumberFormat="1" applyFont="1" applyFill="1" applyAlignment="1">
      <alignment vertical="center"/>
    </xf>
    <xf numFmtId="168" fontId="34" fillId="34" borderId="0" xfId="126" applyNumberFormat="1" applyFont="1" applyFill="1" applyAlignment="1">
      <alignment vertical="center"/>
    </xf>
    <xf numFmtId="168" fontId="34" fillId="0" borderId="0" xfId="126" applyNumberFormat="1" applyFont="1" applyFill="1" applyBorder="1" applyAlignment="1">
      <alignment vertical="center"/>
    </xf>
    <xf numFmtId="168" fontId="34" fillId="34" borderId="3" xfId="126" applyNumberFormat="1" applyFont="1" applyFill="1" applyBorder="1" applyAlignment="1">
      <alignment vertical="center"/>
    </xf>
    <xf numFmtId="168" fontId="34" fillId="0" borderId="3" xfId="126" applyNumberFormat="1" applyFont="1" applyFill="1" applyBorder="1" applyAlignment="1">
      <alignment vertical="center"/>
    </xf>
    <xf numFmtId="168" fontId="34" fillId="0" borderId="0" xfId="126" applyNumberFormat="1" applyFont="1" applyFill="1" applyAlignment="1">
      <alignment horizontal="center" vertical="center"/>
    </xf>
    <xf numFmtId="168" fontId="34" fillId="34" borderId="4" xfId="126" applyNumberFormat="1" applyFont="1" applyFill="1" applyBorder="1" applyAlignment="1">
      <alignment vertical="center"/>
    </xf>
    <xf numFmtId="168" fontId="34" fillId="0" borderId="4" xfId="126" applyNumberFormat="1" applyFont="1" applyFill="1" applyBorder="1" applyAlignment="1">
      <alignment vertical="center"/>
    </xf>
    <xf numFmtId="170" fontId="34" fillId="0" borderId="0" xfId="126" applyNumberFormat="1" applyFont="1" applyFill="1" applyBorder="1" applyAlignment="1">
      <alignment vertical="center"/>
    </xf>
    <xf numFmtId="171" fontId="34" fillId="0" borderId="0" xfId="126" applyNumberFormat="1" applyFont="1" applyFill="1" applyBorder="1"/>
    <xf numFmtId="43" fontId="34" fillId="0" borderId="0" xfId="126" applyFont="1" applyFill="1" applyAlignment="1">
      <alignment vertical="center"/>
    </xf>
    <xf numFmtId="37" fontId="37" fillId="0" borderId="3" xfId="735" applyNumberFormat="1" applyFont="1" applyBorder="1" applyAlignment="1">
      <alignment horizontal="center" vertical="center"/>
    </xf>
    <xf numFmtId="49" fontId="33" fillId="0" borderId="3" xfId="735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3" fillId="0" borderId="3" xfId="0" applyNumberFormat="1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164" fontId="34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4" fillId="0" borderId="0" xfId="0" quotePrefix="1" applyNumberFormat="1" applyFont="1" applyAlignment="1">
      <alignment horizontal="left" vertical="center"/>
    </xf>
    <xf numFmtId="38" fontId="33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vertical="center"/>
    </xf>
    <xf numFmtId="166" fontId="40" fillId="0" borderId="0" xfId="736" applyNumberFormat="1" applyFont="1" applyAlignment="1">
      <alignment horizontal="right" vertical="center"/>
    </xf>
    <xf numFmtId="165" fontId="5" fillId="34" borderId="0" xfId="30" applyNumberFormat="1" applyFont="1" applyFill="1" applyAlignment="1">
      <alignment vertical="center"/>
    </xf>
    <xf numFmtId="165" fontId="5" fillId="0" borderId="0" xfId="747" applyNumberFormat="1" applyFont="1" applyFill="1" applyAlignment="1">
      <alignment vertical="center"/>
    </xf>
    <xf numFmtId="165" fontId="5" fillId="34" borderId="0" xfId="0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34" borderId="0" xfId="0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vertical="center"/>
    </xf>
    <xf numFmtId="165" fontId="5" fillId="0" borderId="3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Alignment="1">
      <alignment vertical="center"/>
    </xf>
    <xf numFmtId="165" fontId="34" fillId="0" borderId="0" xfId="28" applyNumberFormat="1" applyFont="1" applyFill="1" applyAlignment="1">
      <alignment vertical="center"/>
    </xf>
    <xf numFmtId="165" fontId="34" fillId="34" borderId="3" xfId="28" applyNumberFormat="1" applyFont="1" applyFill="1" applyBorder="1" applyAlignment="1">
      <alignment vertical="center"/>
    </xf>
    <xf numFmtId="165" fontId="34" fillId="0" borderId="3" xfId="28" applyNumberFormat="1" applyFont="1" applyFill="1" applyBorder="1" applyAlignment="1">
      <alignment vertical="center"/>
    </xf>
    <xf numFmtId="165" fontId="34" fillId="34" borderId="0" xfId="28" applyNumberFormat="1" applyFont="1" applyFill="1" applyBorder="1" applyAlignment="1">
      <alignment vertical="center"/>
    </xf>
    <xf numFmtId="171" fontId="34" fillId="34" borderId="4" xfId="28" applyNumberFormat="1" applyFont="1" applyFill="1" applyBorder="1" applyAlignment="1">
      <alignment vertical="center"/>
    </xf>
    <xf numFmtId="171" fontId="34" fillId="0" borderId="0" xfId="28" applyNumberFormat="1" applyFont="1" applyFill="1" applyBorder="1" applyAlignment="1">
      <alignment vertical="center"/>
    </xf>
    <xf numFmtId="171" fontId="34" fillId="0" borderId="4" xfId="28" applyNumberFormat="1" applyFont="1" applyFill="1" applyBorder="1" applyAlignment="1">
      <alignment vertical="center"/>
    </xf>
    <xf numFmtId="165" fontId="5" fillId="34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0" borderId="0" xfId="28" applyNumberFormat="1" applyFont="1" applyFill="1" applyAlignment="1">
      <alignment vertical="center"/>
    </xf>
    <xf numFmtId="165" fontId="5" fillId="34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vertical="center"/>
    </xf>
    <xf numFmtId="165" fontId="5" fillId="34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171" fontId="5" fillId="34" borderId="4" xfId="28" applyNumberFormat="1" applyFont="1" applyFill="1" applyBorder="1" applyAlignment="1">
      <alignment vertical="center"/>
    </xf>
    <xf numFmtId="171" fontId="5" fillId="0" borderId="0" xfId="28" applyNumberFormat="1" applyFont="1" applyFill="1" applyBorder="1" applyAlignment="1">
      <alignment vertical="center"/>
    </xf>
    <xf numFmtId="171" fontId="5" fillId="0" borderId="4" xfId="28" applyNumberFormat="1" applyFont="1" applyFill="1" applyBorder="1" applyAlignment="1">
      <alignment vertical="center"/>
    </xf>
    <xf numFmtId="0" fontId="37" fillId="0" borderId="0" xfId="487" applyFont="1" applyAlignment="1">
      <alignment vertical="center"/>
    </xf>
    <xf numFmtId="172" fontId="37" fillId="0" borderId="0" xfId="487" applyNumberFormat="1" applyFont="1" applyAlignment="1">
      <alignment vertical="center"/>
    </xf>
    <xf numFmtId="0" fontId="38" fillId="0" borderId="0" xfId="487" applyFont="1" applyAlignment="1">
      <alignment vertical="center"/>
    </xf>
    <xf numFmtId="165" fontId="6" fillId="34" borderId="0" xfId="488" applyNumberFormat="1" applyFont="1" applyFill="1" applyAlignment="1">
      <alignment horizontal="right" vertical="center"/>
    </xf>
    <xf numFmtId="165" fontId="6" fillId="0" borderId="0" xfId="488" applyNumberFormat="1" applyFont="1" applyAlignment="1">
      <alignment horizontal="right" vertical="center"/>
    </xf>
    <xf numFmtId="0" fontId="6" fillId="0" borderId="0" xfId="488" applyFont="1" applyAlignment="1">
      <alignment horizontal="right" vertical="center"/>
    </xf>
    <xf numFmtId="165" fontId="6" fillId="34" borderId="3" xfId="488" applyNumberFormat="1" applyFont="1" applyFill="1" applyBorder="1" applyAlignment="1">
      <alignment horizontal="right" vertical="center"/>
    </xf>
    <xf numFmtId="165" fontId="41" fillId="0" borderId="0" xfId="488" applyNumberFormat="1" applyFont="1" applyAlignment="1">
      <alignment horizontal="right" vertical="center"/>
    </xf>
    <xf numFmtId="165" fontId="5" fillId="34" borderId="0" xfId="488" applyNumberFormat="1" applyFont="1" applyFill="1" applyAlignment="1">
      <alignment horizontal="right" vertical="center"/>
    </xf>
    <xf numFmtId="165" fontId="5" fillId="0" borderId="0" xfId="488" applyNumberFormat="1" applyFont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5" fillId="34" borderId="3" xfId="736" applyNumberFormat="1" applyFont="1" applyFill="1" applyBorder="1" applyAlignment="1">
      <alignment horizontal="right" vertical="center"/>
    </xf>
    <xf numFmtId="165" fontId="5" fillId="34" borderId="3" xfId="488" applyNumberFormat="1" applyFont="1" applyFill="1" applyBorder="1" applyAlignment="1">
      <alignment horizontal="right" vertical="center"/>
    </xf>
    <xf numFmtId="0" fontId="33" fillId="0" borderId="3" xfId="0" applyFont="1" applyBorder="1" applyAlignment="1">
      <alignment horizontal="center" vertical="center"/>
    </xf>
    <xf numFmtId="169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0" fontId="33" fillId="0" borderId="0" xfId="487" applyFont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  <xf numFmtId="168" fontId="34" fillId="0" borderId="3" xfId="0" applyNumberFormat="1" applyFont="1" applyBorder="1" applyAlignment="1">
      <alignment vertical="center"/>
    </xf>
    <xf numFmtId="168" fontId="34" fillId="0" borderId="4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5" fontId="6" fillId="0" borderId="3" xfId="488" applyNumberFormat="1" applyFont="1" applyBorder="1" applyAlignment="1">
      <alignment horizontal="right" vertical="center"/>
    </xf>
    <xf numFmtId="165" fontId="38" fillId="0" borderId="4" xfId="736" applyNumberFormat="1" applyFont="1" applyBorder="1" applyAlignment="1">
      <alignment horizontal="right" vertical="center"/>
    </xf>
    <xf numFmtId="165" fontId="5" fillId="0" borderId="3" xfId="736" applyNumberFormat="1" applyFont="1" applyBorder="1" applyAlignment="1">
      <alignment horizontal="right" vertical="center"/>
    </xf>
    <xf numFmtId="165" fontId="5" fillId="0" borderId="3" xfId="488" applyNumberFormat="1" applyFont="1" applyBorder="1" applyAlignment="1">
      <alignment horizontal="right" vertical="center"/>
    </xf>
    <xf numFmtId="165" fontId="34" fillId="0" borderId="4" xfId="736" applyNumberFormat="1" applyFont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72" fontId="5" fillId="0" borderId="0" xfId="488" applyNumberFormat="1" applyFont="1" applyAlignment="1">
      <alignment horizontal="right" vertical="center"/>
    </xf>
    <xf numFmtId="165" fontId="6" fillId="34" borderId="0" xfId="0" applyNumberFormat="1" applyFont="1" applyFill="1" applyAlignment="1">
      <alignment horizontal="right" vertical="center"/>
    </xf>
    <xf numFmtId="165" fontId="6" fillId="34" borderId="3" xfId="0" applyNumberFormat="1" applyFont="1" applyFill="1" applyBorder="1" applyAlignment="1">
      <alignment horizontal="right" vertical="center"/>
    </xf>
    <xf numFmtId="0" fontId="38" fillId="0" borderId="0" xfId="487" applyFont="1" applyAlignment="1">
      <alignment horizontal="center" vertical="center"/>
    </xf>
    <xf numFmtId="0" fontId="37" fillId="0" borderId="3" xfId="487" applyFont="1" applyBorder="1" applyAlignment="1">
      <alignment vertical="center"/>
    </xf>
    <xf numFmtId="172" fontId="37" fillId="0" borderId="3" xfId="487" applyNumberFormat="1" applyFont="1" applyBorder="1" applyAlignment="1">
      <alignment vertical="center"/>
    </xf>
    <xf numFmtId="0" fontId="38" fillId="0" borderId="3" xfId="487" applyFont="1" applyBorder="1" applyAlignment="1">
      <alignment vertical="center"/>
    </xf>
    <xf numFmtId="172" fontId="38" fillId="0" borderId="3" xfId="487" applyNumberFormat="1" applyFont="1" applyBorder="1" applyAlignment="1">
      <alignment vertical="center"/>
    </xf>
    <xf numFmtId="37" fontId="38" fillId="0" borderId="3" xfId="487" applyNumberFormat="1" applyFont="1" applyBorder="1" applyAlignment="1">
      <alignment vertical="center"/>
    </xf>
    <xf numFmtId="0" fontId="38" fillId="0" borderId="0" xfId="735" applyFont="1" applyAlignment="1">
      <alignment vertical="center"/>
    </xf>
    <xf numFmtId="172" fontId="38" fillId="0" borderId="0" xfId="735" applyNumberFormat="1" applyFont="1" applyAlignment="1">
      <alignment vertical="center"/>
    </xf>
    <xf numFmtId="0" fontId="33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7" fontId="34" fillId="0" borderId="3" xfId="487" applyNumberFormat="1" applyFont="1" applyBorder="1" applyAlignment="1">
      <alignment horizontal="left" vertical="center" wrapText="1"/>
    </xf>
    <xf numFmtId="0" fontId="33" fillId="0" borderId="0" xfId="487" applyFont="1" applyAlignment="1">
      <alignment horizontal="right" vertical="center"/>
    </xf>
    <xf numFmtId="0" fontId="34" fillId="0" borderId="0" xfId="487" applyFont="1" applyAlignment="1">
      <alignment horizontal="center" vertical="center"/>
    </xf>
    <xf numFmtId="37" fontId="34" fillId="0" borderId="3" xfId="487" applyNumberFormat="1" applyFont="1" applyBorder="1" applyAlignment="1">
      <alignment horizontal="justify" vertical="center" wrapText="1"/>
    </xf>
    <xf numFmtId="0" fontId="34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7" fontId="34" fillId="0" borderId="3" xfId="498" applyNumberFormat="1" applyFont="1" applyBorder="1" applyAlignment="1">
      <alignment horizontal="justify" vertical="center" wrapText="1"/>
    </xf>
    <xf numFmtId="169" fontId="37" fillId="0" borderId="3" xfId="736" applyNumberFormat="1" applyFont="1" applyBorder="1" applyAlignment="1">
      <alignment horizontal="center" vertical="center"/>
    </xf>
    <xf numFmtId="165" fontId="37" fillId="0" borderId="6" xfId="736" applyNumberFormat="1" applyFont="1" applyBorder="1" applyAlignment="1">
      <alignment horizontal="center" vertical="center"/>
    </xf>
    <xf numFmtId="165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166" fontId="33" fillId="0" borderId="6" xfId="736" applyNumberFormat="1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B180B19-677C-4146-A369-6354E4438A0A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AF96C92-F245-47E0-BCEC-3D95CA1E655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CC8E971D-3D93-4A89-BFFC-6B27AB3D2857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9CF4E117-8D36-4672-8AE9-ED79586DC5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4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A011C1B1-8235-43AF-8384-0EBF199299E2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1AC41CB-ADC3-49ED-80B7-BE379E98023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0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34FB14E3-621A-4B33-911F-6B8C5DEF348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0"/>
  <sheetViews>
    <sheetView tabSelected="1" zoomScale="120" zoomScaleNormal="120" zoomScaleSheetLayoutView="85" workbookViewId="0">
      <selection activeCell="P10" sqref="P10"/>
    </sheetView>
  </sheetViews>
  <sheetFormatPr defaultColWidth="10.85546875" defaultRowHeight="14.1" customHeight="1"/>
  <cols>
    <col min="1" max="1" width="1.7109375" style="3" customWidth="1"/>
    <col min="2" max="2" width="10.28515625" style="3" customWidth="1"/>
    <col min="3" max="3" width="22.85546875" style="3" customWidth="1"/>
    <col min="4" max="4" width="5.28515625" style="97" customWidth="1"/>
    <col min="5" max="5" width="0.85546875" style="3" customWidth="1"/>
    <col min="6" max="6" width="11.7109375" style="100" customWidth="1"/>
    <col min="7" max="7" width="0.85546875" style="3" customWidth="1"/>
    <col min="8" max="8" width="12.28515625" style="100" customWidth="1"/>
    <col min="9" max="9" width="0.85546875" style="3" customWidth="1"/>
    <col min="10" max="10" width="11.7109375" style="100" customWidth="1"/>
    <col min="11" max="11" width="0.85546875" style="3" customWidth="1"/>
    <col min="12" max="12" width="12.28515625" style="100" customWidth="1"/>
    <col min="13" max="16384" width="10.85546875" style="3"/>
  </cols>
  <sheetData>
    <row r="1" spans="1:12" ht="15" customHeight="1">
      <c r="A1" s="1" t="s">
        <v>0</v>
      </c>
      <c r="B1" s="2"/>
      <c r="C1" s="2"/>
      <c r="D1" s="111"/>
      <c r="E1" s="2"/>
      <c r="F1" s="92"/>
      <c r="G1" s="2"/>
      <c r="H1" s="92"/>
      <c r="I1" s="2"/>
      <c r="J1" s="92"/>
      <c r="K1" s="2"/>
      <c r="L1" s="92"/>
    </row>
    <row r="2" spans="1:12" ht="15" customHeight="1">
      <c r="A2" s="1" t="s">
        <v>1</v>
      </c>
      <c r="B2" s="2"/>
      <c r="C2" s="2"/>
      <c r="D2" s="111"/>
      <c r="E2" s="2"/>
      <c r="F2" s="92"/>
      <c r="G2" s="2"/>
      <c r="H2" s="92"/>
      <c r="I2" s="2"/>
      <c r="J2" s="92"/>
      <c r="K2" s="2"/>
      <c r="L2" s="92"/>
    </row>
    <row r="3" spans="1:12" ht="15" customHeight="1">
      <c r="A3" s="4" t="s">
        <v>207</v>
      </c>
      <c r="B3" s="5"/>
      <c r="C3" s="5"/>
      <c r="D3" s="112"/>
      <c r="E3" s="5"/>
      <c r="F3" s="93"/>
      <c r="G3" s="5"/>
      <c r="H3" s="93"/>
      <c r="I3" s="5"/>
      <c r="J3" s="93"/>
      <c r="K3" s="5"/>
      <c r="L3" s="93"/>
    </row>
    <row r="4" spans="1:12" ht="15" customHeight="1">
      <c r="A4" s="1"/>
      <c r="B4" s="2"/>
      <c r="C4" s="2"/>
      <c r="D4" s="111"/>
      <c r="E4" s="2"/>
      <c r="F4" s="92"/>
      <c r="G4" s="2"/>
      <c r="H4" s="92"/>
      <c r="I4" s="2"/>
      <c r="J4" s="92"/>
      <c r="K4" s="2"/>
      <c r="L4" s="92"/>
    </row>
    <row r="5" spans="1:12" ht="15" customHeight="1">
      <c r="A5" s="1"/>
      <c r="B5" s="2"/>
      <c r="C5" s="2"/>
      <c r="D5" s="111"/>
      <c r="E5" s="2"/>
      <c r="F5" s="92"/>
      <c r="G5" s="2"/>
      <c r="H5" s="92"/>
      <c r="I5" s="2"/>
      <c r="J5" s="92"/>
      <c r="K5" s="2"/>
      <c r="L5" s="92"/>
    </row>
    <row r="6" spans="1:12" ht="15" customHeight="1">
      <c r="A6" s="6"/>
      <c r="B6" s="6"/>
      <c r="C6" s="6"/>
      <c r="D6" s="111"/>
      <c r="E6" s="2"/>
      <c r="F6" s="270" t="s">
        <v>2</v>
      </c>
      <c r="G6" s="270"/>
      <c r="H6" s="270"/>
      <c r="I6" s="270"/>
      <c r="J6" s="270"/>
      <c r="K6" s="270"/>
      <c r="L6" s="270"/>
    </row>
    <row r="7" spans="1:12" ht="15" customHeight="1">
      <c r="A7" s="6"/>
      <c r="B7" s="6"/>
      <c r="C7" s="6"/>
      <c r="D7" s="111"/>
      <c r="E7" s="2"/>
      <c r="F7" s="267" t="s">
        <v>125</v>
      </c>
      <c r="G7" s="267"/>
      <c r="H7" s="267"/>
      <c r="I7" s="7"/>
      <c r="J7" s="267" t="s">
        <v>127</v>
      </c>
      <c r="K7" s="267"/>
      <c r="L7" s="267"/>
    </row>
    <row r="8" spans="1:12" ht="15" customHeight="1">
      <c r="A8" s="6"/>
      <c r="B8" s="6"/>
      <c r="C8" s="6"/>
      <c r="D8" s="111"/>
      <c r="E8" s="2"/>
      <c r="F8" s="268" t="s">
        <v>126</v>
      </c>
      <c r="G8" s="268"/>
      <c r="H8" s="268"/>
      <c r="I8" s="7"/>
      <c r="J8" s="268" t="s">
        <v>126</v>
      </c>
      <c r="K8" s="268"/>
      <c r="L8" s="268"/>
    </row>
    <row r="9" spans="1:12" ht="15" customHeight="1">
      <c r="A9" s="6"/>
      <c r="B9" s="6"/>
      <c r="C9" s="6"/>
      <c r="D9" s="111"/>
      <c r="E9" s="2"/>
      <c r="F9" s="166" t="s">
        <v>3</v>
      </c>
      <c r="G9" s="8"/>
      <c r="H9" s="166" t="s">
        <v>4</v>
      </c>
      <c r="I9" s="8"/>
      <c r="J9" s="166" t="s">
        <v>3</v>
      </c>
      <c r="K9" s="8"/>
      <c r="L9" s="166" t="s">
        <v>4</v>
      </c>
    </row>
    <row r="10" spans="1:12" ht="15" customHeight="1">
      <c r="A10" s="6"/>
      <c r="B10" s="6"/>
      <c r="C10" s="6"/>
      <c r="D10" s="111"/>
      <c r="E10" s="2"/>
      <c r="F10" s="94" t="s">
        <v>190</v>
      </c>
      <c r="G10" s="9"/>
      <c r="H10" s="94" t="s">
        <v>5</v>
      </c>
      <c r="I10" s="8"/>
      <c r="J10" s="94" t="s">
        <v>190</v>
      </c>
      <c r="K10" s="9"/>
      <c r="L10" s="94" t="s">
        <v>5</v>
      </c>
    </row>
    <row r="11" spans="1:12" ht="15" customHeight="1">
      <c r="D11" s="113" t="s">
        <v>6</v>
      </c>
      <c r="F11" s="89" t="s">
        <v>206</v>
      </c>
      <c r="G11" s="7"/>
      <c r="H11" s="89" t="s">
        <v>178</v>
      </c>
      <c r="I11" s="7"/>
      <c r="J11" s="89" t="s">
        <v>206</v>
      </c>
      <c r="K11" s="7"/>
      <c r="L11" s="89" t="s">
        <v>178</v>
      </c>
    </row>
    <row r="12" spans="1:12" ht="10.15" customHeight="1">
      <c r="D12" s="114"/>
      <c r="F12" s="95"/>
      <c r="G12" s="7"/>
      <c r="H12" s="101"/>
      <c r="I12" s="7"/>
      <c r="J12" s="95"/>
      <c r="K12" s="7"/>
      <c r="L12" s="101"/>
    </row>
    <row r="13" spans="1:12" ht="15" customHeight="1">
      <c r="A13" s="11" t="s">
        <v>7</v>
      </c>
      <c r="B13" s="12"/>
      <c r="C13" s="12"/>
      <c r="D13" s="12"/>
      <c r="E13" s="12"/>
      <c r="F13" s="24"/>
      <c r="G13" s="13"/>
      <c r="H13" s="13"/>
      <c r="I13" s="13"/>
      <c r="J13" s="24"/>
      <c r="K13" s="13"/>
      <c r="L13" s="13"/>
    </row>
    <row r="14" spans="1:12" ht="10.15" customHeight="1">
      <c r="A14" s="11"/>
      <c r="B14" s="12"/>
      <c r="C14" s="12"/>
      <c r="D14" s="12"/>
      <c r="E14" s="12"/>
      <c r="F14" s="24"/>
      <c r="G14" s="13"/>
      <c r="H14" s="13"/>
      <c r="I14" s="13"/>
      <c r="J14" s="24"/>
      <c r="K14" s="13"/>
      <c r="L14" s="13"/>
    </row>
    <row r="15" spans="1:12" ht="15" customHeight="1">
      <c r="A15" s="11" t="s">
        <v>8</v>
      </c>
      <c r="B15" s="12"/>
      <c r="C15" s="12"/>
      <c r="D15" s="12"/>
      <c r="E15" s="12"/>
      <c r="F15" s="24"/>
      <c r="G15" s="13"/>
      <c r="H15" s="13"/>
      <c r="I15" s="13"/>
      <c r="J15" s="24"/>
      <c r="K15" s="13"/>
      <c r="L15" s="13"/>
    </row>
    <row r="16" spans="1:12" ht="10.15" customHeight="1">
      <c r="A16" s="11"/>
      <c r="B16" s="12"/>
      <c r="C16" s="12"/>
      <c r="D16" s="91"/>
      <c r="E16" s="12"/>
      <c r="F16" s="24"/>
      <c r="G16" s="13"/>
      <c r="H16" s="13"/>
      <c r="I16" s="13"/>
      <c r="J16" s="24"/>
      <c r="K16" s="13"/>
      <c r="L16" s="13"/>
    </row>
    <row r="17" spans="1:12" ht="15" customHeight="1">
      <c r="A17" s="14" t="s">
        <v>9</v>
      </c>
      <c r="B17" s="12"/>
      <c r="C17" s="12"/>
      <c r="D17" s="91"/>
      <c r="E17" s="15"/>
      <c r="F17" s="198">
        <v>133789</v>
      </c>
      <c r="G17" s="104"/>
      <c r="H17" s="199">
        <v>90933</v>
      </c>
      <c r="I17" s="102"/>
      <c r="J17" s="200">
        <v>22639</v>
      </c>
      <c r="K17" s="104"/>
      <c r="L17" s="199">
        <v>11761</v>
      </c>
    </row>
    <row r="18" spans="1:12" ht="15" customHeight="1">
      <c r="A18" s="14" t="s">
        <v>148</v>
      </c>
      <c r="B18" s="12"/>
      <c r="C18" s="12"/>
      <c r="D18" s="91"/>
      <c r="E18" s="15"/>
      <c r="F18" s="198"/>
      <c r="G18" s="104"/>
      <c r="H18" s="199"/>
      <c r="I18" s="247"/>
      <c r="J18" s="200"/>
      <c r="K18" s="248"/>
      <c r="L18" s="199"/>
    </row>
    <row r="19" spans="1:12" ht="15" customHeight="1">
      <c r="A19" s="14"/>
      <c r="B19" s="12" t="s">
        <v>149</v>
      </c>
      <c r="C19" s="12"/>
      <c r="D19" s="91">
        <v>8</v>
      </c>
      <c r="E19" s="15"/>
      <c r="F19" s="198">
        <v>846942</v>
      </c>
      <c r="G19" s="104"/>
      <c r="H19" s="201">
        <v>709474</v>
      </c>
      <c r="I19" s="102"/>
      <c r="J19" s="200">
        <v>270922</v>
      </c>
      <c r="K19" s="104"/>
      <c r="L19" s="201">
        <v>120610</v>
      </c>
    </row>
    <row r="20" spans="1:12" ht="15" customHeight="1">
      <c r="A20" s="14" t="s">
        <v>10</v>
      </c>
      <c r="B20" s="12"/>
      <c r="C20" s="12"/>
      <c r="D20" s="91">
        <v>9</v>
      </c>
      <c r="E20" s="15"/>
      <c r="F20" s="198">
        <v>523357</v>
      </c>
      <c r="G20" s="104"/>
      <c r="H20" s="201">
        <v>416110</v>
      </c>
      <c r="I20" s="102"/>
      <c r="J20" s="202">
        <v>355359</v>
      </c>
      <c r="K20" s="104"/>
      <c r="L20" s="201">
        <v>277944</v>
      </c>
    </row>
    <row r="21" spans="1:12" ht="15" customHeight="1">
      <c r="A21" s="14" t="s">
        <v>11</v>
      </c>
      <c r="B21" s="12"/>
      <c r="C21" s="12"/>
      <c r="D21" s="91"/>
      <c r="E21" s="15"/>
      <c r="F21" s="198">
        <v>43183</v>
      </c>
      <c r="G21" s="104"/>
      <c r="H21" s="203">
        <v>70902</v>
      </c>
      <c r="I21" s="102"/>
      <c r="J21" s="200">
        <v>28196</v>
      </c>
      <c r="K21" s="104"/>
      <c r="L21" s="203">
        <v>55195</v>
      </c>
    </row>
    <row r="22" spans="1:12" ht="15" customHeight="1">
      <c r="A22" s="14" t="s">
        <v>156</v>
      </c>
      <c r="B22" s="12"/>
      <c r="C22" s="12"/>
      <c r="D22" s="91"/>
      <c r="E22" s="15"/>
      <c r="F22" s="198"/>
      <c r="G22" s="104"/>
      <c r="H22" s="203"/>
      <c r="I22" s="247"/>
      <c r="J22" s="200"/>
      <c r="K22" s="248"/>
      <c r="L22" s="203"/>
    </row>
    <row r="23" spans="1:12" ht="15" customHeight="1">
      <c r="A23" s="14"/>
      <c r="B23" s="12" t="s">
        <v>157</v>
      </c>
      <c r="C23" s="12"/>
      <c r="D23" s="115">
        <v>17.5</v>
      </c>
      <c r="E23" s="15"/>
      <c r="F23" s="198">
        <v>0</v>
      </c>
      <c r="G23" s="104"/>
      <c r="H23" s="203">
        <v>0</v>
      </c>
      <c r="I23" s="102"/>
      <c r="J23" s="200">
        <v>400000</v>
      </c>
      <c r="K23" s="104"/>
      <c r="L23" s="203">
        <v>400000</v>
      </c>
    </row>
    <row r="24" spans="1:12" ht="15" customHeight="1">
      <c r="A24" s="14" t="s">
        <v>12</v>
      </c>
      <c r="B24" s="12"/>
      <c r="C24" s="12"/>
      <c r="D24" s="91"/>
      <c r="E24" s="15"/>
      <c r="F24" s="204">
        <v>145071</v>
      </c>
      <c r="G24" s="104"/>
      <c r="H24" s="205">
        <v>136916</v>
      </c>
      <c r="I24" s="102"/>
      <c r="J24" s="204">
        <v>123112</v>
      </c>
      <c r="K24" s="104"/>
      <c r="L24" s="205">
        <v>111472</v>
      </c>
    </row>
    <row r="25" spans="1:12" ht="10.15" customHeight="1">
      <c r="A25" s="14"/>
      <c r="B25" s="12"/>
      <c r="C25" s="12"/>
      <c r="D25" s="116"/>
      <c r="E25" s="15"/>
      <c r="F25" s="24"/>
      <c r="G25" s="17"/>
      <c r="H25" s="102"/>
      <c r="I25" s="13"/>
      <c r="J25" s="24"/>
      <c r="K25" s="16"/>
      <c r="L25" s="102"/>
    </row>
    <row r="26" spans="1:12" ht="15" customHeight="1">
      <c r="A26" s="11" t="s">
        <v>13</v>
      </c>
      <c r="B26" s="12"/>
      <c r="C26" s="12"/>
      <c r="D26" s="91"/>
      <c r="E26" s="15"/>
      <c r="F26" s="67">
        <f>SUM(F17:F24)</f>
        <v>1692342</v>
      </c>
      <c r="G26" s="16"/>
      <c r="H26" s="103">
        <f>SUM(H17:H24)</f>
        <v>1424335</v>
      </c>
      <c r="I26" s="16"/>
      <c r="J26" s="67">
        <f>SUM(J17:J24)</f>
        <v>1200228</v>
      </c>
      <c r="K26" s="16"/>
      <c r="L26" s="103">
        <f>SUM(L17:L24)</f>
        <v>976982</v>
      </c>
    </row>
    <row r="27" spans="1:12" ht="15" customHeight="1">
      <c r="A27" s="11"/>
      <c r="B27" s="12"/>
      <c r="C27" s="12"/>
      <c r="D27" s="91"/>
      <c r="E27" s="15"/>
      <c r="F27" s="24"/>
      <c r="G27" s="16"/>
      <c r="H27" s="102"/>
      <c r="I27" s="16"/>
      <c r="J27" s="25"/>
      <c r="K27" s="16"/>
      <c r="L27" s="102"/>
    </row>
    <row r="28" spans="1:12" ht="15" customHeight="1">
      <c r="A28" s="11" t="s">
        <v>14</v>
      </c>
      <c r="B28" s="12"/>
      <c r="C28" s="12"/>
      <c r="D28" s="91"/>
      <c r="E28" s="15"/>
      <c r="F28" s="24"/>
      <c r="G28" s="16"/>
      <c r="H28" s="102"/>
      <c r="I28" s="16"/>
      <c r="J28" s="25"/>
      <c r="K28" s="16"/>
      <c r="L28" s="102"/>
    </row>
    <row r="29" spans="1:12" ht="10.15" customHeight="1">
      <c r="A29" s="11"/>
      <c r="B29" s="12"/>
      <c r="C29" s="12"/>
      <c r="D29" s="91"/>
      <c r="E29" s="15"/>
      <c r="F29" s="25"/>
      <c r="G29" s="16"/>
      <c r="H29" s="104"/>
      <c r="I29" s="16"/>
      <c r="J29" s="25"/>
      <c r="K29" s="16"/>
      <c r="L29" s="104"/>
    </row>
    <row r="30" spans="1:12" ht="15" customHeight="1">
      <c r="A30" s="14" t="s">
        <v>205</v>
      </c>
      <c r="B30" s="12"/>
      <c r="C30" s="12"/>
      <c r="D30" s="91"/>
      <c r="E30" s="15"/>
      <c r="F30" s="200">
        <v>5017</v>
      </c>
      <c r="G30" s="104"/>
      <c r="H30" s="102">
        <v>5000</v>
      </c>
      <c r="I30" s="248"/>
      <c r="J30" s="202">
        <v>0</v>
      </c>
      <c r="K30" s="248"/>
      <c r="L30" s="248" t="s">
        <v>191</v>
      </c>
    </row>
    <row r="31" spans="1:12" ht="15" customHeight="1">
      <c r="A31" s="14" t="s">
        <v>132</v>
      </c>
      <c r="B31" s="12"/>
      <c r="C31" s="12"/>
      <c r="D31" s="91"/>
      <c r="E31" s="15"/>
      <c r="F31" s="200">
        <v>0</v>
      </c>
      <c r="G31" s="104"/>
      <c r="H31" s="102">
        <v>0</v>
      </c>
      <c r="I31" s="104"/>
      <c r="J31" s="202">
        <v>510000</v>
      </c>
      <c r="K31" s="104"/>
      <c r="L31" s="102">
        <v>510000</v>
      </c>
    </row>
    <row r="32" spans="1:12" ht="15" customHeight="1">
      <c r="A32" s="14" t="s">
        <v>134</v>
      </c>
      <c r="B32" s="12"/>
      <c r="C32" s="12"/>
      <c r="D32" s="115">
        <v>17.5</v>
      </c>
      <c r="E32" s="15"/>
      <c r="F32" s="200">
        <v>0</v>
      </c>
      <c r="G32" s="104"/>
      <c r="H32" s="102">
        <v>0</v>
      </c>
      <c r="I32" s="104"/>
      <c r="J32" s="202">
        <v>400000</v>
      </c>
      <c r="K32" s="104"/>
      <c r="L32" s="102">
        <v>400000</v>
      </c>
    </row>
    <row r="33" spans="1:12" ht="15" customHeight="1">
      <c r="A33" s="14" t="s">
        <v>15</v>
      </c>
      <c r="B33" s="12"/>
      <c r="C33" s="12"/>
      <c r="D33" s="91"/>
      <c r="E33" s="15"/>
      <c r="F33" s="202">
        <v>179419</v>
      </c>
      <c r="G33" s="104"/>
      <c r="H33" s="104">
        <v>182922</v>
      </c>
      <c r="I33" s="104"/>
      <c r="J33" s="202">
        <v>147169</v>
      </c>
      <c r="K33" s="104"/>
      <c r="L33" s="104">
        <v>150979</v>
      </c>
    </row>
    <row r="34" spans="1:12" ht="15" customHeight="1">
      <c r="A34" s="14" t="s">
        <v>16</v>
      </c>
      <c r="B34" s="12"/>
      <c r="C34" s="12"/>
      <c r="D34" s="91">
        <v>10</v>
      </c>
      <c r="E34" s="15"/>
      <c r="F34" s="202">
        <v>20437294</v>
      </c>
      <c r="G34" s="104"/>
      <c r="H34" s="104">
        <v>19299037</v>
      </c>
      <c r="I34" s="104"/>
      <c r="J34" s="202">
        <v>20260346</v>
      </c>
      <c r="K34" s="104"/>
      <c r="L34" s="104">
        <v>19111537</v>
      </c>
    </row>
    <row r="35" spans="1:12" ht="15" customHeight="1">
      <c r="A35" s="14" t="s">
        <v>153</v>
      </c>
      <c r="B35" s="12"/>
      <c r="C35" s="12"/>
      <c r="D35" s="91">
        <v>11</v>
      </c>
      <c r="E35" s="15"/>
      <c r="F35" s="202">
        <v>278619</v>
      </c>
      <c r="G35" s="104"/>
      <c r="H35" s="104">
        <v>286111</v>
      </c>
      <c r="I35" s="104"/>
      <c r="J35" s="200">
        <v>227855</v>
      </c>
      <c r="K35" s="104"/>
      <c r="L35" s="104">
        <v>231461</v>
      </c>
    </row>
    <row r="36" spans="1:12" ht="15" customHeight="1">
      <c r="A36" s="14" t="s">
        <v>91</v>
      </c>
      <c r="B36" s="12"/>
      <c r="C36" s="12"/>
      <c r="D36" s="91"/>
      <c r="E36" s="15"/>
      <c r="F36" s="202">
        <v>103283</v>
      </c>
      <c r="G36" s="104"/>
      <c r="H36" s="104">
        <v>103283</v>
      </c>
      <c r="I36" s="104"/>
      <c r="J36" s="200">
        <v>0</v>
      </c>
      <c r="K36" s="104"/>
      <c r="L36" s="104">
        <v>0</v>
      </c>
    </row>
    <row r="37" spans="1:12" ht="15" customHeight="1">
      <c r="A37" s="14" t="s">
        <v>17</v>
      </c>
      <c r="B37" s="12"/>
      <c r="C37" s="12"/>
      <c r="D37" s="91">
        <v>10</v>
      </c>
      <c r="E37" s="15"/>
      <c r="F37" s="200">
        <v>2773528</v>
      </c>
      <c r="G37" s="104"/>
      <c r="H37" s="104">
        <v>2934262</v>
      </c>
      <c r="I37" s="104"/>
      <c r="J37" s="200">
        <v>128807</v>
      </c>
      <c r="K37" s="104"/>
      <c r="L37" s="104">
        <v>135553</v>
      </c>
    </row>
    <row r="38" spans="1:12" ht="15" customHeight="1">
      <c r="A38" s="14" t="s">
        <v>186</v>
      </c>
      <c r="B38" s="12"/>
      <c r="C38" s="12"/>
      <c r="D38" s="117"/>
      <c r="E38" s="15"/>
      <c r="F38" s="200">
        <v>16544</v>
      </c>
      <c r="G38" s="104"/>
      <c r="H38" s="104">
        <v>14310</v>
      </c>
      <c r="I38" s="104"/>
      <c r="J38" s="200">
        <v>0</v>
      </c>
      <c r="K38" s="104"/>
      <c r="L38" s="104">
        <v>0</v>
      </c>
    </row>
    <row r="39" spans="1:12" ht="15" customHeight="1">
      <c r="A39" s="14" t="s">
        <v>18</v>
      </c>
      <c r="B39" s="12"/>
      <c r="C39" s="12"/>
      <c r="D39" s="91">
        <v>12</v>
      </c>
      <c r="E39" s="15"/>
      <c r="F39" s="206">
        <v>760042</v>
      </c>
      <c r="G39" s="104"/>
      <c r="H39" s="103">
        <v>848534</v>
      </c>
      <c r="I39" s="104"/>
      <c r="J39" s="206">
        <v>720940</v>
      </c>
      <c r="K39" s="104"/>
      <c r="L39" s="103">
        <v>811165</v>
      </c>
    </row>
    <row r="40" spans="1:12" ht="10.15" customHeight="1">
      <c r="A40" s="14"/>
      <c r="B40" s="12"/>
      <c r="C40" s="12"/>
      <c r="D40" s="15"/>
      <c r="E40" s="15"/>
      <c r="F40" s="25"/>
      <c r="G40" s="16"/>
      <c r="H40" s="104"/>
      <c r="I40" s="16"/>
      <c r="J40" s="25"/>
      <c r="K40" s="16"/>
      <c r="L40" s="104"/>
    </row>
    <row r="41" spans="1:12" ht="15" customHeight="1">
      <c r="A41" s="11" t="s">
        <v>19</v>
      </c>
      <c r="B41" s="12"/>
      <c r="C41" s="12"/>
      <c r="D41" s="15"/>
      <c r="E41" s="15"/>
      <c r="F41" s="67">
        <f>SUM(F30:F40)</f>
        <v>24553746</v>
      </c>
      <c r="G41" s="16"/>
      <c r="H41" s="103">
        <f>SUM(H30:H40)</f>
        <v>23673459</v>
      </c>
      <c r="I41" s="16"/>
      <c r="J41" s="67">
        <f>SUM(J30:J40)</f>
        <v>22395117</v>
      </c>
      <c r="K41" s="16"/>
      <c r="L41" s="103">
        <f>SUM(L30:L40)</f>
        <v>21350695</v>
      </c>
    </row>
    <row r="42" spans="1:12" ht="15" customHeight="1">
      <c r="A42" s="11"/>
      <c r="B42" s="12"/>
      <c r="C42" s="12"/>
      <c r="D42" s="15"/>
      <c r="E42" s="15"/>
      <c r="F42" s="26"/>
      <c r="G42" s="16"/>
      <c r="H42" s="103"/>
      <c r="I42" s="16"/>
      <c r="J42" s="26"/>
      <c r="K42" s="16"/>
      <c r="L42" s="103"/>
    </row>
    <row r="43" spans="1:12" ht="15" customHeight="1">
      <c r="A43" s="11"/>
      <c r="B43" s="12"/>
      <c r="C43" s="12"/>
      <c r="D43" s="15"/>
      <c r="E43" s="15"/>
      <c r="F43" s="25"/>
      <c r="G43" s="16"/>
      <c r="H43" s="104"/>
      <c r="I43" s="16"/>
      <c r="J43" s="25"/>
      <c r="K43" s="16"/>
      <c r="L43" s="104"/>
    </row>
    <row r="44" spans="1:12" ht="15" customHeight="1" thickBot="1">
      <c r="A44" s="11" t="s">
        <v>20</v>
      </c>
      <c r="B44" s="12"/>
      <c r="C44" s="12"/>
      <c r="D44" s="15"/>
      <c r="E44" s="15"/>
      <c r="F44" s="161">
        <f>SUM(F26+F41)</f>
        <v>26246088</v>
      </c>
      <c r="G44" s="16"/>
      <c r="H44" s="105">
        <f>SUM(H26+H41)</f>
        <v>25097794</v>
      </c>
      <c r="I44" s="16"/>
      <c r="J44" s="161">
        <f>SUM(J26+J41)</f>
        <v>23595345</v>
      </c>
      <c r="K44" s="16"/>
      <c r="L44" s="105">
        <f>SUM(L26+L41)</f>
        <v>22327677</v>
      </c>
    </row>
    <row r="45" spans="1:12" ht="15" customHeight="1" thickTop="1">
      <c r="A45" s="1"/>
      <c r="D45" s="118"/>
      <c r="E45" s="20"/>
      <c r="F45" s="96"/>
      <c r="G45" s="21"/>
      <c r="I45" s="21"/>
      <c r="J45" s="96"/>
      <c r="K45" s="21"/>
    </row>
    <row r="46" spans="1:12" ht="15" customHeight="1">
      <c r="A46" s="1"/>
      <c r="D46" s="118"/>
      <c r="E46" s="20"/>
      <c r="F46" s="96"/>
      <c r="G46" s="21"/>
      <c r="H46" s="97"/>
      <c r="I46" s="21"/>
      <c r="J46" s="96"/>
      <c r="K46" s="21"/>
      <c r="L46" s="96"/>
    </row>
    <row r="47" spans="1:12" ht="15" customHeight="1">
      <c r="A47" s="1"/>
      <c r="D47" s="118"/>
      <c r="E47" s="20"/>
      <c r="F47" s="96"/>
      <c r="G47" s="21"/>
      <c r="H47" s="96"/>
      <c r="I47" s="21"/>
      <c r="J47" s="96"/>
      <c r="K47" s="21"/>
      <c r="L47" s="96"/>
    </row>
    <row r="48" spans="1:12" ht="15" customHeight="1">
      <c r="A48" s="1"/>
      <c r="D48" s="118"/>
      <c r="E48" s="20"/>
      <c r="F48" s="96"/>
      <c r="G48" s="21"/>
      <c r="H48" s="96"/>
      <c r="I48" s="21"/>
      <c r="J48" s="96"/>
      <c r="K48" s="21"/>
      <c r="L48" s="96"/>
    </row>
    <row r="49" spans="1:12" ht="15" customHeight="1">
      <c r="A49" s="1"/>
      <c r="D49" s="118"/>
      <c r="E49" s="20"/>
      <c r="F49" s="96"/>
      <c r="G49" s="21"/>
      <c r="H49" s="96"/>
      <c r="I49" s="21"/>
      <c r="J49" s="96"/>
      <c r="K49" s="21"/>
      <c r="L49" s="96"/>
    </row>
    <row r="50" spans="1:12" ht="15" customHeight="1">
      <c r="A50" s="1"/>
      <c r="D50" s="118"/>
      <c r="E50" s="20"/>
      <c r="F50" s="96"/>
      <c r="G50" s="21"/>
      <c r="H50" s="96"/>
      <c r="I50" s="21"/>
      <c r="J50" s="96"/>
      <c r="K50" s="21"/>
      <c r="L50" s="96"/>
    </row>
    <row r="51" spans="1:12" ht="15" customHeight="1">
      <c r="A51" s="271" t="s">
        <v>133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67"/>
      <c r="L51" s="267"/>
    </row>
    <row r="52" spans="1:12" ht="15" customHeight="1">
      <c r="A52" s="271" t="s">
        <v>93</v>
      </c>
      <c r="B52" s="267"/>
      <c r="C52" s="267"/>
      <c r="D52" s="267"/>
      <c r="E52" s="267"/>
      <c r="F52" s="267"/>
      <c r="G52" s="267"/>
      <c r="H52" s="267"/>
      <c r="I52" s="267"/>
      <c r="J52" s="267"/>
      <c r="K52" s="267"/>
      <c r="L52" s="267"/>
    </row>
    <row r="53" spans="1:12" ht="21.2" customHeight="1">
      <c r="F53" s="97"/>
      <c r="H53" s="97"/>
      <c r="J53" s="97"/>
      <c r="L53" s="97"/>
    </row>
    <row r="54" spans="1:12" ht="21.95" customHeight="1">
      <c r="A54" s="272" t="s">
        <v>184</v>
      </c>
      <c r="B54" s="272"/>
      <c r="C54" s="272"/>
      <c r="D54" s="272"/>
      <c r="E54" s="272"/>
      <c r="F54" s="272"/>
      <c r="G54" s="272"/>
      <c r="H54" s="272"/>
      <c r="I54" s="272"/>
      <c r="J54" s="272"/>
      <c r="K54" s="272"/>
      <c r="L54" s="272"/>
    </row>
    <row r="55" spans="1:12" ht="15" customHeight="1">
      <c r="A55" s="1" t="s">
        <v>0</v>
      </c>
      <c r="B55" s="2"/>
      <c r="C55" s="2"/>
      <c r="D55" s="111"/>
      <c r="E55" s="2"/>
      <c r="F55" s="92"/>
      <c r="G55" s="2"/>
      <c r="H55" s="92"/>
      <c r="I55" s="2"/>
      <c r="J55" s="92"/>
      <c r="K55" s="2"/>
      <c r="L55" s="92"/>
    </row>
    <row r="56" spans="1:12" ht="15" customHeight="1">
      <c r="A56" s="1" t="s">
        <v>187</v>
      </c>
      <c r="B56" s="2"/>
      <c r="C56" s="2"/>
      <c r="D56" s="111"/>
      <c r="E56" s="2"/>
      <c r="F56" s="92"/>
      <c r="G56" s="2"/>
      <c r="H56" s="92"/>
      <c r="I56" s="2"/>
      <c r="J56" s="92"/>
      <c r="K56" s="2"/>
      <c r="L56" s="92"/>
    </row>
    <row r="57" spans="1:12" ht="15" customHeight="1">
      <c r="A57" s="23" t="str">
        <f>A3</f>
        <v>As at 30 June 2023</v>
      </c>
      <c r="B57" s="5"/>
      <c r="C57" s="5"/>
      <c r="D57" s="112"/>
      <c r="E57" s="5"/>
      <c r="F57" s="93"/>
      <c r="G57" s="5"/>
      <c r="H57" s="93"/>
      <c r="I57" s="5"/>
      <c r="J57" s="93"/>
      <c r="K57" s="5"/>
      <c r="L57" s="93"/>
    </row>
    <row r="58" spans="1:12" ht="15" customHeight="1">
      <c r="A58" s="6"/>
      <c r="B58" s="6"/>
      <c r="C58" s="6"/>
      <c r="D58" s="111"/>
      <c r="E58" s="2"/>
      <c r="F58" s="92"/>
      <c r="G58" s="2"/>
      <c r="H58" s="92"/>
      <c r="I58" s="2"/>
      <c r="J58" s="96"/>
      <c r="K58" s="2"/>
      <c r="L58" s="96"/>
    </row>
    <row r="59" spans="1:12" ht="15" customHeight="1">
      <c r="A59" s="6"/>
      <c r="B59" s="6"/>
      <c r="C59" s="6"/>
      <c r="D59" s="111"/>
      <c r="E59" s="2"/>
      <c r="F59" s="92"/>
      <c r="G59" s="2"/>
      <c r="H59" s="92"/>
      <c r="I59" s="2"/>
      <c r="J59" s="96"/>
      <c r="K59" s="2"/>
      <c r="L59" s="96"/>
    </row>
    <row r="60" spans="1:12" ht="15" customHeight="1">
      <c r="A60" s="6"/>
      <c r="B60" s="6"/>
      <c r="C60" s="6"/>
      <c r="D60" s="111"/>
      <c r="E60" s="2"/>
      <c r="F60" s="92"/>
      <c r="G60" s="2"/>
      <c r="H60" s="270" t="s">
        <v>2</v>
      </c>
      <c r="I60" s="270"/>
      <c r="J60" s="270"/>
      <c r="K60" s="270"/>
      <c r="L60" s="270"/>
    </row>
    <row r="61" spans="1:12" ht="15" customHeight="1">
      <c r="A61" s="6"/>
      <c r="B61" s="6"/>
      <c r="C61" s="6"/>
      <c r="D61" s="111"/>
      <c r="E61" s="2"/>
      <c r="F61" s="267" t="s">
        <v>125</v>
      </c>
      <c r="G61" s="267"/>
      <c r="H61" s="267"/>
      <c r="I61" s="7"/>
      <c r="J61" s="267" t="s">
        <v>127</v>
      </c>
      <c r="K61" s="267"/>
      <c r="L61" s="267"/>
    </row>
    <row r="62" spans="1:12" ht="15" customHeight="1">
      <c r="A62" s="6"/>
      <c r="B62" s="6"/>
      <c r="C62" s="6"/>
      <c r="D62" s="111"/>
      <c r="E62" s="2"/>
      <c r="F62" s="268" t="s">
        <v>126</v>
      </c>
      <c r="G62" s="268"/>
      <c r="H62" s="268"/>
      <c r="I62" s="7"/>
      <c r="J62" s="268" t="s">
        <v>126</v>
      </c>
      <c r="K62" s="268"/>
      <c r="L62" s="268"/>
    </row>
    <row r="63" spans="1:12" ht="15" customHeight="1">
      <c r="A63" s="6"/>
      <c r="B63" s="6"/>
      <c r="C63" s="6"/>
      <c r="D63" s="111"/>
      <c r="E63" s="2"/>
      <c r="F63" s="166" t="s">
        <v>3</v>
      </c>
      <c r="G63" s="8"/>
      <c r="H63" s="166" t="s">
        <v>4</v>
      </c>
      <c r="I63" s="8"/>
      <c r="J63" s="166" t="s">
        <v>3</v>
      </c>
      <c r="K63" s="8"/>
      <c r="L63" s="166" t="s">
        <v>4</v>
      </c>
    </row>
    <row r="64" spans="1:12" ht="15" customHeight="1">
      <c r="A64" s="6"/>
      <c r="B64" s="6"/>
      <c r="C64" s="6"/>
      <c r="D64" s="111"/>
      <c r="E64" s="2"/>
      <c r="F64" s="94" t="s">
        <v>190</v>
      </c>
      <c r="G64" s="9"/>
      <c r="H64" s="94" t="s">
        <v>5</v>
      </c>
      <c r="I64" s="8"/>
      <c r="J64" s="94" t="s">
        <v>190</v>
      </c>
      <c r="K64" s="9"/>
      <c r="L64" s="94" t="s">
        <v>5</v>
      </c>
    </row>
    <row r="65" spans="1:12" ht="15" customHeight="1">
      <c r="D65" s="113" t="s">
        <v>6</v>
      </c>
      <c r="F65" s="89" t="s">
        <v>206</v>
      </c>
      <c r="G65" s="7"/>
      <c r="H65" s="89" t="s">
        <v>178</v>
      </c>
      <c r="I65" s="7"/>
      <c r="J65" s="89" t="s">
        <v>206</v>
      </c>
      <c r="K65" s="7"/>
      <c r="L65" s="89" t="s">
        <v>178</v>
      </c>
    </row>
    <row r="66" spans="1:12" ht="15" customHeight="1">
      <c r="D66" s="114"/>
      <c r="F66" s="95"/>
      <c r="G66" s="7"/>
      <c r="H66" s="101"/>
      <c r="I66" s="7"/>
      <c r="J66" s="95"/>
      <c r="K66" s="7"/>
      <c r="L66" s="101"/>
    </row>
    <row r="67" spans="1:12" ht="15" customHeight="1">
      <c r="A67" s="11" t="s">
        <v>108</v>
      </c>
      <c r="B67" s="12"/>
      <c r="C67" s="12"/>
      <c r="D67" s="12"/>
      <c r="E67" s="12"/>
      <c r="F67" s="24"/>
      <c r="G67" s="13"/>
      <c r="H67" s="13"/>
      <c r="I67" s="13"/>
      <c r="J67" s="24"/>
      <c r="K67" s="13"/>
      <c r="L67" s="13"/>
    </row>
    <row r="68" spans="1:12" ht="15" customHeight="1">
      <c r="A68" s="11"/>
      <c r="B68" s="12"/>
      <c r="C68" s="12"/>
      <c r="D68" s="12"/>
      <c r="E68" s="12"/>
      <c r="F68" s="24"/>
      <c r="G68" s="13"/>
      <c r="H68" s="13"/>
      <c r="I68" s="13"/>
      <c r="J68" s="24"/>
      <c r="K68" s="13"/>
      <c r="L68" s="13"/>
    </row>
    <row r="69" spans="1:12" ht="15" customHeight="1">
      <c r="A69" s="11" t="s">
        <v>21</v>
      </c>
      <c r="B69" s="12"/>
      <c r="C69" s="12"/>
      <c r="D69" s="15"/>
      <c r="E69" s="15"/>
      <c r="F69" s="24"/>
      <c r="G69" s="13"/>
      <c r="H69" s="13"/>
      <c r="I69" s="13"/>
      <c r="J69" s="24"/>
      <c r="K69" s="13"/>
      <c r="L69" s="13"/>
    </row>
    <row r="70" spans="1:12" ht="15" customHeight="1">
      <c r="A70" s="11"/>
      <c r="B70" s="12"/>
      <c r="C70" s="12"/>
      <c r="D70" s="15"/>
      <c r="E70" s="15"/>
      <c r="F70" s="24"/>
      <c r="G70" s="13"/>
      <c r="H70" s="13"/>
      <c r="I70" s="13"/>
      <c r="J70" s="24"/>
      <c r="K70" s="13"/>
      <c r="L70" s="13"/>
    </row>
    <row r="71" spans="1:12" ht="15" customHeight="1">
      <c r="A71" s="12" t="s">
        <v>129</v>
      </c>
      <c r="B71" s="12"/>
      <c r="C71" s="12"/>
      <c r="F71" s="110"/>
      <c r="H71" s="97"/>
      <c r="J71" s="110"/>
      <c r="L71" s="97"/>
    </row>
    <row r="72" spans="1:12" ht="15" customHeight="1">
      <c r="A72" s="12"/>
      <c r="B72" s="12" t="s">
        <v>124</v>
      </c>
      <c r="C72" s="12"/>
      <c r="D72" s="117" t="s">
        <v>180</v>
      </c>
      <c r="E72" s="15"/>
      <c r="F72" s="110">
        <v>1085000</v>
      </c>
      <c r="G72" s="104"/>
      <c r="H72" s="104">
        <v>1780000</v>
      </c>
      <c r="I72" s="104"/>
      <c r="J72" s="110">
        <v>680000</v>
      </c>
      <c r="K72" s="104"/>
      <c r="L72" s="104">
        <v>1215000</v>
      </c>
    </row>
    <row r="73" spans="1:12" ht="15" customHeight="1">
      <c r="A73" s="12" t="s">
        <v>212</v>
      </c>
      <c r="B73" s="12"/>
      <c r="C73" s="12"/>
      <c r="D73" s="117" t="s">
        <v>181</v>
      </c>
      <c r="E73" s="15"/>
      <c r="F73" s="202">
        <v>499205</v>
      </c>
      <c r="G73" s="104"/>
      <c r="H73" s="104">
        <v>0</v>
      </c>
      <c r="I73" s="104"/>
      <c r="J73" s="202">
        <v>499205</v>
      </c>
      <c r="K73" s="104"/>
      <c r="L73" s="104">
        <v>0</v>
      </c>
    </row>
    <row r="74" spans="1:12" ht="15" customHeight="1">
      <c r="A74" s="14" t="s">
        <v>141</v>
      </c>
      <c r="B74" s="12"/>
      <c r="C74" s="12"/>
      <c r="D74" s="117" t="s">
        <v>213</v>
      </c>
      <c r="E74" s="15"/>
      <c r="F74" s="202">
        <v>157626</v>
      </c>
      <c r="G74" s="104"/>
      <c r="H74" s="104">
        <v>238428</v>
      </c>
      <c r="I74" s="104"/>
      <c r="J74" s="202">
        <v>155965</v>
      </c>
      <c r="K74" s="104"/>
      <c r="L74" s="104">
        <v>197562</v>
      </c>
    </row>
    <row r="75" spans="1:12" ht="15" customHeight="1">
      <c r="A75" s="14" t="s">
        <v>96</v>
      </c>
      <c r="B75" s="12"/>
      <c r="C75" s="12"/>
      <c r="D75" s="117"/>
      <c r="E75" s="15"/>
      <c r="F75" s="162"/>
      <c r="G75" s="16"/>
      <c r="H75" s="104"/>
      <c r="I75" s="104"/>
      <c r="J75" s="202"/>
      <c r="K75" s="104"/>
      <c r="L75" s="104"/>
    </row>
    <row r="76" spans="1:12" ht="15" customHeight="1">
      <c r="B76" s="14" t="s">
        <v>170</v>
      </c>
      <c r="C76" s="14"/>
      <c r="D76" s="117" t="s">
        <v>182</v>
      </c>
      <c r="E76" s="15"/>
      <c r="F76" s="202">
        <v>1625000</v>
      </c>
      <c r="G76" s="104"/>
      <c r="H76" s="104">
        <v>1306500</v>
      </c>
      <c r="I76" s="19"/>
      <c r="J76" s="29">
        <v>1625000</v>
      </c>
      <c r="K76" s="19"/>
      <c r="L76" s="104">
        <v>1306500</v>
      </c>
    </row>
    <row r="77" spans="1:12" ht="15" customHeight="1">
      <c r="A77" s="14" t="s">
        <v>154</v>
      </c>
      <c r="B77" s="12"/>
      <c r="C77" s="12"/>
      <c r="D77" s="117" t="s">
        <v>214</v>
      </c>
      <c r="E77" s="15"/>
      <c r="F77" s="202">
        <v>38623</v>
      </c>
      <c r="G77" s="104"/>
      <c r="H77" s="104">
        <v>32786</v>
      </c>
      <c r="I77" s="104"/>
      <c r="J77" s="202">
        <v>26745</v>
      </c>
      <c r="K77" s="104"/>
      <c r="L77" s="104">
        <v>23065</v>
      </c>
    </row>
    <row r="78" spans="1:12" ht="15" customHeight="1">
      <c r="A78" s="14" t="s">
        <v>114</v>
      </c>
      <c r="B78" s="12"/>
      <c r="C78" s="12"/>
      <c r="D78" s="117"/>
      <c r="E78" s="15"/>
      <c r="F78" s="202">
        <v>56547</v>
      </c>
      <c r="G78" s="104"/>
      <c r="H78" s="104">
        <v>41180</v>
      </c>
      <c r="I78" s="104"/>
      <c r="J78" s="202">
        <v>23256</v>
      </c>
      <c r="K78" s="104"/>
      <c r="L78" s="104">
        <v>12392</v>
      </c>
    </row>
    <row r="79" spans="1:12" ht="15" customHeight="1">
      <c r="A79" s="22" t="s">
        <v>22</v>
      </c>
      <c r="B79" s="12"/>
      <c r="C79" s="12"/>
      <c r="D79" s="117"/>
      <c r="E79" s="15"/>
      <c r="F79" s="202">
        <v>159107</v>
      </c>
      <c r="G79" s="104"/>
      <c r="H79" s="104">
        <v>173851</v>
      </c>
      <c r="I79" s="104"/>
      <c r="J79" s="202">
        <v>122927</v>
      </c>
      <c r="K79" s="104"/>
      <c r="L79" s="104">
        <v>139998</v>
      </c>
    </row>
    <row r="80" spans="1:12" ht="15" customHeight="1">
      <c r="A80" s="14" t="s">
        <v>23</v>
      </c>
      <c r="B80" s="12"/>
      <c r="C80" s="12"/>
      <c r="D80" s="117"/>
      <c r="E80" s="15"/>
      <c r="F80" s="206">
        <v>138290</v>
      </c>
      <c r="G80" s="104"/>
      <c r="H80" s="103">
        <v>134418</v>
      </c>
      <c r="I80" s="104"/>
      <c r="J80" s="206">
        <v>79445</v>
      </c>
      <c r="K80" s="104"/>
      <c r="L80" s="103">
        <v>76818</v>
      </c>
    </row>
    <row r="81" spans="1:12" ht="15" customHeight="1">
      <c r="A81" s="14"/>
      <c r="B81" s="12"/>
      <c r="C81" s="12"/>
      <c r="D81" s="117"/>
      <c r="E81" s="15"/>
      <c r="F81" s="25"/>
      <c r="G81" s="16"/>
      <c r="H81" s="104"/>
      <c r="I81" s="19"/>
      <c r="J81" s="29"/>
      <c r="K81" s="19"/>
      <c r="L81" s="104"/>
    </row>
    <row r="82" spans="1:12" ht="15" customHeight="1">
      <c r="A82" s="11" t="s">
        <v>24</v>
      </c>
      <c r="B82" s="12"/>
      <c r="C82" s="12"/>
      <c r="D82" s="117"/>
      <c r="E82" s="15"/>
      <c r="F82" s="67">
        <f>SUM(F72:F80)</f>
        <v>3759398</v>
      </c>
      <c r="G82" s="16"/>
      <c r="H82" s="103">
        <f>SUM(H72:H80)</f>
        <v>3707163</v>
      </c>
      <c r="I82" s="19"/>
      <c r="J82" s="67">
        <f>SUM(J72:J80)</f>
        <v>3212543</v>
      </c>
      <c r="K82" s="19"/>
      <c r="L82" s="103">
        <f>SUM(L72:L80)</f>
        <v>2971335</v>
      </c>
    </row>
    <row r="83" spans="1:12" ht="15" customHeight="1">
      <c r="A83" s="11"/>
      <c r="B83" s="12"/>
      <c r="C83" s="12"/>
      <c r="D83" s="117"/>
      <c r="E83" s="15"/>
      <c r="F83" s="25"/>
      <c r="G83" s="16"/>
      <c r="H83" s="104"/>
      <c r="I83" s="19"/>
      <c r="J83" s="29"/>
      <c r="K83" s="19"/>
      <c r="L83" s="104"/>
    </row>
    <row r="84" spans="1:12" ht="15" customHeight="1">
      <c r="A84" s="11" t="s">
        <v>25</v>
      </c>
      <c r="B84" s="12"/>
      <c r="C84" s="12"/>
      <c r="D84" s="117"/>
      <c r="E84" s="15"/>
      <c r="F84" s="25"/>
      <c r="G84" s="16"/>
      <c r="H84" s="104"/>
      <c r="I84" s="19"/>
      <c r="J84" s="29"/>
      <c r="K84" s="19"/>
      <c r="L84" s="104"/>
    </row>
    <row r="85" spans="1:12" ht="15" customHeight="1">
      <c r="A85" s="11"/>
      <c r="B85" s="12"/>
      <c r="C85" s="12"/>
      <c r="D85" s="117"/>
      <c r="E85" s="15"/>
      <c r="F85" s="25"/>
      <c r="G85" s="16"/>
      <c r="H85" s="104"/>
      <c r="I85" s="19"/>
      <c r="J85" s="29"/>
      <c r="K85" s="19"/>
      <c r="L85" s="104"/>
    </row>
    <row r="86" spans="1:12" ht="15" customHeight="1">
      <c r="A86" s="14" t="s">
        <v>94</v>
      </c>
      <c r="B86" s="12"/>
      <c r="C86" s="12"/>
      <c r="E86" s="15"/>
      <c r="F86" s="24"/>
      <c r="G86" s="13"/>
      <c r="J86" s="110"/>
    </row>
    <row r="87" spans="1:12" ht="15" customHeight="1">
      <c r="A87" s="14"/>
      <c r="B87" s="12" t="s">
        <v>95</v>
      </c>
      <c r="C87" s="12"/>
      <c r="D87" s="117" t="s">
        <v>182</v>
      </c>
      <c r="E87" s="15"/>
      <c r="F87" s="200">
        <v>5092500</v>
      </c>
      <c r="G87" s="102"/>
      <c r="H87" s="102">
        <v>5977500</v>
      </c>
      <c r="I87" s="102"/>
      <c r="J87" s="200">
        <v>5092500</v>
      </c>
      <c r="K87" s="102"/>
      <c r="L87" s="102">
        <v>5977500</v>
      </c>
    </row>
    <row r="88" spans="1:12" ht="15" customHeight="1">
      <c r="A88" s="14" t="s">
        <v>92</v>
      </c>
      <c r="B88" s="12"/>
      <c r="C88" s="12"/>
      <c r="D88" s="117" t="s">
        <v>183</v>
      </c>
      <c r="E88" s="15"/>
      <c r="F88" s="200">
        <v>4345291</v>
      </c>
      <c r="G88" s="102"/>
      <c r="H88" s="102">
        <v>2797107</v>
      </c>
      <c r="I88" s="102"/>
      <c r="J88" s="200">
        <v>4345291</v>
      </c>
      <c r="K88" s="102"/>
      <c r="L88" s="102">
        <v>2797107</v>
      </c>
    </row>
    <row r="89" spans="1:12" ht="15" customHeight="1">
      <c r="A89" s="14" t="s">
        <v>155</v>
      </c>
      <c r="B89" s="12"/>
      <c r="C89" s="12"/>
      <c r="D89" s="117" t="s">
        <v>214</v>
      </c>
      <c r="E89" s="15"/>
      <c r="F89" s="200">
        <v>283325</v>
      </c>
      <c r="G89" s="102"/>
      <c r="H89" s="104">
        <v>288748</v>
      </c>
      <c r="I89" s="102"/>
      <c r="J89" s="200">
        <v>244616</v>
      </c>
      <c r="K89" s="102"/>
      <c r="L89" s="104">
        <v>244764</v>
      </c>
    </row>
    <row r="90" spans="1:12" ht="15" customHeight="1">
      <c r="A90" s="14" t="s">
        <v>185</v>
      </c>
      <c r="B90" s="12"/>
      <c r="C90" s="12"/>
      <c r="D90" s="117"/>
      <c r="E90" s="15"/>
      <c r="F90" s="200">
        <v>295890</v>
      </c>
      <c r="G90" s="102"/>
      <c r="H90" s="102">
        <v>305451</v>
      </c>
      <c r="I90" s="102"/>
      <c r="J90" s="200">
        <v>96138</v>
      </c>
      <c r="K90" s="102"/>
      <c r="L90" s="102">
        <v>91796</v>
      </c>
    </row>
    <row r="91" spans="1:12" ht="15" customHeight="1">
      <c r="A91" s="14" t="s">
        <v>26</v>
      </c>
      <c r="B91" s="12"/>
      <c r="C91" s="12"/>
      <c r="D91" s="117"/>
      <c r="E91" s="15"/>
      <c r="F91" s="200">
        <v>203270</v>
      </c>
      <c r="G91" s="102"/>
      <c r="H91" s="102">
        <v>195735</v>
      </c>
      <c r="I91" s="102"/>
      <c r="J91" s="200">
        <v>139035</v>
      </c>
      <c r="K91" s="102"/>
      <c r="L91" s="102">
        <v>134646</v>
      </c>
    </row>
    <row r="92" spans="1:12" ht="15" customHeight="1">
      <c r="A92" s="14" t="s">
        <v>82</v>
      </c>
      <c r="B92" s="12"/>
      <c r="C92" s="12"/>
      <c r="D92" s="117"/>
      <c r="E92" s="15"/>
      <c r="F92" s="200">
        <v>56112</v>
      </c>
      <c r="G92" s="102"/>
      <c r="H92" s="102">
        <v>53617</v>
      </c>
      <c r="I92" s="102"/>
      <c r="J92" s="200">
        <v>0</v>
      </c>
      <c r="K92" s="102"/>
      <c r="L92" s="102">
        <v>0</v>
      </c>
    </row>
    <row r="93" spans="1:12" ht="15" customHeight="1">
      <c r="A93" s="14" t="s">
        <v>27</v>
      </c>
      <c r="B93" s="12"/>
      <c r="C93" s="12"/>
      <c r="D93" s="117"/>
      <c r="E93" s="15"/>
      <c r="F93" s="204">
        <v>560913</v>
      </c>
      <c r="G93" s="102"/>
      <c r="H93" s="107">
        <v>204809</v>
      </c>
      <c r="I93" s="102"/>
      <c r="J93" s="204">
        <v>547306</v>
      </c>
      <c r="K93" s="102"/>
      <c r="L93" s="107">
        <v>191308</v>
      </c>
    </row>
    <row r="94" spans="1:12" ht="15" customHeight="1">
      <c r="A94" s="14"/>
      <c r="B94" s="12"/>
      <c r="C94" s="12"/>
      <c r="D94" s="116"/>
      <c r="E94" s="15"/>
      <c r="F94" s="25"/>
      <c r="G94" s="13"/>
      <c r="H94" s="106"/>
      <c r="I94" s="18"/>
      <c r="J94" s="30"/>
      <c r="K94" s="18"/>
      <c r="L94" s="106"/>
    </row>
    <row r="95" spans="1:12" ht="15" customHeight="1">
      <c r="A95" s="11" t="s">
        <v>28</v>
      </c>
      <c r="B95" s="12"/>
      <c r="C95" s="12"/>
      <c r="D95" s="91"/>
      <c r="E95" s="15"/>
      <c r="F95" s="39">
        <f>SUM(F87:F94)</f>
        <v>10837301</v>
      </c>
      <c r="G95" s="46"/>
      <c r="H95" s="153">
        <f>SUM(H87:H94)</f>
        <v>9822967</v>
      </c>
      <c r="I95" s="46"/>
      <c r="J95" s="67">
        <f>SUM(J87:J94)</f>
        <v>10464886</v>
      </c>
      <c r="K95" s="18"/>
      <c r="L95" s="107">
        <f>SUM(L87:L94)</f>
        <v>9437121</v>
      </c>
    </row>
    <row r="96" spans="1:12" ht="15" customHeight="1">
      <c r="A96" s="11"/>
      <c r="B96" s="12"/>
      <c r="C96" s="12"/>
      <c r="D96" s="91"/>
      <c r="E96" s="15"/>
      <c r="F96" s="163"/>
      <c r="G96" s="13"/>
      <c r="H96" s="160"/>
      <c r="I96" s="18"/>
      <c r="J96" s="164"/>
      <c r="K96" s="18"/>
      <c r="L96" s="160"/>
    </row>
    <row r="97" spans="1:12" ht="15" customHeight="1">
      <c r="A97" s="11"/>
      <c r="B97" s="12"/>
      <c r="C97" s="12"/>
      <c r="D97" s="91"/>
      <c r="E97" s="15"/>
      <c r="F97" s="24"/>
      <c r="G97" s="13"/>
      <c r="H97" s="102"/>
      <c r="I97" s="18"/>
      <c r="J97" s="162"/>
      <c r="K97" s="18"/>
      <c r="L97" s="102"/>
    </row>
    <row r="98" spans="1:12" ht="15" customHeight="1">
      <c r="A98" s="11" t="s">
        <v>29</v>
      </c>
      <c r="B98" s="12"/>
      <c r="C98" s="12"/>
      <c r="D98" s="91"/>
      <c r="E98" s="15"/>
      <c r="F98" s="39">
        <f>SUM(F82+F95)</f>
        <v>14596699</v>
      </c>
      <c r="G98" s="13"/>
      <c r="H98" s="107">
        <f>SUM(H82+H95)</f>
        <v>13530130</v>
      </c>
      <c r="I98" s="18"/>
      <c r="J98" s="67">
        <f>SUM(J82+J95)</f>
        <v>13677429</v>
      </c>
      <c r="K98" s="18"/>
      <c r="L98" s="107">
        <f>SUM(L82+L95)</f>
        <v>12408456</v>
      </c>
    </row>
    <row r="99" spans="1:12" ht="15" customHeight="1">
      <c r="A99" s="11"/>
      <c r="B99" s="12"/>
      <c r="C99" s="12"/>
      <c r="D99" s="91"/>
      <c r="E99" s="15"/>
      <c r="F99" s="16"/>
      <c r="G99" s="16"/>
      <c r="H99" s="16"/>
      <c r="I99" s="16"/>
      <c r="J99" s="16"/>
      <c r="K99" s="18"/>
      <c r="L99" s="102"/>
    </row>
    <row r="100" spans="1:12" ht="15" customHeight="1">
      <c r="A100" s="11"/>
      <c r="B100" s="12"/>
      <c r="C100" s="12"/>
      <c r="D100" s="91"/>
      <c r="E100" s="15"/>
      <c r="F100" s="16"/>
      <c r="G100" s="16"/>
      <c r="H100" s="16"/>
      <c r="I100" s="16"/>
      <c r="J100" s="16"/>
      <c r="K100" s="18"/>
      <c r="L100" s="102"/>
    </row>
    <row r="101" spans="1:12" ht="15" customHeight="1">
      <c r="A101" s="11"/>
      <c r="B101" s="12"/>
      <c r="C101" s="12"/>
      <c r="D101" s="91"/>
      <c r="E101" s="15"/>
      <c r="F101" s="16"/>
      <c r="G101" s="16"/>
      <c r="H101" s="16"/>
      <c r="I101" s="16"/>
      <c r="J101" s="16"/>
      <c r="K101" s="18"/>
      <c r="L101" s="102"/>
    </row>
    <row r="102" spans="1:12" ht="15" customHeight="1">
      <c r="A102" s="11"/>
      <c r="B102" s="12"/>
      <c r="C102" s="12"/>
      <c r="D102" s="91"/>
      <c r="E102" s="15"/>
      <c r="F102" s="16"/>
      <c r="G102" s="16"/>
      <c r="H102" s="16"/>
      <c r="I102" s="16"/>
      <c r="J102" s="16"/>
      <c r="K102" s="18"/>
      <c r="L102" s="102"/>
    </row>
    <row r="103" spans="1:12" ht="15" customHeight="1">
      <c r="A103" s="11"/>
      <c r="B103" s="12"/>
      <c r="C103" s="12"/>
      <c r="D103" s="91"/>
      <c r="E103" s="15"/>
      <c r="F103" s="16"/>
      <c r="G103" s="16"/>
      <c r="H103" s="16"/>
      <c r="I103" s="16"/>
      <c r="J103" s="16"/>
      <c r="K103" s="18"/>
      <c r="L103" s="102"/>
    </row>
    <row r="104" spans="1:12" ht="13.9" customHeight="1">
      <c r="A104" s="11"/>
      <c r="B104" s="12"/>
      <c r="C104" s="12"/>
      <c r="D104" s="91"/>
      <c r="E104" s="15"/>
      <c r="F104" s="16"/>
      <c r="G104" s="16"/>
      <c r="H104" s="16"/>
      <c r="I104" s="16"/>
      <c r="J104" s="16"/>
      <c r="K104" s="18"/>
      <c r="L104" s="102"/>
    </row>
    <row r="105" spans="1:12" ht="11.25" customHeight="1">
      <c r="A105" s="11"/>
      <c r="B105" s="12"/>
      <c r="C105" s="12"/>
      <c r="D105" s="91"/>
      <c r="E105" s="15"/>
      <c r="F105" s="16"/>
      <c r="G105" s="16"/>
      <c r="H105" s="16"/>
      <c r="I105" s="16"/>
      <c r="J105" s="16"/>
      <c r="K105" s="18"/>
      <c r="L105" s="102"/>
    </row>
    <row r="106" spans="1:12" ht="11.25" customHeight="1">
      <c r="A106" s="11"/>
      <c r="B106" s="12"/>
      <c r="C106" s="12"/>
      <c r="D106" s="91"/>
      <c r="E106" s="15"/>
      <c r="F106" s="13"/>
      <c r="G106" s="13"/>
      <c r="H106" s="13"/>
      <c r="I106" s="13"/>
      <c r="J106" s="13"/>
      <c r="K106" s="13"/>
      <c r="L106" s="13"/>
    </row>
    <row r="107" spans="1:12" ht="21.95" customHeight="1">
      <c r="A107" s="269" t="str">
        <f>A54</f>
        <v>The accompanying notes are an integral part of this interim financial information.</v>
      </c>
      <c r="B107" s="269"/>
      <c r="C107" s="269"/>
      <c r="D107" s="269"/>
      <c r="E107" s="269"/>
      <c r="F107" s="269"/>
      <c r="G107" s="269"/>
      <c r="H107" s="269"/>
      <c r="I107" s="269"/>
      <c r="J107" s="269"/>
      <c r="K107" s="269"/>
      <c r="L107" s="269"/>
    </row>
    <row r="108" spans="1:12" ht="15" customHeight="1">
      <c r="A108" s="1" t="s">
        <v>0</v>
      </c>
      <c r="B108" s="2"/>
      <c r="C108" s="2"/>
      <c r="D108" s="111"/>
      <c r="E108" s="2"/>
      <c r="F108" s="92"/>
      <c r="G108" s="2"/>
      <c r="H108" s="13"/>
      <c r="I108" s="2"/>
      <c r="J108" s="92"/>
      <c r="K108" s="2"/>
      <c r="L108" s="92"/>
    </row>
    <row r="109" spans="1:12" ht="15" customHeight="1">
      <c r="A109" s="1" t="s">
        <v>177</v>
      </c>
      <c r="B109" s="2"/>
      <c r="C109" s="2"/>
      <c r="D109" s="111"/>
      <c r="E109" s="2"/>
      <c r="F109" s="92"/>
      <c r="G109" s="2"/>
      <c r="H109" s="92"/>
      <c r="I109" s="2"/>
      <c r="J109" s="92"/>
      <c r="K109" s="2"/>
      <c r="L109" s="92"/>
    </row>
    <row r="110" spans="1:12" ht="15" customHeight="1">
      <c r="A110" s="23" t="str">
        <f>A3</f>
        <v>As at 30 June 2023</v>
      </c>
      <c r="B110" s="5"/>
      <c r="C110" s="5"/>
      <c r="D110" s="112"/>
      <c r="E110" s="5"/>
      <c r="F110" s="93"/>
      <c r="G110" s="5"/>
      <c r="H110" s="93"/>
      <c r="I110" s="5"/>
      <c r="J110" s="93"/>
      <c r="K110" s="5"/>
      <c r="L110" s="93"/>
    </row>
    <row r="111" spans="1:12" ht="15" customHeight="1">
      <c r="A111" s="6"/>
      <c r="B111" s="6"/>
      <c r="C111" s="6"/>
      <c r="D111" s="111"/>
      <c r="E111" s="2"/>
      <c r="F111" s="92"/>
      <c r="G111" s="2"/>
      <c r="H111" s="92"/>
      <c r="I111" s="2"/>
      <c r="J111" s="96"/>
      <c r="K111" s="2"/>
      <c r="L111" s="96"/>
    </row>
    <row r="112" spans="1:12" ht="15" customHeight="1">
      <c r="A112" s="6"/>
      <c r="B112" s="6"/>
      <c r="C112" s="6"/>
      <c r="D112" s="111"/>
      <c r="E112" s="2"/>
      <c r="F112" s="92"/>
      <c r="G112" s="2"/>
      <c r="H112" s="92"/>
      <c r="I112" s="2"/>
      <c r="J112" s="96"/>
      <c r="K112" s="2"/>
      <c r="L112" s="96"/>
    </row>
    <row r="113" spans="1:12" ht="15" customHeight="1">
      <c r="A113" s="6"/>
      <c r="B113" s="6"/>
      <c r="C113" s="6"/>
      <c r="D113" s="111"/>
      <c r="E113" s="2"/>
      <c r="F113" s="92"/>
      <c r="G113" s="2"/>
      <c r="H113" s="270" t="s">
        <v>2</v>
      </c>
      <c r="I113" s="270"/>
      <c r="J113" s="270"/>
      <c r="K113" s="270"/>
      <c r="L113" s="270"/>
    </row>
    <row r="114" spans="1:12" ht="15" customHeight="1">
      <c r="A114" s="6"/>
      <c r="B114" s="6"/>
      <c r="C114" s="6"/>
      <c r="D114" s="111"/>
      <c r="E114" s="2"/>
      <c r="F114" s="267" t="s">
        <v>125</v>
      </c>
      <c r="G114" s="267"/>
      <c r="H114" s="267"/>
      <c r="I114" s="7"/>
      <c r="J114" s="267" t="s">
        <v>127</v>
      </c>
      <c r="K114" s="267"/>
      <c r="L114" s="267"/>
    </row>
    <row r="115" spans="1:12" ht="15" customHeight="1">
      <c r="A115" s="6"/>
      <c r="B115" s="6"/>
      <c r="C115" s="6"/>
      <c r="D115" s="111"/>
      <c r="E115" s="2"/>
      <c r="F115" s="268" t="s">
        <v>126</v>
      </c>
      <c r="G115" s="268"/>
      <c r="H115" s="268"/>
      <c r="I115" s="7"/>
      <c r="J115" s="268" t="s">
        <v>126</v>
      </c>
      <c r="K115" s="268"/>
      <c r="L115" s="268"/>
    </row>
    <row r="116" spans="1:12" ht="15" customHeight="1">
      <c r="A116" s="6"/>
      <c r="B116" s="6"/>
      <c r="C116" s="6"/>
      <c r="D116" s="111"/>
      <c r="E116" s="2"/>
      <c r="F116" s="166" t="s">
        <v>3</v>
      </c>
      <c r="G116" s="8"/>
      <c r="H116" s="166" t="s">
        <v>4</v>
      </c>
      <c r="I116" s="8"/>
      <c r="J116" s="166" t="s">
        <v>3</v>
      </c>
      <c r="K116" s="8"/>
      <c r="L116" s="166" t="s">
        <v>4</v>
      </c>
    </row>
    <row r="117" spans="1:12" ht="15" customHeight="1">
      <c r="A117" s="6"/>
      <c r="B117" s="6"/>
      <c r="C117" s="6"/>
      <c r="D117" s="111"/>
      <c r="E117" s="2"/>
      <c r="F117" s="94" t="s">
        <v>190</v>
      </c>
      <c r="G117" s="9"/>
      <c r="H117" s="94" t="s">
        <v>5</v>
      </c>
      <c r="I117" s="8"/>
      <c r="J117" s="94" t="s">
        <v>190</v>
      </c>
      <c r="K117" s="9"/>
      <c r="L117" s="94" t="s">
        <v>5</v>
      </c>
    </row>
    <row r="118" spans="1:12" ht="15" customHeight="1">
      <c r="D118" s="114"/>
      <c r="F118" s="89" t="s">
        <v>206</v>
      </c>
      <c r="G118" s="7"/>
      <c r="H118" s="89" t="s">
        <v>178</v>
      </c>
      <c r="I118" s="7"/>
      <c r="J118" s="89" t="s">
        <v>206</v>
      </c>
      <c r="K118" s="7"/>
      <c r="L118" s="89" t="s">
        <v>178</v>
      </c>
    </row>
    <row r="119" spans="1:12" ht="15" customHeight="1">
      <c r="D119" s="114"/>
      <c r="F119" s="95"/>
      <c r="G119" s="7"/>
      <c r="H119" s="101"/>
      <c r="I119" s="7"/>
      <c r="J119" s="95"/>
      <c r="K119" s="7"/>
      <c r="L119" s="101"/>
    </row>
    <row r="120" spans="1:12" ht="15" customHeight="1">
      <c r="A120" s="11" t="s">
        <v>188</v>
      </c>
      <c r="D120" s="114"/>
      <c r="F120" s="95"/>
      <c r="G120" s="7"/>
      <c r="H120" s="101"/>
      <c r="I120" s="7"/>
      <c r="J120" s="95"/>
      <c r="K120" s="7"/>
      <c r="L120" s="101"/>
    </row>
    <row r="121" spans="1:12" ht="15" customHeight="1">
      <c r="D121" s="114"/>
      <c r="F121" s="95"/>
      <c r="G121" s="7"/>
      <c r="H121" s="101"/>
      <c r="I121" s="7"/>
      <c r="J121" s="95"/>
      <c r="K121" s="7"/>
      <c r="L121" s="101"/>
    </row>
    <row r="122" spans="1:12" ht="15" customHeight="1">
      <c r="A122" s="11" t="s">
        <v>111</v>
      </c>
      <c r="B122" s="12"/>
      <c r="C122" s="12"/>
      <c r="D122" s="91"/>
      <c r="E122" s="15"/>
      <c r="F122" s="24"/>
      <c r="G122" s="13"/>
      <c r="H122" s="13"/>
      <c r="I122" s="13"/>
      <c r="J122" s="24"/>
      <c r="K122" s="13"/>
      <c r="L122" s="13"/>
    </row>
    <row r="123" spans="1:12" ht="15" customHeight="1">
      <c r="A123" s="11"/>
      <c r="B123" s="12"/>
      <c r="C123" s="12"/>
      <c r="D123" s="91"/>
      <c r="E123" s="15"/>
      <c r="F123" s="24"/>
      <c r="G123" s="13"/>
      <c r="H123" s="13"/>
      <c r="I123" s="13"/>
      <c r="J123" s="24"/>
      <c r="K123" s="13"/>
      <c r="L123" s="13"/>
    </row>
    <row r="124" spans="1:12" ht="15" customHeight="1">
      <c r="A124" s="14" t="s">
        <v>30</v>
      </c>
      <c r="B124" s="12"/>
      <c r="C124" s="12"/>
      <c r="D124" s="91"/>
      <c r="E124" s="15"/>
      <c r="F124" s="24"/>
      <c r="G124" s="13"/>
      <c r="H124" s="13"/>
      <c r="I124" s="13"/>
      <c r="J124" s="24"/>
      <c r="K124" s="13"/>
      <c r="L124" s="13"/>
    </row>
    <row r="125" spans="1:12" ht="15" customHeight="1">
      <c r="A125" s="14"/>
      <c r="B125" s="12" t="s">
        <v>31</v>
      </c>
      <c r="C125" s="12"/>
      <c r="D125" s="91"/>
      <c r="E125" s="15"/>
      <c r="F125" s="24"/>
      <c r="G125" s="13"/>
      <c r="H125" s="13"/>
      <c r="I125" s="13"/>
      <c r="J125" s="24"/>
      <c r="K125" s="13"/>
      <c r="L125" s="13"/>
    </row>
    <row r="126" spans="1:12" ht="15" customHeight="1">
      <c r="B126" s="14" t="s">
        <v>171</v>
      </c>
      <c r="C126" s="14"/>
      <c r="D126" s="91"/>
      <c r="E126" s="15"/>
      <c r="F126" s="98"/>
      <c r="H126" s="97"/>
      <c r="J126" s="98"/>
      <c r="L126" s="97"/>
    </row>
    <row r="127" spans="1:12" ht="15" customHeight="1" thickBot="1">
      <c r="A127" s="14"/>
      <c r="B127" s="12" t="s">
        <v>172</v>
      </c>
      <c r="C127" s="12"/>
      <c r="D127" s="91"/>
      <c r="E127" s="15"/>
      <c r="F127" s="207">
        <v>1663725</v>
      </c>
      <c r="G127" s="104"/>
      <c r="H127" s="105">
        <v>1663725</v>
      </c>
      <c r="I127" s="104"/>
      <c r="J127" s="207">
        <v>1663725</v>
      </c>
      <c r="K127" s="104"/>
      <c r="L127" s="105">
        <v>1663725</v>
      </c>
    </row>
    <row r="128" spans="1:12" ht="15" customHeight="1" thickTop="1">
      <c r="A128" s="14"/>
      <c r="B128" s="12"/>
      <c r="C128" s="12"/>
      <c r="D128" s="91"/>
      <c r="E128" s="15"/>
      <c r="F128" s="24"/>
      <c r="G128" s="13"/>
      <c r="H128" s="102"/>
      <c r="I128" s="13"/>
      <c r="J128" s="24"/>
      <c r="K128" s="13"/>
      <c r="L128" s="102"/>
    </row>
    <row r="129" spans="1:12" ht="15" customHeight="1">
      <c r="B129" s="14" t="s">
        <v>173</v>
      </c>
      <c r="C129" s="14"/>
      <c r="D129" s="91"/>
      <c r="E129" s="15"/>
      <c r="F129" s="24"/>
      <c r="G129" s="13"/>
      <c r="H129" s="102"/>
      <c r="I129" s="13"/>
      <c r="J129" s="24"/>
      <c r="K129" s="13"/>
      <c r="L129" s="102"/>
    </row>
    <row r="130" spans="1:12" ht="15" customHeight="1">
      <c r="B130" s="14" t="s">
        <v>171</v>
      </c>
      <c r="C130" s="14"/>
      <c r="D130" s="12"/>
      <c r="E130" s="12"/>
      <c r="F130" s="98"/>
      <c r="H130" s="102"/>
      <c r="J130" s="98"/>
      <c r="L130" s="102"/>
    </row>
    <row r="131" spans="1:12" ht="15" customHeight="1">
      <c r="A131" s="14"/>
      <c r="B131" s="12" t="s">
        <v>172</v>
      </c>
      <c r="C131" s="12"/>
      <c r="D131" s="12"/>
      <c r="E131" s="12"/>
      <c r="F131" s="202">
        <v>1663725</v>
      </c>
      <c r="G131" s="104"/>
      <c r="H131" s="104">
        <v>1663725</v>
      </c>
      <c r="I131" s="104"/>
      <c r="J131" s="202">
        <v>1663725</v>
      </c>
      <c r="K131" s="104"/>
      <c r="L131" s="104">
        <v>1663725</v>
      </c>
    </row>
    <row r="132" spans="1:12" ht="15" customHeight="1">
      <c r="A132" s="14" t="s">
        <v>32</v>
      </c>
      <c r="B132" s="12"/>
      <c r="C132" s="12"/>
      <c r="D132" s="91"/>
      <c r="E132" s="15"/>
      <c r="F132" s="202">
        <v>2138522</v>
      </c>
      <c r="G132" s="104"/>
      <c r="H132" s="104">
        <v>2138522</v>
      </c>
      <c r="I132" s="104"/>
      <c r="J132" s="202">
        <v>2138522</v>
      </c>
      <c r="K132" s="104"/>
      <c r="L132" s="104">
        <v>2138522</v>
      </c>
    </row>
    <row r="133" spans="1:12" ht="15" customHeight="1">
      <c r="A133" s="14" t="s">
        <v>33</v>
      </c>
      <c r="B133" s="12"/>
      <c r="C133" s="12"/>
      <c r="D133" s="91"/>
      <c r="E133" s="15"/>
      <c r="F133" s="29"/>
      <c r="G133" s="19"/>
      <c r="H133" s="104"/>
      <c r="I133" s="19"/>
      <c r="J133" s="29"/>
      <c r="K133" s="16"/>
      <c r="L133" s="104"/>
    </row>
    <row r="134" spans="1:12" ht="14.25" customHeight="1">
      <c r="B134" s="14" t="s">
        <v>175</v>
      </c>
      <c r="C134" s="157" t="s">
        <v>120</v>
      </c>
      <c r="D134" s="91"/>
      <c r="E134" s="15"/>
      <c r="F134" s="202">
        <v>166500</v>
      </c>
      <c r="G134" s="104"/>
      <c r="H134" s="104">
        <v>166500</v>
      </c>
      <c r="I134" s="104"/>
      <c r="J134" s="202">
        <v>166500</v>
      </c>
      <c r="K134" s="104"/>
      <c r="L134" s="104">
        <v>166500</v>
      </c>
    </row>
    <row r="135" spans="1:12" ht="15" customHeight="1">
      <c r="A135" s="14"/>
      <c r="B135" s="12" t="s">
        <v>176</v>
      </c>
      <c r="C135" s="158" t="s">
        <v>121</v>
      </c>
      <c r="D135" s="91"/>
      <c r="E135" s="15"/>
      <c r="F135" s="202">
        <v>503765</v>
      </c>
      <c r="G135" s="104"/>
      <c r="H135" s="104">
        <v>485993</v>
      </c>
      <c r="I135" s="104"/>
      <c r="J135" s="202">
        <v>62248</v>
      </c>
      <c r="K135" s="104"/>
      <c r="L135" s="104">
        <v>59353</v>
      </c>
    </row>
    <row r="136" spans="1:12" ht="15" customHeight="1">
      <c r="B136" s="14" t="s">
        <v>174</v>
      </c>
      <c r="C136" s="14"/>
      <c r="D136" s="15"/>
      <c r="E136" s="15"/>
      <c r="F136" s="204">
        <v>7027510</v>
      </c>
      <c r="G136" s="104"/>
      <c r="H136" s="107">
        <v>6959680</v>
      </c>
      <c r="I136" s="104"/>
      <c r="J136" s="204">
        <v>5886921</v>
      </c>
      <c r="K136" s="104"/>
      <c r="L136" s="107">
        <v>5891121</v>
      </c>
    </row>
    <row r="137" spans="1:12" ht="15" customHeight="1">
      <c r="A137" s="14"/>
      <c r="B137" s="12"/>
      <c r="C137" s="12"/>
      <c r="D137" s="15"/>
      <c r="E137" s="15"/>
      <c r="F137" s="99"/>
      <c r="G137" s="16"/>
      <c r="H137" s="108"/>
      <c r="I137" s="16"/>
      <c r="J137" s="99"/>
      <c r="K137" s="16"/>
      <c r="L137" s="108"/>
    </row>
    <row r="138" spans="1:12" ht="15" customHeight="1">
      <c r="A138" s="14" t="s">
        <v>222</v>
      </c>
      <c r="B138" s="12"/>
      <c r="C138" s="12"/>
      <c r="D138" s="15"/>
      <c r="E138" s="15"/>
      <c r="F138" s="154">
        <f>SUM(F131:F136)</f>
        <v>11500022</v>
      </c>
      <c r="G138" s="16"/>
      <c r="H138" s="109">
        <f>SUM(H131:H136)</f>
        <v>11414420</v>
      </c>
      <c r="I138" s="16"/>
      <c r="J138" s="154">
        <f>SUM(J131:J136)</f>
        <v>9917916</v>
      </c>
      <c r="K138" s="16"/>
      <c r="L138" s="109">
        <f>SUM(L131:L136)</f>
        <v>9919221</v>
      </c>
    </row>
    <row r="139" spans="1:12" ht="15" customHeight="1">
      <c r="A139" s="14" t="s">
        <v>35</v>
      </c>
      <c r="B139" s="12"/>
      <c r="C139" s="12"/>
      <c r="D139" s="15"/>
      <c r="E139" s="15"/>
      <c r="F139" s="206">
        <v>149367</v>
      </c>
      <c r="G139" s="104"/>
      <c r="H139" s="103">
        <v>153244</v>
      </c>
      <c r="I139" s="104"/>
      <c r="J139" s="206">
        <v>0</v>
      </c>
      <c r="K139" s="108"/>
      <c r="L139" s="103">
        <v>0</v>
      </c>
    </row>
    <row r="140" spans="1:12" ht="15" customHeight="1">
      <c r="A140" s="14"/>
      <c r="B140" s="12"/>
      <c r="C140" s="12"/>
      <c r="D140" s="15"/>
      <c r="E140" s="15"/>
      <c r="F140" s="25"/>
      <c r="G140" s="16"/>
      <c r="H140" s="104"/>
      <c r="I140" s="16"/>
      <c r="J140" s="25"/>
      <c r="K140" s="16"/>
      <c r="L140" s="104"/>
    </row>
    <row r="141" spans="1:12" ht="15" customHeight="1">
      <c r="A141" s="11" t="s">
        <v>109</v>
      </c>
      <c r="B141" s="12"/>
      <c r="C141" s="12"/>
      <c r="D141" s="15"/>
      <c r="E141" s="15"/>
      <c r="F141" s="67">
        <f>SUM(F138:F139)</f>
        <v>11649389</v>
      </c>
      <c r="G141" s="155"/>
      <c r="H141" s="156">
        <f>SUM(H138:H139)</f>
        <v>11567664</v>
      </c>
      <c r="I141" s="155"/>
      <c r="J141" s="67">
        <f>SUM(J138:J139)</f>
        <v>9917916</v>
      </c>
      <c r="K141" s="16"/>
      <c r="L141" s="103">
        <f>SUM(L138:L139)</f>
        <v>9919221</v>
      </c>
    </row>
    <row r="142" spans="1:12" ht="15" customHeight="1">
      <c r="A142" s="11"/>
      <c r="B142" s="12"/>
      <c r="C142" s="12"/>
      <c r="D142" s="15"/>
      <c r="E142" s="15"/>
      <c r="F142" s="67"/>
      <c r="G142" s="155"/>
      <c r="H142" s="156"/>
      <c r="I142" s="155"/>
      <c r="J142" s="67"/>
      <c r="K142" s="16"/>
      <c r="L142" s="103"/>
    </row>
    <row r="143" spans="1:12" ht="15" customHeight="1">
      <c r="A143" s="11"/>
      <c r="B143" s="12"/>
      <c r="C143" s="12"/>
      <c r="D143" s="15"/>
      <c r="E143" s="15"/>
      <c r="F143" s="25"/>
      <c r="G143" s="16"/>
      <c r="H143" s="104"/>
      <c r="I143" s="16"/>
      <c r="J143" s="25"/>
      <c r="K143" s="16"/>
      <c r="L143" s="104"/>
    </row>
    <row r="144" spans="1:12" ht="15" customHeight="1" thickBot="1">
      <c r="A144" s="11" t="s">
        <v>110</v>
      </c>
      <c r="B144" s="12"/>
      <c r="C144" s="12"/>
      <c r="D144" s="15"/>
      <c r="E144" s="15"/>
      <c r="F144" s="161">
        <f>SUM(F141,F98)</f>
        <v>26246088</v>
      </c>
      <c r="G144" s="155"/>
      <c r="H144" s="165">
        <f>SUM(H141,H98)</f>
        <v>25097794</v>
      </c>
      <c r="I144" s="155"/>
      <c r="J144" s="161">
        <f>SUM(J141,J98)</f>
        <v>23595345</v>
      </c>
      <c r="K144" s="16"/>
      <c r="L144" s="105">
        <f>SUM(L141,L98)</f>
        <v>22327677</v>
      </c>
    </row>
    <row r="145" spans="1:12" ht="15" customHeight="1" thickTop="1">
      <c r="A145" s="11"/>
      <c r="B145" s="12"/>
      <c r="C145" s="12"/>
      <c r="D145" s="15"/>
      <c r="E145" s="15"/>
      <c r="F145" s="16"/>
      <c r="G145" s="16"/>
      <c r="H145" s="16"/>
      <c r="I145" s="16"/>
      <c r="J145" s="16"/>
      <c r="K145" s="16"/>
      <c r="L145" s="16"/>
    </row>
    <row r="146" spans="1:12" ht="15" customHeight="1">
      <c r="A146" s="11"/>
      <c r="B146" s="12"/>
      <c r="C146" s="12"/>
      <c r="D146" s="15"/>
      <c r="E146" s="15"/>
      <c r="F146" s="16"/>
      <c r="G146" s="16"/>
      <c r="H146" s="16"/>
      <c r="I146" s="16"/>
      <c r="J146" s="16"/>
      <c r="K146" s="16"/>
      <c r="L146" s="16"/>
    </row>
    <row r="147" spans="1:12" ht="15" customHeight="1">
      <c r="A147" s="11"/>
      <c r="B147" s="12"/>
      <c r="C147" s="12"/>
      <c r="D147" s="15"/>
      <c r="E147" s="15"/>
      <c r="F147" s="16"/>
      <c r="G147" s="16"/>
      <c r="H147" s="16"/>
      <c r="I147" s="16"/>
      <c r="J147" s="16"/>
      <c r="K147" s="16"/>
      <c r="L147" s="16"/>
    </row>
    <row r="148" spans="1:12" ht="15" customHeight="1">
      <c r="A148" s="11"/>
      <c r="B148" s="12"/>
      <c r="C148" s="12"/>
      <c r="D148" s="15"/>
      <c r="E148" s="15"/>
      <c r="F148" s="16"/>
      <c r="G148" s="16"/>
      <c r="H148" s="16"/>
      <c r="I148" s="16"/>
      <c r="J148" s="16"/>
      <c r="K148" s="16"/>
      <c r="L148" s="16"/>
    </row>
    <row r="149" spans="1:12" ht="15" customHeight="1">
      <c r="A149" s="11"/>
      <c r="B149" s="12"/>
      <c r="C149" s="12"/>
      <c r="D149" s="15"/>
      <c r="E149" s="15"/>
      <c r="F149" s="16"/>
      <c r="G149" s="16"/>
      <c r="H149" s="16"/>
      <c r="I149" s="16"/>
      <c r="J149" s="16"/>
      <c r="K149" s="16"/>
      <c r="L149" s="16"/>
    </row>
    <row r="150" spans="1:12" ht="15" customHeight="1">
      <c r="A150" s="11"/>
      <c r="B150" s="12"/>
      <c r="C150" s="12"/>
      <c r="D150" s="15"/>
      <c r="E150" s="15"/>
      <c r="F150" s="16"/>
      <c r="G150" s="16"/>
      <c r="H150" s="16"/>
      <c r="I150" s="16"/>
      <c r="J150" s="16"/>
      <c r="K150" s="16"/>
      <c r="L150" s="16"/>
    </row>
    <row r="151" spans="1:12" ht="15" customHeight="1">
      <c r="A151" s="11"/>
      <c r="B151" s="12"/>
      <c r="C151" s="12"/>
      <c r="D151" s="15"/>
      <c r="E151" s="15"/>
      <c r="F151" s="16"/>
      <c r="G151" s="16"/>
      <c r="H151" s="16"/>
      <c r="I151" s="16"/>
      <c r="J151" s="16"/>
      <c r="K151" s="16"/>
      <c r="L151" s="16"/>
    </row>
    <row r="152" spans="1:12" ht="15" customHeight="1">
      <c r="A152" s="11"/>
      <c r="B152" s="12"/>
      <c r="C152" s="12"/>
      <c r="D152" s="15"/>
      <c r="E152" s="15"/>
      <c r="F152" s="16"/>
      <c r="G152" s="16"/>
      <c r="H152" s="16"/>
      <c r="I152" s="16"/>
      <c r="J152" s="16"/>
      <c r="K152" s="16"/>
      <c r="L152" s="16"/>
    </row>
    <row r="153" spans="1:12" ht="15" customHeight="1">
      <c r="A153" s="11"/>
      <c r="B153" s="12"/>
      <c r="C153" s="12"/>
      <c r="D153" s="15"/>
      <c r="E153" s="15"/>
      <c r="F153" s="16"/>
      <c r="G153" s="16"/>
      <c r="H153" s="16"/>
      <c r="I153" s="16"/>
      <c r="J153" s="16"/>
      <c r="K153" s="16"/>
      <c r="L153" s="16"/>
    </row>
    <row r="154" spans="1:12" ht="15" customHeight="1">
      <c r="A154" s="11"/>
      <c r="B154" s="12"/>
      <c r="C154" s="12"/>
      <c r="D154" s="15"/>
      <c r="E154" s="15"/>
      <c r="F154" s="16"/>
      <c r="G154" s="16"/>
      <c r="H154" s="16"/>
      <c r="I154" s="16"/>
      <c r="J154" s="16"/>
      <c r="K154" s="16"/>
      <c r="L154" s="16"/>
    </row>
    <row r="155" spans="1:12" ht="15" customHeight="1">
      <c r="A155" s="11"/>
      <c r="B155" s="12"/>
      <c r="C155" s="12"/>
      <c r="D155" s="15"/>
      <c r="E155" s="15"/>
      <c r="F155" s="16"/>
      <c r="G155" s="16"/>
      <c r="H155" s="16"/>
      <c r="I155" s="16"/>
      <c r="J155" s="16"/>
      <c r="K155" s="16"/>
      <c r="L155" s="16"/>
    </row>
    <row r="156" spans="1:12" ht="15" customHeight="1">
      <c r="A156" s="11"/>
      <c r="B156" s="12"/>
      <c r="C156" s="12"/>
      <c r="D156" s="15"/>
      <c r="E156" s="15"/>
      <c r="F156" s="16"/>
      <c r="G156" s="16"/>
      <c r="H156" s="16"/>
      <c r="I156" s="16"/>
      <c r="J156" s="16"/>
      <c r="K156" s="16"/>
      <c r="L156" s="16"/>
    </row>
    <row r="157" spans="1:12" ht="15" customHeight="1">
      <c r="A157" s="11"/>
      <c r="B157" s="12"/>
      <c r="C157" s="12"/>
      <c r="D157" s="15"/>
      <c r="E157" s="15"/>
      <c r="F157" s="16"/>
      <c r="G157" s="16"/>
      <c r="H157" s="16"/>
      <c r="I157" s="16"/>
      <c r="J157" s="16"/>
      <c r="K157" s="16"/>
      <c r="L157" s="16"/>
    </row>
    <row r="158" spans="1:12" ht="15" customHeight="1">
      <c r="A158" s="11"/>
      <c r="B158" s="12"/>
      <c r="C158" s="12"/>
      <c r="D158" s="15"/>
      <c r="E158" s="15"/>
      <c r="F158" s="16"/>
      <c r="G158" s="16"/>
      <c r="H158" s="16"/>
      <c r="I158" s="16"/>
      <c r="J158" s="16"/>
      <c r="K158" s="16"/>
      <c r="L158" s="16"/>
    </row>
    <row r="159" spans="1:12" ht="10.15" customHeight="1">
      <c r="A159" s="11"/>
      <c r="B159" s="12"/>
      <c r="C159" s="12"/>
      <c r="D159" s="15"/>
      <c r="E159" s="15"/>
      <c r="F159" s="16"/>
      <c r="G159" s="16"/>
      <c r="H159" s="16"/>
      <c r="I159" s="16"/>
      <c r="J159" s="16"/>
      <c r="K159" s="16"/>
      <c r="L159" s="16"/>
    </row>
    <row r="160" spans="1:12" ht="21.95" customHeight="1">
      <c r="A160" s="269" t="str">
        <f>A54</f>
        <v>The accompanying notes are an integral part of this interim financial information.</v>
      </c>
      <c r="B160" s="269"/>
      <c r="C160" s="269"/>
      <c r="D160" s="269"/>
      <c r="E160" s="269"/>
      <c r="F160" s="269"/>
      <c r="G160" s="269"/>
      <c r="H160" s="269"/>
      <c r="I160" s="269"/>
      <c r="J160" s="269"/>
      <c r="K160" s="269"/>
      <c r="L160" s="269"/>
    </row>
  </sheetData>
  <mergeCells count="20">
    <mergeCell ref="H113:L113"/>
    <mergeCell ref="A107:L107"/>
    <mergeCell ref="F7:H7"/>
    <mergeCell ref="J7:L7"/>
    <mergeCell ref="F6:L6"/>
    <mergeCell ref="A51:L51"/>
    <mergeCell ref="A52:L52"/>
    <mergeCell ref="H60:L60"/>
    <mergeCell ref="F8:H8"/>
    <mergeCell ref="J8:L8"/>
    <mergeCell ref="A54:L54"/>
    <mergeCell ref="F61:H61"/>
    <mergeCell ref="J61:L61"/>
    <mergeCell ref="F62:H62"/>
    <mergeCell ref="J62:L62"/>
    <mergeCell ref="F114:H114"/>
    <mergeCell ref="J114:L114"/>
    <mergeCell ref="F115:H115"/>
    <mergeCell ref="J115:L115"/>
    <mergeCell ref="A160:L160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7" max="16383" man="1"/>
  </rowBreaks>
  <ignoredErrors>
    <ignoredError sqref="I118 D72:D73 I65 G11 I11 D74:D75 D76:D77 D87:D8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CC1D-333C-4961-896E-15B85B01C0FD}">
  <dimension ref="A1:P102"/>
  <sheetViews>
    <sheetView zoomScale="120" zoomScaleNormal="120" zoomScaleSheetLayoutView="100" workbookViewId="0">
      <selection activeCell="D10" sqref="D10"/>
    </sheetView>
  </sheetViews>
  <sheetFormatPr defaultColWidth="9.140625" defaultRowHeight="15" customHeight="1"/>
  <cols>
    <col min="1" max="1" width="1.7109375" style="14" customWidth="1"/>
    <col min="2" max="2" width="9.140625" style="14"/>
    <col min="3" max="3" width="22.140625" style="14" customWidth="1"/>
    <col min="4" max="4" width="6.28515625" style="14" customWidth="1"/>
    <col min="5" max="5" width="0.85546875" style="168" customWidth="1"/>
    <col min="6" max="6" width="11.7109375" style="14" customWidth="1"/>
    <col min="7" max="7" width="0.85546875" style="168" customWidth="1"/>
    <col min="8" max="8" width="11.7109375" style="14" customWidth="1"/>
    <col min="9" max="9" width="0.85546875" style="168" customWidth="1"/>
    <col min="10" max="10" width="11.7109375" style="14" customWidth="1"/>
    <col min="11" max="11" width="0.85546875" style="168" customWidth="1"/>
    <col min="12" max="12" width="11.7109375" style="14" customWidth="1"/>
    <col min="13" max="16384" width="9.140625" style="14"/>
  </cols>
  <sheetData>
    <row r="1" spans="1:12" ht="15" customHeight="1">
      <c r="A1" s="11" t="s">
        <v>36</v>
      </c>
    </row>
    <row r="2" spans="1:12" ht="15" customHeight="1">
      <c r="A2" s="11" t="s">
        <v>37</v>
      </c>
    </row>
    <row r="3" spans="1:12" ht="15" customHeight="1">
      <c r="A3" s="4" t="s">
        <v>208</v>
      </c>
      <c r="B3" s="44"/>
      <c r="C3" s="44"/>
      <c r="D3" s="44"/>
      <c r="E3" s="169"/>
      <c r="F3" s="44"/>
      <c r="G3" s="169"/>
      <c r="H3" s="44"/>
      <c r="I3" s="169"/>
      <c r="J3" s="44"/>
      <c r="K3" s="169"/>
      <c r="L3" s="44"/>
    </row>
    <row r="4" spans="1:12" ht="15" customHeight="1">
      <c r="A4" s="11"/>
    </row>
    <row r="5" spans="1:12" ht="15" customHeight="1">
      <c r="A5" s="11"/>
    </row>
    <row r="6" spans="1:12" ht="15" customHeight="1">
      <c r="A6" s="11"/>
      <c r="J6" s="274" t="s">
        <v>2</v>
      </c>
      <c r="K6" s="275"/>
      <c r="L6" s="275"/>
    </row>
    <row r="7" spans="1:12" ht="15" customHeight="1">
      <c r="E7" s="8"/>
      <c r="F7" s="276" t="s">
        <v>125</v>
      </c>
      <c r="G7" s="276"/>
      <c r="H7" s="276"/>
      <c r="I7" s="8"/>
      <c r="J7" s="276" t="s">
        <v>127</v>
      </c>
      <c r="K7" s="276"/>
      <c r="L7" s="276"/>
    </row>
    <row r="8" spans="1:12" ht="15" customHeight="1">
      <c r="E8" s="8"/>
      <c r="F8" s="277" t="s">
        <v>126</v>
      </c>
      <c r="G8" s="277"/>
      <c r="H8" s="277"/>
      <c r="I8" s="8"/>
      <c r="J8" s="277" t="s">
        <v>126</v>
      </c>
      <c r="K8" s="277"/>
      <c r="L8" s="277"/>
    </row>
    <row r="9" spans="1:12" ht="15" customHeight="1">
      <c r="E9" s="8"/>
      <c r="F9" s="166" t="s">
        <v>3</v>
      </c>
      <c r="G9" s="8"/>
      <c r="H9" s="166" t="s">
        <v>3</v>
      </c>
      <c r="I9" s="8"/>
      <c r="J9" s="166" t="s">
        <v>3</v>
      </c>
      <c r="K9" s="8"/>
      <c r="L9" s="166" t="s">
        <v>3</v>
      </c>
    </row>
    <row r="10" spans="1:12" ht="15" customHeight="1">
      <c r="D10" s="170"/>
      <c r="E10" s="8"/>
      <c r="F10" s="10" t="s">
        <v>206</v>
      </c>
      <c r="G10" s="7"/>
      <c r="H10" s="10" t="s">
        <v>178</v>
      </c>
      <c r="I10" s="7"/>
      <c r="J10" s="10" t="s">
        <v>206</v>
      </c>
      <c r="K10" s="7"/>
      <c r="L10" s="10" t="s">
        <v>178</v>
      </c>
    </row>
    <row r="11" spans="1:12" ht="15" customHeight="1">
      <c r="D11" s="170"/>
      <c r="E11" s="8"/>
      <c r="F11" s="31"/>
      <c r="G11" s="8"/>
      <c r="H11" s="166"/>
      <c r="I11" s="8"/>
      <c r="J11" s="31"/>
      <c r="K11" s="8"/>
      <c r="L11" s="166"/>
    </row>
    <row r="12" spans="1:12" ht="15" customHeight="1">
      <c r="A12" s="11" t="s">
        <v>38</v>
      </c>
      <c r="D12" s="32"/>
      <c r="E12" s="33"/>
      <c r="F12" s="34"/>
      <c r="G12" s="33"/>
      <c r="H12" s="33"/>
      <c r="I12" s="33"/>
      <c r="J12" s="34"/>
      <c r="K12" s="33"/>
      <c r="L12" s="33"/>
    </row>
    <row r="13" spans="1:12" ht="15" customHeight="1">
      <c r="D13" s="32"/>
      <c r="E13" s="33"/>
      <c r="F13" s="35"/>
      <c r="G13" s="36"/>
      <c r="I13" s="36"/>
      <c r="J13" s="35"/>
      <c r="K13" s="36"/>
    </row>
    <row r="14" spans="1:12" ht="15" customHeight="1">
      <c r="A14" s="14" t="s">
        <v>39</v>
      </c>
      <c r="D14" s="32"/>
      <c r="E14" s="33"/>
      <c r="F14" s="208">
        <v>681274</v>
      </c>
      <c r="G14" s="38"/>
      <c r="H14" s="209">
        <v>716249</v>
      </c>
      <c r="I14" s="38"/>
      <c r="J14" s="208">
        <v>686026</v>
      </c>
      <c r="K14" s="38"/>
      <c r="L14" s="209">
        <v>723839</v>
      </c>
    </row>
    <row r="15" spans="1:12" ht="15" customHeight="1">
      <c r="A15" s="14" t="s">
        <v>40</v>
      </c>
      <c r="D15" s="32"/>
      <c r="E15" s="33"/>
      <c r="F15" s="208">
        <v>386005</v>
      </c>
      <c r="G15" s="38"/>
      <c r="H15" s="209">
        <v>356828</v>
      </c>
      <c r="I15" s="38"/>
      <c r="J15" s="208">
        <v>99819</v>
      </c>
      <c r="K15" s="38"/>
      <c r="L15" s="209">
        <v>90845</v>
      </c>
    </row>
    <row r="16" spans="1:12" ht="15" customHeight="1">
      <c r="A16" s="14" t="s">
        <v>200</v>
      </c>
      <c r="D16" s="32"/>
      <c r="E16" s="33"/>
      <c r="F16" s="208">
        <v>45957</v>
      </c>
      <c r="G16" s="38"/>
      <c r="H16" s="209">
        <v>16090</v>
      </c>
      <c r="I16" s="38"/>
      <c r="J16" s="208">
        <v>45957</v>
      </c>
      <c r="K16" s="38"/>
      <c r="L16" s="209">
        <v>16090</v>
      </c>
    </row>
    <row r="17" spans="1:16" ht="15" customHeight="1">
      <c r="A17" s="14" t="s">
        <v>97</v>
      </c>
      <c r="D17" s="32"/>
      <c r="E17" s="33"/>
      <c r="F17" s="162"/>
      <c r="G17" s="38"/>
      <c r="H17" s="18"/>
      <c r="I17" s="48"/>
      <c r="J17" s="29"/>
      <c r="K17" s="49"/>
      <c r="L17" s="167"/>
    </row>
    <row r="18" spans="1:16" ht="15" customHeight="1">
      <c r="B18" s="14" t="s">
        <v>98</v>
      </c>
      <c r="D18" s="32"/>
      <c r="E18" s="33"/>
      <c r="F18" s="208">
        <v>15811</v>
      </c>
      <c r="G18" s="38"/>
      <c r="H18" s="209">
        <v>26761</v>
      </c>
      <c r="I18" s="38"/>
      <c r="J18" s="208">
        <v>0</v>
      </c>
      <c r="K18" s="38"/>
      <c r="L18" s="209">
        <v>0</v>
      </c>
    </row>
    <row r="19" spans="1:16" ht="15" customHeight="1">
      <c r="A19" s="14" t="s">
        <v>41</v>
      </c>
      <c r="D19" s="32"/>
      <c r="E19" s="36"/>
      <c r="F19" s="210">
        <v>39275</v>
      </c>
      <c r="G19" s="38"/>
      <c r="H19" s="211">
        <v>35060</v>
      </c>
      <c r="I19" s="38"/>
      <c r="J19" s="210">
        <v>23961</v>
      </c>
      <c r="K19" s="38"/>
      <c r="L19" s="211">
        <v>22625</v>
      </c>
    </row>
    <row r="20" spans="1:16" ht="15" customHeight="1">
      <c r="D20" s="32"/>
      <c r="E20" s="33"/>
      <c r="F20" s="35"/>
      <c r="G20" s="36"/>
      <c r="I20" s="36"/>
      <c r="J20" s="35"/>
      <c r="K20" s="36"/>
    </row>
    <row r="21" spans="1:16" ht="15" customHeight="1">
      <c r="A21" s="11" t="s">
        <v>83</v>
      </c>
      <c r="D21" s="32"/>
      <c r="E21" s="36"/>
      <c r="F21" s="34">
        <f>SUM(F14:F20)</f>
        <v>1168322</v>
      </c>
      <c r="G21" s="36"/>
      <c r="H21" s="33">
        <f>SUM(H14:H20)</f>
        <v>1150988</v>
      </c>
      <c r="I21" s="36"/>
      <c r="J21" s="34">
        <f>SUM(J14:J20)</f>
        <v>855763</v>
      </c>
      <c r="K21" s="36"/>
      <c r="L21" s="33">
        <f>SUM(L14:L20)</f>
        <v>853399</v>
      </c>
    </row>
    <row r="22" spans="1:16" ht="15" customHeight="1">
      <c r="A22" s="14" t="s">
        <v>42</v>
      </c>
      <c r="D22" s="91"/>
      <c r="E22" s="36"/>
      <c r="F22" s="210">
        <v>12532</v>
      </c>
      <c r="G22" s="38"/>
      <c r="H22" s="211">
        <v>53695</v>
      </c>
      <c r="I22" s="38"/>
      <c r="J22" s="210">
        <v>36767</v>
      </c>
      <c r="K22" s="38"/>
      <c r="L22" s="211">
        <v>88892</v>
      </c>
    </row>
    <row r="23" spans="1:16" ht="15" customHeight="1">
      <c r="D23" s="32"/>
      <c r="E23" s="33"/>
      <c r="F23" s="35"/>
      <c r="G23" s="36"/>
      <c r="I23" s="36"/>
      <c r="J23" s="35"/>
      <c r="K23" s="36"/>
    </row>
    <row r="24" spans="1:16" ht="15" customHeight="1">
      <c r="A24" s="11" t="s">
        <v>43</v>
      </c>
      <c r="D24" s="32"/>
      <c r="E24" s="33"/>
      <c r="F24" s="37">
        <f>SUM(F21:F23)</f>
        <v>1180854</v>
      </c>
      <c r="G24" s="33"/>
      <c r="H24" s="45">
        <f>SUM(H21:H23)</f>
        <v>1204683</v>
      </c>
      <c r="I24" s="33"/>
      <c r="J24" s="37">
        <f>SUM(J21:J23)</f>
        <v>892530</v>
      </c>
      <c r="K24" s="33"/>
      <c r="L24" s="45">
        <f>SUM(L21:L23)</f>
        <v>942291</v>
      </c>
    </row>
    <row r="25" spans="1:16" ht="15" customHeight="1">
      <c r="D25" s="32"/>
      <c r="E25" s="36"/>
      <c r="F25" s="28"/>
      <c r="G25" s="36"/>
      <c r="H25" s="36"/>
      <c r="I25" s="36"/>
      <c r="J25" s="28"/>
      <c r="K25" s="36"/>
      <c r="L25" s="36"/>
    </row>
    <row r="26" spans="1:16" ht="15" customHeight="1">
      <c r="A26" s="11" t="s">
        <v>44</v>
      </c>
      <c r="D26" s="32"/>
      <c r="E26" s="36"/>
      <c r="F26" s="28"/>
      <c r="G26" s="36"/>
      <c r="H26" s="36"/>
      <c r="I26" s="36"/>
      <c r="J26" s="28"/>
      <c r="K26" s="36"/>
      <c r="L26" s="36"/>
    </row>
    <row r="27" spans="1:16" ht="15" customHeight="1">
      <c r="D27" s="32"/>
      <c r="E27" s="36"/>
      <c r="F27" s="35"/>
      <c r="G27" s="36"/>
      <c r="I27" s="36"/>
      <c r="J27" s="35"/>
      <c r="K27" s="36"/>
    </row>
    <row r="28" spans="1:16" ht="15" customHeight="1">
      <c r="A28" s="14" t="s">
        <v>45</v>
      </c>
      <c r="D28" s="32"/>
      <c r="E28" s="36"/>
      <c r="F28" s="212">
        <v>-407078</v>
      </c>
      <c r="G28" s="38"/>
      <c r="H28" s="38">
        <v>-354619</v>
      </c>
      <c r="I28" s="38"/>
      <c r="J28" s="212">
        <v>-411691</v>
      </c>
      <c r="K28" s="38"/>
      <c r="L28" s="38">
        <v>-360817</v>
      </c>
      <c r="M28" s="18"/>
      <c r="N28" s="18"/>
      <c r="O28" s="18"/>
      <c r="P28" s="18"/>
    </row>
    <row r="29" spans="1:16" ht="15" customHeight="1">
      <c r="A29" s="14" t="s">
        <v>46</v>
      </c>
      <c r="D29" s="32"/>
      <c r="E29" s="33"/>
      <c r="F29" s="212">
        <v>-266692</v>
      </c>
      <c r="G29" s="38"/>
      <c r="H29" s="38">
        <v>-246135</v>
      </c>
      <c r="I29" s="38"/>
      <c r="J29" s="212">
        <v>-97454</v>
      </c>
      <c r="K29" s="38"/>
      <c r="L29" s="38">
        <v>-80757</v>
      </c>
      <c r="M29" s="18"/>
      <c r="N29" s="18"/>
      <c r="O29" s="18"/>
      <c r="P29" s="18"/>
    </row>
    <row r="30" spans="1:16" ht="15" customHeight="1">
      <c r="A30" s="14" t="s">
        <v>204</v>
      </c>
      <c r="D30" s="32"/>
      <c r="E30" s="33"/>
      <c r="F30" s="212">
        <v>-45936</v>
      </c>
      <c r="G30" s="38"/>
      <c r="H30" s="38">
        <v>-33414</v>
      </c>
      <c r="I30" s="38"/>
      <c r="J30" s="212">
        <v>-51578</v>
      </c>
      <c r="K30" s="38"/>
      <c r="L30" s="38">
        <v>-33414</v>
      </c>
      <c r="M30" s="18"/>
      <c r="N30" s="18"/>
      <c r="O30" s="18"/>
      <c r="P30" s="18"/>
    </row>
    <row r="31" spans="1:16" ht="15" customHeight="1">
      <c r="A31" s="14" t="s">
        <v>99</v>
      </c>
      <c r="D31" s="32"/>
      <c r="E31" s="33"/>
      <c r="F31" s="212"/>
      <c r="G31" s="38"/>
      <c r="H31" s="38"/>
      <c r="I31" s="38"/>
      <c r="J31" s="212"/>
      <c r="K31" s="36"/>
      <c r="L31" s="36"/>
      <c r="M31" s="18"/>
      <c r="N31" s="18"/>
      <c r="O31" s="18"/>
      <c r="P31" s="18"/>
    </row>
    <row r="32" spans="1:16" ht="15" customHeight="1">
      <c r="B32" s="14" t="s">
        <v>98</v>
      </c>
      <c r="D32" s="32"/>
      <c r="E32" s="33"/>
      <c r="F32" s="212">
        <v>-15811</v>
      </c>
      <c r="G32" s="38"/>
      <c r="H32" s="38">
        <v>-26761</v>
      </c>
      <c r="I32" s="38"/>
      <c r="J32" s="212">
        <v>0</v>
      </c>
      <c r="K32" s="38"/>
      <c r="L32" s="38">
        <v>0</v>
      </c>
      <c r="M32" s="18"/>
      <c r="N32" s="18"/>
      <c r="O32" s="18"/>
      <c r="P32" s="18"/>
    </row>
    <row r="33" spans="1:16" ht="15" customHeight="1">
      <c r="A33" s="14" t="s">
        <v>47</v>
      </c>
      <c r="D33" s="32"/>
      <c r="E33" s="33"/>
      <c r="F33" s="210">
        <v>-31392</v>
      </c>
      <c r="G33" s="38"/>
      <c r="H33" s="211">
        <v>-29676</v>
      </c>
      <c r="I33" s="38"/>
      <c r="J33" s="210">
        <v>-22995</v>
      </c>
      <c r="K33" s="38"/>
      <c r="L33" s="211">
        <v>-19451</v>
      </c>
      <c r="M33" s="18"/>
      <c r="N33" s="18"/>
      <c r="O33" s="18"/>
      <c r="P33" s="18"/>
    </row>
    <row r="34" spans="1:16" ht="15" customHeight="1">
      <c r="D34" s="32"/>
      <c r="E34" s="36"/>
      <c r="F34" s="35"/>
      <c r="G34" s="36"/>
      <c r="I34" s="36"/>
      <c r="J34" s="35"/>
      <c r="K34" s="36"/>
    </row>
    <row r="35" spans="1:16" ht="15" customHeight="1">
      <c r="A35" s="11" t="s">
        <v>142</v>
      </c>
      <c r="D35" s="32"/>
      <c r="E35" s="33"/>
      <c r="F35" s="28">
        <f>SUM(F28:F34)</f>
        <v>-766909</v>
      </c>
      <c r="G35" s="36"/>
      <c r="H35" s="36">
        <f>SUM(H28:H34)</f>
        <v>-690605</v>
      </c>
      <c r="I35" s="36"/>
      <c r="J35" s="28">
        <f>SUM(J28:J34)</f>
        <v>-583718</v>
      </c>
      <c r="K35" s="36"/>
      <c r="L35" s="36">
        <f>SUM(L28:L34)</f>
        <v>-494439</v>
      </c>
    </row>
    <row r="36" spans="1:16" ht="15" customHeight="1">
      <c r="A36" s="14" t="s">
        <v>48</v>
      </c>
      <c r="D36" s="32"/>
      <c r="E36" s="36"/>
      <c r="F36" s="212">
        <v>-2276</v>
      </c>
      <c r="G36" s="38"/>
      <c r="H36" s="38">
        <v>-2898</v>
      </c>
      <c r="I36" s="38"/>
      <c r="J36" s="212">
        <v>-1899</v>
      </c>
      <c r="K36" s="38"/>
      <c r="L36" s="38">
        <v>-2223</v>
      </c>
      <c r="M36" s="18"/>
      <c r="N36" s="18"/>
      <c r="O36" s="18"/>
    </row>
    <row r="37" spans="1:16" ht="15" customHeight="1">
      <c r="A37" s="14" t="s">
        <v>49</v>
      </c>
      <c r="D37" s="32"/>
      <c r="E37" s="33"/>
      <c r="F37" s="212">
        <v>-211084</v>
      </c>
      <c r="G37" s="38"/>
      <c r="H37" s="38">
        <v>-135597</v>
      </c>
      <c r="I37" s="38"/>
      <c r="J37" s="212">
        <v>-173117</v>
      </c>
      <c r="K37" s="38"/>
      <c r="L37" s="38">
        <v>-101645</v>
      </c>
      <c r="M37" s="18"/>
      <c r="N37" s="18"/>
      <c r="O37" s="18"/>
    </row>
    <row r="38" spans="1:16" ht="15" customHeight="1">
      <c r="A38" s="14" t="s">
        <v>50</v>
      </c>
      <c r="E38" s="14"/>
      <c r="F38" s="210">
        <v>-77547</v>
      </c>
      <c r="G38" s="38"/>
      <c r="H38" s="211">
        <v>-64817</v>
      </c>
      <c r="I38" s="38"/>
      <c r="J38" s="210">
        <v>-73785</v>
      </c>
      <c r="K38" s="38"/>
      <c r="L38" s="211">
        <v>-62884</v>
      </c>
      <c r="M38" s="18"/>
      <c r="N38" s="18"/>
      <c r="O38" s="18"/>
    </row>
    <row r="39" spans="1:16" ht="15" customHeight="1">
      <c r="D39" s="32"/>
      <c r="E39" s="36"/>
      <c r="F39" s="35"/>
      <c r="G39" s="36"/>
      <c r="I39" s="36"/>
      <c r="J39" s="35"/>
      <c r="K39" s="36"/>
    </row>
    <row r="40" spans="1:16" ht="15" customHeight="1">
      <c r="A40" s="11" t="s">
        <v>51</v>
      </c>
      <c r="D40" s="32"/>
      <c r="E40" s="33"/>
      <c r="F40" s="37">
        <f>SUM(F35:F38)</f>
        <v>-1057816</v>
      </c>
      <c r="G40" s="36"/>
      <c r="H40" s="45">
        <f>SUM(H35:H38)</f>
        <v>-893917</v>
      </c>
      <c r="I40" s="36"/>
      <c r="J40" s="37">
        <f>SUM(J35:J38)</f>
        <v>-832519</v>
      </c>
      <c r="K40" s="36"/>
      <c r="L40" s="45">
        <f>SUM(L35:L38)</f>
        <v>-661191</v>
      </c>
    </row>
    <row r="41" spans="1:16" ht="15" customHeight="1">
      <c r="D41" s="32"/>
      <c r="E41" s="36"/>
      <c r="F41" s="28"/>
      <c r="G41" s="36"/>
      <c r="H41" s="36"/>
      <c r="I41" s="36"/>
      <c r="J41" s="28"/>
      <c r="K41" s="36"/>
      <c r="L41" s="36"/>
    </row>
    <row r="42" spans="1:16" ht="15" customHeight="1">
      <c r="A42" s="11" t="s">
        <v>52</v>
      </c>
      <c r="D42" s="32"/>
      <c r="E42" s="36"/>
      <c r="F42" s="28">
        <f>F24+F40</f>
        <v>123038</v>
      </c>
      <c r="G42" s="36"/>
      <c r="H42" s="36">
        <f>H24+H40</f>
        <v>310766</v>
      </c>
      <c r="I42" s="36"/>
      <c r="J42" s="28">
        <f>J24+J40</f>
        <v>60011</v>
      </c>
      <c r="K42" s="36"/>
      <c r="L42" s="36">
        <f>L24+L40</f>
        <v>281100</v>
      </c>
    </row>
    <row r="43" spans="1:16" ht="15" customHeight="1">
      <c r="A43" s="14" t="s">
        <v>137</v>
      </c>
      <c r="D43" s="171"/>
      <c r="E43" s="33"/>
      <c r="F43" s="123">
        <v>-34082</v>
      </c>
      <c r="G43" s="38"/>
      <c r="H43" s="124">
        <v>-55044</v>
      </c>
      <c r="I43" s="38"/>
      <c r="J43" s="123">
        <v>-18951</v>
      </c>
      <c r="K43" s="38"/>
      <c r="L43" s="124">
        <v>-44505</v>
      </c>
    </row>
    <row r="44" spans="1:16" ht="15" customHeight="1">
      <c r="D44" s="32"/>
      <c r="E44" s="33"/>
      <c r="F44" s="34"/>
      <c r="G44" s="36"/>
      <c r="H44" s="33"/>
      <c r="I44" s="36"/>
      <c r="J44" s="34"/>
      <c r="K44" s="36"/>
      <c r="L44" s="33"/>
    </row>
    <row r="45" spans="1:16" ht="15" customHeight="1">
      <c r="A45" s="11" t="s">
        <v>229</v>
      </c>
      <c r="D45" s="32"/>
      <c r="E45" s="36"/>
      <c r="F45" s="37">
        <f>SUM(F42:F44)</f>
        <v>88956</v>
      </c>
      <c r="G45" s="36"/>
      <c r="H45" s="45">
        <f>SUM(H42:H44)</f>
        <v>255722</v>
      </c>
      <c r="I45" s="36"/>
      <c r="J45" s="37">
        <f>SUM(J42:J44)</f>
        <v>41060</v>
      </c>
      <c r="K45" s="36"/>
      <c r="L45" s="45">
        <f>SUM(L42:L44)</f>
        <v>236595</v>
      </c>
    </row>
    <row r="46" spans="1:16" ht="15" customHeight="1">
      <c r="D46" s="32"/>
      <c r="E46" s="33"/>
      <c r="G46" s="33"/>
      <c r="I46" s="33"/>
      <c r="K46" s="33"/>
    </row>
    <row r="47" spans="1:16" ht="15" customHeight="1">
      <c r="D47" s="32"/>
      <c r="E47" s="33"/>
      <c r="G47" s="33"/>
      <c r="I47" s="33"/>
      <c r="K47" s="33"/>
    </row>
    <row r="48" spans="1:16" ht="18.75" customHeight="1">
      <c r="D48" s="32"/>
      <c r="E48" s="33"/>
      <c r="G48" s="33"/>
      <c r="I48" s="33"/>
      <c r="K48" s="33"/>
    </row>
    <row r="49" spans="1:12" ht="18.75" customHeight="1">
      <c r="D49" s="32"/>
      <c r="E49" s="33"/>
      <c r="G49" s="33"/>
      <c r="I49" s="33"/>
      <c r="K49" s="33"/>
    </row>
    <row r="50" spans="1:12" ht="14.1" customHeight="1">
      <c r="D50" s="32"/>
      <c r="E50" s="33"/>
      <c r="G50" s="33"/>
      <c r="I50" s="33"/>
      <c r="K50" s="33"/>
    </row>
    <row r="51" spans="1:12" ht="21.95" customHeight="1">
      <c r="A51" s="272" t="s">
        <v>184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3"/>
    </row>
    <row r="52" spans="1:12" ht="15" customHeight="1">
      <c r="A52" s="11" t="s">
        <v>36</v>
      </c>
    </row>
    <row r="53" spans="1:12" ht="15" customHeight="1">
      <c r="A53" s="11" t="s">
        <v>189</v>
      </c>
    </row>
    <row r="54" spans="1:12" ht="15" customHeight="1">
      <c r="A54" s="4" t="str">
        <f>A3</f>
        <v>For the three-month period ended 30 June 2023</v>
      </c>
      <c r="B54" s="44"/>
      <c r="C54" s="44"/>
      <c r="D54" s="44"/>
      <c r="E54" s="169"/>
      <c r="F54" s="44"/>
      <c r="G54" s="169"/>
      <c r="H54" s="44"/>
      <c r="I54" s="169"/>
      <c r="J54" s="44"/>
      <c r="K54" s="169"/>
      <c r="L54" s="44"/>
    </row>
    <row r="55" spans="1:12" ht="15" customHeight="1">
      <c r="A55" s="11"/>
    </row>
    <row r="56" spans="1:12" ht="15" customHeight="1">
      <c r="A56" s="11"/>
    </row>
    <row r="57" spans="1:12" ht="15" customHeight="1">
      <c r="A57" s="11"/>
      <c r="J57" s="274" t="s">
        <v>2</v>
      </c>
      <c r="K57" s="275"/>
      <c r="L57" s="275"/>
    </row>
    <row r="58" spans="1:12" ht="15" customHeight="1">
      <c r="E58" s="8"/>
      <c r="F58" s="276" t="s">
        <v>125</v>
      </c>
      <c r="G58" s="276"/>
      <c r="H58" s="276"/>
      <c r="I58" s="8"/>
      <c r="J58" s="276" t="s">
        <v>127</v>
      </c>
      <c r="K58" s="276"/>
      <c r="L58" s="276"/>
    </row>
    <row r="59" spans="1:12" ht="15" customHeight="1">
      <c r="E59" s="8"/>
      <c r="F59" s="277" t="s">
        <v>126</v>
      </c>
      <c r="G59" s="277"/>
      <c r="H59" s="277"/>
      <c r="I59" s="8"/>
      <c r="J59" s="277" t="s">
        <v>126</v>
      </c>
      <c r="K59" s="277"/>
      <c r="L59" s="277"/>
    </row>
    <row r="60" spans="1:12" ht="15" customHeight="1">
      <c r="E60" s="8"/>
      <c r="F60" s="166" t="s">
        <v>3</v>
      </c>
      <c r="G60" s="8"/>
      <c r="H60" s="166" t="s">
        <v>3</v>
      </c>
      <c r="I60" s="8"/>
      <c r="J60" s="166" t="s">
        <v>3</v>
      </c>
      <c r="K60" s="8"/>
      <c r="L60" s="166" t="s">
        <v>3</v>
      </c>
    </row>
    <row r="61" spans="1:12" ht="15" customHeight="1">
      <c r="D61" s="170"/>
      <c r="E61" s="8"/>
      <c r="F61" s="10" t="s">
        <v>206</v>
      </c>
      <c r="G61" s="7"/>
      <c r="H61" s="10" t="s">
        <v>178</v>
      </c>
      <c r="I61" s="7"/>
      <c r="J61" s="10" t="s">
        <v>206</v>
      </c>
      <c r="K61" s="7"/>
      <c r="L61" s="10" t="s">
        <v>178</v>
      </c>
    </row>
    <row r="62" spans="1:12" ht="15" customHeight="1">
      <c r="D62" s="170"/>
      <c r="E62" s="8"/>
      <c r="F62" s="31"/>
      <c r="G62" s="8"/>
      <c r="H62" s="166"/>
      <c r="I62" s="8"/>
      <c r="J62" s="31"/>
      <c r="K62" s="8"/>
      <c r="L62" s="166"/>
    </row>
    <row r="63" spans="1:12" ht="15" customHeight="1">
      <c r="A63" s="11" t="s">
        <v>89</v>
      </c>
      <c r="D63" s="32"/>
      <c r="E63" s="33"/>
      <c r="F63" s="35"/>
      <c r="G63" s="33"/>
      <c r="I63" s="33"/>
      <c r="J63" s="35"/>
      <c r="K63" s="33"/>
    </row>
    <row r="64" spans="1:12" ht="15" customHeight="1">
      <c r="A64" s="11"/>
      <c r="B64" s="172" t="s">
        <v>143</v>
      </c>
      <c r="D64" s="32"/>
      <c r="E64" s="33"/>
      <c r="F64" s="35"/>
      <c r="G64" s="33"/>
      <c r="I64" s="33"/>
      <c r="J64" s="35"/>
      <c r="K64" s="33"/>
    </row>
    <row r="65" spans="1:12" ht="15" customHeight="1">
      <c r="A65" s="11"/>
      <c r="B65" s="172" t="s">
        <v>192</v>
      </c>
      <c r="D65" s="32"/>
      <c r="E65" s="33"/>
      <c r="F65" s="35"/>
      <c r="G65" s="33"/>
      <c r="I65" s="33"/>
      <c r="J65" s="35"/>
      <c r="K65" s="33"/>
    </row>
    <row r="66" spans="1:12" ht="15" customHeight="1">
      <c r="B66" s="14" t="s">
        <v>193</v>
      </c>
      <c r="D66" s="32"/>
      <c r="E66" s="33"/>
      <c r="F66" s="123" t="s">
        <v>191</v>
      </c>
      <c r="G66" s="38"/>
      <c r="H66" s="211">
        <v>-383</v>
      </c>
      <c r="I66" s="38"/>
      <c r="J66" s="123" t="s">
        <v>191</v>
      </c>
      <c r="K66" s="38"/>
      <c r="L66" s="211">
        <v>-383</v>
      </c>
    </row>
    <row r="67" spans="1:12" ht="15" customHeight="1">
      <c r="D67" s="32"/>
      <c r="E67" s="33"/>
      <c r="F67" s="35"/>
      <c r="G67" s="33"/>
      <c r="I67" s="33"/>
      <c r="J67" s="35"/>
      <c r="K67" s="33"/>
    </row>
    <row r="68" spans="1:12" ht="15" customHeight="1">
      <c r="A68" s="11" t="s">
        <v>90</v>
      </c>
      <c r="B68" s="11"/>
      <c r="D68" s="32"/>
      <c r="E68" s="33"/>
      <c r="F68" s="40"/>
      <c r="G68" s="33"/>
      <c r="H68" s="46"/>
      <c r="I68" s="33"/>
      <c r="J68" s="40"/>
      <c r="K68" s="33"/>
      <c r="L68" s="46"/>
    </row>
    <row r="69" spans="1:12" ht="15" customHeight="1">
      <c r="A69" s="11"/>
      <c r="B69" s="11" t="s">
        <v>53</v>
      </c>
      <c r="D69" s="32"/>
      <c r="E69" s="33"/>
      <c r="F69" s="39">
        <f>SUM(F64:F66)</f>
        <v>0</v>
      </c>
      <c r="G69" s="33"/>
      <c r="H69" s="245">
        <f>SUM(H64:H66)</f>
        <v>-383</v>
      </c>
      <c r="I69" s="33"/>
      <c r="J69" s="39">
        <f>SUM(J64:J66)</f>
        <v>0</v>
      </c>
      <c r="K69" s="33"/>
      <c r="L69" s="245">
        <f>SUM(L64:L66)</f>
        <v>-383</v>
      </c>
    </row>
    <row r="70" spans="1:12" ht="15" customHeight="1">
      <c r="A70" s="11"/>
      <c r="B70" s="11"/>
      <c r="D70" s="32"/>
      <c r="E70" s="33"/>
      <c r="F70" s="35"/>
      <c r="G70" s="33"/>
      <c r="I70" s="33"/>
      <c r="J70" s="35"/>
      <c r="K70" s="33"/>
    </row>
    <row r="71" spans="1:12" ht="15" customHeight="1">
      <c r="A71" s="11" t="s">
        <v>100</v>
      </c>
      <c r="B71" s="11"/>
      <c r="D71" s="32"/>
      <c r="E71" s="33"/>
      <c r="F71" s="35"/>
      <c r="G71" s="14"/>
      <c r="I71" s="14"/>
      <c r="J71" s="35"/>
      <c r="K71" s="14"/>
    </row>
    <row r="72" spans="1:12" ht="15" customHeight="1" thickBot="1">
      <c r="B72" s="11" t="s">
        <v>101</v>
      </c>
      <c r="D72" s="32"/>
      <c r="E72" s="33"/>
      <c r="F72" s="41">
        <f>SUM(F45+F69)</f>
        <v>88956</v>
      </c>
      <c r="G72" s="33"/>
      <c r="H72" s="246">
        <f>SUM(H45+H69)</f>
        <v>255339</v>
      </c>
      <c r="I72" s="33"/>
      <c r="J72" s="41">
        <f>SUM(J45+J69)</f>
        <v>41060</v>
      </c>
      <c r="K72" s="33"/>
      <c r="L72" s="246">
        <f>SUM(L45+L69)</f>
        <v>236212</v>
      </c>
    </row>
    <row r="73" spans="1:12" ht="15" customHeight="1" thickTop="1">
      <c r="D73" s="32"/>
      <c r="E73" s="33"/>
      <c r="F73" s="40"/>
      <c r="G73" s="33"/>
      <c r="H73" s="46"/>
      <c r="I73" s="33"/>
      <c r="J73" s="40"/>
      <c r="K73" s="33"/>
      <c r="L73" s="46"/>
    </row>
    <row r="74" spans="1:12" ht="15" customHeight="1">
      <c r="A74" s="11" t="s">
        <v>54</v>
      </c>
      <c r="D74" s="32"/>
      <c r="E74" s="33"/>
      <c r="F74" s="28"/>
      <c r="G74" s="33"/>
      <c r="H74" s="36"/>
      <c r="I74" s="33"/>
      <c r="J74" s="28"/>
      <c r="K74" s="33"/>
      <c r="L74" s="36"/>
    </row>
    <row r="75" spans="1:12" ht="15" customHeight="1">
      <c r="A75" s="14" t="s">
        <v>223</v>
      </c>
      <c r="D75" s="32"/>
      <c r="E75" s="33"/>
      <c r="F75" s="212">
        <v>86228</v>
      </c>
      <c r="G75" s="38"/>
      <c r="H75" s="38">
        <v>253633</v>
      </c>
      <c r="I75" s="38"/>
      <c r="J75" s="212">
        <v>41060</v>
      </c>
      <c r="K75" s="38"/>
      <c r="L75" s="38">
        <v>236595</v>
      </c>
    </row>
    <row r="76" spans="1:12" ht="15" customHeight="1">
      <c r="A76" s="14" t="s">
        <v>35</v>
      </c>
      <c r="B76" s="12"/>
      <c r="D76" s="32"/>
      <c r="E76" s="33"/>
      <c r="F76" s="210">
        <v>2728</v>
      </c>
      <c r="G76" s="38"/>
      <c r="H76" s="211">
        <v>2089</v>
      </c>
      <c r="I76" s="38"/>
      <c r="J76" s="210">
        <v>0</v>
      </c>
      <c r="K76" s="38"/>
      <c r="L76" s="211">
        <v>0</v>
      </c>
    </row>
    <row r="77" spans="1:12" ht="15" customHeight="1">
      <c r="D77" s="32"/>
      <c r="E77" s="33"/>
      <c r="F77" s="35"/>
      <c r="G77" s="33"/>
      <c r="I77" s="33"/>
      <c r="J77" s="35"/>
      <c r="K77" s="33"/>
    </row>
    <row r="78" spans="1:12" ht="15" customHeight="1" thickBot="1">
      <c r="D78" s="32"/>
      <c r="E78" s="33"/>
      <c r="F78" s="159">
        <f>F45</f>
        <v>88956</v>
      </c>
      <c r="G78" s="33"/>
      <c r="H78" s="47">
        <f>H45</f>
        <v>255722</v>
      </c>
      <c r="I78" s="33"/>
      <c r="J78" s="159">
        <f>J45</f>
        <v>41060</v>
      </c>
      <c r="K78" s="33"/>
      <c r="L78" s="47">
        <f>L45</f>
        <v>236595</v>
      </c>
    </row>
    <row r="79" spans="1:12" ht="15" customHeight="1" thickTop="1">
      <c r="D79" s="32"/>
      <c r="E79" s="33"/>
      <c r="F79" s="28"/>
      <c r="G79" s="33"/>
      <c r="H79" s="36"/>
      <c r="I79" s="33"/>
      <c r="J79" s="28"/>
      <c r="K79" s="33"/>
      <c r="L79" s="36"/>
    </row>
    <row r="80" spans="1:12" ht="15" customHeight="1">
      <c r="A80" s="11" t="s">
        <v>55</v>
      </c>
      <c r="D80" s="32"/>
      <c r="E80" s="33"/>
      <c r="F80" s="35"/>
      <c r="G80" s="14"/>
      <c r="I80" s="14"/>
      <c r="J80" s="35"/>
      <c r="K80" s="14"/>
    </row>
    <row r="81" spans="1:12" ht="15" customHeight="1">
      <c r="A81" s="14" t="s">
        <v>223</v>
      </c>
      <c r="D81" s="32"/>
      <c r="E81" s="33"/>
      <c r="F81" s="212">
        <v>86228</v>
      </c>
      <c r="G81" s="38"/>
      <c r="H81" s="38">
        <v>253250</v>
      </c>
      <c r="I81" s="38"/>
      <c r="J81" s="212">
        <v>41060</v>
      </c>
      <c r="K81" s="38"/>
      <c r="L81" s="38">
        <v>236212</v>
      </c>
    </row>
    <row r="82" spans="1:12" ht="15" customHeight="1">
      <c r="A82" s="14" t="s">
        <v>35</v>
      </c>
      <c r="D82" s="32"/>
      <c r="E82" s="33"/>
      <c r="F82" s="210">
        <v>2728</v>
      </c>
      <c r="G82" s="38"/>
      <c r="H82" s="211">
        <v>2089</v>
      </c>
      <c r="I82" s="38"/>
      <c r="J82" s="210">
        <v>0</v>
      </c>
      <c r="K82" s="38"/>
      <c r="L82" s="211">
        <v>0</v>
      </c>
    </row>
    <row r="83" spans="1:12" ht="15" customHeight="1">
      <c r="D83" s="32"/>
      <c r="E83" s="33"/>
      <c r="F83" s="28"/>
      <c r="G83" s="33"/>
      <c r="H83" s="36"/>
      <c r="I83" s="33"/>
      <c r="J83" s="28"/>
      <c r="K83" s="33"/>
      <c r="L83" s="36"/>
    </row>
    <row r="84" spans="1:12" ht="15" customHeight="1" thickBot="1">
      <c r="D84" s="32"/>
      <c r="E84" s="33"/>
      <c r="F84" s="41">
        <f>SUM(F81:F82)</f>
        <v>88956</v>
      </c>
      <c r="H84" s="246">
        <f>SUM(H81:H82)</f>
        <v>255339</v>
      </c>
      <c r="J84" s="41">
        <f>SUM(J81:J82)</f>
        <v>41060</v>
      </c>
      <c r="K84" s="33"/>
      <c r="L84" s="246">
        <f>SUM(L81:L82)</f>
        <v>236212</v>
      </c>
    </row>
    <row r="85" spans="1:12" ht="15" customHeight="1" thickTop="1">
      <c r="D85" s="32"/>
      <c r="E85" s="33"/>
      <c r="F85" s="40"/>
      <c r="H85" s="46"/>
      <c r="J85" s="40"/>
      <c r="K85" s="33"/>
      <c r="L85" s="46"/>
    </row>
    <row r="86" spans="1:12" ht="15" customHeight="1">
      <c r="D86" s="32"/>
      <c r="E86" s="33"/>
      <c r="F86" s="40"/>
      <c r="H86" s="46"/>
      <c r="J86" s="40"/>
      <c r="K86" s="33"/>
      <c r="L86" s="46"/>
    </row>
    <row r="87" spans="1:12" ht="15" customHeight="1">
      <c r="A87" s="11" t="s">
        <v>112</v>
      </c>
      <c r="D87" s="171"/>
      <c r="E87" s="33"/>
      <c r="F87" s="34"/>
      <c r="G87" s="33"/>
      <c r="H87" s="33"/>
      <c r="I87" s="33"/>
      <c r="J87" s="34"/>
      <c r="K87" s="33"/>
      <c r="L87" s="33"/>
    </row>
    <row r="88" spans="1:12" ht="15" customHeight="1" thickBot="1">
      <c r="A88" s="12" t="s">
        <v>56</v>
      </c>
      <c r="D88" s="32"/>
      <c r="E88" s="33"/>
      <c r="F88" s="213">
        <v>0.05</v>
      </c>
      <c r="G88" s="214"/>
      <c r="H88" s="215">
        <v>0.15</v>
      </c>
      <c r="I88" s="214"/>
      <c r="J88" s="213">
        <v>0.02</v>
      </c>
      <c r="K88" s="214"/>
      <c r="L88" s="215">
        <v>0.14000000000000001</v>
      </c>
    </row>
    <row r="89" spans="1:12" ht="15" customHeight="1" thickTop="1">
      <c r="A89" s="12"/>
      <c r="D89" s="32"/>
      <c r="E89" s="33"/>
      <c r="F89" s="42"/>
      <c r="G89" s="36"/>
      <c r="H89" s="42"/>
      <c r="I89" s="33"/>
      <c r="J89" s="43"/>
      <c r="K89" s="33"/>
      <c r="L89" s="43"/>
    </row>
    <row r="90" spans="1:12" ht="15" customHeight="1">
      <c r="A90" s="12"/>
      <c r="D90" s="32"/>
      <c r="E90" s="33"/>
      <c r="F90" s="42"/>
      <c r="G90" s="36"/>
      <c r="H90" s="42"/>
      <c r="I90" s="33"/>
      <c r="J90" s="43"/>
      <c r="K90" s="33"/>
      <c r="L90" s="43"/>
    </row>
    <row r="91" spans="1:12" ht="15" customHeight="1">
      <c r="A91" s="12"/>
      <c r="D91" s="32"/>
      <c r="E91" s="33"/>
      <c r="F91" s="42"/>
      <c r="G91" s="36"/>
      <c r="H91" s="42"/>
      <c r="I91" s="33"/>
      <c r="J91" s="43"/>
      <c r="K91" s="33"/>
      <c r="L91" s="43"/>
    </row>
    <row r="92" spans="1:12" ht="15" customHeight="1">
      <c r="A92" s="12"/>
      <c r="D92" s="32"/>
      <c r="E92" s="33"/>
      <c r="F92" s="42"/>
      <c r="G92" s="36"/>
      <c r="H92" s="42"/>
      <c r="I92" s="33"/>
      <c r="J92" s="43"/>
      <c r="K92" s="33"/>
      <c r="L92" s="43"/>
    </row>
    <row r="93" spans="1:12" ht="15" customHeight="1">
      <c r="A93" s="12"/>
      <c r="D93" s="32"/>
      <c r="E93" s="33"/>
      <c r="F93" s="42"/>
      <c r="G93" s="36"/>
      <c r="H93" s="42"/>
      <c r="I93" s="33"/>
      <c r="J93" s="43"/>
      <c r="K93" s="33"/>
      <c r="L93" s="43"/>
    </row>
    <row r="94" spans="1:12" ht="15" customHeight="1">
      <c r="A94" s="12"/>
      <c r="D94" s="32"/>
      <c r="E94" s="33"/>
      <c r="F94" s="42"/>
      <c r="G94" s="36"/>
      <c r="H94" s="42"/>
      <c r="I94" s="33"/>
      <c r="J94" s="43"/>
      <c r="K94" s="33"/>
      <c r="L94" s="43"/>
    </row>
    <row r="95" spans="1:12" ht="15" customHeight="1">
      <c r="A95" s="12"/>
      <c r="D95" s="32"/>
      <c r="E95" s="33"/>
      <c r="F95" s="42"/>
      <c r="G95" s="36"/>
      <c r="H95" s="42"/>
      <c r="I95" s="33"/>
      <c r="J95" s="43"/>
      <c r="K95" s="33"/>
      <c r="L95" s="43"/>
    </row>
    <row r="96" spans="1:12" ht="15" customHeight="1">
      <c r="A96" s="12"/>
      <c r="D96" s="32"/>
      <c r="E96" s="33"/>
      <c r="F96" s="42"/>
      <c r="G96" s="36"/>
      <c r="H96" s="42"/>
      <c r="I96" s="33"/>
      <c r="J96" s="43"/>
      <c r="K96" s="33"/>
      <c r="L96" s="43"/>
    </row>
    <row r="97" spans="1:12" ht="15" customHeight="1">
      <c r="A97" s="12"/>
      <c r="D97" s="32"/>
      <c r="E97" s="33"/>
      <c r="F97" s="42"/>
      <c r="G97" s="36"/>
      <c r="H97" s="42"/>
      <c r="I97" s="33"/>
      <c r="J97" s="43"/>
      <c r="K97" s="33"/>
      <c r="L97" s="43"/>
    </row>
    <row r="98" spans="1:12" ht="15" customHeight="1">
      <c r="A98" s="12"/>
      <c r="D98" s="32"/>
      <c r="E98" s="33"/>
      <c r="F98" s="42"/>
      <c r="G98" s="36"/>
      <c r="H98" s="42"/>
      <c r="I98" s="33"/>
      <c r="J98" s="43"/>
      <c r="K98" s="33"/>
      <c r="L98" s="43"/>
    </row>
    <row r="99" spans="1:12" ht="15" customHeight="1">
      <c r="A99" s="12"/>
      <c r="D99" s="32"/>
      <c r="E99" s="33"/>
      <c r="F99" s="42"/>
      <c r="G99" s="36"/>
      <c r="H99" s="42"/>
      <c r="I99" s="33"/>
      <c r="J99" s="43"/>
      <c r="K99" s="33"/>
      <c r="L99" s="43"/>
    </row>
    <row r="100" spans="1:12" ht="16.5" customHeight="1">
      <c r="A100" s="12"/>
      <c r="D100" s="32"/>
      <c r="E100" s="33"/>
      <c r="F100" s="42"/>
      <c r="G100" s="36"/>
      <c r="H100" s="42"/>
      <c r="I100" s="33"/>
      <c r="J100" s="43"/>
      <c r="K100" s="33"/>
      <c r="L100" s="43"/>
    </row>
    <row r="101" spans="1:12" ht="20.100000000000001" customHeight="1">
      <c r="A101" s="12"/>
      <c r="D101" s="32"/>
      <c r="E101" s="33"/>
      <c r="F101" s="42"/>
      <c r="G101" s="36"/>
      <c r="H101" s="42"/>
      <c r="I101" s="33"/>
      <c r="J101" s="42"/>
      <c r="K101" s="33"/>
      <c r="L101" s="42"/>
    </row>
    <row r="102" spans="1:12" ht="21.95" customHeight="1">
      <c r="A102" s="272" t="str">
        <f>A51</f>
        <v>The accompanying notes are an integral part of this interim financial information.</v>
      </c>
      <c r="B102" s="272"/>
      <c r="C102" s="272"/>
      <c r="D102" s="272"/>
      <c r="E102" s="272"/>
      <c r="F102" s="272"/>
      <c r="G102" s="272"/>
      <c r="H102" s="272"/>
      <c r="I102" s="272"/>
      <c r="J102" s="272"/>
      <c r="K102" s="272"/>
      <c r="L102" s="273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5E6B-413B-40AE-BF91-77BE6FC8B979}">
  <dimension ref="A1:L129"/>
  <sheetViews>
    <sheetView zoomScale="120" zoomScaleNormal="120" zoomScaleSheetLayoutView="74" workbookViewId="0">
      <selection activeCell="C99" sqref="C99"/>
    </sheetView>
  </sheetViews>
  <sheetFormatPr defaultColWidth="9.140625" defaultRowHeight="12"/>
  <cols>
    <col min="1" max="1" width="1.7109375" style="14" customWidth="1"/>
    <col min="2" max="2" width="9.140625" style="14"/>
    <col min="3" max="3" width="22.140625" style="14" customWidth="1"/>
    <col min="4" max="4" width="6.28515625" style="14" customWidth="1"/>
    <col min="5" max="5" width="0.85546875" style="168" customWidth="1"/>
    <col min="6" max="6" width="11.7109375" style="14" customWidth="1"/>
    <col min="7" max="7" width="0.85546875" style="168" customWidth="1"/>
    <col min="8" max="8" width="11.7109375" style="14" customWidth="1"/>
    <col min="9" max="9" width="0.85546875" style="168" customWidth="1"/>
    <col min="10" max="10" width="11.7109375" style="14" customWidth="1"/>
    <col min="11" max="11" width="0.85546875" style="168" customWidth="1"/>
    <col min="12" max="12" width="11.7109375" style="14" customWidth="1"/>
    <col min="13" max="16384" width="9.140625" style="14"/>
  </cols>
  <sheetData>
    <row r="1" spans="1:12" ht="15" customHeight="1">
      <c r="A1" s="11" t="s">
        <v>36</v>
      </c>
    </row>
    <row r="2" spans="1:12" ht="15" customHeight="1">
      <c r="A2" s="11" t="s">
        <v>37</v>
      </c>
    </row>
    <row r="3" spans="1:12" ht="15" customHeight="1">
      <c r="A3" s="4" t="s">
        <v>209</v>
      </c>
      <c r="B3" s="44"/>
      <c r="C3" s="44"/>
      <c r="D3" s="44"/>
      <c r="E3" s="169"/>
      <c r="F3" s="44"/>
      <c r="G3" s="169"/>
      <c r="H3" s="44"/>
      <c r="I3" s="169"/>
      <c r="J3" s="44"/>
      <c r="K3" s="169"/>
      <c r="L3" s="44"/>
    </row>
    <row r="4" spans="1:12" ht="15" customHeight="1">
      <c r="A4" s="11"/>
    </row>
    <row r="5" spans="1:12" ht="15" customHeight="1">
      <c r="A5" s="11"/>
    </row>
    <row r="6" spans="1:12" ht="15" customHeight="1">
      <c r="A6" s="11"/>
      <c r="J6" s="274" t="s">
        <v>2</v>
      </c>
      <c r="K6" s="275"/>
      <c r="L6" s="275"/>
    </row>
    <row r="7" spans="1:12" ht="15" customHeight="1">
      <c r="E7" s="8"/>
      <c r="F7" s="276" t="s">
        <v>125</v>
      </c>
      <c r="G7" s="276"/>
      <c r="H7" s="276"/>
      <c r="I7" s="8"/>
      <c r="J7" s="276" t="s">
        <v>127</v>
      </c>
      <c r="K7" s="276"/>
      <c r="L7" s="276"/>
    </row>
    <row r="8" spans="1:12" ht="15" customHeight="1">
      <c r="E8" s="8"/>
      <c r="F8" s="277" t="s">
        <v>126</v>
      </c>
      <c r="G8" s="277"/>
      <c r="H8" s="277"/>
      <c r="I8" s="8"/>
      <c r="J8" s="277" t="s">
        <v>126</v>
      </c>
      <c r="K8" s="277"/>
      <c r="L8" s="277"/>
    </row>
    <row r="9" spans="1:12" ht="15" customHeight="1">
      <c r="E9" s="8"/>
      <c r="F9" s="166" t="s">
        <v>3</v>
      </c>
      <c r="G9" s="8"/>
      <c r="H9" s="166" t="s">
        <v>3</v>
      </c>
      <c r="I9" s="8"/>
      <c r="J9" s="166" t="s">
        <v>3</v>
      </c>
      <c r="K9" s="8"/>
      <c r="L9" s="166" t="s">
        <v>3</v>
      </c>
    </row>
    <row r="10" spans="1:12" ht="15" customHeight="1">
      <c r="D10" s="173" t="s">
        <v>6</v>
      </c>
      <c r="E10" s="8"/>
      <c r="F10" s="10" t="s">
        <v>206</v>
      </c>
      <c r="G10" s="7"/>
      <c r="H10" s="10" t="s">
        <v>178</v>
      </c>
      <c r="I10" s="7"/>
      <c r="J10" s="10" t="s">
        <v>206</v>
      </c>
      <c r="K10" s="7"/>
      <c r="L10" s="10" t="s">
        <v>178</v>
      </c>
    </row>
    <row r="11" spans="1:12" ht="15" customHeight="1">
      <c r="D11" s="170"/>
      <c r="E11" s="8"/>
      <c r="F11" s="31"/>
      <c r="G11" s="8"/>
      <c r="H11" s="166"/>
      <c r="I11" s="8"/>
      <c r="J11" s="31"/>
      <c r="K11" s="8"/>
      <c r="L11" s="166"/>
    </row>
    <row r="12" spans="1:12" ht="15" customHeight="1">
      <c r="A12" s="11" t="s">
        <v>38</v>
      </c>
      <c r="D12" s="174">
        <v>17.2</v>
      </c>
      <c r="E12" s="175"/>
      <c r="F12" s="176"/>
      <c r="G12" s="175"/>
      <c r="H12" s="175"/>
      <c r="I12" s="175"/>
      <c r="J12" s="176"/>
      <c r="K12" s="175"/>
      <c r="L12" s="175"/>
    </row>
    <row r="13" spans="1:12" ht="15" customHeight="1">
      <c r="D13" s="174"/>
      <c r="E13" s="175"/>
      <c r="F13" s="35"/>
      <c r="G13" s="177"/>
      <c r="I13" s="177"/>
      <c r="J13" s="35"/>
      <c r="K13" s="177"/>
    </row>
    <row r="14" spans="1:12" ht="15" customHeight="1">
      <c r="A14" s="14" t="s">
        <v>39</v>
      </c>
      <c r="D14" s="174"/>
      <c r="E14" s="175"/>
      <c r="F14" s="216">
        <v>1367421</v>
      </c>
      <c r="G14" s="217"/>
      <c r="H14" s="218">
        <v>1448432</v>
      </c>
      <c r="I14" s="217"/>
      <c r="J14" s="216">
        <v>1378560</v>
      </c>
      <c r="K14" s="217"/>
      <c r="L14" s="218">
        <v>1462169</v>
      </c>
    </row>
    <row r="15" spans="1:12" ht="15" customHeight="1">
      <c r="A15" s="14" t="s">
        <v>40</v>
      </c>
      <c r="D15" s="174"/>
      <c r="E15" s="175"/>
      <c r="F15" s="216">
        <v>749991</v>
      </c>
      <c r="G15" s="217"/>
      <c r="H15" s="218">
        <v>689551</v>
      </c>
      <c r="I15" s="217"/>
      <c r="J15" s="216">
        <v>192050</v>
      </c>
      <c r="K15" s="217"/>
      <c r="L15" s="218">
        <v>173409</v>
      </c>
    </row>
    <row r="16" spans="1:12" ht="15" customHeight="1">
      <c r="A16" s="14" t="s">
        <v>200</v>
      </c>
      <c r="D16" s="174"/>
      <c r="E16" s="175"/>
      <c r="F16" s="216">
        <v>68139</v>
      </c>
      <c r="G16" s="217"/>
      <c r="H16" s="218">
        <v>29476</v>
      </c>
      <c r="I16" s="217"/>
      <c r="J16" s="216">
        <v>68139</v>
      </c>
      <c r="K16" s="217"/>
      <c r="L16" s="218">
        <v>29476</v>
      </c>
    </row>
    <row r="17" spans="1:12" ht="15" customHeight="1">
      <c r="A17" s="14" t="s">
        <v>97</v>
      </c>
      <c r="D17" s="174"/>
      <c r="E17" s="175"/>
      <c r="F17" s="216"/>
      <c r="G17" s="217"/>
      <c r="H17" s="218"/>
      <c r="I17" s="217"/>
      <c r="J17" s="216"/>
      <c r="K17" s="217"/>
      <c r="L17" s="218"/>
    </row>
    <row r="18" spans="1:12" ht="15" customHeight="1">
      <c r="B18" s="14" t="s">
        <v>98</v>
      </c>
      <c r="D18" s="174"/>
      <c r="E18" s="175"/>
      <c r="F18" s="216">
        <v>20148</v>
      </c>
      <c r="G18" s="217"/>
      <c r="H18" s="218">
        <v>47760</v>
      </c>
      <c r="I18" s="217"/>
      <c r="J18" s="216">
        <v>0</v>
      </c>
      <c r="K18" s="217"/>
      <c r="L18" s="218">
        <v>0</v>
      </c>
    </row>
    <row r="19" spans="1:12" ht="15" customHeight="1">
      <c r="A19" s="14" t="s">
        <v>41</v>
      </c>
      <c r="D19" s="174"/>
      <c r="E19" s="177"/>
      <c r="F19" s="219">
        <v>75778</v>
      </c>
      <c r="G19" s="217"/>
      <c r="H19" s="220">
        <v>73232</v>
      </c>
      <c r="I19" s="217"/>
      <c r="J19" s="219">
        <v>47895</v>
      </c>
      <c r="K19" s="217"/>
      <c r="L19" s="220">
        <v>44696</v>
      </c>
    </row>
    <row r="20" spans="1:12" ht="15" customHeight="1">
      <c r="D20" s="174"/>
      <c r="E20" s="175"/>
      <c r="F20" s="35"/>
      <c r="G20" s="177"/>
      <c r="I20" s="177"/>
      <c r="J20" s="35"/>
      <c r="K20" s="177"/>
    </row>
    <row r="21" spans="1:12" ht="15" customHeight="1">
      <c r="A21" s="11" t="s">
        <v>83</v>
      </c>
      <c r="D21" s="174"/>
      <c r="E21" s="177"/>
      <c r="F21" s="176">
        <f>SUM(F14:F20)</f>
        <v>2281477</v>
      </c>
      <c r="G21" s="177"/>
      <c r="H21" s="175">
        <f>SUM(H14:H20)</f>
        <v>2288451</v>
      </c>
      <c r="I21" s="177"/>
      <c r="J21" s="176">
        <f>SUM(J14:J20)</f>
        <v>1686644</v>
      </c>
      <c r="K21" s="177"/>
      <c r="L21" s="175">
        <f>SUM(L14:L20)</f>
        <v>1709750</v>
      </c>
    </row>
    <row r="22" spans="1:12" ht="15" customHeight="1">
      <c r="A22" s="14" t="s">
        <v>42</v>
      </c>
      <c r="D22" s="91"/>
      <c r="E22" s="177"/>
      <c r="F22" s="219">
        <v>24285</v>
      </c>
      <c r="G22" s="217"/>
      <c r="H22" s="220">
        <v>60008</v>
      </c>
      <c r="I22" s="217"/>
      <c r="J22" s="219">
        <v>52604</v>
      </c>
      <c r="K22" s="217"/>
      <c r="L22" s="220">
        <v>103001</v>
      </c>
    </row>
    <row r="23" spans="1:12" ht="15" customHeight="1">
      <c r="D23" s="174"/>
      <c r="E23" s="175"/>
      <c r="F23" s="35"/>
      <c r="G23" s="177"/>
      <c r="I23" s="177"/>
      <c r="J23" s="35"/>
      <c r="K23" s="177"/>
    </row>
    <row r="24" spans="1:12" ht="15" customHeight="1">
      <c r="A24" s="11" t="s">
        <v>43</v>
      </c>
      <c r="D24" s="174"/>
      <c r="E24" s="175"/>
      <c r="F24" s="178">
        <f>SUM(F21:F23)</f>
        <v>2305762</v>
      </c>
      <c r="G24" s="175"/>
      <c r="H24" s="179">
        <f>SUM(H21:H23)</f>
        <v>2348459</v>
      </c>
      <c r="I24" s="175"/>
      <c r="J24" s="178">
        <f>SUM(J21:J23)</f>
        <v>1739248</v>
      </c>
      <c r="K24" s="175"/>
      <c r="L24" s="179">
        <f>SUM(L21:L23)</f>
        <v>1812751</v>
      </c>
    </row>
    <row r="25" spans="1:12" ht="15" customHeight="1">
      <c r="D25" s="174"/>
      <c r="E25" s="177"/>
      <c r="F25" s="90"/>
      <c r="G25" s="177"/>
      <c r="H25" s="177"/>
      <c r="I25" s="177"/>
      <c r="J25" s="90"/>
      <c r="K25" s="177"/>
      <c r="L25" s="177"/>
    </row>
    <row r="26" spans="1:12" ht="15" customHeight="1">
      <c r="A26" s="11" t="s">
        <v>44</v>
      </c>
      <c r="D26" s="174">
        <v>17.2</v>
      </c>
      <c r="E26" s="177"/>
      <c r="F26" s="90"/>
      <c r="G26" s="177"/>
      <c r="H26" s="177"/>
      <c r="I26" s="177"/>
      <c r="J26" s="90"/>
      <c r="K26" s="177"/>
      <c r="L26" s="177"/>
    </row>
    <row r="27" spans="1:12" ht="15" customHeight="1">
      <c r="D27" s="174"/>
      <c r="E27" s="177"/>
      <c r="F27" s="35"/>
      <c r="G27" s="177"/>
      <c r="I27" s="177"/>
      <c r="J27" s="35"/>
      <c r="K27" s="177"/>
    </row>
    <row r="28" spans="1:12" ht="15" customHeight="1">
      <c r="A28" s="14" t="s">
        <v>45</v>
      </c>
      <c r="D28" s="174"/>
      <c r="E28" s="177"/>
      <c r="F28" s="221">
        <v>-784148</v>
      </c>
      <c r="G28" s="217"/>
      <c r="H28" s="217">
        <v>-691523</v>
      </c>
      <c r="I28" s="217"/>
      <c r="J28" s="221">
        <v>-794580</v>
      </c>
      <c r="K28" s="217"/>
      <c r="L28" s="217">
        <v>-702322</v>
      </c>
    </row>
    <row r="29" spans="1:12" ht="15" customHeight="1">
      <c r="A29" s="14" t="s">
        <v>46</v>
      </c>
      <c r="D29" s="174"/>
      <c r="E29" s="175"/>
      <c r="F29" s="221">
        <v>-537099</v>
      </c>
      <c r="G29" s="217"/>
      <c r="H29" s="217">
        <v>-477764</v>
      </c>
      <c r="I29" s="217"/>
      <c r="J29" s="221">
        <v>-189353</v>
      </c>
      <c r="K29" s="217"/>
      <c r="L29" s="217">
        <v>-155064</v>
      </c>
    </row>
    <row r="30" spans="1:12" ht="15" customHeight="1">
      <c r="A30" s="14" t="s">
        <v>204</v>
      </c>
      <c r="D30" s="174"/>
      <c r="E30" s="175"/>
      <c r="F30" s="221">
        <v>-85199</v>
      </c>
      <c r="G30" s="217"/>
      <c r="H30" s="217">
        <v>-54353</v>
      </c>
      <c r="I30" s="217"/>
      <c r="J30" s="221">
        <v>-90573</v>
      </c>
      <c r="K30" s="217"/>
      <c r="L30" s="217">
        <v>-54353</v>
      </c>
    </row>
    <row r="31" spans="1:12" ht="15" customHeight="1">
      <c r="A31" s="14" t="s">
        <v>99</v>
      </c>
      <c r="D31" s="174"/>
      <c r="E31" s="175"/>
      <c r="F31" s="221"/>
      <c r="G31" s="217"/>
      <c r="H31" s="217"/>
      <c r="I31" s="217"/>
      <c r="J31" s="221"/>
      <c r="K31" s="217"/>
      <c r="L31" s="217"/>
    </row>
    <row r="32" spans="1:12" ht="15" customHeight="1">
      <c r="B32" s="14" t="s">
        <v>98</v>
      </c>
      <c r="D32" s="174"/>
      <c r="E32" s="175"/>
      <c r="F32" s="221">
        <v>-20148</v>
      </c>
      <c r="G32" s="217"/>
      <c r="H32" s="217">
        <v>-47760</v>
      </c>
      <c r="I32" s="217"/>
      <c r="J32" s="221">
        <v>0</v>
      </c>
      <c r="K32" s="217"/>
      <c r="L32" s="217">
        <v>0</v>
      </c>
    </row>
    <row r="33" spans="1:12" ht="15" customHeight="1">
      <c r="A33" s="14" t="s">
        <v>47</v>
      </c>
      <c r="D33" s="174"/>
      <c r="E33" s="175"/>
      <c r="F33" s="219">
        <v>-62407</v>
      </c>
      <c r="G33" s="217"/>
      <c r="H33" s="220">
        <v>-63909</v>
      </c>
      <c r="I33" s="217"/>
      <c r="J33" s="219">
        <v>-45098</v>
      </c>
      <c r="K33" s="217"/>
      <c r="L33" s="220">
        <v>-38783</v>
      </c>
    </row>
    <row r="34" spans="1:12" ht="15" customHeight="1">
      <c r="D34" s="174"/>
      <c r="E34" s="177"/>
      <c r="F34" s="35"/>
      <c r="G34" s="177"/>
      <c r="I34" s="177"/>
      <c r="J34" s="35"/>
      <c r="K34" s="177"/>
    </row>
    <row r="35" spans="1:12" ht="15" customHeight="1">
      <c r="A35" s="11" t="s">
        <v>142</v>
      </c>
      <c r="D35" s="174"/>
      <c r="E35" s="175"/>
      <c r="F35" s="90">
        <f>SUM(F28:F34)</f>
        <v>-1489001</v>
      </c>
      <c r="G35" s="177"/>
      <c r="H35" s="177">
        <f>SUM(H28:H34)</f>
        <v>-1335309</v>
      </c>
      <c r="I35" s="177"/>
      <c r="J35" s="90">
        <f>SUM(J28:J34)</f>
        <v>-1119604</v>
      </c>
      <c r="K35" s="177"/>
      <c r="L35" s="177">
        <f>SUM(L28:L34)</f>
        <v>-950522</v>
      </c>
    </row>
    <row r="36" spans="1:12" ht="15" customHeight="1">
      <c r="A36" s="14" t="s">
        <v>48</v>
      </c>
      <c r="D36" s="174"/>
      <c r="E36" s="177"/>
      <c r="F36" s="221">
        <v>-4651</v>
      </c>
      <c r="G36" s="217"/>
      <c r="H36" s="217">
        <v>-5291</v>
      </c>
      <c r="I36" s="217"/>
      <c r="J36" s="221">
        <v>-4022</v>
      </c>
      <c r="K36" s="217"/>
      <c r="L36" s="217">
        <v>-4064</v>
      </c>
    </row>
    <row r="37" spans="1:12" ht="15" customHeight="1">
      <c r="A37" s="14" t="s">
        <v>49</v>
      </c>
      <c r="D37" s="174"/>
      <c r="E37" s="175"/>
      <c r="F37" s="221">
        <v>-355054</v>
      </c>
      <c r="G37" s="217"/>
      <c r="H37" s="217">
        <v>-262837</v>
      </c>
      <c r="I37" s="217"/>
      <c r="J37" s="221">
        <v>-280554</v>
      </c>
      <c r="K37" s="217"/>
      <c r="L37" s="217">
        <v>-191552</v>
      </c>
    </row>
    <row r="38" spans="1:12" ht="15" customHeight="1">
      <c r="A38" s="14" t="s">
        <v>50</v>
      </c>
      <c r="E38" s="14"/>
      <c r="F38" s="219">
        <v>-150687</v>
      </c>
      <c r="G38" s="217"/>
      <c r="H38" s="220">
        <v>-120147</v>
      </c>
      <c r="I38" s="217"/>
      <c r="J38" s="219">
        <v>-143298</v>
      </c>
      <c r="K38" s="217"/>
      <c r="L38" s="220">
        <v>-116216</v>
      </c>
    </row>
    <row r="39" spans="1:12" ht="15" customHeight="1">
      <c r="D39" s="174"/>
      <c r="E39" s="177"/>
      <c r="F39" s="35"/>
      <c r="G39" s="177"/>
      <c r="I39" s="177"/>
      <c r="J39" s="35"/>
      <c r="K39" s="177"/>
    </row>
    <row r="40" spans="1:12" ht="15" customHeight="1">
      <c r="A40" s="11" t="s">
        <v>51</v>
      </c>
      <c r="D40" s="174"/>
      <c r="E40" s="175"/>
      <c r="F40" s="178">
        <f>SUM(F35:F38)</f>
        <v>-1999393</v>
      </c>
      <c r="G40" s="177"/>
      <c r="H40" s="179">
        <f>SUM(H35:H38)</f>
        <v>-1723584</v>
      </c>
      <c r="I40" s="177"/>
      <c r="J40" s="178">
        <f>SUM(J35:J38)</f>
        <v>-1547478</v>
      </c>
      <c r="K40" s="177"/>
      <c r="L40" s="179">
        <f>SUM(L35:L38)</f>
        <v>-1262354</v>
      </c>
    </row>
    <row r="41" spans="1:12" ht="15" customHeight="1">
      <c r="D41" s="174"/>
      <c r="E41" s="177"/>
      <c r="F41" s="90"/>
      <c r="G41" s="177"/>
      <c r="H41" s="177"/>
      <c r="I41" s="177"/>
      <c r="J41" s="90"/>
      <c r="K41" s="177"/>
      <c r="L41" s="177"/>
    </row>
    <row r="42" spans="1:12" ht="15" customHeight="1">
      <c r="A42" s="11" t="s">
        <v>52</v>
      </c>
      <c r="D42" s="174"/>
      <c r="E42" s="177"/>
      <c r="F42" s="90">
        <f>F24+F40</f>
        <v>306369</v>
      </c>
      <c r="G42" s="177"/>
      <c r="H42" s="177">
        <f>H24+H40</f>
        <v>624875</v>
      </c>
      <c r="I42" s="177"/>
      <c r="J42" s="90">
        <f>J24+J40</f>
        <v>191770</v>
      </c>
      <c r="K42" s="177"/>
      <c r="L42" s="177">
        <f>L24+L40</f>
        <v>550397</v>
      </c>
    </row>
    <row r="43" spans="1:12" ht="15" customHeight="1">
      <c r="A43" s="14" t="s">
        <v>137</v>
      </c>
      <c r="D43" s="180">
        <v>15</v>
      </c>
      <c r="E43" s="175"/>
      <c r="F43" s="222">
        <v>-65639</v>
      </c>
      <c r="G43" s="217"/>
      <c r="H43" s="223">
        <v>-115696</v>
      </c>
      <c r="I43" s="217"/>
      <c r="J43" s="222">
        <v>-43342</v>
      </c>
      <c r="K43" s="217"/>
      <c r="L43" s="223">
        <v>-97435</v>
      </c>
    </row>
    <row r="44" spans="1:12" ht="15" customHeight="1">
      <c r="D44" s="174"/>
      <c r="E44" s="175"/>
      <c r="F44" s="176"/>
      <c r="G44" s="177"/>
      <c r="H44" s="175"/>
      <c r="I44" s="177"/>
      <c r="J44" s="176"/>
      <c r="K44" s="177"/>
      <c r="L44" s="175"/>
    </row>
    <row r="45" spans="1:12" ht="15" customHeight="1">
      <c r="A45" s="11" t="s">
        <v>229</v>
      </c>
      <c r="D45" s="174"/>
      <c r="E45" s="177"/>
      <c r="F45" s="178">
        <f>SUM(F42:F44)</f>
        <v>240730</v>
      </c>
      <c r="G45" s="177"/>
      <c r="H45" s="179">
        <f>SUM(H42:H44)</f>
        <v>509179</v>
      </c>
      <c r="I45" s="177"/>
      <c r="J45" s="178">
        <f>SUM(J42:J44)</f>
        <v>148428</v>
      </c>
      <c r="K45" s="177"/>
      <c r="L45" s="179">
        <f>SUM(L42:L44)</f>
        <v>452962</v>
      </c>
    </row>
    <row r="46" spans="1:12" ht="15" customHeight="1">
      <c r="D46" s="174"/>
      <c r="E46" s="175"/>
      <c r="G46" s="175"/>
      <c r="I46" s="175"/>
      <c r="K46" s="175"/>
    </row>
    <row r="47" spans="1:12" ht="15" customHeight="1">
      <c r="D47" s="174"/>
      <c r="E47" s="175"/>
      <c r="G47" s="175"/>
      <c r="I47" s="175"/>
      <c r="K47" s="175"/>
    </row>
    <row r="48" spans="1:12" ht="15" customHeight="1">
      <c r="D48" s="174"/>
      <c r="E48" s="175"/>
      <c r="G48" s="175"/>
      <c r="I48" s="175"/>
      <c r="K48" s="175"/>
    </row>
    <row r="49" spans="1:12" ht="15" customHeight="1">
      <c r="D49" s="174"/>
      <c r="E49" s="175"/>
      <c r="G49" s="175"/>
      <c r="I49" s="175"/>
      <c r="K49" s="175"/>
    </row>
    <row r="50" spans="1:12" ht="15" customHeight="1">
      <c r="D50" s="174"/>
      <c r="E50" s="175"/>
      <c r="G50" s="175"/>
      <c r="I50" s="175"/>
      <c r="K50" s="175"/>
    </row>
    <row r="51" spans="1:12" ht="6.75" customHeight="1">
      <c r="D51" s="174"/>
      <c r="E51" s="175"/>
      <c r="G51" s="175"/>
      <c r="I51" s="175"/>
      <c r="K51" s="175"/>
    </row>
    <row r="52" spans="1:12" ht="21.95" customHeight="1">
      <c r="A52" s="278" t="s">
        <v>184</v>
      </c>
      <c r="B52" s="278"/>
      <c r="C52" s="278"/>
      <c r="D52" s="278"/>
      <c r="E52" s="278"/>
      <c r="F52" s="278"/>
      <c r="G52" s="278"/>
      <c r="H52" s="278"/>
      <c r="I52" s="278"/>
      <c r="J52" s="278"/>
      <c r="K52" s="278"/>
      <c r="L52" s="273"/>
    </row>
    <row r="53" spans="1:12" ht="15" customHeight="1">
      <c r="A53" s="11" t="s">
        <v>36</v>
      </c>
    </row>
    <row r="54" spans="1:12" ht="15" customHeight="1">
      <c r="A54" s="11" t="s">
        <v>189</v>
      </c>
    </row>
    <row r="55" spans="1:12" ht="15" customHeight="1">
      <c r="A55" s="4" t="str">
        <f>A3</f>
        <v>For the six-month period ended 30 June 2023</v>
      </c>
      <c r="B55" s="44"/>
      <c r="C55" s="44"/>
      <c r="D55" s="44"/>
      <c r="E55" s="169"/>
      <c r="F55" s="44"/>
      <c r="G55" s="169"/>
      <c r="H55" s="44"/>
      <c r="I55" s="169"/>
      <c r="J55" s="44"/>
      <c r="K55" s="169"/>
      <c r="L55" s="44"/>
    </row>
    <row r="56" spans="1:12" ht="15" customHeight="1">
      <c r="A56" s="11"/>
    </row>
    <row r="57" spans="1:12" ht="15" customHeight="1">
      <c r="A57" s="11"/>
    </row>
    <row r="58" spans="1:12" ht="15" customHeight="1">
      <c r="A58" s="11"/>
      <c r="J58" s="274" t="s">
        <v>2</v>
      </c>
      <c r="K58" s="275"/>
      <c r="L58" s="275"/>
    </row>
    <row r="59" spans="1:12" ht="15" customHeight="1">
      <c r="E59" s="8"/>
      <c r="F59" s="276" t="s">
        <v>125</v>
      </c>
      <c r="G59" s="276"/>
      <c r="H59" s="276"/>
      <c r="I59" s="8"/>
      <c r="J59" s="276" t="s">
        <v>127</v>
      </c>
      <c r="K59" s="276"/>
      <c r="L59" s="276"/>
    </row>
    <row r="60" spans="1:12" ht="15" customHeight="1">
      <c r="E60" s="8"/>
      <c r="F60" s="277" t="s">
        <v>126</v>
      </c>
      <c r="G60" s="277"/>
      <c r="H60" s="277"/>
      <c r="I60" s="8"/>
      <c r="J60" s="277" t="s">
        <v>126</v>
      </c>
      <c r="K60" s="277"/>
      <c r="L60" s="277"/>
    </row>
    <row r="61" spans="1:12" ht="15" customHeight="1">
      <c r="E61" s="8"/>
      <c r="F61" s="166" t="s">
        <v>3</v>
      </c>
      <c r="G61" s="8"/>
      <c r="H61" s="166" t="s">
        <v>3</v>
      </c>
      <c r="I61" s="8"/>
      <c r="J61" s="166" t="s">
        <v>3</v>
      </c>
      <c r="K61" s="8"/>
      <c r="L61" s="166" t="s">
        <v>3</v>
      </c>
    </row>
    <row r="62" spans="1:12" ht="15" customHeight="1">
      <c r="D62" s="170"/>
      <c r="E62" s="8"/>
      <c r="F62" s="10" t="s">
        <v>206</v>
      </c>
      <c r="G62" s="7"/>
      <c r="H62" s="10" t="s">
        <v>178</v>
      </c>
      <c r="I62" s="7"/>
      <c r="J62" s="10" t="s">
        <v>206</v>
      </c>
      <c r="K62" s="7"/>
      <c r="L62" s="10" t="s">
        <v>178</v>
      </c>
    </row>
    <row r="63" spans="1:12" ht="15" customHeight="1">
      <c r="D63" s="170"/>
      <c r="E63" s="8"/>
      <c r="F63" s="31"/>
      <c r="G63" s="8"/>
      <c r="H63" s="166"/>
      <c r="I63" s="8"/>
      <c r="J63" s="31"/>
      <c r="K63" s="8"/>
      <c r="L63" s="166"/>
    </row>
    <row r="64" spans="1:12" ht="15" customHeight="1">
      <c r="A64" s="11" t="s">
        <v>89</v>
      </c>
      <c r="D64" s="174"/>
      <c r="E64" s="175"/>
      <c r="F64" s="35"/>
      <c r="G64" s="175"/>
      <c r="I64" s="175"/>
      <c r="J64" s="35"/>
      <c r="K64" s="175"/>
    </row>
    <row r="65" spans="1:12" ht="15" customHeight="1">
      <c r="A65" s="11"/>
      <c r="B65" s="172" t="s">
        <v>143</v>
      </c>
      <c r="D65" s="174"/>
      <c r="E65" s="175"/>
      <c r="F65" s="35"/>
      <c r="G65" s="175"/>
      <c r="I65" s="175"/>
      <c r="J65" s="35"/>
      <c r="K65" s="175"/>
    </row>
    <row r="66" spans="1:12" ht="15" customHeight="1">
      <c r="A66" s="11"/>
      <c r="B66" s="172" t="s">
        <v>192</v>
      </c>
      <c r="D66" s="174"/>
      <c r="E66" s="175"/>
      <c r="F66" s="35"/>
      <c r="G66" s="175"/>
      <c r="I66" s="175"/>
      <c r="J66" s="35"/>
      <c r="K66" s="175"/>
    </row>
    <row r="67" spans="1:12" ht="15" customHeight="1">
      <c r="B67" s="14" t="s">
        <v>193</v>
      </c>
      <c r="D67" s="174"/>
      <c r="E67" s="175"/>
      <c r="F67" s="222" t="s">
        <v>191</v>
      </c>
      <c r="G67" s="254"/>
      <c r="H67" s="223">
        <v>-1230</v>
      </c>
      <c r="I67" s="255"/>
      <c r="J67" s="222" t="s">
        <v>191</v>
      </c>
      <c r="K67" s="217"/>
      <c r="L67" s="220">
        <v>-1230</v>
      </c>
    </row>
    <row r="68" spans="1:12" ht="15" customHeight="1">
      <c r="D68" s="174"/>
      <c r="E68" s="175"/>
      <c r="F68" s="35"/>
      <c r="G68" s="175"/>
      <c r="I68" s="175"/>
      <c r="J68" s="35"/>
      <c r="K68" s="175"/>
    </row>
    <row r="69" spans="1:12" ht="15" customHeight="1">
      <c r="A69" s="11" t="s">
        <v>90</v>
      </c>
      <c r="B69" s="11"/>
      <c r="D69" s="174"/>
      <c r="E69" s="175"/>
      <c r="F69" s="40"/>
      <c r="G69" s="175"/>
      <c r="H69" s="46"/>
      <c r="I69" s="175"/>
      <c r="J69" s="40"/>
      <c r="K69" s="175"/>
      <c r="L69" s="46"/>
    </row>
    <row r="70" spans="1:12" ht="15" customHeight="1">
      <c r="A70" s="11"/>
      <c r="B70" s="11" t="s">
        <v>53</v>
      </c>
      <c r="D70" s="174"/>
      <c r="E70" s="175"/>
      <c r="F70" s="39">
        <f>SUM(F65:F67)</f>
        <v>0</v>
      </c>
      <c r="G70" s="175"/>
      <c r="H70" s="245">
        <f>SUM(H65:H67)</f>
        <v>-1230</v>
      </c>
      <c r="I70" s="175"/>
      <c r="J70" s="39">
        <f>SUM(J65:J67)</f>
        <v>0</v>
      </c>
      <c r="K70" s="175"/>
      <c r="L70" s="245">
        <f>SUM(L65:L67)</f>
        <v>-1230</v>
      </c>
    </row>
    <row r="71" spans="1:12" ht="15" customHeight="1">
      <c r="A71" s="11"/>
      <c r="B71" s="11"/>
      <c r="D71" s="174"/>
      <c r="E71" s="175"/>
      <c r="F71" s="35"/>
      <c r="G71" s="175"/>
      <c r="I71" s="175"/>
      <c r="J71" s="35"/>
      <c r="K71" s="175"/>
    </row>
    <row r="72" spans="1:12" ht="15" customHeight="1">
      <c r="A72" s="11" t="s">
        <v>100</v>
      </c>
      <c r="B72" s="11"/>
      <c r="D72" s="174"/>
      <c r="E72" s="175"/>
      <c r="F72" s="35"/>
      <c r="G72" s="14"/>
      <c r="I72" s="14"/>
      <c r="J72" s="35"/>
      <c r="K72" s="14"/>
    </row>
    <row r="73" spans="1:12" ht="15" customHeight="1" thickBot="1">
      <c r="B73" s="11" t="s">
        <v>101</v>
      </c>
      <c r="D73" s="174"/>
      <c r="E73" s="175"/>
      <c r="F73" s="41">
        <f>SUM(F45+F70)</f>
        <v>240730</v>
      </c>
      <c r="G73" s="175"/>
      <c r="H73" s="246">
        <f>SUM(H45+H70)</f>
        <v>507949</v>
      </c>
      <c r="I73" s="175"/>
      <c r="J73" s="41">
        <f>SUM(J45+J70)</f>
        <v>148428</v>
      </c>
      <c r="K73" s="175"/>
      <c r="L73" s="246">
        <f>SUM(L45+L70)</f>
        <v>451732</v>
      </c>
    </row>
    <row r="74" spans="1:12" ht="15" customHeight="1" thickTop="1">
      <c r="D74" s="174"/>
      <c r="E74" s="175"/>
      <c r="F74" s="40"/>
      <c r="G74" s="175"/>
      <c r="H74" s="46"/>
      <c r="I74" s="175"/>
      <c r="J74" s="40"/>
      <c r="K74" s="175"/>
      <c r="L74" s="46"/>
    </row>
    <row r="75" spans="1:12" ht="15" customHeight="1">
      <c r="A75" s="11" t="s">
        <v>54</v>
      </c>
      <c r="D75" s="174"/>
      <c r="E75" s="175"/>
      <c r="F75" s="90"/>
      <c r="G75" s="175"/>
      <c r="H75" s="177"/>
      <c r="I75" s="175"/>
      <c r="J75" s="90"/>
      <c r="K75" s="175"/>
      <c r="L75" s="177"/>
    </row>
    <row r="76" spans="1:12" ht="15" customHeight="1">
      <c r="A76" s="14" t="s">
        <v>223</v>
      </c>
      <c r="D76" s="174"/>
      <c r="E76" s="175"/>
      <c r="F76" s="221">
        <v>235335</v>
      </c>
      <c r="G76" s="217"/>
      <c r="H76" s="217">
        <v>505610</v>
      </c>
      <c r="I76" s="217"/>
      <c r="J76" s="221">
        <v>148428</v>
      </c>
      <c r="K76" s="217"/>
      <c r="L76" s="217">
        <v>452962</v>
      </c>
    </row>
    <row r="77" spans="1:12" ht="15" customHeight="1">
      <c r="A77" s="14" t="s">
        <v>35</v>
      </c>
      <c r="B77" s="12"/>
      <c r="D77" s="174"/>
      <c r="E77" s="175"/>
      <c r="F77" s="219">
        <v>5395</v>
      </c>
      <c r="G77" s="217"/>
      <c r="H77" s="220">
        <v>3569</v>
      </c>
      <c r="I77" s="217"/>
      <c r="J77" s="219">
        <v>0</v>
      </c>
      <c r="K77" s="217"/>
      <c r="L77" s="220">
        <v>0</v>
      </c>
    </row>
    <row r="78" spans="1:12" ht="15" customHeight="1">
      <c r="D78" s="174"/>
      <c r="E78" s="175"/>
      <c r="F78" s="35"/>
      <c r="G78" s="175"/>
      <c r="I78" s="175"/>
      <c r="J78" s="35"/>
      <c r="K78" s="175"/>
    </row>
    <row r="79" spans="1:12" ht="15" customHeight="1" thickBot="1">
      <c r="D79" s="174"/>
      <c r="E79" s="175"/>
      <c r="F79" s="181">
        <f>SUM(F76:F77)</f>
        <v>240730</v>
      </c>
      <c r="G79" s="175"/>
      <c r="H79" s="182">
        <f>SUM(H76:H77)</f>
        <v>509179</v>
      </c>
      <c r="I79" s="175"/>
      <c r="J79" s="181">
        <f>SUM(J76:J77)</f>
        <v>148428</v>
      </c>
      <c r="K79" s="175"/>
      <c r="L79" s="182">
        <f>SUM(L76:L77)</f>
        <v>452962</v>
      </c>
    </row>
    <row r="80" spans="1:12" ht="15" customHeight="1" thickTop="1">
      <c r="D80" s="174"/>
      <c r="E80" s="175"/>
      <c r="F80" s="90"/>
      <c r="G80" s="175"/>
      <c r="H80" s="177"/>
      <c r="I80" s="175"/>
      <c r="J80" s="90"/>
      <c r="K80" s="175"/>
      <c r="L80" s="177"/>
    </row>
    <row r="81" spans="1:12" ht="15" customHeight="1">
      <c r="A81" s="11" t="s">
        <v>55</v>
      </c>
      <c r="D81" s="174"/>
      <c r="E81" s="175"/>
      <c r="F81" s="35"/>
      <c r="G81" s="14"/>
      <c r="I81" s="14"/>
      <c r="J81" s="35"/>
      <c r="K81" s="14"/>
    </row>
    <row r="82" spans="1:12" ht="15" customHeight="1">
      <c r="A82" s="14" t="s">
        <v>223</v>
      </c>
      <c r="D82" s="174"/>
      <c r="E82" s="175"/>
      <c r="F82" s="221">
        <v>235335</v>
      </c>
      <c r="G82" s="217"/>
      <c r="H82" s="217">
        <v>504380</v>
      </c>
      <c r="I82" s="217"/>
      <c r="J82" s="221">
        <v>148428</v>
      </c>
      <c r="K82" s="217"/>
      <c r="L82" s="217">
        <v>451732</v>
      </c>
    </row>
    <row r="83" spans="1:12" ht="15" customHeight="1">
      <c r="A83" s="14" t="s">
        <v>35</v>
      </c>
      <c r="D83" s="174"/>
      <c r="E83" s="175"/>
      <c r="F83" s="219">
        <v>5395</v>
      </c>
      <c r="G83" s="217"/>
      <c r="H83" s="220">
        <v>3569</v>
      </c>
      <c r="I83" s="217"/>
      <c r="J83" s="219">
        <v>0</v>
      </c>
      <c r="K83" s="217"/>
      <c r="L83" s="220">
        <v>0</v>
      </c>
    </row>
    <row r="84" spans="1:12" ht="15" customHeight="1">
      <c r="D84" s="174"/>
      <c r="E84" s="175"/>
      <c r="F84" s="90"/>
      <c r="G84" s="175"/>
      <c r="H84" s="177"/>
      <c r="I84" s="175"/>
      <c r="J84" s="90"/>
      <c r="K84" s="175"/>
      <c r="L84" s="177"/>
    </row>
    <row r="85" spans="1:12" ht="15" customHeight="1" thickBot="1">
      <c r="D85" s="174"/>
      <c r="E85" s="175"/>
      <c r="F85" s="41">
        <f>SUM(F82:F83)</f>
        <v>240730</v>
      </c>
      <c r="H85" s="246">
        <f>SUM(H82:H83)</f>
        <v>507949</v>
      </c>
      <c r="J85" s="41">
        <f>SUM(J82:J83)</f>
        <v>148428</v>
      </c>
      <c r="K85" s="175"/>
      <c r="L85" s="246">
        <f>SUM(L82:L83)</f>
        <v>451732</v>
      </c>
    </row>
    <row r="86" spans="1:12" ht="15" customHeight="1" thickTop="1">
      <c r="D86" s="174"/>
      <c r="E86" s="175"/>
      <c r="F86" s="40"/>
      <c r="H86" s="46"/>
      <c r="J86" s="40"/>
      <c r="K86" s="175"/>
      <c r="L86" s="46"/>
    </row>
    <row r="87" spans="1:12" ht="15" customHeight="1">
      <c r="D87" s="174"/>
      <c r="E87" s="175"/>
      <c r="F87" s="40"/>
      <c r="H87" s="46"/>
      <c r="J87" s="40"/>
      <c r="K87" s="175"/>
      <c r="L87" s="46"/>
    </row>
    <row r="88" spans="1:12" ht="15" customHeight="1">
      <c r="A88" s="11" t="s">
        <v>112</v>
      </c>
      <c r="D88" s="180"/>
      <c r="E88" s="175"/>
      <c r="F88" s="176"/>
      <c r="G88" s="175"/>
      <c r="H88" s="175"/>
      <c r="I88" s="175"/>
      <c r="J88" s="176"/>
      <c r="K88" s="175"/>
      <c r="L88" s="175"/>
    </row>
    <row r="89" spans="1:12" ht="15" customHeight="1" thickBot="1">
      <c r="A89" s="12" t="s">
        <v>56</v>
      </c>
      <c r="D89" s="174"/>
      <c r="E89" s="175"/>
      <c r="F89" s="224">
        <v>0.14000000000000001</v>
      </c>
      <c r="G89" s="225"/>
      <c r="H89" s="226">
        <v>0.3</v>
      </c>
      <c r="I89" s="225"/>
      <c r="J89" s="224">
        <v>0.09</v>
      </c>
      <c r="K89" s="225"/>
      <c r="L89" s="226">
        <v>0.27</v>
      </c>
    </row>
    <row r="90" spans="1:12" ht="15" customHeight="1" thickTop="1">
      <c r="A90" s="12"/>
      <c r="D90" s="174"/>
      <c r="E90" s="175"/>
      <c r="F90" s="183"/>
      <c r="G90" s="177"/>
      <c r="H90" s="183"/>
      <c r="I90" s="175"/>
      <c r="J90" s="184"/>
      <c r="K90" s="175"/>
      <c r="L90" s="184"/>
    </row>
    <row r="91" spans="1:12" ht="15" customHeight="1">
      <c r="A91" s="12"/>
      <c r="D91" s="174"/>
      <c r="E91" s="175"/>
      <c r="F91" s="183"/>
      <c r="G91" s="177"/>
      <c r="H91" s="183"/>
      <c r="I91" s="175"/>
      <c r="J91" s="184"/>
      <c r="K91" s="175"/>
      <c r="L91" s="184"/>
    </row>
    <row r="92" spans="1:12" ht="15" customHeight="1">
      <c r="A92" s="12"/>
      <c r="D92" s="174"/>
      <c r="E92" s="175"/>
      <c r="F92" s="183"/>
      <c r="G92" s="177"/>
      <c r="H92" s="183"/>
      <c r="I92" s="175"/>
      <c r="J92" s="184"/>
      <c r="K92" s="175"/>
      <c r="L92" s="184"/>
    </row>
    <row r="93" spans="1:12" ht="15" customHeight="1">
      <c r="A93" s="12"/>
      <c r="D93" s="174"/>
      <c r="E93" s="175"/>
      <c r="F93" s="183"/>
      <c r="G93" s="177"/>
      <c r="H93" s="183"/>
      <c r="I93" s="175"/>
      <c r="J93" s="184"/>
      <c r="K93" s="175"/>
      <c r="L93" s="184"/>
    </row>
    <row r="94" spans="1:12" ht="15" customHeight="1">
      <c r="A94" s="12"/>
      <c r="D94" s="174"/>
      <c r="E94" s="175"/>
      <c r="F94" s="183"/>
      <c r="G94" s="177"/>
      <c r="H94" s="183"/>
      <c r="I94" s="175"/>
      <c r="J94" s="184"/>
      <c r="K94" s="175"/>
      <c r="L94" s="184"/>
    </row>
    <row r="95" spans="1:12" ht="15" customHeight="1">
      <c r="A95" s="12"/>
      <c r="D95" s="174"/>
      <c r="E95" s="175"/>
      <c r="F95" s="183"/>
      <c r="G95" s="177"/>
      <c r="H95" s="183"/>
      <c r="I95" s="175"/>
      <c r="J95" s="184"/>
      <c r="K95" s="175"/>
      <c r="L95" s="184"/>
    </row>
    <row r="96" spans="1:12" ht="15" customHeight="1">
      <c r="A96" s="12"/>
      <c r="D96" s="174"/>
      <c r="E96" s="175"/>
      <c r="F96" s="183"/>
      <c r="G96" s="177"/>
      <c r="H96" s="183"/>
      <c r="I96" s="175"/>
      <c r="J96" s="184"/>
      <c r="K96" s="175"/>
      <c r="L96" s="184"/>
    </row>
    <row r="97" spans="1:12" ht="15" customHeight="1">
      <c r="A97" s="12"/>
      <c r="D97" s="174"/>
      <c r="E97" s="175"/>
      <c r="F97" s="183"/>
      <c r="G97" s="177"/>
      <c r="H97" s="183"/>
      <c r="I97" s="175"/>
      <c r="J97" s="184"/>
      <c r="K97" s="175"/>
      <c r="L97" s="184"/>
    </row>
    <row r="98" spans="1:12" ht="15" customHeight="1">
      <c r="A98" s="12"/>
      <c r="D98" s="174"/>
      <c r="E98" s="175"/>
      <c r="F98" s="183"/>
      <c r="G98" s="177"/>
      <c r="H98" s="183"/>
      <c r="I98" s="175"/>
      <c r="J98" s="184"/>
      <c r="K98" s="175"/>
      <c r="L98" s="184"/>
    </row>
    <row r="99" spans="1:12" ht="15" customHeight="1">
      <c r="A99" s="12"/>
      <c r="D99" s="174"/>
      <c r="E99" s="175"/>
      <c r="F99" s="183"/>
      <c r="G99" s="177"/>
      <c r="H99" s="183"/>
      <c r="I99" s="175"/>
      <c r="J99" s="184"/>
      <c r="K99" s="175"/>
      <c r="L99" s="184"/>
    </row>
    <row r="100" spans="1:12" ht="15" customHeight="1">
      <c r="A100" s="12"/>
      <c r="D100" s="174"/>
      <c r="E100" s="175"/>
      <c r="F100" s="183"/>
      <c r="G100" s="177"/>
      <c r="H100" s="183"/>
      <c r="I100" s="175"/>
      <c r="J100" s="184"/>
      <c r="K100" s="175"/>
      <c r="L100" s="184"/>
    </row>
    <row r="101" spans="1:12" ht="15" customHeight="1">
      <c r="A101" s="12"/>
      <c r="D101" s="174"/>
      <c r="E101" s="175"/>
      <c r="F101" s="183"/>
      <c r="G101" s="177"/>
      <c r="H101" s="183"/>
      <c r="I101" s="175"/>
      <c r="J101" s="184"/>
      <c r="K101" s="175"/>
      <c r="L101" s="184"/>
    </row>
    <row r="102" spans="1:12" ht="15" customHeight="1">
      <c r="A102" s="12"/>
      <c r="D102" s="174"/>
      <c r="E102" s="175"/>
      <c r="F102" s="183"/>
      <c r="G102" s="177"/>
      <c r="H102" s="183"/>
      <c r="I102" s="175"/>
      <c r="J102" s="183"/>
      <c r="K102" s="175"/>
      <c r="L102" s="183"/>
    </row>
    <row r="103" spans="1:12" ht="6.75" customHeight="1">
      <c r="A103" s="12"/>
      <c r="D103" s="174"/>
      <c r="E103" s="175"/>
      <c r="F103" s="183"/>
      <c r="G103" s="177"/>
      <c r="H103" s="183"/>
      <c r="I103" s="175"/>
      <c r="J103" s="183"/>
      <c r="K103" s="175"/>
      <c r="L103" s="183"/>
    </row>
    <row r="104" spans="1:12" ht="21.95" customHeight="1">
      <c r="A104" s="278" t="str">
        <f>A52</f>
        <v>The accompanying notes are an integral part of this interim financial information.</v>
      </c>
      <c r="B104" s="278"/>
      <c r="C104" s="278"/>
      <c r="D104" s="278"/>
      <c r="E104" s="278"/>
      <c r="F104" s="278"/>
      <c r="G104" s="278"/>
      <c r="H104" s="278"/>
      <c r="I104" s="278"/>
      <c r="J104" s="278"/>
      <c r="K104" s="278"/>
      <c r="L104" s="273"/>
    </row>
    <row r="105" spans="1:12" ht="15" customHeight="1">
      <c r="D105" s="175"/>
      <c r="E105" s="175"/>
      <c r="F105" s="175"/>
      <c r="G105" s="175"/>
      <c r="H105" s="175"/>
      <c r="I105" s="175"/>
      <c r="J105" s="175"/>
      <c r="K105" s="175"/>
      <c r="L105" s="175"/>
    </row>
    <row r="106" spans="1:12" ht="15" customHeight="1">
      <c r="D106" s="175"/>
      <c r="E106" s="175"/>
      <c r="F106" s="175"/>
      <c r="G106" s="175"/>
      <c r="H106" s="175"/>
      <c r="I106" s="175"/>
      <c r="J106" s="175"/>
      <c r="K106" s="175"/>
      <c r="L106" s="175"/>
    </row>
    <row r="107" spans="1:12" ht="15" customHeight="1">
      <c r="D107" s="175"/>
      <c r="E107" s="175"/>
      <c r="F107" s="175"/>
      <c r="G107" s="175"/>
      <c r="H107" s="175"/>
      <c r="I107" s="175"/>
      <c r="J107" s="175"/>
      <c r="K107" s="175"/>
      <c r="L107" s="175"/>
    </row>
    <row r="108" spans="1:12" ht="15" customHeight="1">
      <c r="D108" s="175"/>
      <c r="E108" s="175"/>
      <c r="F108" s="175"/>
      <c r="G108" s="175"/>
      <c r="H108" s="175"/>
      <c r="I108" s="175"/>
      <c r="J108" s="175"/>
      <c r="K108" s="175"/>
      <c r="L108" s="175"/>
    </row>
    <row r="109" spans="1:12" ht="15" customHeight="1">
      <c r="D109" s="175"/>
      <c r="E109" s="175"/>
      <c r="F109" s="175"/>
      <c r="G109" s="175"/>
      <c r="H109" s="175"/>
      <c r="I109" s="175"/>
      <c r="J109" s="175"/>
      <c r="K109" s="175"/>
      <c r="L109" s="175"/>
    </row>
    <row r="110" spans="1:12" ht="15" customHeight="1">
      <c r="D110" s="175"/>
      <c r="E110" s="175"/>
      <c r="F110" s="175"/>
      <c r="G110" s="175"/>
      <c r="H110" s="175"/>
      <c r="I110" s="175"/>
      <c r="J110" s="175"/>
      <c r="K110" s="175"/>
      <c r="L110" s="175"/>
    </row>
    <row r="111" spans="1:12" ht="15" customHeight="1">
      <c r="D111" s="175"/>
      <c r="E111" s="175"/>
      <c r="F111" s="175"/>
      <c r="G111" s="175"/>
      <c r="H111" s="175"/>
      <c r="I111" s="175"/>
      <c r="J111" s="175"/>
      <c r="K111" s="175"/>
      <c r="L111" s="175"/>
    </row>
    <row r="112" spans="1:12" ht="15" customHeight="1">
      <c r="D112" s="175"/>
      <c r="E112" s="175"/>
      <c r="F112" s="175"/>
      <c r="G112" s="175"/>
      <c r="H112" s="175"/>
      <c r="I112" s="175"/>
      <c r="J112" s="175"/>
      <c r="K112" s="175"/>
      <c r="L112" s="175"/>
    </row>
    <row r="113" spans="4:12" ht="15" customHeight="1">
      <c r="D113" s="175"/>
      <c r="E113" s="175"/>
      <c r="F113" s="175"/>
      <c r="G113" s="175"/>
      <c r="H113" s="175"/>
      <c r="I113" s="175"/>
      <c r="J113" s="175"/>
      <c r="K113" s="175"/>
      <c r="L113" s="175"/>
    </row>
    <row r="114" spans="4:12" ht="15" customHeight="1">
      <c r="D114" s="175"/>
      <c r="E114" s="175"/>
      <c r="F114" s="175"/>
      <c r="G114" s="175"/>
      <c r="H114" s="175"/>
      <c r="I114" s="175"/>
      <c r="J114" s="175"/>
      <c r="K114" s="175"/>
      <c r="L114" s="175"/>
    </row>
    <row r="115" spans="4:12" ht="15" customHeight="1">
      <c r="D115" s="175"/>
      <c r="E115" s="175"/>
      <c r="F115" s="175"/>
      <c r="G115" s="175"/>
      <c r="H115" s="175"/>
      <c r="I115" s="175"/>
      <c r="J115" s="175"/>
      <c r="K115" s="175"/>
      <c r="L115" s="175"/>
    </row>
    <row r="116" spans="4:12" ht="15" customHeight="1">
      <c r="D116" s="175"/>
      <c r="E116" s="175"/>
      <c r="F116" s="175"/>
      <c r="G116" s="175"/>
      <c r="H116" s="175"/>
      <c r="I116" s="175"/>
      <c r="J116" s="175"/>
      <c r="K116" s="175"/>
      <c r="L116" s="175"/>
    </row>
    <row r="117" spans="4:12" ht="15" customHeight="1">
      <c r="D117" s="175"/>
      <c r="E117" s="175"/>
      <c r="F117" s="175"/>
      <c r="G117" s="175"/>
      <c r="H117" s="175"/>
      <c r="I117" s="175"/>
      <c r="J117" s="175"/>
      <c r="K117" s="175"/>
      <c r="L117" s="175"/>
    </row>
    <row r="118" spans="4:12" ht="15" customHeight="1">
      <c r="D118" s="185"/>
      <c r="E118" s="185"/>
      <c r="F118" s="185"/>
      <c r="G118" s="185"/>
      <c r="H118" s="185"/>
      <c r="I118" s="185"/>
      <c r="J118" s="185"/>
      <c r="K118" s="185"/>
      <c r="L118" s="185"/>
    </row>
    <row r="119" spans="4:12" ht="15" customHeight="1">
      <c r="D119" s="185"/>
      <c r="E119" s="185"/>
      <c r="F119" s="185"/>
      <c r="G119" s="185"/>
      <c r="H119" s="185"/>
      <c r="I119" s="185"/>
      <c r="J119" s="185"/>
      <c r="K119" s="185"/>
      <c r="L119" s="185"/>
    </row>
    <row r="120" spans="4:12" ht="15" customHeight="1">
      <c r="D120" s="185"/>
      <c r="E120" s="185"/>
      <c r="F120" s="185"/>
      <c r="G120" s="185"/>
      <c r="H120" s="185"/>
      <c r="I120" s="185"/>
      <c r="J120" s="185"/>
      <c r="K120" s="185"/>
      <c r="L120" s="185"/>
    </row>
    <row r="121" spans="4:12" ht="15" customHeight="1">
      <c r="D121" s="185"/>
      <c r="E121" s="185"/>
      <c r="F121" s="185"/>
      <c r="G121" s="185"/>
      <c r="H121" s="185"/>
      <c r="I121" s="185"/>
      <c r="J121" s="185"/>
      <c r="K121" s="185"/>
      <c r="L121" s="185"/>
    </row>
    <row r="122" spans="4:12" ht="15" customHeight="1">
      <c r="D122" s="185"/>
      <c r="E122" s="185"/>
      <c r="F122" s="185"/>
      <c r="G122" s="185"/>
      <c r="H122" s="185"/>
      <c r="I122" s="185"/>
      <c r="J122" s="185"/>
      <c r="K122" s="185"/>
      <c r="L122" s="185"/>
    </row>
    <row r="123" spans="4:12" ht="15" customHeight="1">
      <c r="D123" s="185"/>
      <c r="E123" s="185"/>
      <c r="F123" s="185"/>
      <c r="G123" s="185"/>
      <c r="H123" s="185"/>
      <c r="I123" s="185"/>
      <c r="J123" s="185"/>
      <c r="K123" s="185"/>
      <c r="L123" s="185"/>
    </row>
    <row r="124" spans="4:12" ht="15" customHeight="1">
      <c r="D124" s="185"/>
      <c r="E124" s="185"/>
      <c r="F124" s="185"/>
      <c r="G124" s="185"/>
      <c r="H124" s="185"/>
      <c r="I124" s="185"/>
      <c r="J124" s="185"/>
      <c r="K124" s="185"/>
      <c r="L124" s="185"/>
    </row>
    <row r="125" spans="4:12" ht="15" customHeight="1">
      <c r="D125" s="185"/>
      <c r="E125" s="185"/>
      <c r="F125" s="185"/>
      <c r="G125" s="185"/>
      <c r="H125" s="185"/>
      <c r="I125" s="185"/>
      <c r="J125" s="185"/>
      <c r="K125" s="185"/>
      <c r="L125" s="185"/>
    </row>
    <row r="126" spans="4:12" ht="15" customHeight="1">
      <c r="D126" s="185"/>
      <c r="E126" s="185"/>
      <c r="F126" s="185"/>
      <c r="G126" s="185"/>
      <c r="H126" s="185"/>
      <c r="I126" s="185"/>
      <c r="J126" s="185"/>
      <c r="K126" s="185"/>
      <c r="L126" s="185"/>
    </row>
    <row r="127" spans="4:12" ht="15" customHeight="1">
      <c r="D127" s="185"/>
      <c r="E127" s="185"/>
      <c r="F127" s="185"/>
      <c r="G127" s="185"/>
      <c r="H127" s="185"/>
      <c r="I127" s="185"/>
      <c r="J127" s="185"/>
      <c r="K127" s="185"/>
      <c r="L127" s="185"/>
    </row>
    <row r="128" spans="4:12" ht="15" customHeight="1">
      <c r="D128" s="185"/>
      <c r="E128" s="185"/>
      <c r="F128" s="185"/>
      <c r="G128" s="185"/>
      <c r="H128" s="185"/>
      <c r="I128" s="185"/>
      <c r="J128" s="185"/>
      <c r="K128" s="185"/>
      <c r="L128" s="185"/>
    </row>
    <row r="129" spans="4:12" ht="15" customHeight="1">
      <c r="D129" s="185"/>
      <c r="E129" s="185"/>
      <c r="F129" s="185"/>
      <c r="G129" s="185"/>
      <c r="H129" s="185"/>
      <c r="I129" s="185"/>
      <c r="J129" s="185"/>
      <c r="K129" s="185"/>
      <c r="L129" s="185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2268-E095-4652-AAAC-02FEE822D113}">
  <dimension ref="A1:X34"/>
  <sheetViews>
    <sheetView zoomScale="120" zoomScaleNormal="120" zoomScaleSheetLayoutView="88" workbookViewId="0">
      <selection activeCell="C11" sqref="C11"/>
    </sheetView>
  </sheetViews>
  <sheetFormatPr defaultColWidth="10.85546875" defaultRowHeight="16.5" customHeight="1"/>
  <cols>
    <col min="1" max="2" width="1" style="265" customWidth="1"/>
    <col min="3" max="3" width="27" style="265" customWidth="1"/>
    <col min="4" max="4" width="3.42578125" style="265" customWidth="1"/>
    <col min="5" max="5" width="0.7109375" style="266" customWidth="1"/>
    <col min="6" max="6" width="9.28515625" style="266" customWidth="1"/>
    <col min="7" max="7" width="0.7109375" style="266" customWidth="1"/>
    <col min="8" max="8" width="9.28515625" style="266" customWidth="1"/>
    <col min="9" max="9" width="0.7109375" style="266" customWidth="1"/>
    <col min="10" max="10" width="10" style="266" customWidth="1"/>
    <col min="11" max="11" width="0.7109375" style="266" customWidth="1"/>
    <col min="12" max="12" width="14.7109375" style="266" customWidth="1"/>
    <col min="13" max="13" width="0.7109375" style="266" customWidth="1"/>
    <col min="14" max="14" width="11.28515625" style="266" customWidth="1"/>
    <col min="15" max="15" width="0.7109375" style="266" customWidth="1"/>
    <col min="16" max="16" width="15.28515625" style="266" customWidth="1"/>
    <col min="17" max="17" width="0.7109375" style="266" customWidth="1"/>
    <col min="18" max="18" width="9.140625" style="266" customWidth="1"/>
    <col min="19" max="19" width="0.7109375" style="266" customWidth="1"/>
    <col min="20" max="20" width="9.5703125" style="266" customWidth="1"/>
    <col min="21" max="21" width="0.7109375" style="266" customWidth="1"/>
    <col min="22" max="22" width="11.140625" style="266" customWidth="1"/>
    <col min="23" max="23" width="0.7109375" style="265" customWidth="1"/>
    <col min="24" max="24" width="8.42578125" style="265" customWidth="1"/>
    <col min="25" max="16384" width="10.85546875" style="265"/>
  </cols>
  <sheetData>
    <row r="1" spans="1:24" s="259" customFormat="1" ht="16.5" customHeight="1">
      <c r="A1" s="1" t="s">
        <v>0</v>
      </c>
      <c r="B1" s="1"/>
      <c r="C1" s="1"/>
      <c r="D1" s="1"/>
      <c r="E1" s="65"/>
      <c r="F1" s="65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7"/>
    </row>
    <row r="2" spans="1:24" s="259" customFormat="1" ht="16.5" customHeight="1">
      <c r="A2" s="1" t="s">
        <v>107</v>
      </c>
      <c r="B2" s="1"/>
      <c r="C2" s="1"/>
      <c r="D2" s="1"/>
      <c r="E2" s="65"/>
      <c r="F2" s="65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7"/>
    </row>
    <row r="3" spans="1:24" s="229" customFormat="1" ht="16.5" customHeight="1">
      <c r="A3" s="23" t="str">
        <f>'Eng 7-8 (6M)'!A3</f>
        <v>For the six-month period ended 30 June 2023</v>
      </c>
      <c r="B3" s="23"/>
      <c r="C3" s="23"/>
      <c r="D3" s="23"/>
      <c r="E3" s="66"/>
      <c r="F3" s="66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0"/>
      <c r="X3" s="262"/>
    </row>
    <row r="4" spans="1:24" s="229" customFormat="1" ht="16.149999999999999" customHeight="1">
      <c r="A4" s="227"/>
      <c r="B4" s="227"/>
      <c r="C4" s="227"/>
      <c r="D4" s="227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7"/>
    </row>
    <row r="5" spans="1:24" s="229" customFormat="1" ht="16.149999999999999" customHeight="1">
      <c r="A5" s="227"/>
      <c r="B5" s="227"/>
      <c r="C5" s="227"/>
      <c r="D5" s="227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7"/>
    </row>
    <row r="6" spans="1:24" s="56" customFormat="1" ht="16.149999999999999" customHeight="1">
      <c r="D6" s="57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9" t="s">
        <v>2</v>
      </c>
    </row>
    <row r="7" spans="1:24" s="56" customFormat="1" ht="16.149999999999999" customHeight="1">
      <c r="D7" s="57"/>
      <c r="E7" s="57"/>
      <c r="F7" s="279" t="s">
        <v>105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41"/>
      <c r="X7" s="70" t="s">
        <v>3</v>
      </c>
    </row>
    <row r="8" spans="1:24" s="56" customFormat="1" ht="16.149999999999999" customHeight="1">
      <c r="D8" s="57"/>
      <c r="E8" s="57"/>
      <c r="F8" s="280" t="s">
        <v>106</v>
      </c>
      <c r="G8" s="280"/>
      <c r="H8" s="280"/>
      <c r="I8" s="280"/>
      <c r="J8" s="280"/>
      <c r="K8" s="280"/>
      <c r="L8" s="280"/>
      <c r="M8" s="280"/>
      <c r="N8" s="280"/>
      <c r="O8" s="280"/>
      <c r="P8" s="280"/>
      <c r="Q8" s="280"/>
      <c r="R8" s="280"/>
      <c r="S8" s="280"/>
      <c r="T8" s="280"/>
      <c r="U8" s="71"/>
      <c r="V8" s="71"/>
      <c r="W8" s="71"/>
      <c r="X8" s="71"/>
    </row>
    <row r="9" spans="1:24" s="56" customFormat="1" ht="16.149999999999999" customHeight="1">
      <c r="D9" s="57"/>
      <c r="E9" s="71"/>
      <c r="F9" s="71"/>
      <c r="G9" s="71"/>
      <c r="H9" s="71"/>
      <c r="I9" s="71"/>
      <c r="J9" s="71"/>
      <c r="K9" s="71"/>
      <c r="L9" s="71"/>
      <c r="M9" s="71"/>
      <c r="N9" s="71"/>
      <c r="P9" s="280" t="s">
        <v>34</v>
      </c>
      <c r="Q9" s="280"/>
      <c r="R9" s="280"/>
      <c r="S9" s="71"/>
      <c r="T9" s="71"/>
      <c r="U9" s="72"/>
      <c r="V9" s="72"/>
      <c r="W9" s="72"/>
      <c r="X9" s="72"/>
    </row>
    <row r="10" spans="1:24" s="56" customFormat="1" ht="16.149999999999999" customHeight="1">
      <c r="D10" s="57"/>
      <c r="E10" s="71"/>
      <c r="F10" s="71"/>
      <c r="G10" s="71"/>
      <c r="H10" s="71"/>
      <c r="I10" s="71"/>
      <c r="J10" s="71"/>
      <c r="K10" s="71"/>
      <c r="L10" s="71"/>
      <c r="M10" s="71"/>
      <c r="N10" s="71"/>
      <c r="P10" s="72" t="s">
        <v>140</v>
      </c>
      <c r="Q10" s="73"/>
      <c r="R10" s="71"/>
      <c r="S10" s="71"/>
      <c r="T10" s="71"/>
      <c r="U10" s="72"/>
      <c r="V10" s="72"/>
      <c r="W10" s="72"/>
      <c r="X10" s="72"/>
    </row>
    <row r="11" spans="1:24" s="57" customFormat="1" ht="16.149999999999999" customHeight="1">
      <c r="A11" s="56"/>
      <c r="B11" s="56"/>
      <c r="C11" s="56"/>
      <c r="E11" s="72"/>
      <c r="F11" s="72"/>
      <c r="G11" s="72"/>
      <c r="H11" s="72"/>
      <c r="I11" s="72"/>
      <c r="J11" s="74"/>
      <c r="K11" s="74"/>
      <c r="L11" s="74"/>
      <c r="M11" s="74"/>
      <c r="N11" s="74"/>
      <c r="O11" s="72"/>
      <c r="P11" s="75" t="s">
        <v>139</v>
      </c>
      <c r="Q11" s="73"/>
      <c r="R11" s="74"/>
      <c r="S11" s="72"/>
      <c r="T11" s="76"/>
      <c r="U11" s="69"/>
      <c r="V11" s="69"/>
      <c r="W11" s="69"/>
      <c r="X11" s="69"/>
    </row>
    <row r="12" spans="1:24" s="57" customFormat="1" ht="16.149999999999999" customHeight="1">
      <c r="A12" s="56"/>
      <c r="B12" s="56"/>
      <c r="C12" s="56"/>
      <c r="E12" s="55"/>
      <c r="F12" s="76" t="s">
        <v>57</v>
      </c>
      <c r="G12" s="55"/>
      <c r="H12" s="76"/>
      <c r="I12" s="55"/>
      <c r="J12" s="281" t="s">
        <v>58</v>
      </c>
      <c r="K12" s="281"/>
      <c r="L12" s="281"/>
      <c r="M12" s="281"/>
      <c r="N12" s="281"/>
      <c r="O12" s="55"/>
      <c r="P12" s="74" t="s">
        <v>7</v>
      </c>
      <c r="Q12" s="55"/>
      <c r="R12" s="72" t="s">
        <v>59</v>
      </c>
      <c r="S12" s="72"/>
      <c r="T12" s="76" t="s">
        <v>60</v>
      </c>
      <c r="U12" s="76"/>
      <c r="V12" s="68"/>
      <c r="W12" s="76"/>
      <c r="X12" s="76"/>
    </row>
    <row r="13" spans="1:24" s="57" customFormat="1" ht="16.149999999999999" customHeight="1">
      <c r="E13" s="55"/>
      <c r="F13" s="76" t="s">
        <v>61</v>
      </c>
      <c r="G13" s="55"/>
      <c r="H13" s="76" t="s">
        <v>116</v>
      </c>
      <c r="I13" s="55"/>
      <c r="J13" s="76" t="s">
        <v>117</v>
      </c>
      <c r="K13" s="76"/>
      <c r="L13" s="76" t="s">
        <v>117</v>
      </c>
      <c r="M13" s="76"/>
      <c r="N13" s="76"/>
      <c r="O13" s="55"/>
      <c r="P13" s="72" t="s">
        <v>118</v>
      </c>
      <c r="Q13" s="55"/>
      <c r="R13" s="76" t="s">
        <v>119</v>
      </c>
      <c r="S13" s="72"/>
      <c r="T13" s="69" t="s">
        <v>104</v>
      </c>
      <c r="U13" s="76"/>
      <c r="V13" s="76" t="s">
        <v>62</v>
      </c>
      <c r="W13" s="76"/>
      <c r="X13" s="76" t="s">
        <v>60</v>
      </c>
    </row>
    <row r="14" spans="1:24" s="57" customFormat="1" ht="16.149999999999999" customHeight="1">
      <c r="D14" s="186" t="s">
        <v>167</v>
      </c>
      <c r="E14" s="55"/>
      <c r="F14" s="77" t="s">
        <v>63</v>
      </c>
      <c r="G14" s="55"/>
      <c r="H14" s="77" t="s">
        <v>63</v>
      </c>
      <c r="I14" s="55"/>
      <c r="J14" s="78" t="s">
        <v>120</v>
      </c>
      <c r="K14" s="76"/>
      <c r="L14" s="78" t="s">
        <v>121</v>
      </c>
      <c r="M14" s="76"/>
      <c r="N14" s="77" t="s">
        <v>64</v>
      </c>
      <c r="O14" s="55"/>
      <c r="P14" s="77" t="s">
        <v>65</v>
      </c>
      <c r="Q14" s="55"/>
      <c r="R14" s="77" t="s">
        <v>66</v>
      </c>
      <c r="S14" s="79"/>
      <c r="T14" s="77" t="s">
        <v>224</v>
      </c>
      <c r="U14" s="76"/>
      <c r="V14" s="77" t="s">
        <v>67</v>
      </c>
      <c r="W14" s="76"/>
      <c r="X14" s="77" t="s">
        <v>68</v>
      </c>
    </row>
    <row r="15" spans="1:24" s="57" customFormat="1" ht="16.149999999999999" customHeight="1">
      <c r="A15" s="80"/>
      <c r="B15" s="81"/>
      <c r="C15" s="81"/>
      <c r="E15" s="82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68"/>
    </row>
    <row r="16" spans="1:24" s="57" customFormat="1" ht="16.149999999999999" customHeight="1">
      <c r="A16" s="84" t="s">
        <v>179</v>
      </c>
      <c r="B16" s="81"/>
      <c r="C16" s="81"/>
      <c r="E16" s="82"/>
      <c r="F16" s="231">
        <v>1663725</v>
      </c>
      <c r="G16" s="231"/>
      <c r="H16" s="231">
        <v>2138522</v>
      </c>
      <c r="I16" s="231"/>
      <c r="J16" s="231">
        <v>166500</v>
      </c>
      <c r="K16" s="231"/>
      <c r="L16" s="231">
        <v>454235</v>
      </c>
      <c r="M16" s="231"/>
      <c r="N16" s="231">
        <v>6842650</v>
      </c>
      <c r="O16" s="231"/>
      <c r="P16" s="231">
        <v>1230</v>
      </c>
      <c r="Q16" s="231"/>
      <c r="R16" s="231">
        <v>1230</v>
      </c>
      <c r="S16" s="231"/>
      <c r="T16" s="231">
        <v>11266862</v>
      </c>
      <c r="U16" s="231"/>
      <c r="V16" s="231">
        <v>160098</v>
      </c>
      <c r="W16" s="231"/>
      <c r="X16" s="231">
        <f>T16+V16</f>
        <v>11426960</v>
      </c>
    </row>
    <row r="17" spans="1:24" s="57" customFormat="1" ht="16.149999999999999" customHeight="1">
      <c r="A17" s="80" t="s">
        <v>131</v>
      </c>
      <c r="B17" s="81"/>
      <c r="C17" s="81"/>
      <c r="E17" s="82"/>
      <c r="F17" s="231">
        <v>0</v>
      </c>
      <c r="G17" s="231"/>
      <c r="H17" s="231">
        <v>0</v>
      </c>
      <c r="I17" s="231"/>
      <c r="J17" s="231">
        <v>0</v>
      </c>
      <c r="K17" s="231"/>
      <c r="L17" s="231">
        <v>0</v>
      </c>
      <c r="M17" s="231"/>
      <c r="N17" s="231">
        <v>-399290</v>
      </c>
      <c r="O17" s="231"/>
      <c r="P17" s="231">
        <v>0</v>
      </c>
      <c r="Q17" s="231"/>
      <c r="R17" s="231">
        <v>0</v>
      </c>
      <c r="S17" s="231"/>
      <c r="T17" s="231">
        <v>-399290</v>
      </c>
      <c r="U17" s="231"/>
      <c r="V17" s="231">
        <v>-7190</v>
      </c>
      <c r="W17" s="231"/>
      <c r="X17" s="231">
        <f>T17+V17</f>
        <v>-406480</v>
      </c>
    </row>
    <row r="18" spans="1:24" s="57" customFormat="1" ht="16.149999999999999" customHeight="1">
      <c r="A18" s="80" t="s">
        <v>130</v>
      </c>
      <c r="B18" s="85"/>
      <c r="E18" s="82"/>
      <c r="F18" s="231">
        <v>0</v>
      </c>
      <c r="G18" s="231"/>
      <c r="H18" s="231">
        <v>0</v>
      </c>
      <c r="I18" s="231"/>
      <c r="J18" s="231">
        <v>0</v>
      </c>
      <c r="K18" s="232"/>
      <c r="L18" s="231">
        <v>16938</v>
      </c>
      <c r="M18" s="232"/>
      <c r="N18" s="231">
        <v>-16938</v>
      </c>
      <c r="O18" s="231"/>
      <c r="P18" s="231">
        <v>0</v>
      </c>
      <c r="Q18" s="231"/>
      <c r="R18" s="231">
        <v>0</v>
      </c>
      <c r="S18" s="231"/>
      <c r="T18" s="231">
        <v>0</v>
      </c>
      <c r="U18" s="231"/>
      <c r="V18" s="231">
        <v>0</v>
      </c>
      <c r="W18" s="231"/>
      <c r="X18" s="231">
        <f>T18+V18</f>
        <v>0</v>
      </c>
    </row>
    <row r="19" spans="1:24" s="57" customFormat="1" ht="16.149999999999999" customHeight="1">
      <c r="A19" s="80" t="s">
        <v>144</v>
      </c>
      <c r="E19" s="82"/>
      <c r="F19" s="249">
        <v>0</v>
      </c>
      <c r="G19" s="231"/>
      <c r="H19" s="249">
        <v>0</v>
      </c>
      <c r="I19" s="231"/>
      <c r="J19" s="249">
        <v>0</v>
      </c>
      <c r="K19" s="234"/>
      <c r="L19" s="249">
        <v>0</v>
      </c>
      <c r="M19" s="234"/>
      <c r="N19" s="249">
        <v>505610</v>
      </c>
      <c r="O19" s="234"/>
      <c r="P19" s="249">
        <v>-1230</v>
      </c>
      <c r="Q19" s="234"/>
      <c r="R19" s="249">
        <v>-1230</v>
      </c>
      <c r="S19" s="234"/>
      <c r="T19" s="249">
        <v>504380</v>
      </c>
      <c r="U19" s="234"/>
      <c r="V19" s="249">
        <v>3569</v>
      </c>
      <c r="W19" s="231"/>
      <c r="X19" s="249">
        <f>T19+V19</f>
        <v>507949</v>
      </c>
    </row>
    <row r="20" spans="1:24" s="57" customFormat="1" ht="16.149999999999999" customHeight="1">
      <c r="A20" s="86"/>
      <c r="D20" s="5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4" s="57" customFormat="1" ht="15.75" customHeight="1" thickBot="1">
      <c r="A21" s="84" t="s">
        <v>199</v>
      </c>
      <c r="D21" s="58"/>
      <c r="E21" s="68"/>
      <c r="F21" s="250">
        <f>SUM(F16:F19)</f>
        <v>1663725</v>
      </c>
      <c r="G21" s="68"/>
      <c r="H21" s="250">
        <f>SUM(H16:H19)</f>
        <v>2138522</v>
      </c>
      <c r="I21" s="68"/>
      <c r="J21" s="250">
        <f>SUM(J16:J19)</f>
        <v>166500</v>
      </c>
      <c r="K21" s="68"/>
      <c r="L21" s="250">
        <f>SUM(L16:L19)</f>
        <v>471173</v>
      </c>
      <c r="M21" s="68"/>
      <c r="N21" s="250">
        <f>SUM(N16:N19)</f>
        <v>6932032</v>
      </c>
      <c r="O21" s="68"/>
      <c r="P21" s="250">
        <f>SUM(P16:P19)</f>
        <v>0</v>
      </c>
      <c r="Q21" s="68"/>
      <c r="R21" s="250">
        <f>SUM(R16:R19)</f>
        <v>0</v>
      </c>
      <c r="S21" s="68"/>
      <c r="T21" s="250">
        <f>SUM(T16:T19)</f>
        <v>11371952</v>
      </c>
      <c r="U21" s="68"/>
      <c r="V21" s="250">
        <f>SUM(V16:V19)</f>
        <v>156477</v>
      </c>
      <c r="W21" s="68"/>
      <c r="X21" s="250">
        <f>SUM(X16:X19)</f>
        <v>11528429</v>
      </c>
    </row>
    <row r="22" spans="1:24" s="57" customFormat="1" ht="15.75" customHeight="1" thickTop="1">
      <c r="A22" s="84"/>
      <c r="D22" s="5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spans="1:24" s="57" customFormat="1" ht="16.149999999999999" customHeight="1">
      <c r="A23" s="84"/>
      <c r="D23" s="5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</row>
    <row r="24" spans="1:24" s="57" customFormat="1" ht="16.149999999999999" customHeight="1">
      <c r="A24" s="84" t="s">
        <v>210</v>
      </c>
      <c r="B24" s="81"/>
      <c r="C24" s="81"/>
      <c r="E24" s="82"/>
      <c r="F24" s="230">
        <v>1663725</v>
      </c>
      <c r="G24" s="231"/>
      <c r="H24" s="230">
        <v>2138522</v>
      </c>
      <c r="I24" s="231"/>
      <c r="J24" s="230">
        <v>166500</v>
      </c>
      <c r="K24" s="231"/>
      <c r="L24" s="230">
        <v>485993</v>
      </c>
      <c r="M24" s="231"/>
      <c r="N24" s="230">
        <v>6959680</v>
      </c>
      <c r="O24" s="231"/>
      <c r="P24" s="230">
        <v>0</v>
      </c>
      <c r="Q24" s="231"/>
      <c r="R24" s="230" t="s">
        <v>191</v>
      </c>
      <c r="S24" s="231"/>
      <c r="T24" s="230">
        <v>11414420</v>
      </c>
      <c r="U24" s="231"/>
      <c r="V24" s="230">
        <v>153244</v>
      </c>
      <c r="W24" s="231"/>
      <c r="X24" s="230">
        <v>11567664</v>
      </c>
    </row>
    <row r="25" spans="1:24" s="57" customFormat="1" ht="16.149999999999999" customHeight="1">
      <c r="A25" s="80" t="s">
        <v>131</v>
      </c>
      <c r="B25" s="81"/>
      <c r="C25" s="81"/>
      <c r="D25" s="57">
        <v>16</v>
      </c>
      <c r="E25" s="82"/>
      <c r="F25" s="230">
        <v>0</v>
      </c>
      <c r="G25" s="231"/>
      <c r="H25" s="230">
        <v>0</v>
      </c>
      <c r="I25" s="231"/>
      <c r="J25" s="230">
        <v>0</v>
      </c>
      <c r="K25" s="231"/>
      <c r="L25" s="230">
        <v>0</v>
      </c>
      <c r="M25" s="231"/>
      <c r="N25" s="230">
        <v>-149733</v>
      </c>
      <c r="O25" s="231"/>
      <c r="P25" s="230" t="s">
        <v>191</v>
      </c>
      <c r="Q25" s="231"/>
      <c r="R25" s="230" t="s">
        <v>191</v>
      </c>
      <c r="S25" s="231"/>
      <c r="T25" s="257">
        <f t="shared" ref="T25:T27" si="0">SUM(F25:R25)</f>
        <v>-149733</v>
      </c>
      <c r="U25" s="231"/>
      <c r="V25" s="257">
        <v>-9272</v>
      </c>
      <c r="W25" s="231"/>
      <c r="X25" s="257">
        <f t="shared" ref="X25:X27" si="1">T25+V25</f>
        <v>-159005</v>
      </c>
    </row>
    <row r="26" spans="1:24" s="57" customFormat="1" ht="16.149999999999999" customHeight="1">
      <c r="A26" s="80" t="s">
        <v>130</v>
      </c>
      <c r="B26" s="85"/>
      <c r="E26" s="82"/>
      <c r="F26" s="230">
        <v>0</v>
      </c>
      <c r="G26" s="231"/>
      <c r="H26" s="230">
        <v>0</v>
      </c>
      <c r="I26" s="231"/>
      <c r="J26" s="230">
        <v>0</v>
      </c>
      <c r="K26" s="232"/>
      <c r="L26" s="230">
        <v>17772</v>
      </c>
      <c r="M26" s="232"/>
      <c r="N26" s="230">
        <v>-17772</v>
      </c>
      <c r="O26" s="231"/>
      <c r="P26" s="230">
        <v>0</v>
      </c>
      <c r="Q26" s="231"/>
      <c r="R26" s="230" t="s">
        <v>191</v>
      </c>
      <c r="S26" s="231"/>
      <c r="T26" s="257">
        <f t="shared" si="0"/>
        <v>0</v>
      </c>
      <c r="U26" s="231"/>
      <c r="V26" s="257">
        <v>0</v>
      </c>
      <c r="W26" s="231"/>
      <c r="X26" s="257">
        <f t="shared" si="1"/>
        <v>0</v>
      </c>
    </row>
    <row r="27" spans="1:24" s="57" customFormat="1" ht="16.149999999999999" customHeight="1">
      <c r="A27" s="80" t="s">
        <v>144</v>
      </c>
      <c r="E27" s="82"/>
      <c r="F27" s="233">
        <v>0</v>
      </c>
      <c r="G27" s="231"/>
      <c r="H27" s="233">
        <v>0</v>
      </c>
      <c r="I27" s="231"/>
      <c r="J27" s="233">
        <v>0</v>
      </c>
      <c r="K27" s="234"/>
      <c r="L27" s="233">
        <v>0</v>
      </c>
      <c r="M27" s="234"/>
      <c r="N27" s="233">
        <v>235335</v>
      </c>
      <c r="O27" s="234"/>
      <c r="P27" s="233">
        <v>0</v>
      </c>
      <c r="Q27" s="234"/>
      <c r="R27" s="233" t="s">
        <v>191</v>
      </c>
      <c r="S27" s="234"/>
      <c r="T27" s="258">
        <f t="shared" si="0"/>
        <v>235335</v>
      </c>
      <c r="U27" s="234"/>
      <c r="V27" s="258">
        <v>5395</v>
      </c>
      <c r="W27" s="231"/>
      <c r="X27" s="258">
        <f t="shared" si="1"/>
        <v>240730</v>
      </c>
    </row>
    <row r="28" spans="1:24" s="57" customFormat="1" ht="16.149999999999999" customHeight="1">
      <c r="A28" s="86"/>
      <c r="D28" s="58"/>
      <c r="E28" s="68"/>
      <c r="F28" s="87"/>
      <c r="G28" s="68"/>
      <c r="H28" s="87"/>
      <c r="I28" s="68"/>
      <c r="J28" s="87"/>
      <c r="K28" s="68"/>
      <c r="L28" s="87"/>
      <c r="M28" s="68"/>
      <c r="N28" s="87"/>
      <c r="O28" s="68"/>
      <c r="P28" s="87"/>
      <c r="Q28" s="68"/>
      <c r="R28" s="87"/>
      <c r="S28" s="68"/>
      <c r="T28" s="87"/>
      <c r="U28" s="68"/>
      <c r="V28" s="87"/>
      <c r="W28" s="68"/>
      <c r="X28" s="87"/>
    </row>
    <row r="29" spans="1:24" s="57" customFormat="1" ht="16.149999999999999" customHeight="1" thickBot="1">
      <c r="A29" s="84" t="s">
        <v>211</v>
      </c>
      <c r="D29" s="58"/>
      <c r="E29" s="68"/>
      <c r="F29" s="88">
        <f>SUM(F24:F27)</f>
        <v>1663725</v>
      </c>
      <c r="G29" s="68"/>
      <c r="H29" s="88">
        <f>SUM(H24:H27)</f>
        <v>2138522</v>
      </c>
      <c r="I29" s="68"/>
      <c r="J29" s="88">
        <f>SUM(J24:J27)</f>
        <v>166500</v>
      </c>
      <c r="K29" s="68"/>
      <c r="L29" s="88">
        <f>SUM(L24:L27)</f>
        <v>503765</v>
      </c>
      <c r="M29" s="68"/>
      <c r="N29" s="88">
        <f>SUM(N24:N27)</f>
        <v>7027510</v>
      </c>
      <c r="O29" s="68"/>
      <c r="P29" s="88">
        <f>SUM(P24:P27)</f>
        <v>0</v>
      </c>
      <c r="Q29" s="68"/>
      <c r="R29" s="88">
        <f>SUM(R24:R27)</f>
        <v>0</v>
      </c>
      <c r="S29" s="68"/>
      <c r="T29" s="88">
        <f>SUM(T24:T27)</f>
        <v>11500022</v>
      </c>
      <c r="U29" s="68"/>
      <c r="V29" s="88">
        <f>SUM(V24:V27)</f>
        <v>149367</v>
      </c>
      <c r="W29" s="68"/>
      <c r="X29" s="88">
        <f>SUM(X24:X27)</f>
        <v>11649389</v>
      </c>
    </row>
    <row r="30" spans="1:24" s="57" customFormat="1" ht="16.149999999999999" customHeight="1" thickTop="1">
      <c r="A30" s="84"/>
      <c r="D30" s="5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</row>
    <row r="31" spans="1:24" s="57" customFormat="1" ht="16.149999999999999" customHeight="1">
      <c r="A31" s="84"/>
      <c r="D31" s="5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</row>
    <row r="32" spans="1:24" s="57" customFormat="1" ht="16.149999999999999" customHeight="1">
      <c r="A32" s="84"/>
      <c r="D32" s="5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</row>
    <row r="33" spans="1:24" s="57" customFormat="1" ht="13.7" customHeight="1">
      <c r="A33" s="84"/>
      <c r="D33" s="5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</row>
    <row r="34" spans="1:24" s="229" customFormat="1" ht="21.95" customHeight="1">
      <c r="A34" s="59" t="str">
        <f>'Eng 5-6 (3M)'!A51:L51</f>
        <v>The accompanying notes are an integral part of this interim financial information.</v>
      </c>
      <c r="B34" s="262"/>
      <c r="C34" s="262"/>
      <c r="D34" s="262"/>
      <c r="E34" s="263"/>
      <c r="F34" s="263"/>
      <c r="G34" s="263"/>
      <c r="H34" s="263"/>
      <c r="I34" s="263"/>
      <c r="J34" s="263"/>
      <c r="K34" s="263"/>
      <c r="L34" s="263"/>
      <c r="M34" s="263"/>
      <c r="N34" s="263"/>
      <c r="O34" s="263"/>
      <c r="P34" s="263"/>
      <c r="Q34" s="263"/>
      <c r="R34" s="263"/>
      <c r="S34" s="263"/>
      <c r="T34" s="263"/>
      <c r="U34" s="263"/>
      <c r="V34" s="263"/>
      <c r="W34" s="264"/>
      <c r="X34" s="262"/>
    </row>
  </sheetData>
  <mergeCells count="4">
    <mergeCell ref="F7:V7"/>
    <mergeCell ref="F8:T8"/>
    <mergeCell ref="P9:R9"/>
    <mergeCell ref="J12:N12"/>
  </mergeCells>
  <pageMargins left="0.4" right="0.4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1F0A-CAA6-4AC9-8EE1-EFA7680E9D19}">
  <dimension ref="A1:T34"/>
  <sheetViews>
    <sheetView zoomScale="120" zoomScaleNormal="120" zoomScaleSheetLayoutView="96" workbookViewId="0">
      <selection activeCell="C30" sqref="C30"/>
    </sheetView>
  </sheetViews>
  <sheetFormatPr defaultColWidth="10.85546875" defaultRowHeight="16.5" customHeight="1"/>
  <cols>
    <col min="1" max="2" width="1.7109375" style="63" customWidth="1"/>
    <col min="3" max="3" width="28.7109375" style="63" customWidth="1"/>
    <col min="4" max="4" width="4.28515625" style="63" customWidth="1"/>
    <col min="5" max="5" width="0.85546875" style="63" customWidth="1"/>
    <col min="6" max="6" width="10.7109375" style="64" customWidth="1"/>
    <col min="7" max="7" width="0.85546875" style="64" customWidth="1"/>
    <col min="8" max="8" width="10.7109375" style="64" customWidth="1"/>
    <col min="9" max="9" width="0.85546875" style="64" customWidth="1"/>
    <col min="10" max="10" width="12" style="64" customWidth="1"/>
    <col min="11" max="11" width="0.85546875" style="64" customWidth="1"/>
    <col min="12" max="12" width="16.7109375" style="64" customWidth="1"/>
    <col min="13" max="13" width="0.85546875" style="64" customWidth="1"/>
    <col min="14" max="14" width="13.28515625" style="64" customWidth="1"/>
    <col min="15" max="15" width="0.85546875" style="64" customWidth="1"/>
    <col min="16" max="16" width="17.28515625" style="64" customWidth="1"/>
    <col min="17" max="17" width="0.85546875" style="64" customWidth="1"/>
    <col min="18" max="18" width="10.28515625" style="64" customWidth="1"/>
    <col min="19" max="19" width="0.85546875" style="64" customWidth="1"/>
    <col min="20" max="20" width="10.7109375" style="64" customWidth="1"/>
    <col min="21" max="16384" width="10.85546875" style="63"/>
  </cols>
  <sheetData>
    <row r="1" spans="1:20" s="52" customFormat="1" ht="16.5" customHeight="1">
      <c r="A1" s="1" t="s">
        <v>0</v>
      </c>
      <c r="B1" s="1"/>
      <c r="C1" s="1"/>
      <c r="D1" s="1"/>
      <c r="E1" s="1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1"/>
    </row>
    <row r="2" spans="1:20" s="52" customFormat="1" ht="16.5" customHeight="1">
      <c r="A2" s="1" t="s">
        <v>166</v>
      </c>
      <c r="B2" s="1"/>
      <c r="C2" s="1"/>
      <c r="D2" s="1"/>
      <c r="E2" s="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1"/>
    </row>
    <row r="3" spans="1:20" s="52" customFormat="1" ht="16.5" customHeight="1">
      <c r="A3" s="23" t="str">
        <f>'Eng 7-8 (6M)'!A3</f>
        <v>For the six-month period ended 30 June 2023</v>
      </c>
      <c r="B3" s="23"/>
      <c r="C3" s="23"/>
      <c r="D3" s="23"/>
      <c r="E3" s="2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4"/>
    </row>
    <row r="4" spans="1:20" s="52" customFormat="1" ht="16.5" customHeight="1">
      <c r="A4" s="1"/>
      <c r="B4" s="1"/>
      <c r="C4" s="1"/>
      <c r="D4" s="1"/>
      <c r="E4" s="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1"/>
    </row>
    <row r="5" spans="1:20" s="52" customFormat="1" ht="16.5" customHeight="1">
      <c r="A5" s="1"/>
      <c r="B5" s="1"/>
      <c r="C5" s="1"/>
      <c r="D5" s="1"/>
      <c r="E5" s="1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1"/>
    </row>
    <row r="6" spans="1:20" s="62" customFormat="1" ht="16.149999999999999" customHeight="1">
      <c r="C6" s="52"/>
      <c r="D6" s="243"/>
      <c r="E6" s="243"/>
      <c r="F6" s="127"/>
      <c r="G6" s="128"/>
      <c r="H6" s="128"/>
      <c r="I6" s="128"/>
      <c r="J6" s="128"/>
      <c r="K6" s="128"/>
      <c r="L6" s="128"/>
      <c r="M6" s="128"/>
      <c r="N6" s="128"/>
      <c r="O6" s="128"/>
      <c r="P6" s="129"/>
      <c r="Q6" s="128"/>
      <c r="R6" s="130"/>
      <c r="S6" s="130"/>
      <c r="T6" s="131" t="s">
        <v>2</v>
      </c>
    </row>
    <row r="7" spans="1:20" s="132" customFormat="1" ht="16.149999999999999" customHeight="1">
      <c r="D7" s="133"/>
      <c r="E7" s="133"/>
      <c r="F7" s="282" t="s">
        <v>113</v>
      </c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42"/>
      <c r="T7" s="134" t="s">
        <v>3</v>
      </c>
    </row>
    <row r="8" spans="1:20" s="132" customFormat="1" ht="16.149999999999999" customHeight="1">
      <c r="D8" s="133"/>
      <c r="E8" s="133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283" t="s">
        <v>34</v>
      </c>
      <c r="Q8" s="283"/>
      <c r="R8" s="283"/>
      <c r="S8" s="135"/>
      <c r="T8" s="136"/>
    </row>
    <row r="9" spans="1:20" s="132" customFormat="1" ht="16.149999999999999" customHeight="1">
      <c r="D9" s="133"/>
      <c r="E9" s="133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7" t="s">
        <v>140</v>
      </c>
      <c r="Q9" s="135"/>
      <c r="R9" s="135"/>
      <c r="S9" s="135"/>
      <c r="T9" s="136"/>
    </row>
    <row r="10" spans="1:20" s="132" customFormat="1" ht="16.149999999999999" customHeight="1">
      <c r="D10" s="133"/>
      <c r="E10" s="133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8" t="s">
        <v>139</v>
      </c>
      <c r="Q10" s="139"/>
      <c r="R10" s="139"/>
      <c r="S10" s="139"/>
      <c r="T10" s="137"/>
    </row>
    <row r="11" spans="1:20" s="132" customFormat="1" ht="16.149999999999999" customHeight="1">
      <c r="D11" s="133"/>
      <c r="E11" s="133"/>
      <c r="F11" s="140" t="s">
        <v>57</v>
      </c>
      <c r="G11" s="129"/>
      <c r="I11" s="129"/>
      <c r="J11" s="282" t="s">
        <v>58</v>
      </c>
      <c r="K11" s="282"/>
      <c r="L11" s="282"/>
      <c r="M11" s="282"/>
      <c r="N11" s="282"/>
      <c r="O11" s="129"/>
      <c r="P11" s="137" t="s">
        <v>7</v>
      </c>
      <c r="Q11" s="140"/>
      <c r="R11" s="137" t="s">
        <v>59</v>
      </c>
      <c r="S11" s="137"/>
      <c r="T11" s="140"/>
    </row>
    <row r="12" spans="1:20" s="133" customFormat="1" ht="16.149999999999999" customHeight="1">
      <c r="F12" s="140" t="s">
        <v>61</v>
      </c>
      <c r="G12" s="129"/>
      <c r="H12" s="140" t="s">
        <v>116</v>
      </c>
      <c r="I12" s="129"/>
      <c r="J12" s="140" t="s">
        <v>194</v>
      </c>
      <c r="K12" s="140"/>
      <c r="L12" s="140" t="s">
        <v>117</v>
      </c>
      <c r="M12" s="140"/>
      <c r="N12" s="140"/>
      <c r="O12" s="129"/>
      <c r="P12" s="140" t="s">
        <v>118</v>
      </c>
      <c r="Q12" s="140"/>
      <c r="R12" s="140" t="s">
        <v>119</v>
      </c>
      <c r="S12" s="137"/>
      <c r="T12" s="140" t="s">
        <v>60</v>
      </c>
    </row>
    <row r="13" spans="1:20" s="133" customFormat="1" ht="16.149999999999999" customHeight="1">
      <c r="D13" s="187" t="s">
        <v>167</v>
      </c>
      <c r="F13" s="141" t="s">
        <v>63</v>
      </c>
      <c r="G13" s="129"/>
      <c r="H13" s="141" t="s">
        <v>63</v>
      </c>
      <c r="I13" s="129"/>
      <c r="J13" s="141" t="s">
        <v>195</v>
      </c>
      <c r="K13" s="140"/>
      <c r="L13" s="141" t="s">
        <v>121</v>
      </c>
      <c r="M13" s="140"/>
      <c r="N13" s="141" t="s">
        <v>64</v>
      </c>
      <c r="O13" s="129"/>
      <c r="P13" s="141" t="s">
        <v>65</v>
      </c>
      <c r="Q13" s="140"/>
      <c r="R13" s="141" t="s">
        <v>66</v>
      </c>
      <c r="S13" s="142"/>
      <c r="T13" s="141" t="s">
        <v>68</v>
      </c>
    </row>
    <row r="14" spans="1:20" s="133" customFormat="1" ht="16.149999999999999" customHeight="1">
      <c r="D14" s="143"/>
      <c r="F14" s="136"/>
      <c r="G14" s="136"/>
      <c r="H14" s="136"/>
      <c r="I14" s="136"/>
      <c r="J14" s="136"/>
      <c r="K14" s="197"/>
      <c r="L14" s="136"/>
      <c r="M14" s="197"/>
      <c r="N14" s="136"/>
      <c r="O14" s="136"/>
      <c r="P14" s="136"/>
      <c r="Q14" s="136"/>
      <c r="R14" s="136"/>
      <c r="S14" s="197"/>
      <c r="T14" s="136"/>
    </row>
    <row r="15" spans="1:20" s="133" customFormat="1" ht="16.149999999999999" customHeight="1">
      <c r="A15" s="144" t="s">
        <v>179</v>
      </c>
      <c r="B15" s="145"/>
      <c r="C15" s="145"/>
      <c r="F15" s="236">
        <v>1663725</v>
      </c>
      <c r="G15" s="236"/>
      <c r="H15" s="236">
        <v>2138522</v>
      </c>
      <c r="I15" s="236"/>
      <c r="J15" s="236">
        <v>166500</v>
      </c>
      <c r="K15" s="237"/>
      <c r="L15" s="236">
        <v>55838</v>
      </c>
      <c r="M15" s="237"/>
      <c r="N15" s="236">
        <v>5862649</v>
      </c>
      <c r="O15" s="236"/>
      <c r="P15" s="236">
        <v>1230</v>
      </c>
      <c r="Q15" s="236"/>
      <c r="R15" s="236">
        <v>1230</v>
      </c>
      <c r="S15" s="236"/>
      <c r="T15" s="236">
        <f>SUM(F15:N15)+R15</f>
        <v>9888464</v>
      </c>
    </row>
    <row r="16" spans="1:20" s="133" customFormat="1" ht="16.149999999999999" customHeight="1">
      <c r="A16" s="62" t="s">
        <v>131</v>
      </c>
      <c r="F16" s="236">
        <v>0</v>
      </c>
      <c r="G16" s="236"/>
      <c r="H16" s="236">
        <v>0</v>
      </c>
      <c r="I16" s="236"/>
      <c r="J16" s="236">
        <v>0</v>
      </c>
      <c r="K16" s="237"/>
      <c r="L16" s="236">
        <v>0</v>
      </c>
      <c r="M16" s="237"/>
      <c r="N16" s="236">
        <v>-399290</v>
      </c>
      <c r="O16" s="236"/>
      <c r="P16" s="236">
        <v>0</v>
      </c>
      <c r="Q16" s="236"/>
      <c r="R16" s="236">
        <v>0</v>
      </c>
      <c r="S16" s="236"/>
      <c r="T16" s="236">
        <f>SUM(F16:N16)+R16</f>
        <v>-399290</v>
      </c>
    </row>
    <row r="17" spans="1:20" s="133" customFormat="1" ht="16.149999999999999" customHeight="1">
      <c r="A17" s="62" t="s">
        <v>122</v>
      </c>
      <c r="B17" s="147"/>
      <c r="F17" s="236">
        <v>0</v>
      </c>
      <c r="G17" s="236"/>
      <c r="H17" s="236">
        <v>0</v>
      </c>
      <c r="I17" s="236"/>
      <c r="J17" s="236">
        <v>0</v>
      </c>
      <c r="K17" s="237"/>
      <c r="L17" s="236">
        <v>3917</v>
      </c>
      <c r="M17" s="237"/>
      <c r="N17" s="236">
        <v>-3917</v>
      </c>
      <c r="O17" s="236"/>
      <c r="P17" s="236">
        <v>0</v>
      </c>
      <c r="Q17" s="236"/>
      <c r="R17" s="236">
        <v>0</v>
      </c>
      <c r="S17" s="236"/>
      <c r="T17" s="236">
        <f>SUM(F17:N17)+R17</f>
        <v>0</v>
      </c>
    </row>
    <row r="18" spans="1:20" s="133" customFormat="1" ht="16.149999999999999" customHeight="1">
      <c r="A18" s="148" t="s">
        <v>144</v>
      </c>
      <c r="B18" s="149"/>
      <c r="F18" s="251">
        <v>0</v>
      </c>
      <c r="G18" s="236"/>
      <c r="H18" s="251">
        <v>0</v>
      </c>
      <c r="I18" s="236"/>
      <c r="J18" s="251">
        <v>0</v>
      </c>
      <c r="K18" s="237"/>
      <c r="L18" s="251">
        <v>0</v>
      </c>
      <c r="M18" s="237"/>
      <c r="N18" s="252">
        <v>452962</v>
      </c>
      <c r="O18" s="236"/>
      <c r="P18" s="251">
        <v>-1230</v>
      </c>
      <c r="Q18" s="236"/>
      <c r="R18" s="252">
        <v>-1230</v>
      </c>
      <c r="S18" s="236"/>
      <c r="T18" s="252">
        <f>SUM(F18:N18)+R18</f>
        <v>451732</v>
      </c>
    </row>
    <row r="19" spans="1:20" s="133" customFormat="1" ht="16.149999999999999" customHeight="1">
      <c r="A19" s="1"/>
      <c r="D19" s="143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</row>
    <row r="20" spans="1:20" s="133" customFormat="1" ht="16.149999999999999" customHeight="1" thickBot="1">
      <c r="A20" s="144" t="s">
        <v>199</v>
      </c>
      <c r="D20" s="143"/>
      <c r="F20" s="253">
        <f>SUM(F15:F18)</f>
        <v>1663725</v>
      </c>
      <c r="G20" s="146"/>
      <c r="H20" s="253">
        <f>SUM(H15:H18)</f>
        <v>2138522</v>
      </c>
      <c r="I20" s="146"/>
      <c r="J20" s="253">
        <f>SUM(J15:J18)</f>
        <v>166500</v>
      </c>
      <c r="K20" s="146"/>
      <c r="L20" s="253">
        <f>SUM(L15:L18)</f>
        <v>59755</v>
      </c>
      <c r="M20" s="146"/>
      <c r="N20" s="253">
        <f>SUM(N15:N18)</f>
        <v>5912404</v>
      </c>
      <c r="O20" s="146"/>
      <c r="P20" s="253">
        <f>SUM(P15:P18)</f>
        <v>0</v>
      </c>
      <c r="Q20" s="146"/>
      <c r="R20" s="253">
        <f>SUM(R15:R18)</f>
        <v>0</v>
      </c>
      <c r="S20" s="146"/>
      <c r="T20" s="253">
        <f>SUM(T15:T18)</f>
        <v>9940906</v>
      </c>
    </row>
    <row r="21" spans="1:20" s="133" customFormat="1" ht="16.149999999999999" customHeight="1" thickTop="1">
      <c r="A21" s="144"/>
      <c r="D21" s="143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</row>
    <row r="22" spans="1:20" s="133" customFormat="1" ht="16.149999999999999" customHeight="1">
      <c r="A22" s="1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</row>
    <row r="23" spans="1:20" s="133" customFormat="1" ht="16.149999999999999" customHeight="1">
      <c r="A23" s="144" t="s">
        <v>210</v>
      </c>
      <c r="B23" s="145"/>
      <c r="C23" s="145"/>
      <c r="F23" s="235">
        <v>1663725</v>
      </c>
      <c r="G23" s="236"/>
      <c r="H23" s="235">
        <v>2138522</v>
      </c>
      <c r="I23" s="236"/>
      <c r="J23" s="235">
        <v>166500</v>
      </c>
      <c r="K23" s="237"/>
      <c r="L23" s="235">
        <v>59353</v>
      </c>
      <c r="M23" s="237"/>
      <c r="N23" s="235">
        <v>5891121</v>
      </c>
      <c r="O23" s="236"/>
      <c r="P23" s="235">
        <v>0</v>
      </c>
      <c r="Q23" s="236"/>
      <c r="R23" s="235">
        <v>0</v>
      </c>
      <c r="S23" s="236"/>
      <c r="T23" s="235">
        <v>9919221</v>
      </c>
    </row>
    <row r="24" spans="1:20" s="133" customFormat="1" ht="16.149999999999999" customHeight="1">
      <c r="A24" s="62" t="s">
        <v>131</v>
      </c>
      <c r="D24" s="133">
        <v>16</v>
      </c>
      <c r="F24" s="235">
        <v>0</v>
      </c>
      <c r="G24" s="256"/>
      <c r="H24" s="235">
        <v>0</v>
      </c>
      <c r="I24" s="236"/>
      <c r="J24" s="235">
        <v>0</v>
      </c>
      <c r="K24" s="237"/>
      <c r="L24" s="235">
        <v>0</v>
      </c>
      <c r="M24" s="237"/>
      <c r="N24" s="235">
        <v>-149733</v>
      </c>
      <c r="O24" s="236"/>
      <c r="P24" s="235">
        <v>0</v>
      </c>
      <c r="Q24" s="236"/>
      <c r="R24" s="235">
        <v>0</v>
      </c>
      <c r="S24" s="236"/>
      <c r="T24" s="202">
        <f t="shared" ref="T24:T26" si="0">SUM(F24:N24)+R24</f>
        <v>-149733</v>
      </c>
    </row>
    <row r="25" spans="1:20" s="133" customFormat="1" ht="16.149999999999999" customHeight="1">
      <c r="A25" s="62" t="s">
        <v>122</v>
      </c>
      <c r="B25" s="147"/>
      <c r="F25" s="235">
        <v>0</v>
      </c>
      <c r="G25" s="256"/>
      <c r="H25" s="235">
        <v>0</v>
      </c>
      <c r="I25" s="236"/>
      <c r="J25" s="235">
        <v>0</v>
      </c>
      <c r="K25" s="237"/>
      <c r="L25" s="235">
        <v>2895</v>
      </c>
      <c r="M25" s="237"/>
      <c r="N25" s="235">
        <v>-2895</v>
      </c>
      <c r="O25" s="236"/>
      <c r="P25" s="235">
        <v>0</v>
      </c>
      <c r="Q25" s="236"/>
      <c r="R25" s="235">
        <v>0</v>
      </c>
      <c r="S25" s="236"/>
      <c r="T25" s="202">
        <f t="shared" si="0"/>
        <v>0</v>
      </c>
    </row>
    <row r="26" spans="1:20" s="133" customFormat="1" ht="16.149999999999999" customHeight="1">
      <c r="A26" s="148" t="s">
        <v>144</v>
      </c>
      <c r="B26" s="149"/>
      <c r="F26" s="238">
        <v>0</v>
      </c>
      <c r="G26" s="256"/>
      <c r="H26" s="238">
        <v>0</v>
      </c>
      <c r="I26" s="236"/>
      <c r="J26" s="238">
        <v>0</v>
      </c>
      <c r="K26" s="237"/>
      <c r="L26" s="238">
        <v>0</v>
      </c>
      <c r="M26" s="237"/>
      <c r="N26" s="239">
        <v>148428</v>
      </c>
      <c r="O26" s="236"/>
      <c r="P26" s="238">
        <v>0</v>
      </c>
      <c r="Q26" s="236"/>
      <c r="R26" s="238">
        <v>0</v>
      </c>
      <c r="S26" s="236"/>
      <c r="T26" s="206">
        <f t="shared" si="0"/>
        <v>148428</v>
      </c>
    </row>
    <row r="27" spans="1:20" s="133" customFormat="1" ht="16.149999999999999" customHeight="1">
      <c r="A27" s="1"/>
      <c r="D27" s="143"/>
      <c r="F27" s="150"/>
      <c r="G27" s="146"/>
      <c r="H27" s="150"/>
      <c r="I27" s="146"/>
      <c r="J27" s="150"/>
      <c r="K27" s="146"/>
      <c r="L27" s="150"/>
      <c r="M27" s="146"/>
      <c r="N27" s="150"/>
      <c r="O27" s="146"/>
      <c r="P27" s="150"/>
      <c r="Q27" s="146"/>
      <c r="R27" s="150"/>
      <c r="S27" s="146"/>
      <c r="T27" s="150"/>
    </row>
    <row r="28" spans="1:20" s="133" customFormat="1" ht="16.149999999999999" customHeight="1" thickBot="1">
      <c r="A28" s="144" t="s">
        <v>211</v>
      </c>
      <c r="D28" s="143"/>
      <c r="F28" s="151">
        <f>SUM(F23:F26)</f>
        <v>1663725</v>
      </c>
      <c r="G28" s="146"/>
      <c r="H28" s="151">
        <f>SUM(H23:H26)</f>
        <v>2138522</v>
      </c>
      <c r="I28" s="146"/>
      <c r="J28" s="151">
        <f>SUM(J23:J26)</f>
        <v>166500</v>
      </c>
      <c r="K28" s="146"/>
      <c r="L28" s="151">
        <f>SUM(L23:L26)</f>
        <v>62248</v>
      </c>
      <c r="M28" s="146"/>
      <c r="N28" s="151">
        <f>SUM(N23:N26)</f>
        <v>5886921</v>
      </c>
      <c r="O28" s="146"/>
      <c r="P28" s="151">
        <f>SUM(P23:P26)</f>
        <v>0</v>
      </c>
      <c r="Q28" s="146"/>
      <c r="R28" s="151">
        <f>SUM(R23:R26)</f>
        <v>0</v>
      </c>
      <c r="S28" s="146"/>
      <c r="T28" s="151">
        <f>SUM(T23:T26)</f>
        <v>9917916</v>
      </c>
    </row>
    <row r="29" spans="1:20" s="133" customFormat="1" ht="16.149999999999999" customHeight="1" thickTop="1">
      <c r="A29" s="1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</row>
    <row r="30" spans="1:20" s="133" customFormat="1" ht="16.149999999999999" customHeight="1">
      <c r="A30" s="1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</row>
    <row r="31" spans="1:20" s="133" customFormat="1" ht="16.149999999999999" customHeight="1">
      <c r="A31" s="1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</row>
    <row r="32" spans="1:20" s="133" customFormat="1" ht="16.149999999999999" customHeight="1">
      <c r="A32" s="1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</row>
    <row r="33" spans="1:20" s="133" customFormat="1" ht="12.2" customHeight="1">
      <c r="A33" s="1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</row>
    <row r="34" spans="1:20" s="62" customFormat="1" ht="21.95" customHeight="1">
      <c r="A34" s="59" t="str">
        <f>'Eng 5-6 (3M)'!A51:L51</f>
        <v>The accompanying notes are an integral part of this interim financial information.</v>
      </c>
      <c r="B34" s="60"/>
      <c r="C34" s="60"/>
      <c r="D34" s="60"/>
      <c r="E34" s="60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</row>
  </sheetData>
  <mergeCells count="3">
    <mergeCell ref="F7:R7"/>
    <mergeCell ref="P8:R8"/>
    <mergeCell ref="J11:N11"/>
  </mergeCells>
  <pageMargins left="0.5" right="0.5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5FF9-C2BE-4241-9D97-7B1DC3F85EDC}">
  <dimension ref="A1:O112"/>
  <sheetViews>
    <sheetView zoomScale="120" zoomScaleNormal="120" zoomScaleSheetLayoutView="70" workbookViewId="0">
      <selection activeCell="R9" sqref="R9"/>
    </sheetView>
  </sheetViews>
  <sheetFormatPr defaultColWidth="9.140625" defaultRowHeight="15" customHeight="1"/>
  <cols>
    <col min="1" max="3" width="1.28515625" style="14" customWidth="1"/>
    <col min="4" max="4" width="10.140625" style="14" customWidth="1"/>
    <col min="5" max="5" width="11" style="14" customWidth="1"/>
    <col min="6" max="6" width="18.7109375" style="14" customWidth="1"/>
    <col min="7" max="7" width="5" style="188" customWidth="1"/>
    <col min="8" max="8" width="0.7109375" style="168" customWidth="1"/>
    <col min="9" max="9" width="10.7109375" style="14" customWidth="1"/>
    <col min="10" max="10" width="0.7109375" style="168" customWidth="1"/>
    <col min="11" max="11" width="10.7109375" style="14" customWidth="1"/>
    <col min="12" max="12" width="0.7109375" style="168" customWidth="1"/>
    <col min="13" max="13" width="10.7109375" style="14" customWidth="1"/>
    <col min="14" max="14" width="0.7109375" style="168" customWidth="1"/>
    <col min="15" max="15" width="10.7109375" style="14" customWidth="1"/>
    <col min="16" max="16384" width="9.140625" style="14"/>
  </cols>
  <sheetData>
    <row r="1" spans="1:15" ht="16.149999999999999" customHeight="1">
      <c r="A1" s="11" t="s">
        <v>36</v>
      </c>
    </row>
    <row r="2" spans="1:15" ht="16.149999999999999" customHeight="1">
      <c r="A2" s="11" t="s">
        <v>84</v>
      </c>
    </row>
    <row r="3" spans="1:15" ht="16.149999999999999" customHeight="1">
      <c r="A3" s="189" t="str">
        <f>'Eng 7-8 (6M)'!A3</f>
        <v>For the six-month period ended 30 June 2023</v>
      </c>
      <c r="B3" s="44"/>
      <c r="C3" s="44"/>
      <c r="D3" s="44"/>
      <c r="E3" s="44"/>
      <c r="F3" s="44"/>
      <c r="G3" s="190"/>
      <c r="H3" s="169"/>
      <c r="I3" s="44"/>
      <c r="J3" s="169"/>
      <c r="K3" s="44"/>
      <c r="L3" s="169"/>
      <c r="M3" s="44"/>
      <c r="N3" s="169"/>
      <c r="O3" s="44"/>
    </row>
    <row r="6" spans="1:15" ht="15" customHeight="1">
      <c r="M6" s="274" t="s">
        <v>2</v>
      </c>
      <c r="N6" s="275"/>
      <c r="O6" s="275"/>
    </row>
    <row r="7" spans="1:15" ht="15" customHeight="1">
      <c r="H7" s="8"/>
      <c r="I7" s="267" t="s">
        <v>125</v>
      </c>
      <c r="J7" s="267"/>
      <c r="K7" s="267"/>
      <c r="L7" s="8"/>
      <c r="M7" s="276" t="s">
        <v>127</v>
      </c>
      <c r="N7" s="276"/>
      <c r="O7" s="276"/>
    </row>
    <row r="8" spans="1:15" ht="15" customHeight="1">
      <c r="H8" s="8"/>
      <c r="I8" s="268" t="s">
        <v>128</v>
      </c>
      <c r="J8" s="268"/>
      <c r="K8" s="268"/>
      <c r="L8" s="8"/>
      <c r="M8" s="277" t="s">
        <v>128</v>
      </c>
      <c r="N8" s="277"/>
      <c r="O8" s="277"/>
    </row>
    <row r="9" spans="1:15" ht="15" customHeight="1">
      <c r="H9" s="8"/>
      <c r="I9" s="166" t="s">
        <v>3</v>
      </c>
      <c r="J9" s="191"/>
      <c r="K9" s="166" t="s">
        <v>3</v>
      </c>
      <c r="L9" s="191"/>
      <c r="M9" s="166" t="s">
        <v>3</v>
      </c>
      <c r="N9" s="191"/>
      <c r="O9" s="166" t="s">
        <v>3</v>
      </c>
    </row>
    <row r="10" spans="1:15" ht="15" customHeight="1">
      <c r="G10" s="240" t="s">
        <v>167</v>
      </c>
      <c r="H10" s="8"/>
      <c r="I10" s="10" t="s">
        <v>206</v>
      </c>
      <c r="J10" s="7"/>
      <c r="K10" s="10" t="s">
        <v>178</v>
      </c>
      <c r="L10" s="7"/>
      <c r="M10" s="10" t="s">
        <v>206</v>
      </c>
      <c r="N10" s="7"/>
      <c r="O10" s="10" t="s">
        <v>178</v>
      </c>
    </row>
    <row r="11" spans="1:15" ht="15" customHeight="1">
      <c r="G11" s="9"/>
      <c r="H11" s="8"/>
      <c r="I11" s="28"/>
      <c r="J11" s="36"/>
      <c r="K11" s="36"/>
      <c r="L11" s="36"/>
      <c r="M11" s="28"/>
      <c r="N11" s="7"/>
      <c r="O11" s="36"/>
    </row>
    <row r="12" spans="1:15" ht="15" customHeight="1">
      <c r="A12" s="192" t="s">
        <v>69</v>
      </c>
      <c r="B12" s="11"/>
      <c r="C12" s="11"/>
      <c r="H12" s="33"/>
      <c r="I12" s="28"/>
      <c r="J12" s="36"/>
      <c r="K12" s="36"/>
      <c r="L12" s="36"/>
      <c r="M12" s="28"/>
      <c r="N12" s="36"/>
      <c r="O12" s="36"/>
    </row>
    <row r="13" spans="1:15" ht="15" customHeight="1">
      <c r="A13" s="193" t="s">
        <v>52</v>
      </c>
      <c r="H13" s="33"/>
      <c r="I13" s="212">
        <v>306369</v>
      </c>
      <c r="J13" s="38"/>
      <c r="K13" s="38">
        <v>624875</v>
      </c>
      <c r="L13" s="38"/>
      <c r="M13" s="212">
        <v>191770</v>
      </c>
      <c r="N13" s="38"/>
      <c r="O13" s="38">
        <v>550397</v>
      </c>
    </row>
    <row r="14" spans="1:15" ht="15" customHeight="1">
      <c r="A14" s="194" t="s">
        <v>70</v>
      </c>
      <c r="H14" s="33"/>
      <c r="I14" s="27"/>
      <c r="J14" s="48"/>
      <c r="K14" s="48"/>
      <c r="L14" s="48"/>
      <c r="M14" s="27"/>
      <c r="N14" s="48"/>
      <c r="O14" s="48"/>
    </row>
    <row r="15" spans="1:15" ht="15" customHeight="1">
      <c r="A15" s="194"/>
      <c r="B15" s="14" t="s">
        <v>71</v>
      </c>
      <c r="H15" s="33"/>
      <c r="I15" s="27"/>
      <c r="J15" s="48"/>
      <c r="K15" s="48"/>
      <c r="L15" s="48"/>
      <c r="M15" s="27"/>
      <c r="N15" s="48"/>
      <c r="O15" s="48"/>
    </row>
    <row r="16" spans="1:15" ht="15" customHeight="1">
      <c r="B16" s="244" t="s">
        <v>72</v>
      </c>
      <c r="H16" s="33"/>
      <c r="I16" s="29"/>
      <c r="J16" s="48"/>
      <c r="K16" s="19"/>
      <c r="L16" s="48"/>
      <c r="M16" s="29"/>
      <c r="N16" s="48"/>
      <c r="O16" s="19"/>
    </row>
    <row r="17" spans="1:15" ht="15" customHeight="1">
      <c r="B17" s="244"/>
      <c r="C17" s="14" t="s">
        <v>225</v>
      </c>
      <c r="H17" s="33"/>
      <c r="I17" s="29">
        <v>198</v>
      </c>
      <c r="J17" s="48"/>
      <c r="K17" s="19">
        <v>57</v>
      </c>
      <c r="L17" s="48"/>
      <c r="M17" s="29">
        <v>206</v>
      </c>
      <c r="N17" s="38"/>
      <c r="O17" s="38">
        <v>55</v>
      </c>
    </row>
    <row r="18" spans="1:15" ht="15" customHeight="1">
      <c r="C18" s="193" t="s">
        <v>73</v>
      </c>
      <c r="H18" s="36"/>
      <c r="I18" s="212">
        <v>357898</v>
      </c>
      <c r="J18" s="38"/>
      <c r="K18" s="38">
        <v>347976</v>
      </c>
      <c r="L18" s="38"/>
      <c r="M18" s="212">
        <v>339516</v>
      </c>
      <c r="N18" s="38"/>
      <c r="O18" s="38">
        <v>326838</v>
      </c>
    </row>
    <row r="19" spans="1:15" ht="15" customHeight="1">
      <c r="C19" s="193" t="s">
        <v>215</v>
      </c>
      <c r="G19" s="188">
        <v>10</v>
      </c>
      <c r="H19" s="36"/>
      <c r="I19" s="212">
        <v>182462</v>
      </c>
      <c r="J19" s="38"/>
      <c r="K19" s="38">
        <v>175291</v>
      </c>
      <c r="L19" s="38"/>
      <c r="M19" s="212">
        <v>9668</v>
      </c>
      <c r="N19" s="18"/>
      <c r="O19" s="38">
        <v>7224</v>
      </c>
    </row>
    <row r="20" spans="1:15" ht="15" customHeight="1">
      <c r="C20" s="193" t="s">
        <v>102</v>
      </c>
      <c r="H20" s="36"/>
      <c r="I20" s="212"/>
      <c r="J20" s="38"/>
      <c r="K20" s="38"/>
      <c r="L20" s="38"/>
      <c r="M20" s="212"/>
      <c r="N20" s="18"/>
      <c r="O20" s="38"/>
    </row>
    <row r="21" spans="1:15" ht="15" customHeight="1">
      <c r="D21" s="14" t="s">
        <v>103</v>
      </c>
      <c r="H21" s="33"/>
      <c r="I21" s="212">
        <v>0</v>
      </c>
      <c r="J21" s="18"/>
      <c r="K21" s="38">
        <v>-1230</v>
      </c>
      <c r="L21" s="18"/>
      <c r="M21" s="212">
        <v>0</v>
      </c>
      <c r="N21" s="18"/>
      <c r="O21" s="38">
        <v>-1230</v>
      </c>
    </row>
    <row r="22" spans="1:15" ht="15" customHeight="1">
      <c r="C22" s="14" t="s">
        <v>226</v>
      </c>
      <c r="G22" s="188">
        <v>10</v>
      </c>
      <c r="H22" s="33"/>
      <c r="I22" s="29">
        <v>101605</v>
      </c>
      <c r="J22" s="19"/>
      <c r="K22" s="19">
        <v>0</v>
      </c>
      <c r="L22" s="19"/>
      <c r="M22" s="29">
        <v>101605</v>
      </c>
      <c r="N22" s="18"/>
      <c r="O22" s="38"/>
    </row>
    <row r="23" spans="1:15" ht="15" customHeight="1">
      <c r="C23" s="14" t="s">
        <v>216</v>
      </c>
      <c r="H23" s="33"/>
      <c r="I23" s="212">
        <v>1883</v>
      </c>
      <c r="J23" s="18"/>
      <c r="K23" s="38">
        <v>414</v>
      </c>
      <c r="L23" s="18"/>
      <c r="M23" s="212">
        <v>537</v>
      </c>
      <c r="N23" s="38"/>
      <c r="O23" s="38">
        <v>181</v>
      </c>
    </row>
    <row r="24" spans="1:15" ht="15" customHeight="1">
      <c r="B24" s="244"/>
      <c r="C24" s="14" t="s">
        <v>82</v>
      </c>
      <c r="H24" s="33"/>
      <c r="I24" s="212">
        <v>3077</v>
      </c>
      <c r="J24" s="38"/>
      <c r="K24" s="38">
        <v>2887</v>
      </c>
      <c r="L24" s="38"/>
      <c r="M24" s="212">
        <v>0</v>
      </c>
      <c r="N24" s="38"/>
      <c r="O24" s="38">
        <v>0</v>
      </c>
    </row>
    <row r="25" spans="1:15" ht="15" customHeight="1">
      <c r="B25" s="244"/>
      <c r="C25" s="14" t="s">
        <v>26</v>
      </c>
      <c r="H25" s="33"/>
      <c r="I25" s="212">
        <v>11070</v>
      </c>
      <c r="J25" s="38"/>
      <c r="K25" s="38">
        <v>13165</v>
      </c>
      <c r="L25" s="38"/>
      <c r="M25" s="212">
        <v>7541</v>
      </c>
      <c r="N25" s="38"/>
      <c r="O25" s="38">
        <v>9219</v>
      </c>
    </row>
    <row r="26" spans="1:15" ht="15" customHeight="1">
      <c r="B26" s="244"/>
      <c r="C26" s="14" t="s">
        <v>196</v>
      </c>
      <c r="H26" s="33"/>
      <c r="I26" s="212">
        <v>0</v>
      </c>
      <c r="J26" s="38"/>
      <c r="K26" s="38">
        <v>0</v>
      </c>
      <c r="L26" s="38"/>
      <c r="M26" s="212">
        <v>-24378</v>
      </c>
      <c r="N26" s="38"/>
      <c r="O26" s="38">
        <v>-32487</v>
      </c>
    </row>
    <row r="27" spans="1:15" ht="15" customHeight="1">
      <c r="C27" s="193" t="s">
        <v>74</v>
      </c>
      <c r="H27" s="36"/>
      <c r="I27" s="212">
        <v>-6776</v>
      </c>
      <c r="J27" s="38"/>
      <c r="K27" s="38">
        <v>-3161</v>
      </c>
      <c r="L27" s="38"/>
      <c r="M27" s="212">
        <v>-13553</v>
      </c>
      <c r="N27" s="38"/>
      <c r="O27" s="38">
        <v>-17205</v>
      </c>
    </row>
    <row r="28" spans="1:15" ht="15" customHeight="1">
      <c r="C28" s="193" t="s">
        <v>85</v>
      </c>
      <c r="H28" s="36"/>
      <c r="I28" s="210">
        <v>150003</v>
      </c>
      <c r="J28" s="38"/>
      <c r="K28" s="211">
        <v>114934</v>
      </c>
      <c r="L28" s="38"/>
      <c r="M28" s="210">
        <v>142615</v>
      </c>
      <c r="N28" s="38"/>
      <c r="O28" s="211">
        <v>111007</v>
      </c>
    </row>
    <row r="29" spans="1:15" ht="15" customHeight="1">
      <c r="C29" s="193"/>
      <c r="H29" s="36"/>
      <c r="I29" s="29"/>
      <c r="J29" s="19"/>
      <c r="K29" s="19"/>
      <c r="L29" s="19"/>
      <c r="M29" s="29"/>
      <c r="N29" s="19"/>
      <c r="O29" s="19"/>
    </row>
    <row r="30" spans="1:15" ht="15" customHeight="1">
      <c r="A30" s="195" t="s">
        <v>87</v>
      </c>
      <c r="H30" s="33"/>
      <c r="I30" s="29"/>
      <c r="J30" s="48"/>
      <c r="K30" s="19"/>
      <c r="L30" s="48"/>
      <c r="M30" s="29"/>
      <c r="N30" s="48"/>
      <c r="O30" s="19"/>
    </row>
    <row r="31" spans="1:15" ht="15" customHeight="1">
      <c r="B31" s="195" t="s">
        <v>168</v>
      </c>
      <c r="H31" s="33"/>
      <c r="I31" s="27">
        <f>SUM(I13:I28)</f>
        <v>1107789</v>
      </c>
      <c r="J31" s="48"/>
      <c r="K31" s="48">
        <f>SUM(K13:K28)</f>
        <v>1275208</v>
      </c>
      <c r="L31" s="48"/>
      <c r="M31" s="27">
        <f>SUM(M13:M28)</f>
        <v>755527</v>
      </c>
      <c r="N31" s="48"/>
      <c r="O31" s="48">
        <f>SUM(O13:O28)</f>
        <v>953999</v>
      </c>
    </row>
    <row r="32" spans="1:15" ht="15" customHeight="1">
      <c r="A32" s="244" t="s">
        <v>169</v>
      </c>
      <c r="H32" s="33"/>
      <c r="I32" s="29"/>
      <c r="J32" s="48"/>
      <c r="K32" s="19"/>
      <c r="L32" s="48"/>
      <c r="M32" s="29"/>
      <c r="N32" s="48"/>
      <c r="O32" s="19"/>
    </row>
    <row r="33" spans="1:15" ht="15" customHeight="1">
      <c r="B33" s="244" t="s">
        <v>10</v>
      </c>
      <c r="H33" s="33"/>
      <c r="I33" s="212">
        <v>-107445</v>
      </c>
      <c r="J33" s="38"/>
      <c r="K33" s="38">
        <v>-42619</v>
      </c>
      <c r="L33" s="38"/>
      <c r="M33" s="212">
        <v>-77621</v>
      </c>
      <c r="N33" s="38"/>
      <c r="O33" s="38">
        <v>-24065</v>
      </c>
    </row>
    <row r="34" spans="1:15" ht="15" customHeight="1">
      <c r="B34" s="244" t="s">
        <v>11</v>
      </c>
      <c r="H34" s="33"/>
      <c r="I34" s="212">
        <v>27719</v>
      </c>
      <c r="J34" s="38"/>
      <c r="K34" s="38">
        <v>8660</v>
      </c>
      <c r="L34" s="38"/>
      <c r="M34" s="212">
        <v>26999</v>
      </c>
      <c r="N34" s="38"/>
      <c r="O34" s="38">
        <v>10457</v>
      </c>
    </row>
    <row r="35" spans="1:15" ht="15" customHeight="1">
      <c r="B35" s="244" t="s">
        <v>12</v>
      </c>
      <c r="H35" s="33"/>
      <c r="I35" s="212">
        <v>-12745</v>
      </c>
      <c r="J35" s="38"/>
      <c r="K35" s="38">
        <v>10256</v>
      </c>
      <c r="L35" s="38"/>
      <c r="M35" s="212">
        <v>-11465</v>
      </c>
      <c r="N35" s="38"/>
      <c r="O35" s="38">
        <v>8365</v>
      </c>
    </row>
    <row r="36" spans="1:15" ht="15" customHeight="1">
      <c r="B36" s="244" t="s">
        <v>18</v>
      </c>
      <c r="H36" s="33"/>
      <c r="I36" s="212">
        <v>-222</v>
      </c>
      <c r="J36" s="38"/>
      <c r="K36" s="38">
        <v>-1237</v>
      </c>
      <c r="L36" s="38"/>
      <c r="M36" s="212">
        <v>-197</v>
      </c>
      <c r="N36" s="38"/>
      <c r="O36" s="38">
        <v>465</v>
      </c>
    </row>
    <row r="37" spans="1:15" ht="15" customHeight="1">
      <c r="B37" s="244" t="s">
        <v>141</v>
      </c>
      <c r="H37" s="33"/>
      <c r="I37" s="212">
        <v>-57091</v>
      </c>
      <c r="J37" s="38"/>
      <c r="K37" s="38">
        <v>-71150</v>
      </c>
      <c r="L37" s="38"/>
      <c r="M37" s="212">
        <v>-26358</v>
      </c>
      <c r="N37" s="38"/>
      <c r="O37" s="38">
        <v>-24832</v>
      </c>
    </row>
    <row r="38" spans="1:15" ht="15" customHeight="1">
      <c r="B38" s="14" t="s">
        <v>22</v>
      </c>
      <c r="H38" s="33"/>
      <c r="I38" s="212">
        <v>-35398</v>
      </c>
      <c r="J38" s="38"/>
      <c r="K38" s="38">
        <v>-12290</v>
      </c>
      <c r="L38" s="38"/>
      <c r="M38" s="212">
        <v>-37726</v>
      </c>
      <c r="N38" s="38"/>
      <c r="O38" s="38">
        <v>-20270</v>
      </c>
    </row>
    <row r="39" spans="1:15" ht="15" customHeight="1">
      <c r="B39" s="12" t="s">
        <v>23</v>
      </c>
      <c r="H39" s="33"/>
      <c r="I39" s="212">
        <v>4678</v>
      </c>
      <c r="J39" s="38"/>
      <c r="K39" s="38">
        <v>-128</v>
      </c>
      <c r="L39" s="38"/>
      <c r="M39" s="212">
        <v>2629</v>
      </c>
      <c r="N39" s="38"/>
      <c r="O39" s="38">
        <v>-5531</v>
      </c>
    </row>
    <row r="40" spans="1:15" ht="15" customHeight="1">
      <c r="B40" s="12" t="s">
        <v>135</v>
      </c>
      <c r="H40" s="33"/>
      <c r="I40" s="212">
        <v>-3536</v>
      </c>
      <c r="J40" s="38"/>
      <c r="K40" s="38">
        <v>-10401</v>
      </c>
      <c r="L40" s="38"/>
      <c r="M40" s="212">
        <v>-3151</v>
      </c>
      <c r="N40" s="38"/>
      <c r="O40" s="38">
        <v>-8104</v>
      </c>
    </row>
    <row r="41" spans="1:15" ht="15" customHeight="1">
      <c r="B41" s="14" t="s">
        <v>197</v>
      </c>
      <c r="H41" s="33"/>
      <c r="I41" s="212">
        <v>-582</v>
      </c>
      <c r="J41" s="38"/>
      <c r="K41" s="38">
        <v>0</v>
      </c>
      <c r="L41" s="38"/>
      <c r="M41" s="212">
        <v>0</v>
      </c>
      <c r="N41" s="38"/>
      <c r="O41" s="38">
        <v>0</v>
      </c>
    </row>
    <row r="42" spans="1:15" ht="15" customHeight="1">
      <c r="B42" s="244" t="s">
        <v>27</v>
      </c>
      <c r="H42" s="33"/>
      <c r="I42" s="210">
        <v>27557</v>
      </c>
      <c r="J42" s="38"/>
      <c r="K42" s="211">
        <v>-18375</v>
      </c>
      <c r="L42" s="38"/>
      <c r="M42" s="210">
        <v>27451</v>
      </c>
      <c r="N42" s="38"/>
      <c r="O42" s="211">
        <v>-16470</v>
      </c>
    </row>
    <row r="43" spans="1:15" ht="15" customHeight="1">
      <c r="B43" s="244"/>
      <c r="H43" s="33"/>
      <c r="I43" s="27"/>
      <c r="J43" s="48"/>
      <c r="K43" s="48"/>
      <c r="L43" s="48"/>
      <c r="M43" s="27"/>
      <c r="N43" s="48"/>
      <c r="O43" s="48"/>
    </row>
    <row r="44" spans="1:15" ht="15" customHeight="1">
      <c r="A44" s="244" t="s">
        <v>88</v>
      </c>
      <c r="H44" s="33"/>
      <c r="I44" s="27">
        <f>SUM(I31:I42)</f>
        <v>950724</v>
      </c>
      <c r="J44" s="48"/>
      <c r="K44" s="48">
        <f>SUM(K31:K42)</f>
        <v>1137924</v>
      </c>
      <c r="L44" s="48"/>
      <c r="M44" s="27">
        <f>SUM(M31:M42)</f>
        <v>656088</v>
      </c>
      <c r="N44" s="48"/>
      <c r="O44" s="48">
        <f>SUM(O31:O42)</f>
        <v>874014</v>
      </c>
    </row>
    <row r="45" spans="1:15" ht="15" customHeight="1">
      <c r="A45" s="244"/>
      <c r="B45" s="244" t="s">
        <v>76</v>
      </c>
      <c r="H45" s="33"/>
      <c r="I45" s="27">
        <v>-72395</v>
      </c>
      <c r="J45" s="48"/>
      <c r="K45" s="48">
        <v>-121103</v>
      </c>
      <c r="L45" s="48"/>
      <c r="M45" s="27">
        <v>-28136</v>
      </c>
      <c r="N45" s="48"/>
      <c r="O45" s="38">
        <v>-81314</v>
      </c>
    </row>
    <row r="46" spans="1:15" ht="15" customHeight="1">
      <c r="B46" s="14" t="s">
        <v>217</v>
      </c>
      <c r="H46" s="33"/>
      <c r="I46" s="210">
        <v>14918</v>
      </c>
      <c r="J46" s="38"/>
      <c r="K46" s="211">
        <v>0</v>
      </c>
      <c r="L46" s="38"/>
      <c r="M46" s="210">
        <v>0</v>
      </c>
      <c r="N46" s="38"/>
      <c r="O46" s="211">
        <v>0</v>
      </c>
    </row>
    <row r="47" spans="1:15" ht="15" customHeight="1">
      <c r="B47" s="244"/>
      <c r="H47" s="36"/>
      <c r="I47" s="27"/>
      <c r="J47" s="48"/>
      <c r="K47" s="48"/>
      <c r="L47" s="48"/>
      <c r="M47" s="27"/>
      <c r="N47" s="48"/>
      <c r="O47" s="48"/>
    </row>
    <row r="48" spans="1:15" ht="15" customHeight="1">
      <c r="A48" s="195" t="s">
        <v>77</v>
      </c>
      <c r="H48" s="33"/>
      <c r="I48" s="123">
        <f>SUM(I44:I46)</f>
        <v>893247</v>
      </c>
      <c r="J48" s="48"/>
      <c r="K48" s="124">
        <f>SUM(K44:K46)</f>
        <v>1016821</v>
      </c>
      <c r="L48" s="48"/>
      <c r="M48" s="123">
        <f>SUM(M44:M46)</f>
        <v>627952</v>
      </c>
      <c r="N48" s="48"/>
      <c r="O48" s="124">
        <f>SUM(O44:O45)</f>
        <v>792700</v>
      </c>
    </row>
    <row r="49" spans="1:15" ht="15" customHeight="1">
      <c r="A49" s="195"/>
      <c r="H49" s="33"/>
      <c r="I49" s="38"/>
      <c r="J49" s="38"/>
      <c r="K49" s="38"/>
      <c r="L49" s="38"/>
      <c r="M49" s="38"/>
      <c r="N49" s="38"/>
      <c r="O49" s="38"/>
    </row>
    <row r="50" spans="1:15" ht="15" customHeight="1">
      <c r="A50" s="195"/>
      <c r="H50" s="33"/>
      <c r="I50" s="38"/>
      <c r="J50" s="38"/>
      <c r="K50" s="38"/>
      <c r="L50" s="38"/>
      <c r="M50" s="38"/>
      <c r="N50" s="38"/>
      <c r="O50" s="38"/>
    </row>
    <row r="51" spans="1:15" ht="15" customHeight="1">
      <c r="A51" s="195"/>
      <c r="H51" s="33"/>
      <c r="I51" s="38"/>
      <c r="J51" s="38"/>
      <c r="K51" s="38"/>
      <c r="L51" s="38"/>
      <c r="M51" s="38"/>
      <c r="N51" s="38"/>
      <c r="O51" s="38"/>
    </row>
    <row r="52" spans="1:15" ht="15" customHeight="1">
      <c r="A52" s="195"/>
      <c r="H52" s="33"/>
      <c r="I52" s="38"/>
      <c r="J52" s="38"/>
      <c r="K52" s="38"/>
      <c r="L52" s="38"/>
      <c r="M52" s="38"/>
      <c r="N52" s="38"/>
      <c r="O52" s="38"/>
    </row>
    <row r="53" spans="1:15" ht="12.75" customHeight="1">
      <c r="A53" s="195"/>
      <c r="H53" s="33"/>
      <c r="I53" s="38"/>
      <c r="J53" s="38"/>
      <c r="K53" s="38"/>
      <c r="L53" s="38"/>
      <c r="M53" s="38"/>
      <c r="N53" s="38"/>
      <c r="O53" s="38"/>
    </row>
    <row r="54" spans="1:15" ht="21.95" customHeight="1">
      <c r="A54" s="272" t="s">
        <v>184</v>
      </c>
      <c r="B54" s="273"/>
      <c r="C54" s="273"/>
      <c r="D54" s="273"/>
      <c r="E54" s="273"/>
      <c r="F54" s="273"/>
      <c r="G54" s="273"/>
      <c r="H54" s="273"/>
      <c r="I54" s="273"/>
      <c r="J54" s="273"/>
      <c r="K54" s="273"/>
      <c r="L54" s="273"/>
      <c r="M54" s="273"/>
      <c r="N54" s="273"/>
      <c r="O54" s="273"/>
    </row>
    <row r="55" spans="1:15" ht="16.149999999999999" customHeight="1">
      <c r="A55" s="11" t="s">
        <v>36</v>
      </c>
    </row>
    <row r="56" spans="1:15" ht="16.149999999999999" customHeight="1">
      <c r="A56" s="11" t="s">
        <v>165</v>
      </c>
    </row>
    <row r="57" spans="1:15" ht="16.149999999999999" customHeight="1">
      <c r="A57" s="189" t="str">
        <f>A3</f>
        <v>For the six-month period ended 30 June 2023</v>
      </c>
      <c r="B57" s="44"/>
      <c r="C57" s="44"/>
      <c r="D57" s="44"/>
      <c r="E57" s="44"/>
      <c r="F57" s="44"/>
      <c r="G57" s="190"/>
      <c r="H57" s="169"/>
      <c r="I57" s="44"/>
      <c r="J57" s="169"/>
      <c r="K57" s="44"/>
      <c r="L57" s="169"/>
      <c r="M57" s="44"/>
      <c r="N57" s="169"/>
      <c r="O57" s="44"/>
    </row>
    <row r="58" spans="1:15" ht="10.15" customHeight="1"/>
    <row r="59" spans="1:15" ht="10.15" customHeight="1"/>
    <row r="60" spans="1:15" ht="15" customHeight="1">
      <c r="M60" s="274" t="s">
        <v>2</v>
      </c>
      <c r="N60" s="275"/>
      <c r="O60" s="275"/>
    </row>
    <row r="61" spans="1:15" ht="15" customHeight="1">
      <c r="H61" s="8"/>
      <c r="I61" s="267" t="s">
        <v>125</v>
      </c>
      <c r="J61" s="267"/>
      <c r="K61" s="267"/>
      <c r="L61" s="8"/>
      <c r="M61" s="276" t="s">
        <v>127</v>
      </c>
      <c r="N61" s="276"/>
      <c r="O61" s="276"/>
    </row>
    <row r="62" spans="1:15" ht="15" customHeight="1">
      <c r="H62" s="8"/>
      <c r="I62" s="268" t="s">
        <v>128</v>
      </c>
      <c r="J62" s="268"/>
      <c r="K62" s="268"/>
      <c r="L62" s="8"/>
      <c r="M62" s="277" t="s">
        <v>128</v>
      </c>
      <c r="N62" s="277"/>
      <c r="O62" s="277"/>
    </row>
    <row r="63" spans="1:15" ht="15" customHeight="1">
      <c r="H63" s="8"/>
      <c r="I63" s="166" t="s">
        <v>3</v>
      </c>
      <c r="J63" s="191"/>
      <c r="K63" s="166" t="s">
        <v>3</v>
      </c>
      <c r="L63" s="191"/>
      <c r="M63" s="166" t="s">
        <v>3</v>
      </c>
      <c r="N63" s="191"/>
      <c r="O63" s="166" t="s">
        <v>3</v>
      </c>
    </row>
    <row r="64" spans="1:15" ht="15" customHeight="1">
      <c r="G64" s="240" t="s">
        <v>6</v>
      </c>
      <c r="H64" s="8"/>
      <c r="I64" s="10" t="s">
        <v>206</v>
      </c>
      <c r="J64" s="7"/>
      <c r="K64" s="10" t="s">
        <v>178</v>
      </c>
      <c r="L64" s="7"/>
      <c r="M64" s="10" t="s">
        <v>206</v>
      </c>
      <c r="N64" s="7"/>
      <c r="O64" s="10" t="s">
        <v>178</v>
      </c>
    </row>
    <row r="65" spans="1:15" ht="15" customHeight="1">
      <c r="A65" s="196" t="s">
        <v>78</v>
      </c>
      <c r="H65" s="33"/>
      <c r="I65" s="35"/>
      <c r="J65" s="36"/>
      <c r="L65" s="36"/>
      <c r="M65" s="35"/>
      <c r="N65" s="36"/>
    </row>
    <row r="66" spans="1:15" ht="15" customHeight="1">
      <c r="A66" s="244" t="s">
        <v>230</v>
      </c>
      <c r="B66" s="244"/>
      <c r="H66" s="33"/>
      <c r="I66" s="212">
        <v>-17</v>
      </c>
      <c r="J66" s="38"/>
      <c r="K66" s="38">
        <v>0</v>
      </c>
      <c r="L66" s="38"/>
      <c r="M66" s="212">
        <v>0</v>
      </c>
      <c r="N66" s="38"/>
      <c r="O66" s="38">
        <v>0</v>
      </c>
    </row>
    <row r="67" spans="1:15" ht="15" customHeight="1">
      <c r="A67" s="244" t="s">
        <v>161</v>
      </c>
      <c r="I67" s="212">
        <v>-360692</v>
      </c>
      <c r="J67" s="38"/>
      <c r="K67" s="38">
        <v>-368251</v>
      </c>
      <c r="L67" s="38"/>
      <c r="M67" s="27">
        <v>-150312</v>
      </c>
      <c r="N67" s="38"/>
      <c r="O67" s="48">
        <v>-446</v>
      </c>
    </row>
    <row r="68" spans="1:15" ht="15" customHeight="1">
      <c r="A68" s="244" t="s">
        <v>227</v>
      </c>
      <c r="I68" s="27"/>
      <c r="J68" s="48"/>
      <c r="K68" s="48"/>
      <c r="L68" s="48"/>
      <c r="M68" s="27"/>
      <c r="N68" s="49"/>
      <c r="O68" s="49"/>
    </row>
    <row r="69" spans="1:15" ht="15" customHeight="1">
      <c r="A69" s="244"/>
      <c r="B69" s="14" t="s">
        <v>150</v>
      </c>
      <c r="I69" s="27">
        <v>223224</v>
      </c>
      <c r="J69" s="38"/>
      <c r="K69" s="48">
        <v>392165</v>
      </c>
      <c r="L69" s="38"/>
      <c r="M69" s="27">
        <v>0</v>
      </c>
      <c r="N69" s="38"/>
      <c r="O69" s="48">
        <v>0</v>
      </c>
    </row>
    <row r="70" spans="1:15" ht="15" customHeight="1">
      <c r="A70" s="244" t="s">
        <v>79</v>
      </c>
      <c r="H70" s="33"/>
      <c r="I70" s="212">
        <v>5093</v>
      </c>
      <c r="J70" s="38"/>
      <c r="K70" s="38">
        <v>3445</v>
      </c>
      <c r="L70" s="38"/>
      <c r="M70" s="212">
        <v>13378</v>
      </c>
      <c r="N70" s="38"/>
      <c r="O70" s="38">
        <v>17246</v>
      </c>
    </row>
    <row r="71" spans="1:15" ht="15" customHeight="1">
      <c r="A71" s="244" t="s">
        <v>198</v>
      </c>
      <c r="H71" s="33"/>
      <c r="I71" s="212">
        <v>0</v>
      </c>
      <c r="J71" s="38"/>
      <c r="K71" s="38">
        <v>0</v>
      </c>
      <c r="L71" s="38"/>
      <c r="M71" s="212">
        <v>24378</v>
      </c>
      <c r="N71" s="38"/>
      <c r="O71" s="38">
        <v>32487</v>
      </c>
    </row>
    <row r="72" spans="1:15" ht="15" customHeight="1">
      <c r="A72" s="244" t="s">
        <v>138</v>
      </c>
      <c r="H72" s="33"/>
      <c r="I72" s="212">
        <v>7229</v>
      </c>
      <c r="J72" s="38"/>
      <c r="K72" s="38">
        <v>3140</v>
      </c>
      <c r="L72" s="38"/>
      <c r="M72" s="212">
        <v>7220</v>
      </c>
      <c r="N72" s="38"/>
      <c r="O72" s="38">
        <v>3140</v>
      </c>
    </row>
    <row r="73" spans="1:15" ht="15" customHeight="1">
      <c r="A73" s="244" t="s">
        <v>151</v>
      </c>
      <c r="H73" s="33"/>
      <c r="I73" s="27"/>
      <c r="J73" s="48"/>
      <c r="K73" s="48"/>
      <c r="L73" s="48"/>
      <c r="M73" s="27"/>
      <c r="N73" s="49"/>
      <c r="O73" s="49"/>
    </row>
    <row r="74" spans="1:15" ht="15" customHeight="1">
      <c r="A74" s="244"/>
      <c r="B74" s="244" t="s">
        <v>115</v>
      </c>
      <c r="H74" s="33"/>
      <c r="I74" s="212">
        <v>-1135531</v>
      </c>
      <c r="J74" s="38"/>
      <c r="K74" s="38">
        <v>-401592</v>
      </c>
      <c r="L74" s="38"/>
      <c r="M74" s="212">
        <v>-1129996</v>
      </c>
      <c r="N74" s="38"/>
      <c r="O74" s="38">
        <v>-392227</v>
      </c>
    </row>
    <row r="75" spans="1:15" ht="15" customHeight="1">
      <c r="A75" s="244" t="s">
        <v>152</v>
      </c>
      <c r="H75" s="33"/>
      <c r="I75" s="212">
        <v>-28506</v>
      </c>
      <c r="J75" s="38"/>
      <c r="K75" s="38">
        <v>-84042</v>
      </c>
      <c r="L75" s="38"/>
      <c r="M75" s="212">
        <v>-2923</v>
      </c>
      <c r="N75" s="38"/>
      <c r="O75" s="38">
        <v>-21701</v>
      </c>
    </row>
    <row r="76" spans="1:15" ht="15" customHeight="1">
      <c r="A76" s="14" t="s">
        <v>86</v>
      </c>
      <c r="H76" s="33"/>
      <c r="I76" s="210">
        <v>-38798</v>
      </c>
      <c r="J76" s="38"/>
      <c r="K76" s="211">
        <v>-23470</v>
      </c>
      <c r="L76" s="38"/>
      <c r="M76" s="210">
        <v>-38798</v>
      </c>
      <c r="N76" s="38"/>
      <c r="O76" s="211">
        <v>-23470</v>
      </c>
    </row>
    <row r="77" spans="1:15" ht="8.1" customHeight="1">
      <c r="B77" s="244"/>
      <c r="H77" s="36"/>
      <c r="I77" s="119"/>
      <c r="J77" s="49"/>
      <c r="K77" s="49"/>
      <c r="L77" s="49"/>
      <c r="M77" s="119"/>
      <c r="N77" s="49"/>
      <c r="O77" s="49"/>
    </row>
    <row r="78" spans="1:15" ht="15" customHeight="1">
      <c r="A78" s="195" t="s">
        <v>147</v>
      </c>
      <c r="B78" s="11"/>
      <c r="H78" s="33"/>
      <c r="I78" s="122">
        <f>SUM(I66:I77)</f>
        <v>-1327998</v>
      </c>
      <c r="J78" s="49"/>
      <c r="K78" s="121">
        <f>SUM(K66:K77)</f>
        <v>-478605</v>
      </c>
      <c r="L78" s="49"/>
      <c r="M78" s="122">
        <f>SUM(M66:M77)</f>
        <v>-1277053</v>
      </c>
      <c r="N78" s="49"/>
      <c r="O78" s="121">
        <f>SUM(O66:O77)</f>
        <v>-384971</v>
      </c>
    </row>
    <row r="79" spans="1:15" ht="10.15" customHeight="1">
      <c r="B79" s="195"/>
      <c r="H79" s="33"/>
      <c r="I79" s="120"/>
      <c r="J79" s="49"/>
      <c r="K79" s="167"/>
      <c r="L79" s="49"/>
      <c r="M79" s="120"/>
      <c r="N79" s="49"/>
      <c r="O79" s="167"/>
    </row>
    <row r="80" spans="1:15" ht="15" customHeight="1">
      <c r="A80" s="196" t="s">
        <v>80</v>
      </c>
      <c r="B80" s="11"/>
      <c r="H80" s="33"/>
      <c r="I80" s="120"/>
      <c r="J80" s="49"/>
      <c r="K80" s="167"/>
      <c r="L80" s="49"/>
      <c r="M80" s="120"/>
      <c r="N80" s="49"/>
      <c r="O80" s="167"/>
    </row>
    <row r="81" spans="1:15" ht="15" customHeight="1">
      <c r="A81" s="244" t="s">
        <v>123</v>
      </c>
      <c r="B81" s="11"/>
      <c r="H81" s="33"/>
      <c r="I81" s="120"/>
      <c r="J81" s="49"/>
      <c r="K81" s="167"/>
      <c r="L81" s="49"/>
      <c r="M81" s="120"/>
      <c r="N81" s="49"/>
      <c r="O81" s="167"/>
    </row>
    <row r="82" spans="1:15" ht="15" customHeight="1">
      <c r="A82" s="244"/>
      <c r="B82" s="14" t="s">
        <v>124</v>
      </c>
      <c r="G82" s="188">
        <v>13.1</v>
      </c>
      <c r="H82" s="33"/>
      <c r="I82" s="212">
        <v>2205000</v>
      </c>
      <c r="J82" s="38"/>
      <c r="K82" s="38">
        <v>679000</v>
      </c>
      <c r="L82" s="38"/>
      <c r="M82" s="212">
        <v>1215000</v>
      </c>
      <c r="N82" s="38"/>
      <c r="O82" s="38">
        <v>294000</v>
      </c>
    </row>
    <row r="83" spans="1:15" ht="15" customHeight="1">
      <c r="A83" s="244" t="s">
        <v>145</v>
      </c>
      <c r="B83" s="11"/>
      <c r="H83" s="33"/>
      <c r="I83" s="29"/>
      <c r="J83" s="48"/>
      <c r="K83" s="19"/>
      <c r="L83" s="48"/>
      <c r="M83" s="29"/>
      <c r="N83" s="49"/>
      <c r="O83" s="167"/>
    </row>
    <row r="84" spans="1:15" ht="15" customHeight="1">
      <c r="A84" s="244"/>
      <c r="B84" s="14" t="s">
        <v>124</v>
      </c>
      <c r="G84" s="188">
        <v>13.1</v>
      </c>
      <c r="H84" s="33"/>
      <c r="I84" s="212">
        <v>-2900000</v>
      </c>
      <c r="J84" s="38"/>
      <c r="K84" s="38">
        <v>-597000</v>
      </c>
      <c r="L84" s="38"/>
      <c r="M84" s="212">
        <v>-1750000</v>
      </c>
      <c r="N84" s="38"/>
      <c r="O84" s="38">
        <v>-147000</v>
      </c>
    </row>
    <row r="85" spans="1:15" ht="15" customHeight="1">
      <c r="A85" s="244" t="s">
        <v>221</v>
      </c>
      <c r="G85" s="188">
        <v>13.2</v>
      </c>
      <c r="H85" s="33"/>
      <c r="I85" s="212">
        <v>995081</v>
      </c>
      <c r="J85" s="38"/>
      <c r="K85" s="38">
        <v>0</v>
      </c>
      <c r="L85" s="38"/>
      <c r="M85" s="212">
        <v>995081</v>
      </c>
      <c r="N85" s="38"/>
      <c r="O85" s="38">
        <v>0</v>
      </c>
    </row>
    <row r="86" spans="1:15" ht="15" customHeight="1">
      <c r="A86" s="244" t="s">
        <v>220</v>
      </c>
      <c r="G86" s="188">
        <v>13.2</v>
      </c>
      <c r="H86" s="33"/>
      <c r="I86" s="212">
        <v>-500000</v>
      </c>
      <c r="J86" s="38"/>
      <c r="K86" s="38">
        <v>0</v>
      </c>
      <c r="L86" s="38"/>
      <c r="M86" s="212">
        <v>-500000</v>
      </c>
      <c r="N86" s="38"/>
      <c r="O86" s="38">
        <v>0</v>
      </c>
    </row>
    <row r="87" spans="1:15" ht="15" customHeight="1">
      <c r="A87" s="244" t="s">
        <v>136</v>
      </c>
      <c r="H87" s="33"/>
      <c r="I87" s="27"/>
      <c r="J87" s="48"/>
      <c r="K87" s="48"/>
      <c r="L87" s="48"/>
      <c r="M87" s="27"/>
      <c r="N87" s="48"/>
      <c r="O87" s="48"/>
    </row>
    <row r="88" spans="1:15" ht="15" customHeight="1">
      <c r="A88" s="244"/>
      <c r="B88" s="14" t="s">
        <v>124</v>
      </c>
      <c r="H88" s="33"/>
      <c r="I88" s="212">
        <v>0</v>
      </c>
      <c r="J88" s="38"/>
      <c r="K88" s="38">
        <v>1490000</v>
      </c>
      <c r="L88" s="38"/>
      <c r="M88" s="212">
        <v>0</v>
      </c>
      <c r="N88" s="38"/>
      <c r="O88" s="38">
        <v>1490000</v>
      </c>
    </row>
    <row r="89" spans="1:15" ht="15" customHeight="1">
      <c r="A89" s="244" t="s">
        <v>146</v>
      </c>
      <c r="H89" s="33"/>
      <c r="I89" s="27"/>
      <c r="J89" s="48"/>
      <c r="K89" s="48"/>
      <c r="L89" s="48"/>
      <c r="M89" s="29"/>
      <c r="N89" s="167"/>
      <c r="O89" s="167"/>
    </row>
    <row r="90" spans="1:15" ht="15" customHeight="1">
      <c r="A90" s="244"/>
      <c r="B90" s="14" t="s">
        <v>124</v>
      </c>
      <c r="G90" s="188">
        <v>13.3</v>
      </c>
      <c r="H90" s="33"/>
      <c r="I90" s="212">
        <v>-566500</v>
      </c>
      <c r="J90" s="38"/>
      <c r="K90" s="38">
        <v>-2148000</v>
      </c>
      <c r="L90" s="38"/>
      <c r="M90" s="212">
        <v>-566500</v>
      </c>
      <c r="N90" s="38"/>
      <c r="O90" s="38">
        <v>-2148000</v>
      </c>
    </row>
    <row r="91" spans="1:15" ht="15" customHeight="1">
      <c r="A91" s="244" t="s">
        <v>219</v>
      </c>
      <c r="G91" s="188">
        <v>13.4</v>
      </c>
      <c r="H91" s="33"/>
      <c r="I91" s="212">
        <v>1550000</v>
      </c>
      <c r="J91" s="38"/>
      <c r="K91" s="38">
        <v>1600000</v>
      </c>
      <c r="L91" s="38"/>
      <c r="M91" s="212">
        <v>1550000</v>
      </c>
      <c r="N91" s="38"/>
      <c r="O91" s="38">
        <v>1600000</v>
      </c>
    </row>
    <row r="92" spans="1:15" ht="15" customHeight="1">
      <c r="A92" s="244" t="s">
        <v>218</v>
      </c>
      <c r="G92" s="188">
        <v>13.4</v>
      </c>
      <c r="H92" s="33"/>
      <c r="I92" s="212">
        <v>-2224</v>
      </c>
      <c r="J92" s="38"/>
      <c r="K92" s="38">
        <v>-2631</v>
      </c>
      <c r="L92" s="38"/>
      <c r="M92" s="212">
        <v>-2224</v>
      </c>
      <c r="N92" s="38"/>
      <c r="O92" s="38">
        <v>-2631</v>
      </c>
    </row>
    <row r="93" spans="1:15" ht="15" customHeight="1">
      <c r="A93" s="244" t="s">
        <v>203</v>
      </c>
      <c r="H93" s="33"/>
      <c r="I93" s="212">
        <v>0</v>
      </c>
      <c r="J93" s="38"/>
      <c r="K93" s="38">
        <v>-1200000</v>
      </c>
      <c r="L93" s="38"/>
      <c r="M93" s="212">
        <v>0</v>
      </c>
      <c r="N93" s="38"/>
      <c r="O93" s="38">
        <v>-1200000</v>
      </c>
    </row>
    <row r="94" spans="1:15" ht="15" customHeight="1">
      <c r="A94" s="284" t="s">
        <v>162</v>
      </c>
      <c r="B94" s="284"/>
      <c r="C94" s="284"/>
      <c r="D94" s="284"/>
      <c r="E94" s="284"/>
      <c r="F94" s="284"/>
      <c r="H94" s="33"/>
      <c r="I94" s="212">
        <v>-7778</v>
      </c>
      <c r="J94" s="38"/>
      <c r="K94" s="38">
        <v>-8274</v>
      </c>
      <c r="L94" s="38"/>
      <c r="M94" s="27">
        <v>-2870</v>
      </c>
      <c r="N94" s="38"/>
      <c r="O94" s="48">
        <v>-65</v>
      </c>
    </row>
    <row r="95" spans="1:15" ht="15" customHeight="1">
      <c r="A95" s="244" t="s">
        <v>131</v>
      </c>
      <c r="H95" s="33"/>
      <c r="I95" s="212">
        <v>-159007</v>
      </c>
      <c r="J95" s="38"/>
      <c r="K95" s="38">
        <v>-406352</v>
      </c>
      <c r="L95" s="38"/>
      <c r="M95" s="212">
        <v>-149735</v>
      </c>
      <c r="N95" s="38"/>
      <c r="O95" s="38">
        <v>-399165</v>
      </c>
    </row>
    <row r="96" spans="1:15" ht="15" customHeight="1">
      <c r="A96" s="244" t="s">
        <v>75</v>
      </c>
      <c r="H96" s="33"/>
      <c r="I96" s="210">
        <v>-136965</v>
      </c>
      <c r="J96" s="38"/>
      <c r="K96" s="211">
        <v>-118520</v>
      </c>
      <c r="L96" s="38"/>
      <c r="M96" s="210">
        <v>-128773</v>
      </c>
      <c r="N96" s="38"/>
      <c r="O96" s="211">
        <v>-114603</v>
      </c>
    </row>
    <row r="97" spans="1:15" ht="8.1" customHeight="1">
      <c r="H97" s="36"/>
      <c r="I97" s="120"/>
      <c r="J97" s="49"/>
      <c r="K97" s="167"/>
      <c r="L97" s="49"/>
      <c r="M97" s="120"/>
      <c r="N97" s="49"/>
      <c r="O97" s="167"/>
    </row>
    <row r="98" spans="1:15" ht="15" customHeight="1">
      <c r="A98" s="195" t="s">
        <v>201</v>
      </c>
      <c r="B98" s="11"/>
      <c r="H98" s="33"/>
      <c r="I98" s="122">
        <f>SUM(I81:I96)</f>
        <v>477607</v>
      </c>
      <c r="J98" s="49"/>
      <c r="K98" s="121">
        <f>SUM(K81:K96)</f>
        <v>-711777</v>
      </c>
      <c r="L98" s="49"/>
      <c r="M98" s="122">
        <f>SUM(M81:M96)</f>
        <v>659979</v>
      </c>
      <c r="N98" s="49"/>
      <c r="O98" s="121">
        <f>SUM(O81:O96)</f>
        <v>-627464</v>
      </c>
    </row>
    <row r="99" spans="1:15" ht="10.15" customHeight="1">
      <c r="B99" s="11"/>
      <c r="H99" s="33"/>
      <c r="I99" s="119"/>
      <c r="J99" s="49"/>
      <c r="K99" s="49"/>
      <c r="L99" s="49"/>
      <c r="M99" s="119"/>
      <c r="N99" s="49"/>
      <c r="O99" s="49"/>
    </row>
    <row r="100" spans="1:15" ht="15" customHeight="1">
      <c r="A100" s="195" t="s">
        <v>202</v>
      </c>
      <c r="B100" s="11"/>
      <c r="H100" s="33"/>
      <c r="I100" s="119">
        <f>I98+I78+I48</f>
        <v>42856</v>
      </c>
      <c r="J100" s="49"/>
      <c r="K100" s="49">
        <f>K98+K78+K48</f>
        <v>-173561</v>
      </c>
      <c r="L100" s="49"/>
      <c r="M100" s="119">
        <f>M98+M78+M48</f>
        <v>10878</v>
      </c>
      <c r="N100" s="49"/>
      <c r="O100" s="49">
        <f>O98+O78+O48</f>
        <v>-219735</v>
      </c>
    </row>
    <row r="101" spans="1:15" ht="15" customHeight="1">
      <c r="A101" s="193" t="s">
        <v>158</v>
      </c>
      <c r="H101" s="33"/>
      <c r="I101" s="210">
        <v>90933</v>
      </c>
      <c r="J101" s="38"/>
      <c r="K101" s="211">
        <v>293434</v>
      </c>
      <c r="L101" s="38"/>
      <c r="M101" s="210">
        <v>11761</v>
      </c>
      <c r="N101" s="38"/>
      <c r="O101" s="211">
        <v>238314</v>
      </c>
    </row>
    <row r="102" spans="1:15" ht="8.1" customHeight="1">
      <c r="A102" s="193"/>
      <c r="H102" s="33"/>
      <c r="I102" s="119"/>
      <c r="J102" s="49"/>
      <c r="K102" s="49"/>
      <c r="L102" s="49"/>
      <c r="M102" s="119"/>
      <c r="N102" s="49"/>
      <c r="O102" s="49"/>
    </row>
    <row r="103" spans="1:15" ht="15" customHeight="1" thickBot="1">
      <c r="A103" s="195" t="s">
        <v>159</v>
      </c>
      <c r="B103" s="11"/>
      <c r="H103" s="33"/>
      <c r="I103" s="125">
        <f>SUM(I100:I101)</f>
        <v>133789</v>
      </c>
      <c r="J103" s="49"/>
      <c r="K103" s="126">
        <f>SUM(K100:K101)</f>
        <v>119873</v>
      </c>
      <c r="L103" s="49"/>
      <c r="M103" s="125">
        <f>SUM(M100:M101)</f>
        <v>22639</v>
      </c>
      <c r="N103" s="49"/>
      <c r="O103" s="126">
        <f>SUM(O100:O101)</f>
        <v>18579</v>
      </c>
    </row>
    <row r="104" spans="1:15" ht="10.15" customHeight="1" thickTop="1">
      <c r="H104" s="33"/>
      <c r="I104" s="28"/>
      <c r="J104" s="36"/>
      <c r="K104" s="36"/>
      <c r="L104" s="36"/>
      <c r="M104" s="28"/>
      <c r="N104" s="36"/>
      <c r="O104" s="36"/>
    </row>
    <row r="105" spans="1:15" ht="15" customHeight="1">
      <c r="A105" s="196" t="s">
        <v>81</v>
      </c>
      <c r="H105" s="33"/>
      <c r="I105" s="28"/>
      <c r="J105" s="36"/>
      <c r="K105" s="36"/>
      <c r="L105" s="36"/>
      <c r="M105" s="28"/>
      <c r="N105" s="36"/>
      <c r="O105" s="36"/>
    </row>
    <row r="106" spans="1:15" ht="15" customHeight="1">
      <c r="A106" s="193" t="s">
        <v>228</v>
      </c>
      <c r="H106" s="33"/>
      <c r="I106" s="28"/>
      <c r="J106" s="36"/>
      <c r="K106" s="36"/>
      <c r="L106" s="36"/>
      <c r="M106" s="28"/>
      <c r="N106" s="36"/>
      <c r="O106" s="36"/>
    </row>
    <row r="107" spans="1:15" ht="15" customHeight="1">
      <c r="A107" s="193"/>
      <c r="B107" s="193" t="s">
        <v>163</v>
      </c>
      <c r="H107" s="33"/>
      <c r="I107" s="28"/>
      <c r="J107" s="36"/>
      <c r="K107" s="36"/>
      <c r="L107" s="36"/>
      <c r="M107" s="28"/>
      <c r="N107" s="36"/>
      <c r="O107" s="36"/>
    </row>
    <row r="108" spans="1:15" ht="15" customHeight="1">
      <c r="B108" s="193"/>
      <c r="C108" s="193" t="s">
        <v>164</v>
      </c>
      <c r="H108" s="33"/>
      <c r="I108" s="212">
        <v>12822</v>
      </c>
      <c r="J108" s="38"/>
      <c r="K108" s="38">
        <v>106578</v>
      </c>
      <c r="L108" s="38"/>
      <c r="M108" s="212">
        <v>14495</v>
      </c>
      <c r="N108" s="38"/>
      <c r="O108" s="38">
        <v>105981</v>
      </c>
    </row>
    <row r="109" spans="1:15" ht="15" customHeight="1">
      <c r="B109" s="193" t="s">
        <v>160</v>
      </c>
      <c r="C109" s="193"/>
      <c r="H109" s="33"/>
      <c r="I109" s="212">
        <v>8180</v>
      </c>
      <c r="J109" s="38"/>
      <c r="K109" s="38">
        <v>101</v>
      </c>
      <c r="L109" s="38"/>
      <c r="M109" s="212">
        <v>6402</v>
      </c>
      <c r="N109" s="38"/>
      <c r="O109" s="38">
        <v>101</v>
      </c>
    </row>
    <row r="110" spans="1:15" ht="12">
      <c r="B110" s="193"/>
      <c r="C110" s="193"/>
      <c r="H110" s="33"/>
      <c r="I110" s="36"/>
      <c r="J110" s="36"/>
      <c r="K110" s="36"/>
      <c r="L110" s="36"/>
      <c r="M110" s="36"/>
      <c r="N110" s="36"/>
      <c r="O110" s="36"/>
    </row>
    <row r="111" spans="1:15" ht="3.2" customHeight="1">
      <c r="B111" s="193"/>
      <c r="C111" s="193"/>
      <c r="H111" s="33"/>
      <c r="I111" s="36"/>
      <c r="J111" s="36"/>
      <c r="K111" s="36"/>
      <c r="L111" s="36"/>
      <c r="M111" s="36"/>
      <c r="N111" s="36"/>
      <c r="O111" s="36"/>
    </row>
    <row r="112" spans="1:15" ht="21.95" customHeight="1">
      <c r="A112" s="272" t="s">
        <v>184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3"/>
      <c r="M112" s="273"/>
      <c r="N112" s="273"/>
      <c r="O112" s="273"/>
    </row>
  </sheetData>
  <mergeCells count="13">
    <mergeCell ref="A54:O54"/>
    <mergeCell ref="M6:O6"/>
    <mergeCell ref="I7:K7"/>
    <mergeCell ref="M7:O7"/>
    <mergeCell ref="I8:K8"/>
    <mergeCell ref="M8:O8"/>
    <mergeCell ref="A112:O112"/>
    <mergeCell ref="M60:O60"/>
    <mergeCell ref="I61:K61"/>
    <mergeCell ref="M61:O61"/>
    <mergeCell ref="I62:K62"/>
    <mergeCell ref="M62:O62"/>
    <mergeCell ref="A94:F9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8" ma:contentTypeDescription="Create a new document." ma:contentTypeScope="" ma:versionID="06f9786752f3c4f73097293b1eeb71a3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885b258d391d5502a2d98abfbcc7cadd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_x0037__x002e_19 xmlns="8befd173-feaa-46ff-82eb-b760b9f28990" xsi:nil="true"/>
    <TaxCatchAll xmlns="e269f2d3-62a5-4ffd-bce4-322032f80e29" xsi:nil="true"/>
  </documentManagement>
</p:properties>
</file>

<file path=customXml/itemProps1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E5D116-0546-4960-B172-8C5D801372FB}"/>
</file>

<file path=customXml/itemProps3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(6M)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Chutikarn Trakarnkijvichit</cp:lastModifiedBy>
  <cp:lastPrinted>2023-08-09T07:07:22Z</cp:lastPrinted>
  <dcterms:created xsi:type="dcterms:W3CDTF">2009-01-23T10:19:39Z</dcterms:created>
  <dcterms:modified xsi:type="dcterms:W3CDTF">2023-08-09T07:44:59Z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