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3\Q-2\KPMG\ELCID-reviewed\FS_RATCH\TH\"/>
    </mc:Choice>
  </mc:AlternateContent>
  <xr:revisionPtr revIDLastSave="0" documentId="13_ncr:1_{FCBE21F6-783C-4551-BAAD-2CED1B192F20}" xr6:coauthVersionLast="47" xr6:coauthVersionMax="47" xr10:uidLastSave="{00000000-0000-0000-0000-000000000000}"/>
  <bookViews>
    <workbookView xWindow="-108" yWindow="-108" windowWidth="23256" windowHeight="12576" tabRatio="834" xr2:uid="{00000000-000D-0000-FFFF-FFFF00000000}"/>
  </bookViews>
  <sheets>
    <sheet name="SFP (3-5)" sheetId="1" r:id="rId1"/>
    <sheet name="PL 3M (6)" sheetId="26" r:id="rId2"/>
    <sheet name="PL 6M (7)" sheetId="33" r:id="rId3"/>
    <sheet name="EQ-Consol Q2-22 (8)" sheetId="28" r:id="rId4"/>
    <sheet name="EQ-Consol Q2-23 (9)" sheetId="27" r:id="rId5"/>
    <sheet name="EQ-Separate Q2-22 (10)" sheetId="29" r:id="rId6"/>
    <sheet name="EQ-Separate Q2-23 (11)" sheetId="30" r:id="rId7"/>
    <sheet name="CF (12-13)" sheetId="32" r:id="rId8"/>
  </sheets>
  <definedNames>
    <definedName name="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7">'CF (12-13)'!$A$1:$M$88</definedName>
    <definedName name="_xlnm.Print_Area" localSheetId="3">'EQ-Consol Q2-22 (8)'!$A$1:$AC$35</definedName>
    <definedName name="_xlnm.Print_Area" localSheetId="4">'EQ-Consol Q2-23 (9)'!$A$1:$AC$37</definedName>
    <definedName name="_xlnm.Print_Area" localSheetId="5">'EQ-Separate Q2-22 (10)'!$A$1:$U$28</definedName>
    <definedName name="_xlnm.Print_Area" localSheetId="6">'EQ-Separate Q2-23 (11)'!$A$1:$W$29</definedName>
    <definedName name="_xlnm.Print_Area" localSheetId="1">'PL 3M (6)'!$A$1:$L$55</definedName>
    <definedName name="_xlnm.Print_Area" localSheetId="2">'PL 6M (7)'!$A$1:$L$56</definedName>
    <definedName name="_xlnm.Print_Area" localSheetId="0">'SFP (3-5)'!$A$1:$L$109</definedName>
    <definedName name="_xlnm.Print_Titles" localSheetId="1">'PL 3M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0" i="27" l="1"/>
  <c r="Y30" i="27" s="1"/>
  <c r="AC30" i="27" s="1"/>
  <c r="G28" i="32" l="1"/>
  <c r="K83" i="32"/>
  <c r="G80" i="32"/>
  <c r="Y26" i="27" l="1"/>
  <c r="W26" i="27"/>
  <c r="U26" i="27"/>
  <c r="S26" i="27"/>
  <c r="Q26" i="27"/>
  <c r="O26" i="27"/>
  <c r="M26" i="27"/>
  <c r="K26" i="27"/>
  <c r="I26" i="27"/>
  <c r="G26" i="27"/>
  <c r="E26" i="27"/>
  <c r="AA24" i="27"/>
  <c r="W24" i="27"/>
  <c r="U24" i="27"/>
  <c r="S24" i="27"/>
  <c r="Q24" i="27"/>
  <c r="O24" i="27"/>
  <c r="M24" i="27"/>
  <c r="K24" i="27"/>
  <c r="I24" i="27"/>
  <c r="G24" i="27"/>
  <c r="E24" i="27"/>
  <c r="Y23" i="27"/>
  <c r="Y24" i="27" s="1"/>
  <c r="Y33" i="27"/>
  <c r="AC33" i="27" s="1"/>
  <c r="W33" i="27"/>
  <c r="W18" i="27"/>
  <c r="Y18" i="27" s="1"/>
  <c r="AC23" i="27" l="1"/>
  <c r="AC24" i="27" s="1"/>
  <c r="J54" i="26" l="1"/>
  <c r="F54" i="26"/>
  <c r="F55" i="33" l="1"/>
  <c r="J55" i="33"/>
  <c r="W16" i="30" l="1"/>
  <c r="W26" i="30"/>
  <c r="F21" i="1" l="1"/>
  <c r="M80" i="32" l="1"/>
  <c r="K80" i="32"/>
  <c r="I80" i="32"/>
  <c r="G24" i="30"/>
  <c r="W17" i="30"/>
  <c r="W19" i="30" s="1"/>
  <c r="U17" i="30"/>
  <c r="U19" i="30" s="1"/>
  <c r="S17" i="30"/>
  <c r="S19" i="30" s="1"/>
  <c r="Q17" i="30"/>
  <c r="Q19" i="30" s="1"/>
  <c r="O17" i="30"/>
  <c r="O19" i="30" s="1"/>
  <c r="M17" i="30"/>
  <c r="M19" i="30" s="1"/>
  <c r="M28" i="30" s="1"/>
  <c r="K17" i="30"/>
  <c r="K19" i="30" s="1"/>
  <c r="I17" i="30"/>
  <c r="I19" i="30" s="1"/>
  <c r="G17" i="30"/>
  <c r="G19" i="30" s="1"/>
  <c r="G28" i="30" s="1"/>
  <c r="Q18" i="29"/>
  <c r="Q20" i="29" s="1"/>
  <c r="O18" i="29"/>
  <c r="O20" i="29" s="1"/>
  <c r="M18" i="29"/>
  <c r="M20" i="29" s="1"/>
  <c r="K18" i="29"/>
  <c r="K20" i="29" s="1"/>
  <c r="I18" i="29"/>
  <c r="I20" i="29" s="1"/>
  <c r="G18" i="29"/>
  <c r="G20" i="29" s="1"/>
  <c r="S17" i="29"/>
  <c r="U17" i="29" s="1"/>
  <c r="S16" i="29"/>
  <c r="S18" i="29" s="1"/>
  <c r="S20" i="29" s="1"/>
  <c r="E18" i="29"/>
  <c r="E20" i="29" s="1"/>
  <c r="AC18" i="28"/>
  <c r="Y18" i="28"/>
  <c r="W18" i="28"/>
  <c r="AA20" i="28"/>
  <c r="U20" i="28"/>
  <c r="S20" i="28"/>
  <c r="Q20" i="28"/>
  <c r="O20" i="28"/>
  <c r="M20" i="28"/>
  <c r="K20" i="28"/>
  <c r="I20" i="28"/>
  <c r="G20" i="28"/>
  <c r="E20" i="28"/>
  <c r="L12" i="26"/>
  <c r="H12" i="26"/>
  <c r="L53" i="33"/>
  <c r="J53" i="33"/>
  <c r="H53" i="33"/>
  <c r="L48" i="33"/>
  <c r="J48" i="33"/>
  <c r="H48" i="33"/>
  <c r="F48" i="33"/>
  <c r="L41" i="33"/>
  <c r="J41" i="33"/>
  <c r="H41" i="33"/>
  <c r="F41" i="33"/>
  <c r="L33" i="33"/>
  <c r="J33" i="33"/>
  <c r="H33" i="33"/>
  <c r="F33" i="33"/>
  <c r="L12" i="33"/>
  <c r="L23" i="33" s="1"/>
  <c r="L25" i="33" s="1"/>
  <c r="J12" i="33"/>
  <c r="H12" i="33"/>
  <c r="H23" i="33" s="1"/>
  <c r="H25" i="33" s="1"/>
  <c r="F12" i="33"/>
  <c r="F42" i="33" l="1"/>
  <c r="F23" i="33"/>
  <c r="U16" i="29"/>
  <c r="U18" i="29" s="1"/>
  <c r="U20" i="29" s="1"/>
  <c r="J23" i="33"/>
  <c r="J42" i="33"/>
  <c r="L42" i="33"/>
  <c r="L43" i="33" s="1"/>
  <c r="H42" i="33"/>
  <c r="H43" i="33" s="1"/>
  <c r="F25" i="33" l="1"/>
  <c r="J25" i="33"/>
  <c r="F43" i="33" l="1"/>
  <c r="J43" i="33"/>
  <c r="J102" i="1"/>
  <c r="S24" i="30"/>
  <c r="S28" i="30" s="1"/>
  <c r="Q24" i="30"/>
  <c r="Q28" i="30" s="1"/>
  <c r="U22" i="30"/>
  <c r="M24" i="30"/>
  <c r="K24" i="30"/>
  <c r="K28" i="30" s="1"/>
  <c r="I24" i="30"/>
  <c r="I28" i="30" s="1"/>
  <c r="U23" i="30" l="1"/>
  <c r="M85" i="32"/>
  <c r="M87" i="32" s="1"/>
  <c r="I85" i="32"/>
  <c r="I87" i="32" s="1"/>
  <c r="M65" i="32"/>
  <c r="I65" i="32"/>
  <c r="M28" i="32"/>
  <c r="M41" i="32" s="1"/>
  <c r="M43" i="32" s="1"/>
  <c r="I28" i="32"/>
  <c r="I41" i="32" s="1"/>
  <c r="I43" i="32" s="1"/>
  <c r="J104" i="1"/>
  <c r="L102" i="1"/>
  <c r="H102" i="1"/>
  <c r="H104" i="1" s="1"/>
  <c r="H77" i="1"/>
  <c r="L77" i="1"/>
  <c r="J77" i="1"/>
  <c r="F77" i="1"/>
  <c r="H65" i="1"/>
  <c r="L65" i="1"/>
  <c r="J65" i="1"/>
  <c r="F65" i="1"/>
  <c r="L41" i="1"/>
  <c r="J41" i="1"/>
  <c r="H41" i="1"/>
  <c r="F41" i="1"/>
  <c r="J21" i="1"/>
  <c r="L21" i="1"/>
  <c r="H21" i="1"/>
  <c r="H43" i="1" l="1"/>
  <c r="F79" i="1"/>
  <c r="L43" i="1"/>
  <c r="J79" i="1"/>
  <c r="J106" i="1" s="1"/>
  <c r="L79" i="1"/>
  <c r="L106" i="1" s="1"/>
  <c r="J43" i="1"/>
  <c r="F43" i="1"/>
  <c r="H79" i="1"/>
  <c r="H106" i="1" s="1"/>
  <c r="Q25" i="29"/>
  <c r="Q27" i="29" s="1"/>
  <c r="O25" i="29"/>
  <c r="O27" i="29" s="1"/>
  <c r="M25" i="29"/>
  <c r="M27" i="29" s="1"/>
  <c r="K25" i="29"/>
  <c r="K27" i="29" s="1"/>
  <c r="I25" i="29"/>
  <c r="I27" i="29" s="1"/>
  <c r="G25" i="29"/>
  <c r="G27" i="29" s="1"/>
  <c r="E25" i="29"/>
  <c r="E27" i="29" s="1"/>
  <c r="U24" i="29"/>
  <c r="S23" i="29"/>
  <c r="U23" i="29" s="1"/>
  <c r="S12" i="29"/>
  <c r="I34" i="28"/>
  <c r="AA32" i="28"/>
  <c r="U32" i="28"/>
  <c r="S32" i="28"/>
  <c r="Q32" i="28"/>
  <c r="O32" i="28"/>
  <c r="M32" i="28"/>
  <c r="K32" i="28"/>
  <c r="I32" i="28"/>
  <c r="G32" i="28"/>
  <c r="E32" i="28"/>
  <c r="Y31" i="28"/>
  <c r="AC31" i="28" s="1"/>
  <c r="W31" i="28"/>
  <c r="W32" i="28" s="1"/>
  <c r="Y30" i="28"/>
  <c r="AC30" i="28" s="1"/>
  <c r="M27" i="28"/>
  <c r="M34" i="28" s="1"/>
  <c r="I27" i="28"/>
  <c r="AA25" i="28"/>
  <c r="W25" i="28"/>
  <c r="U25" i="28"/>
  <c r="S25" i="28"/>
  <c r="Q25" i="28"/>
  <c r="O25" i="28"/>
  <c r="M25" i="28"/>
  <c r="K25" i="28"/>
  <c r="I25" i="28"/>
  <c r="G25" i="28"/>
  <c r="E25" i="28"/>
  <c r="Y24" i="28"/>
  <c r="AC24" i="28" s="1"/>
  <c r="AC25" i="28" s="1"/>
  <c r="AA27" i="28"/>
  <c r="U27" i="28"/>
  <c r="U34" i="28" s="1"/>
  <c r="S27" i="28"/>
  <c r="S34" i="28" s="1"/>
  <c r="K27" i="28"/>
  <c r="G27" i="28"/>
  <c r="G34" i="28" s="1"/>
  <c r="E27" i="28"/>
  <c r="E34" i="28" s="1"/>
  <c r="W19" i="28"/>
  <c r="AC14" i="28"/>
  <c r="W14" i="28"/>
  <c r="L52" i="26"/>
  <c r="L47" i="26"/>
  <c r="L40" i="26"/>
  <c r="L33" i="26"/>
  <c r="L23" i="26"/>
  <c r="L25" i="26" s="1"/>
  <c r="H52" i="26"/>
  <c r="H47" i="26"/>
  <c r="H40" i="26"/>
  <c r="H33" i="26"/>
  <c r="H23" i="26"/>
  <c r="H25" i="26" s="1"/>
  <c r="U12" i="29" l="1"/>
  <c r="U25" i="29"/>
  <c r="S25" i="29"/>
  <c r="S27" i="29" s="1"/>
  <c r="AA34" i="28"/>
  <c r="W20" i="28"/>
  <c r="W27" i="28" s="1"/>
  <c r="W34" i="28" s="1"/>
  <c r="AC32" i="28"/>
  <c r="O27" i="28"/>
  <c r="O34" i="28" s="1"/>
  <c r="K34" i="28"/>
  <c r="Q27" i="28"/>
  <c r="Q34" i="28" s="1"/>
  <c r="Y32" i="28"/>
  <c r="H41" i="26"/>
  <c r="H42" i="26" s="1"/>
  <c r="Y19" i="28"/>
  <c r="Y25" i="28"/>
  <c r="L41" i="26"/>
  <c r="L42" i="26" s="1"/>
  <c r="U27" i="29" l="1"/>
  <c r="AC19" i="28"/>
  <c r="Y20" i="28"/>
  <c r="Y27" i="28" s="1"/>
  <c r="Y34" i="28" s="1"/>
  <c r="F102" i="1"/>
  <c r="F104" i="1" s="1"/>
  <c r="AC20" i="28" l="1"/>
  <c r="AC27" i="28" s="1"/>
  <c r="AC34" i="28" s="1"/>
  <c r="F106" i="1"/>
  <c r="W23" i="30" l="1"/>
  <c r="U12" i="30"/>
  <c r="F40" i="26" l="1"/>
  <c r="Y29" i="27" l="1"/>
  <c r="J33" i="26" l="1"/>
  <c r="F33" i="26"/>
  <c r="W12" i="30" l="1"/>
  <c r="W14" i="27" l="1"/>
  <c r="Y14" i="27" l="1"/>
  <c r="E19" i="27"/>
  <c r="E35" i="27" s="1"/>
  <c r="E31" i="27"/>
  <c r="AC14" i="27" l="1"/>
  <c r="U24" i="30"/>
  <c r="U28" i="30" l="1"/>
  <c r="K65" i="32"/>
  <c r="G65" i="32"/>
  <c r="U31" i="27" l="1"/>
  <c r="S31" i="27"/>
  <c r="Q31" i="27"/>
  <c r="O31" i="27"/>
  <c r="M31" i="27"/>
  <c r="I31" i="27"/>
  <c r="G31" i="27"/>
  <c r="AA31" i="27"/>
  <c r="K31" i="27"/>
  <c r="AA19" i="27"/>
  <c r="AA26" i="27" s="1"/>
  <c r="U19" i="27"/>
  <c r="U35" i="27" s="1"/>
  <c r="S19" i="27"/>
  <c r="S35" i="27" s="1"/>
  <c r="Q19" i="27"/>
  <c r="Q35" i="27" s="1"/>
  <c r="O19" i="27"/>
  <c r="O35" i="27" s="1"/>
  <c r="M19" i="27"/>
  <c r="M35" i="27" s="1"/>
  <c r="K19" i="27"/>
  <c r="K35" i="27" s="1"/>
  <c r="I19" i="27"/>
  <c r="G19" i="27"/>
  <c r="AC18" i="27"/>
  <c r="AC19" i="27" s="1"/>
  <c r="AC26" i="27" s="1"/>
  <c r="G35" i="27" l="1"/>
  <c r="I35" i="27"/>
  <c r="AA35" i="27"/>
  <c r="W31" i="27"/>
  <c r="W19" i="27"/>
  <c r="W35" i="27" s="1"/>
  <c r="Y19" i="27" l="1"/>
  <c r="AC29" i="27"/>
  <c r="Y31" i="27"/>
  <c r="Y35" i="27" l="1"/>
  <c r="AC31" i="27"/>
  <c r="F52" i="33" l="1"/>
  <c r="F53" i="33" s="1"/>
  <c r="AC35" i="27"/>
  <c r="J40" i="26" l="1"/>
  <c r="J52" i="26" l="1"/>
  <c r="F52" i="26"/>
  <c r="J47" i="26"/>
  <c r="F47" i="26"/>
  <c r="F41" i="26"/>
  <c r="J12" i="26"/>
  <c r="F12" i="26"/>
  <c r="F23" i="26" l="1"/>
  <c r="G41" i="32"/>
  <c r="G43" i="32" s="1"/>
  <c r="J23" i="26"/>
  <c r="J41" i="26"/>
  <c r="G83" i="32" l="1"/>
  <c r="G85" i="32" s="1"/>
  <c r="G87" i="32" s="1"/>
  <c r="J25" i="26"/>
  <c r="J42" i="26" s="1"/>
  <c r="K28" i="32"/>
  <c r="K41" i="32" s="1"/>
  <c r="K43" i="32" s="1"/>
  <c r="K85" i="32" s="1"/>
  <c r="K87" i="32" s="1"/>
  <c r="O24" i="30"/>
  <c r="O28" i="30" s="1"/>
  <c r="W22" i="30"/>
  <c r="W24" i="30" s="1"/>
  <c r="F25" i="26"/>
  <c r="W28" i="30" l="1"/>
  <c r="F42" i="26"/>
</calcChain>
</file>

<file path=xl/sharedStrings.xml><?xml version="1.0" encoding="utf-8"?>
<sst xmlns="http://schemas.openxmlformats.org/spreadsheetml/2006/main" count="556" uniqueCount="257">
  <si>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</si>
  <si>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</si>
  <si>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</si>
  <si>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</si>
  <si>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</si>
  <si>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</si>
  <si>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</si>
  <si>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</si>
  <si>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ลูกหนี้การค้ากิจการที่เกี่ยวข้องกัน</t>
  </si>
  <si>
    <t>ลูกหนี้การค้ากิจการอื่น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</si>
  <si>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</si>
  <si>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</si>
  <si>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</si>
  <si>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</si>
  <si>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</si>
  <si>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</si>
  <si>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</si>
  <si>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</si>
  <si>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</si>
  <si>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</si>
  <si>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</si>
  <si>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</si>
  <si>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</si>
  <si>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</si>
  <si>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</si>
  <si>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</si>
  <si>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</si>
  <si>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</si>
  <si>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</si>
  <si>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</si>
  <si>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</si>
  <si>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</si>
  <si>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</si>
  <si>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</si>
  <si>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</si>
  <si>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</si>
  <si>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</si>
  <si>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</si>
  <si>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</si>
  <si>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</si>
  <si>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</si>
  <si>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</si>
  <si>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</si>
  <si>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</si>
  <si>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</si>
  <si>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</si>
  <si>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</si>
  <si>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</si>
  <si>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</si>
  <si>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</si>
  <si>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</si>
  <si>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</si>
  <si>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</si>
  <si>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</si>
  <si>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</si>
  <si>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</si>
  <si>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</si>
  <si>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</si>
  <si>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</si>
  <si>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</si>
  <si>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</si>
  <si>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</si>
  <si>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</si>
  <si>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</si>
  <si>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</si>
  <si>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</si>
  <si>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</si>
  <si>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</si>
  <si>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</si>
  <si>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</si>
  <si>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</si>
  <si>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</si>
  <si>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</si>
  <si>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</si>
  <si>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</si>
  <si>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</si>
  <si>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</si>
  <si>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</si>
  <si>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</si>
  <si>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</si>
  <si>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</si>
  <si>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</si>
  <si>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</si>
  <si>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</si>
  <si>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</si>
  <si>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</si>
  <si>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>กำไร (ขาดทุน) เบ็ดเสร็จอื่น</t>
  </si>
  <si>
    <t xml:space="preserve">(พันบาท)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</si>
  <si>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</si>
  <si>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</si>
  <si>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</si>
  <si>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</si>
  <si>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</si>
  <si>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</si>
  <si>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</si>
  <si>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</si>
  <si>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</si>
  <si>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</si>
  <si>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</si>
  <si>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</si>
  <si>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</si>
  <si>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</si>
  <si>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</si>
  <si>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</si>
  <si>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</si>
  <si>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</si>
  <si>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</si>
  <si>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</si>
  <si>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</si>
  <si>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</si>
  <si>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</si>
  <si>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</si>
  <si>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</si>
  <si>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</si>
  <si>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</si>
  <si>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</si>
  <si>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</si>
  <si>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</si>
  <si>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</si>
  <si>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</si>
  <si>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เงินสดจ่ายเพื่อลงทุนในการร่วมค้า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</si>
  <si>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</si>
  <si>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</si>
  <si>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</si>
  <si>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</si>
  <si>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</si>
  <si>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</si>
  <si>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</si>
  <si>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</si>
  <si>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</si>
  <si>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</si>
  <si>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</si>
  <si>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</si>
  <si>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</si>
  <si>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</si>
  <si>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</si>
  <si>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</si>
  <si>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</si>
  <si>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</si>
  <si>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</si>
  <si>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</si>
  <si>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</si>
  <si>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</si>
  <si>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</si>
  <si>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</si>
  <si>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</si>
  <si>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</si>
  <si>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</si>
  <si>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</si>
  <si>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</si>
  <si>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</si>
  <si>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</si>
  <si>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</si>
  <si>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</si>
  <si>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การจัดสรรส่วนทุนให้ผู้ถือหุ้น</t>
  </si>
  <si>
    <t>รวมการจัดสรรส่วนทุนให้ผู้ถือหุ้น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</si>
  <si>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</si>
  <si>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</si>
  <si>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กำไร (ขาดทุน)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</si>
  <si>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</si>
  <si>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</si>
  <si>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</si>
  <si>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</si>
  <si>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</si>
  <si>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</si>
  <si>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</si>
  <si>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</si>
  <si>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</si>
  <si>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</si>
  <si>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</si>
  <si>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</si>
  <si>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</si>
  <si>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</si>
  <si>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</si>
  <si>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หุ้นกู้ที่ถึงกำหนดชำระภายในหนึ่งปี</t>
  </si>
  <si>
    <t>เงินสดรับจากการจำหน่ายอุปกรณ์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</si>
  <si>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</si>
  <si>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</si>
  <si>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ส่วนแบ่งกำไรของการร่วมค้าและบริษัทร่วมที่ใช้วิธีส่วนได้เสีย (สุทธิจากภาษี)</t>
  </si>
  <si>
    <t>ค่าใช้จ่าย (รายได้) ภาษีเงินได้</t>
  </si>
  <si>
    <t>เงินสดจ่ายเพื่อลงทุนในบริษัทย่อย</t>
  </si>
  <si>
    <t>เงินสดจ่ายเพื่อชำระเงินกู้ยืมระยะสั้นจากกิจการที่เกี่ยวข้องกัน</t>
  </si>
  <si>
    <t>2565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</si>
  <si>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</si>
  <si>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</si>
  <si>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</si>
  <si>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ภาษีเงินได้ของรายการที่จะถูกจัดประเภทใหม่ไว้ในกำไรหรือขาดทุนในภายหลัง</t>
  </si>
  <si>
    <t>ยอดคงเหลือ ณ วันที่ 1 มกราคม 2565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</si>
  <si>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</si>
  <si>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</si>
  <si>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</si>
  <si>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ผลกำไรจากการวัดมูลค่าใหม่ของผลประโยชน์พนักงานที่กำหนดไว้</t>
  </si>
  <si>
    <t>เจ้าหนี้การค้าและเจ้าหนี้หมุนเวียนอื่น</t>
  </si>
  <si>
    <t xml:space="preserve">   โดยอำนาจควบคุมไม่เปลี่ยนแปลง</t>
  </si>
  <si>
    <t>เงินสดจ่ายเพื่อชำระหุ้นกู้</t>
  </si>
  <si>
    <t>ส่วนที่เป็นของบริษัท</t>
  </si>
  <si>
    <t>รวมส่วนของบริษัท</t>
  </si>
  <si>
    <t>2, 8</t>
  </si>
  <si>
    <t>(กำไร) ขาดทุนจากการจำหน่ายอุปกรณ์</t>
  </si>
  <si>
    <t>ปรับปรุงมูลค่ายุติธรรมของลูกหนี้ตามสัญญาเช่าและปรับปรุงสัญญาเช่า</t>
  </si>
  <si>
    <t>(กลับรายการ) ขาดทุนจากการด้อยค่าที่รับรู้ในกำไรหรือขาดทุน</t>
  </si>
  <si>
    <t>เงินสดรับ (จ่าย) สุทธิในสินทรัพย์ทางการเงินหมุนเวียนอื่น</t>
  </si>
  <si>
    <t>2566</t>
  </si>
  <si>
    <t>ยอดคงเหลือ ณ วันที่ 1 มกราคม 2566</t>
  </si>
  <si>
    <t>ทุน</t>
  </si>
  <si>
    <t>ทุนที่ออก</t>
  </si>
  <si>
    <t xml:space="preserve">   มูลค่ายุติธรรมผ่านกำไรขาดทุนเบ็ดเสร็จอื่น</t>
  </si>
  <si>
    <t>2, 3</t>
  </si>
  <si>
    <t>2, 7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</si>
  <si>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</si>
  <si>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</si>
  <si>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กำไร (ขาดทุน) เบ็ดเสร็จสำหรับงวด</t>
  </si>
  <si>
    <t>ขาดทุนจากการปรับมูลค่าวัสดุสำรองคลังล้าสมัย</t>
  </si>
  <si>
    <t>(หุ้นสามัญจำนวน 2,219,230,770 หุ้น มูลค่า 10 บาทต่อหุ้น)</t>
  </si>
  <si>
    <t>(หุ้นสามัญจำนวน 2,174,999,985 หุ้น มูลค่า 10 บาทต่อหุ้น)</t>
  </si>
  <si>
    <t>สินทรัพย์ไม่มีตัวตน</t>
  </si>
  <si>
    <t>ขาดทุนจากการปรับมูลค่าน้ำมันเชื้อเพลิง</t>
  </si>
  <si>
    <t>30 มิถุนายน</t>
  </si>
  <si>
    <t>สำหรับงวดหกเดือน</t>
  </si>
  <si>
    <t>สิ้นสุดวันที่ 30 มิถุนายน</t>
  </si>
  <si>
    <t>สำหรับงวดหกเดือนสิ้นสุดวันที่ 30 มิถุนายน 2565</t>
  </si>
  <si>
    <t>เงินทุนที่ได้รับจากผู้ถือหุ้นและการจัดสรรส่วนทุนให้ผู้ถือหุ้น</t>
  </si>
  <si>
    <t>เพิ่มหุ้นสามัญ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</si>
  <si>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</si>
  <si>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</si>
  <si>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</si>
  <si>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    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</si>
  <si>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</si>
  <si>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</si>
  <si>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 ณ 30 มิถุนายน</t>
  </si>
  <si>
    <t>เงินสดจ่ายเพื่อลงทุนในบริษัทร่วม</t>
  </si>
  <si>
    <t>จ่ายเงินปันผลให้ส่วนได้เสียที่ไม่มีอำนาจควบคุม</t>
  </si>
  <si>
    <t>เงินสดรับจากการออกหุ้นทุน</t>
  </si>
  <si>
    <t>7, 10</t>
  </si>
  <si>
    <t>สินทรัพย์ภาษีเงินได้รอการตัดบัญชี</t>
  </si>
  <si>
    <t>โอนไปสำรองตามกฎหมาย</t>
  </si>
  <si>
    <t>เงินสดรับจากเงินกู้ยืมระยะสั้นจากกิจการที่เกี่ยวข้องกัน</t>
  </si>
  <si>
    <t>ผลกำไรจากการเปลี่ยนแปลงมูลค่ายุติธรรมของอนุพันธ์</t>
  </si>
  <si>
    <t>กำไรก่อนภาษีเงินได้</t>
  </si>
  <si>
    <t>กำไรสำหรับงวด</t>
  </si>
  <si>
    <t>ผลกำไรจากการป้องกันความเสี่ยงกระแสเงินสด</t>
  </si>
  <si>
    <t>ส่วนแบ่งกำไรขาดทุนเบ็ดเสร็จอื่นของการร่วมค้าและบริษัทร่วมที่ใช้วิธีส่วนได้เสีย</t>
  </si>
  <si>
    <t>ผลกำไร (ขาดทุน) จากเงินลงทุนในตราสารทุนที่กำหนดให้วัดมูลค่าด้วย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</si>
  <si>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</si>
  <si>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</si>
  <si>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</si>
  <si>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</si>
  <si>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กำไรจากอัตราแลกเปลี่ยนสุทธิ</t>
  </si>
  <si>
    <t>กำไรขาดทุนเบ็ดเสร็จอื่น</t>
  </si>
  <si>
    <t>ผลกำไร (ขาดทุน)</t>
  </si>
  <si>
    <t>(กำไร) ขาดทุนจากการจำหน่ายสินทรัพย์ทางการเงินอื่น</t>
  </si>
  <si>
    <t>ส่วนของเงินกู้ยืมระยะยาวที่ถึงกำหนดชำระในหนึ่งปี</t>
  </si>
  <si>
    <t>รวมกำไรขาดทุนเบ็ดเสร็จสำหรับงวด</t>
  </si>
  <si>
    <t>กำไรขาดทุนเบ็ดเสร็จสำหรับงวด</t>
  </si>
  <si>
    <t>กำไรจากการเปลี่ยนแปลงมูลค่ายุติธรรมของอนุพันธ์</t>
  </si>
  <si>
    <t>ขาดทุนจากการปรับมูลค่ายุติธรรมของสินทรัพย์ทางการเงินอื่น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</si>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</sst>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5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6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2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3" fillId="0" borderId="0" xfId="266"/>
    <xf numFmtId="0" fontId="5" fillId="0" borderId="0" xfId="266" applyFont="1" applyAlignment="1">
      <alignment horizontal="center"/>
    </xf>
    <xf numFmtId="0" fontId="4" fillId="0" borderId="0" xfId="266" applyFont="1" applyAlignment="1">
      <alignment horizontal="center"/>
    </xf>
    <xf numFmtId="0" fontId="6" fillId="0" borderId="0" xfId="266" applyFont="1" applyAlignment="1">
      <alignment horizontal="center"/>
    </xf>
    <xf numFmtId="49" fontId="3" fillId="0" borderId="0" xfId="266" applyNumberFormat="1" applyAlignment="1">
      <alignment horizontal="center"/>
    </xf>
    <xf numFmtId="188" fontId="3" fillId="0" borderId="0" xfId="266" applyNumberFormat="1"/>
    <xf numFmtId="0" fontId="3" fillId="0" borderId="0" xfId="266" applyAlignment="1">
      <alignment horizontal="left"/>
    </xf>
    <xf numFmtId="0" fontId="4" fillId="0" borderId="0" xfId="266" applyFont="1" applyAlignment="1">
      <alignment horizontal="left"/>
    </xf>
    <xf numFmtId="0" fontId="3" fillId="0" borderId="0" xfId="287" applyFont="1"/>
    <xf numFmtId="0" fontId="4" fillId="0" borderId="0" xfId="287" applyFont="1"/>
    <xf numFmtId="0" fontId="4" fillId="0" borderId="0" xfId="287" applyFont="1" applyAlignment="1">
      <alignment horizontal="centerContinuous"/>
    </xf>
    <xf numFmtId="0" fontId="4" fillId="0" borderId="0" xfId="287" applyFont="1" applyAlignment="1">
      <alignment horizontal="right"/>
    </xf>
    <xf numFmtId="0" fontId="5" fillId="0" borderId="0" xfId="287" applyFont="1" applyAlignment="1">
      <alignment horizontal="center"/>
    </xf>
    <xf numFmtId="0" fontId="4" fillId="0" borderId="0" xfId="194" applyFont="1" applyAlignment="1">
      <alignment horizontal="left"/>
    </xf>
    <xf numFmtId="0" fontId="6" fillId="0" borderId="0" xfId="194" applyFont="1" applyAlignment="1">
      <alignment horizontal="center"/>
    </xf>
    <xf numFmtId="0" fontId="3" fillId="0" borderId="0" xfId="194" applyFont="1" applyAlignment="1">
      <alignment horizontal="left"/>
    </xf>
    <xf numFmtId="187" fontId="4" fillId="0" borderId="34" xfId="287" applyNumberFormat="1" applyFont="1" applyBorder="1"/>
    <xf numFmtId="0" fontId="3" fillId="0" borderId="0" xfId="287" applyFont="1" applyAlignment="1">
      <alignment horizontal="center"/>
    </xf>
    <xf numFmtId="0" fontId="4" fillId="0" borderId="0" xfId="287" applyFont="1" applyAlignment="1">
      <alignment horizontal="left"/>
    </xf>
    <xf numFmtId="0" fontId="4" fillId="0" borderId="0" xfId="287" applyFont="1" applyAlignment="1">
      <alignment horizontal="center"/>
    </xf>
    <xf numFmtId="0" fontId="3" fillId="0" borderId="0" xfId="287" applyFont="1" applyAlignment="1">
      <alignment horizontal="right"/>
    </xf>
    <xf numFmtId="188" fontId="4" fillId="0" borderId="0" xfId="287" applyNumberFormat="1" applyFont="1"/>
    <xf numFmtId="0" fontId="5" fillId="0" borderId="0" xfId="287" applyFont="1"/>
    <xf numFmtId="188" fontId="3" fillId="0" borderId="0" xfId="287" applyNumberFormat="1" applyFont="1"/>
    <xf numFmtId="0" fontId="14" fillId="0" borderId="0" xfId="287" applyFont="1"/>
    <xf numFmtId="188" fontId="4" fillId="0" borderId="10" xfId="287" applyNumberFormat="1" applyFont="1" applyBorder="1"/>
    <xf numFmtId="0" fontId="6" fillId="0" borderId="0" xfId="266" applyFont="1"/>
    <xf numFmtId="188" fontId="3" fillId="0" borderId="0" xfId="32" applyNumberFormat="1" applyFont="1" applyFill="1" applyAlignment="1"/>
    <xf numFmtId="188" fontId="4" fillId="0" borderId="0" xfId="32" applyNumberFormat="1" applyFont="1" applyFill="1" applyAlignment="1"/>
    <xf numFmtId="188" fontId="3" fillId="0" borderId="0" xfId="32" applyNumberFormat="1" applyFont="1" applyFill="1" applyBorder="1" applyAlignment="1"/>
    <xf numFmtId="188" fontId="3" fillId="0" borderId="0" xfId="287" applyNumberFormat="1" applyFont="1" applyAlignment="1">
      <alignment horizontal="center"/>
    </xf>
    <xf numFmtId="0" fontId="15" fillId="0" borderId="0" xfId="287" applyFont="1"/>
    <xf numFmtId="15" fontId="3" fillId="0" borderId="0" xfId="206" applyNumberFormat="1" applyFont="1" applyAlignment="1">
      <alignment horizontal="center"/>
    </xf>
    <xf numFmtId="43" fontId="3" fillId="0" borderId="0" xfId="44" applyFont="1" applyFill="1" applyBorder="1" applyAlignment="1">
      <alignment horizontal="center"/>
    </xf>
    <xf numFmtId="188" fontId="3" fillId="0" borderId="0" xfId="32" applyNumberFormat="1" applyFont="1" applyFill="1" applyAlignment="1">
      <alignment horizontal="center"/>
    </xf>
    <xf numFmtId="188" fontId="3" fillId="0" borderId="35" xfId="32" applyNumberFormat="1" applyFont="1" applyFill="1" applyBorder="1" applyAlignment="1"/>
    <xf numFmtId="188" fontId="4" fillId="0" borderId="0" xfId="32" applyNumberFormat="1" applyFont="1" applyFill="1" applyAlignment="1">
      <alignment horizontal="center"/>
    </xf>
    <xf numFmtId="188" fontId="4" fillId="0" borderId="10" xfId="32" applyNumberFormat="1" applyFont="1" applyFill="1" applyBorder="1" applyAlignment="1"/>
    <xf numFmtId="188" fontId="4" fillId="0" borderId="0" xfId="32" applyNumberFormat="1" applyFont="1" applyFill="1" applyBorder="1" applyAlignment="1"/>
    <xf numFmtId="188" fontId="4" fillId="0" borderId="36" xfId="32" applyNumberFormat="1" applyFont="1" applyFill="1" applyBorder="1" applyAlignment="1"/>
    <xf numFmtId="0" fontId="12" fillId="0" borderId="0" xfId="194" applyFont="1"/>
    <xf numFmtId="188" fontId="3" fillId="0" borderId="34" xfId="32" applyNumberFormat="1" applyFont="1" applyFill="1" applyBorder="1" applyAlignment="1"/>
    <xf numFmtId="188" fontId="4" fillId="0" borderId="34" xfId="32" applyNumberFormat="1" applyFont="1" applyFill="1" applyBorder="1" applyAlignment="1"/>
    <xf numFmtId="0" fontId="10" fillId="0" borderId="0" xfId="287" applyFont="1"/>
    <xf numFmtId="0" fontId="5" fillId="0" borderId="0" xfId="266" applyFont="1" applyAlignment="1">
      <alignment horizontal="left"/>
    </xf>
    <xf numFmtId="188" fontId="4" fillId="0" borderId="35" xfId="32" applyNumberFormat="1" applyFont="1" applyFill="1" applyBorder="1" applyAlignment="1"/>
    <xf numFmtId="188" fontId="3" fillId="0" borderId="0" xfId="32" applyNumberFormat="1" applyFont="1" applyFill="1" applyBorder="1" applyAlignment="1">
      <alignment horizontal="center"/>
    </xf>
    <xf numFmtId="187" fontId="3" fillId="0" borderId="0" xfId="32" applyFont="1" applyFill="1" applyAlignment="1"/>
    <xf numFmtId="0" fontId="3" fillId="0" borderId="0" xfId="266" applyAlignment="1">
      <alignment horizontal="center"/>
    </xf>
    <xf numFmtId="188" fontId="3" fillId="0" borderId="0" xfId="32" applyNumberFormat="1" applyFont="1" applyFill="1" applyBorder="1" applyAlignment="1">
      <alignment horizontal="left"/>
    </xf>
    <xf numFmtId="188" fontId="4" fillId="0" borderId="0" xfId="3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8" fontId="4" fillId="0" borderId="10" xfId="32" applyNumberFormat="1" applyFont="1" applyFill="1" applyBorder="1" applyAlignment="1">
      <alignment horizontal="center"/>
    </xf>
    <xf numFmtId="0" fontId="104" fillId="0" borderId="0" xfId="470" applyFont="1"/>
    <xf numFmtId="0" fontId="104" fillId="0" borderId="0" xfId="470" applyFont="1" applyAlignment="1">
      <alignment horizontal="center"/>
    </xf>
    <xf numFmtId="0" fontId="106" fillId="0" borderId="0" xfId="470" applyFont="1"/>
    <xf numFmtId="0" fontId="3" fillId="0" borderId="0" xfId="287" applyFont="1" applyAlignment="1">
      <alignment horizontal="left"/>
    </xf>
    <xf numFmtId="187" fontId="4" fillId="0" borderId="0" xfId="32" applyFont="1" applyFill="1" applyAlignment="1"/>
    <xf numFmtId="0" fontId="105" fillId="0" borderId="0" xfId="470" applyFont="1"/>
    <xf numFmtId="0" fontId="1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88" fontId="111" fillId="0" borderId="0" xfId="32" applyNumberFormat="1" applyFont="1" applyFill="1" applyAlignment="1"/>
    <xf numFmtId="188" fontId="111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0" fontId="3" fillId="0" borderId="0" xfId="0" applyFont="1" applyAlignment="1">
      <alignment horizontal="left"/>
    </xf>
    <xf numFmtId="187" fontId="3" fillId="0" borderId="0" xfId="287" applyNumberFormat="1" applyFont="1"/>
    <xf numFmtId="0" fontId="109" fillId="0" borderId="0" xfId="0" applyFont="1"/>
    <xf numFmtId="0" fontId="4" fillId="0" borderId="0" xfId="0" applyFont="1" applyAlignment="1">
      <alignment horizontal="left"/>
    </xf>
    <xf numFmtId="0" fontId="6" fillId="0" borderId="0" xfId="287" applyFont="1" applyAlignment="1">
      <alignment horizontal="center"/>
    </xf>
    <xf numFmtId="0" fontId="5" fillId="0" borderId="0" xfId="287" applyFont="1" applyAlignment="1">
      <alignment horizontal="centerContinuous"/>
    </xf>
    <xf numFmtId="0" fontId="104" fillId="0" borderId="0" xfId="0" applyFont="1"/>
    <xf numFmtId="0" fontId="104" fillId="0" borderId="0" xfId="184" applyFont="1"/>
    <xf numFmtId="189" fontId="3" fillId="0" borderId="0" xfId="266" applyNumberFormat="1" applyAlignment="1">
      <alignment horizontal="left"/>
    </xf>
    <xf numFmtId="0" fontId="6" fillId="0" borderId="0" xfId="287" applyFont="1"/>
    <xf numFmtId="0" fontId="13" fillId="0" borderId="0" xfId="287" applyFont="1"/>
    <xf numFmtId="0" fontId="15" fillId="0" borderId="0" xfId="287" applyFont="1" applyAlignment="1">
      <alignment horizontal="left"/>
    </xf>
    <xf numFmtId="0" fontId="3" fillId="0" borderId="0" xfId="287" applyFont="1" applyAlignment="1">
      <alignment horizontal="centerContinuous"/>
    </xf>
    <xf numFmtId="188" fontId="3" fillId="0" borderId="0" xfId="109" applyNumberFormat="1" applyFont="1" applyFill="1" applyAlignment="1"/>
    <xf numFmtId="188" fontId="3" fillId="0" borderId="0" xfId="109" applyNumberFormat="1" applyFont="1" applyFill="1" applyAlignment="1">
      <alignment horizontal="center"/>
    </xf>
    <xf numFmtId="3" fontId="108" fillId="0" borderId="0" xfId="0" applyNumberFormat="1" applyFont="1"/>
    <xf numFmtId="188" fontId="3" fillId="0" borderId="39" xfId="109" applyNumberFormat="1" applyFont="1" applyFill="1" applyBorder="1" applyAlignment="1"/>
    <xf numFmtId="0" fontId="107" fillId="0" borderId="0" xfId="0" applyFont="1" applyAlignment="1">
      <alignment horizontal="center"/>
    </xf>
    <xf numFmtId="188" fontId="3" fillId="0" borderId="35" xfId="109" applyNumberFormat="1" applyFont="1" applyFill="1" applyBorder="1" applyAlignment="1"/>
    <xf numFmtId="188" fontId="4" fillId="0" borderId="38" xfId="109" applyNumberFormat="1" applyFont="1" applyFill="1" applyBorder="1" applyAlignment="1">
      <alignment horizontal="right"/>
    </xf>
    <xf numFmtId="0" fontId="106" fillId="0" borderId="0" xfId="0" applyFont="1"/>
    <xf numFmtId="0" fontId="10" fillId="0" borderId="0" xfId="287" applyFont="1" applyAlignment="1">
      <alignment horizontal="left"/>
    </xf>
    <xf numFmtId="188" fontId="4" fillId="0" borderId="38" xfId="109" applyNumberFormat="1" applyFont="1" applyFill="1" applyBorder="1" applyAlignment="1"/>
    <xf numFmtId="188" fontId="4" fillId="0" borderId="36" xfId="109" applyNumberFormat="1" applyFont="1" applyFill="1" applyBorder="1" applyAlignment="1"/>
    <xf numFmtId="188" fontId="13" fillId="0" borderId="0" xfId="109" applyNumberFormat="1" applyFont="1" applyFill="1" applyAlignment="1"/>
    <xf numFmtId="0" fontId="98" fillId="0" borderId="0" xfId="287" applyFont="1" applyAlignment="1">
      <alignment horizontal="center"/>
    </xf>
    <xf numFmtId="0" fontId="4" fillId="0" borderId="0" xfId="266" applyFont="1"/>
    <xf numFmtId="0" fontId="4" fillId="0" borderId="0" xfId="266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266" applyFont="1"/>
    <xf numFmtId="0" fontId="3" fillId="0" borderId="0" xfId="0" applyFont="1"/>
    <xf numFmtId="0" fontId="111" fillId="0" borderId="0" xfId="0" applyFont="1"/>
    <xf numFmtId="188" fontId="4" fillId="0" borderId="38" xfId="32" applyNumberFormat="1" applyFont="1" applyFill="1" applyBorder="1" applyAlignment="1"/>
    <xf numFmtId="0" fontId="10" fillId="0" borderId="0" xfId="266" applyFont="1"/>
    <xf numFmtId="0" fontId="10" fillId="0" borderId="0" xfId="0" applyFont="1"/>
    <xf numFmtId="187" fontId="3" fillId="0" borderId="0" xfId="266" applyNumberFormat="1"/>
    <xf numFmtId="188" fontId="4" fillId="0" borderId="38" xfId="287" applyNumberFormat="1" applyFont="1" applyBorder="1"/>
    <xf numFmtId="0" fontId="98" fillId="0" borderId="0" xfId="0" applyFont="1" applyAlignment="1">
      <alignment horizontal="left"/>
    </xf>
    <xf numFmtId="188" fontId="4" fillId="0" borderId="34" xfId="287" applyNumberFormat="1" applyFont="1" applyBorder="1"/>
    <xf numFmtId="0" fontId="6" fillId="0" borderId="0" xfId="266" quotePrefix="1" applyFont="1"/>
    <xf numFmtId="0" fontId="107" fillId="0" borderId="0" xfId="470" applyFont="1" applyAlignment="1">
      <alignment horizontal="center"/>
    </xf>
    <xf numFmtId="188" fontId="4" fillId="0" borderId="39" xfId="32" applyNumberFormat="1" applyFont="1" applyFill="1" applyBorder="1" applyAlignment="1"/>
    <xf numFmtId="0" fontId="105" fillId="0" borderId="0" xfId="471" applyFont="1"/>
    <xf numFmtId="0" fontId="113" fillId="0" borderId="0" xfId="471" applyFont="1"/>
    <xf numFmtId="0" fontId="104" fillId="0" borderId="0" xfId="471" applyFont="1"/>
    <xf numFmtId="188" fontId="104" fillId="0" borderId="0" xfId="32" applyNumberFormat="1" applyFont="1" applyFill="1"/>
    <xf numFmtId="187" fontId="104" fillId="0" borderId="0" xfId="32" applyFont="1" applyFill="1"/>
    <xf numFmtId="188" fontId="104" fillId="0" borderId="0" xfId="32" applyNumberFormat="1" applyFont="1" applyFill="1" applyAlignment="1"/>
    <xf numFmtId="188" fontId="105" fillId="0" borderId="38" xfId="32" applyNumberFormat="1" applyFont="1" applyFill="1" applyBorder="1" applyAlignment="1"/>
    <xf numFmtId="188" fontId="105" fillId="0" borderId="35" xfId="471" applyNumberFormat="1" applyFont="1" applyBorder="1"/>
    <xf numFmtId="188" fontId="105" fillId="0" borderId="0" xfId="471" applyNumberFormat="1" applyFont="1"/>
    <xf numFmtId="0" fontId="113" fillId="0" borderId="0" xfId="470" applyFont="1"/>
    <xf numFmtId="187" fontId="3" fillId="0" borderId="0" xfId="32" applyFont="1" applyFill="1" applyAlignment="1">
      <alignment horizontal="left"/>
    </xf>
    <xf numFmtId="0" fontId="114" fillId="0" borderId="0" xfId="471" applyFont="1"/>
    <xf numFmtId="188" fontId="104" fillId="0" borderId="35" xfId="32" applyNumberFormat="1" applyFont="1" applyFill="1" applyBorder="1" applyAlignment="1"/>
    <xf numFmtId="187" fontId="104" fillId="0" borderId="0" xfId="32" applyFont="1" applyFill="1" applyAlignment="1"/>
    <xf numFmtId="188" fontId="4" fillId="0" borderId="36" xfId="287" applyNumberFormat="1" applyFont="1" applyBorder="1"/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105" fillId="0" borderId="0" xfId="470" applyFont="1" applyAlignment="1">
      <alignment horizontal="center"/>
    </xf>
    <xf numFmtId="0" fontId="104" fillId="0" borderId="35" xfId="470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107" fillId="0" borderId="0" xfId="470" applyFont="1" applyAlignment="1">
      <alignment horizontal="center"/>
    </xf>
    <xf numFmtId="0" fontId="106" fillId="0" borderId="0" xfId="470" applyFont="1"/>
    <xf numFmtId="0" fontId="10" fillId="0" borderId="0" xfId="287" applyFont="1" applyAlignment="1">
      <alignment horizontal="left"/>
    </xf>
    <xf numFmtId="49" fontId="3" fillId="0" borderId="0" xfId="32" applyNumberFormat="1" applyFont="1" applyFill="1" applyAlignment="1">
      <alignment horizontal="center" wrapText="1"/>
    </xf>
    <xf numFmtId="0" fontId="107" fillId="0" borderId="0" xfId="0" applyFont="1" applyAlignment="1">
      <alignment horizontal="center"/>
    </xf>
    <xf numFmtId="0" fontId="105" fillId="0" borderId="0" xfId="0" applyFont="1" applyAlignment="1">
      <alignment horizontal="center"/>
    </xf>
    <xf numFmtId="0" fontId="106" fillId="0" borderId="0" xfId="0" applyFont="1"/>
  </cellXfs>
  <cellStyles count="47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B3FAAB63-310A-47BE-80A7-B0E9A94FF8FA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99CC"/>
      <color rgb="FF00FFFF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2"/>
  <sheetViews>
    <sheetView tabSelected="1" view="pageBreakPreview" zoomScale="90" zoomScaleNormal="100" zoomScaleSheetLayoutView="90" workbookViewId="0"/>
  </sheetViews>
  <sheetFormatPr defaultColWidth="9.09765625" defaultRowHeight="22.35" customHeight="1"/>
  <cols>
    <col min="1" max="1" width="1.59765625" style="1" customWidth="1"/>
    <col min="2" max="2" width="2.59765625" style="1" customWidth="1"/>
    <col min="3" max="3" width="40.69921875" style="1" customWidth="1"/>
    <col min="4" max="4" width="6.59765625" style="4" customWidth="1"/>
    <col min="5" max="5" width="1.09765625" style="4" customWidth="1"/>
    <col min="6" max="6" width="13.69921875" style="1" customWidth="1"/>
    <col min="7" max="7" width="1.09765625" style="1" customWidth="1"/>
    <col min="8" max="8" width="14.8984375" style="1" customWidth="1"/>
    <col min="9" max="9" width="1.09765625" style="1" customWidth="1"/>
    <col min="10" max="10" width="13.19921875" style="1" customWidth="1"/>
    <col min="11" max="11" width="1.09765625" style="1" customWidth="1"/>
    <col min="12" max="12" width="13" style="1" customWidth="1"/>
    <col min="13" max="13" width="10.19921875" style="1" bestFit="1" customWidth="1"/>
    <col min="14" max="16" width="12.296875" style="1" bestFit="1" customWidth="1"/>
    <col min="17" max="16384" width="9.09765625" style="1"/>
  </cols>
  <sheetData>
    <row r="1" spans="1:14" ht="22.5" customHeight="1">
      <c r="A1" s="99" t="s">
        <v>135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14" ht="22.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4" ht="10.050000000000001" customHeight="1">
      <c r="A3" s="91"/>
      <c r="B3" s="91"/>
      <c r="C3" s="91"/>
      <c r="D3" s="3"/>
      <c r="E3" s="3"/>
      <c r="F3" s="3"/>
      <c r="G3" s="3"/>
      <c r="H3" s="3"/>
      <c r="I3" s="3"/>
      <c r="J3" s="92"/>
      <c r="K3" s="92"/>
      <c r="L3" s="92"/>
    </row>
    <row r="4" spans="1:14" ht="22.5" customHeight="1">
      <c r="A4" s="91"/>
      <c r="B4" s="91"/>
      <c r="C4" s="91"/>
      <c r="D4" s="2"/>
      <c r="E4" s="2"/>
      <c r="F4" s="124" t="s">
        <v>1</v>
      </c>
      <c r="G4" s="124"/>
      <c r="H4" s="124"/>
      <c r="I4" s="124"/>
      <c r="J4" s="124" t="s">
        <v>2</v>
      </c>
      <c r="K4" s="124"/>
      <c r="L4" s="124"/>
    </row>
    <row r="5" spans="1:14" ht="22.5" customHeight="1">
      <c r="A5" s="91"/>
      <c r="B5" s="91"/>
      <c r="C5" s="91"/>
      <c r="D5" s="2"/>
      <c r="E5" s="2"/>
      <c r="F5" s="93" t="s">
        <v>217</v>
      </c>
      <c r="G5" s="93"/>
      <c r="H5" s="93" t="s">
        <v>3</v>
      </c>
      <c r="I5" s="93"/>
      <c r="J5" s="93" t="s">
        <v>217</v>
      </c>
      <c r="K5" s="93"/>
      <c r="L5" s="93" t="s">
        <v>3</v>
      </c>
    </row>
    <row r="6" spans="1:14" ht="22.5" customHeight="1">
      <c r="A6" s="123" t="s">
        <v>4</v>
      </c>
      <c r="B6" s="123"/>
      <c r="C6" s="123"/>
      <c r="D6" s="4" t="s">
        <v>5</v>
      </c>
      <c r="E6" s="2"/>
      <c r="F6" s="5" t="s">
        <v>202</v>
      </c>
      <c r="G6" s="49"/>
      <c r="H6" s="5" t="s">
        <v>182</v>
      </c>
      <c r="I6" s="5"/>
      <c r="J6" s="5" t="s">
        <v>202</v>
      </c>
      <c r="K6" s="49"/>
      <c r="L6" s="5" t="s">
        <v>182</v>
      </c>
    </row>
    <row r="7" spans="1:14" ht="22.5" customHeight="1">
      <c r="F7" s="5" t="s">
        <v>116</v>
      </c>
      <c r="G7" s="49"/>
      <c r="H7" s="5"/>
      <c r="I7" s="5"/>
      <c r="J7" s="5" t="s">
        <v>116</v>
      </c>
      <c r="K7" s="49"/>
      <c r="L7" s="5"/>
    </row>
    <row r="8" spans="1:14" ht="22.5" customHeight="1">
      <c r="A8" s="99"/>
      <c r="B8" s="99"/>
      <c r="C8" s="99"/>
      <c r="F8" s="122" t="s">
        <v>87</v>
      </c>
      <c r="G8" s="122"/>
      <c r="H8" s="122"/>
      <c r="I8" s="122"/>
      <c r="J8" s="122"/>
      <c r="K8" s="122"/>
      <c r="L8" s="122"/>
    </row>
    <row r="9" spans="1:14" ht="22.5" customHeight="1">
      <c r="A9" s="94" t="s">
        <v>6</v>
      </c>
      <c r="F9" s="6"/>
      <c r="G9" s="6"/>
      <c r="H9" s="6"/>
      <c r="I9" s="6"/>
      <c r="J9" s="6"/>
      <c r="K9" s="6"/>
      <c r="L9" s="6"/>
    </row>
    <row r="10" spans="1:14" ht="22.5" customHeight="1">
      <c r="A10" s="1" t="s">
        <v>7</v>
      </c>
      <c r="F10" s="28">
        <v>33518965</v>
      </c>
      <c r="G10" s="62"/>
      <c r="H10" s="28">
        <v>34341174</v>
      </c>
      <c r="I10" s="28"/>
      <c r="J10" s="28">
        <v>574862</v>
      </c>
      <c r="K10" s="62"/>
      <c r="L10" s="28">
        <v>936198</v>
      </c>
      <c r="N10" s="6"/>
    </row>
    <row r="11" spans="1:14" ht="22.5" customHeight="1">
      <c r="A11" s="1" t="s">
        <v>8</v>
      </c>
      <c r="D11" s="4" t="s">
        <v>207</v>
      </c>
      <c r="F11" s="28">
        <v>5523390</v>
      </c>
      <c r="G11" s="62"/>
      <c r="H11" s="28">
        <v>11517678</v>
      </c>
      <c r="I11" s="28"/>
      <c r="J11" s="28">
        <v>0</v>
      </c>
      <c r="K11" s="62"/>
      <c r="L11" s="28">
        <v>0</v>
      </c>
      <c r="N11" s="6"/>
    </row>
    <row r="12" spans="1:14" ht="22.5" customHeight="1">
      <c r="A12" s="1" t="s">
        <v>9</v>
      </c>
      <c r="D12" s="4">
        <v>3</v>
      </c>
      <c r="F12" s="28">
        <v>1363051</v>
      </c>
      <c r="G12" s="62"/>
      <c r="H12" s="28">
        <v>1064677</v>
      </c>
      <c r="I12" s="28"/>
      <c r="J12" s="28">
        <v>0</v>
      </c>
      <c r="K12" s="28"/>
      <c r="L12" s="28">
        <v>0</v>
      </c>
      <c r="N12" s="6"/>
    </row>
    <row r="13" spans="1:14" ht="22.5" customHeight="1">
      <c r="A13" s="95" t="s">
        <v>93</v>
      </c>
      <c r="B13" s="95"/>
      <c r="C13" s="95"/>
      <c r="F13" s="28">
        <v>1527208</v>
      </c>
      <c r="G13" s="62"/>
      <c r="H13" s="28">
        <v>1112041</v>
      </c>
      <c r="I13" s="28"/>
      <c r="J13" s="28">
        <v>83037</v>
      </c>
      <c r="K13" s="62"/>
      <c r="L13" s="28">
        <v>69803</v>
      </c>
      <c r="N13" s="6"/>
    </row>
    <row r="14" spans="1:14" ht="22.5" customHeight="1">
      <c r="A14" s="1" t="s">
        <v>105</v>
      </c>
      <c r="D14" s="4">
        <v>2</v>
      </c>
      <c r="F14" s="28">
        <v>240509</v>
      </c>
      <c r="G14" s="62"/>
      <c r="H14" s="28">
        <v>59818</v>
      </c>
      <c r="I14" s="28"/>
      <c r="J14" s="28">
        <v>69631</v>
      </c>
      <c r="K14" s="62"/>
      <c r="L14" s="28">
        <v>123392</v>
      </c>
      <c r="N14" s="6"/>
    </row>
    <row r="15" spans="1:14" ht="22.5" customHeight="1">
      <c r="A15" s="1" t="s">
        <v>10</v>
      </c>
      <c r="D15" s="4">
        <v>2</v>
      </c>
      <c r="F15" s="28">
        <v>0</v>
      </c>
      <c r="G15" s="62"/>
      <c r="H15" s="28">
        <v>0</v>
      </c>
      <c r="I15" s="28"/>
      <c r="J15" s="28">
        <v>145457</v>
      </c>
      <c r="K15" s="62"/>
      <c r="L15" s="28">
        <v>143642</v>
      </c>
      <c r="N15" s="6"/>
    </row>
    <row r="16" spans="1:14" ht="22.5" customHeight="1">
      <c r="A16" s="1" t="s">
        <v>156</v>
      </c>
      <c r="F16" s="35">
        <v>1924852</v>
      </c>
      <c r="G16" s="28"/>
      <c r="H16" s="35">
        <v>1983049</v>
      </c>
      <c r="I16" s="28"/>
      <c r="J16" s="28">
        <v>0</v>
      </c>
      <c r="K16" s="28"/>
      <c r="L16" s="28">
        <v>0</v>
      </c>
      <c r="N16" s="6"/>
    </row>
    <row r="17" spans="1:14" ht="22.5" customHeight="1">
      <c r="A17" s="1" t="s">
        <v>12</v>
      </c>
      <c r="F17" s="28">
        <v>2453221</v>
      </c>
      <c r="G17" s="62"/>
      <c r="H17" s="28">
        <v>1945797</v>
      </c>
      <c r="I17" s="28"/>
      <c r="J17" s="28">
        <v>0</v>
      </c>
      <c r="K17" s="28"/>
      <c r="L17" s="28">
        <v>0</v>
      </c>
      <c r="N17" s="6"/>
    </row>
    <row r="18" spans="1:14" ht="22.5" customHeight="1">
      <c r="A18" s="7" t="s">
        <v>163</v>
      </c>
      <c r="D18" s="4">
        <v>10</v>
      </c>
      <c r="F18" s="28">
        <v>5901836</v>
      </c>
      <c r="G18" s="62"/>
      <c r="H18" s="28">
        <v>3158373</v>
      </c>
      <c r="I18" s="28"/>
      <c r="J18" s="28">
        <v>2041332</v>
      </c>
      <c r="K18" s="62"/>
      <c r="L18" s="28">
        <v>2601633</v>
      </c>
      <c r="N18" s="6"/>
    </row>
    <row r="19" spans="1:14" ht="22.5" customHeight="1">
      <c r="A19" s="7" t="s">
        <v>183</v>
      </c>
      <c r="D19" s="4">
        <v>10</v>
      </c>
      <c r="F19" s="28">
        <v>136741</v>
      </c>
      <c r="G19" s="62"/>
      <c r="H19" s="28">
        <v>41601</v>
      </c>
      <c r="I19" s="28"/>
      <c r="J19" s="28">
        <v>0</v>
      </c>
      <c r="K19" s="62"/>
      <c r="L19" s="28">
        <v>0</v>
      </c>
      <c r="N19" s="6"/>
    </row>
    <row r="20" spans="1:14" ht="22.5" customHeight="1">
      <c r="A20" s="95" t="s">
        <v>13</v>
      </c>
      <c r="B20" s="95"/>
      <c r="C20" s="95"/>
      <c r="D20" s="96"/>
      <c r="E20" s="96"/>
      <c r="F20" s="28">
        <v>345350</v>
      </c>
      <c r="G20" s="62"/>
      <c r="H20" s="28">
        <v>259955</v>
      </c>
      <c r="I20" s="28"/>
      <c r="J20" s="28">
        <v>7992</v>
      </c>
      <c r="K20" s="62"/>
      <c r="L20" s="28">
        <v>7164</v>
      </c>
      <c r="N20" s="6"/>
    </row>
    <row r="21" spans="1:14" ht="22.5" customHeight="1">
      <c r="A21" s="91" t="s">
        <v>14</v>
      </c>
      <c r="F21" s="97">
        <f>SUM(F10:F20)</f>
        <v>52935123</v>
      </c>
      <c r="G21" s="62"/>
      <c r="H21" s="97">
        <f>SUM(H10:H20)</f>
        <v>55484163</v>
      </c>
      <c r="I21" s="39"/>
      <c r="J21" s="97">
        <f>SUM(J10:J20)</f>
        <v>2922311</v>
      </c>
      <c r="K21" s="62"/>
      <c r="L21" s="97">
        <f>SUM(L10:L20)</f>
        <v>3881832</v>
      </c>
      <c r="N21" s="6"/>
    </row>
    <row r="22" spans="1:14" ht="10.050000000000001" customHeight="1">
      <c r="A22" s="91"/>
      <c r="B22" s="91"/>
      <c r="C22" s="91"/>
      <c r="D22" s="3"/>
      <c r="E22" s="3"/>
      <c r="F22" s="3"/>
      <c r="G22" s="3"/>
      <c r="H22" s="3"/>
      <c r="I22" s="3"/>
      <c r="J22" s="92"/>
      <c r="K22" s="92"/>
      <c r="L22" s="92"/>
      <c r="N22" s="6"/>
    </row>
    <row r="23" spans="1:14" ht="22.5" customHeight="1">
      <c r="A23" s="94" t="s">
        <v>15</v>
      </c>
      <c r="F23" s="28"/>
      <c r="G23" s="28"/>
      <c r="H23" s="28"/>
      <c r="I23" s="28"/>
      <c r="J23" s="28"/>
      <c r="K23" s="28"/>
      <c r="L23" s="28"/>
      <c r="N23" s="6"/>
    </row>
    <row r="24" spans="1:14" ht="22.5" customHeight="1">
      <c r="A24" s="1" t="s">
        <v>136</v>
      </c>
      <c r="B24" s="27"/>
      <c r="D24" s="4">
        <v>10</v>
      </c>
      <c r="F24" s="28">
        <v>2927009</v>
      </c>
      <c r="G24" s="62"/>
      <c r="H24" s="28">
        <v>4032525</v>
      </c>
      <c r="I24" s="28"/>
      <c r="J24" s="28">
        <v>1990468</v>
      </c>
      <c r="K24" s="62"/>
      <c r="L24" s="28">
        <v>2584605</v>
      </c>
      <c r="N24" s="6"/>
    </row>
    <row r="25" spans="1:14" ht="22.5" customHeight="1">
      <c r="A25" s="1" t="s">
        <v>17</v>
      </c>
      <c r="D25" s="4">
        <v>4</v>
      </c>
      <c r="F25" s="28">
        <v>11053092</v>
      </c>
      <c r="G25" s="62"/>
      <c r="H25" s="28">
        <v>10972942</v>
      </c>
      <c r="I25" s="28"/>
      <c r="J25" s="28">
        <v>6431742</v>
      </c>
      <c r="K25" s="62"/>
      <c r="L25" s="28">
        <v>6431742</v>
      </c>
      <c r="N25" s="6"/>
    </row>
    <row r="26" spans="1:14" ht="22.5" customHeight="1">
      <c r="A26" s="1" t="s">
        <v>16</v>
      </c>
      <c r="D26" s="4">
        <v>5</v>
      </c>
      <c r="F26" s="28">
        <v>0</v>
      </c>
      <c r="G26" s="62"/>
      <c r="H26" s="28">
        <v>0</v>
      </c>
      <c r="I26" s="28"/>
      <c r="J26" s="28">
        <v>89383334</v>
      </c>
      <c r="K26" s="28"/>
      <c r="L26" s="28">
        <v>89383334</v>
      </c>
      <c r="N26" s="6"/>
    </row>
    <row r="27" spans="1:14" ht="22.5" customHeight="1">
      <c r="A27" s="1" t="s">
        <v>85</v>
      </c>
      <c r="D27" s="4">
        <v>4</v>
      </c>
      <c r="F27" s="28">
        <v>53430459</v>
      </c>
      <c r="G27" s="62"/>
      <c r="H27" s="28">
        <v>50391979</v>
      </c>
      <c r="I27" s="28"/>
      <c r="J27" s="28">
        <v>7090764</v>
      </c>
      <c r="K27" s="62"/>
      <c r="L27" s="28">
        <v>6549295</v>
      </c>
      <c r="N27" s="6"/>
    </row>
    <row r="28" spans="1:14" ht="22.5" customHeight="1">
      <c r="A28" s="1" t="s">
        <v>94</v>
      </c>
      <c r="D28" s="4">
        <v>2</v>
      </c>
      <c r="F28" s="28">
        <v>155177</v>
      </c>
      <c r="G28" s="62"/>
      <c r="H28" s="28">
        <v>118108</v>
      </c>
      <c r="I28" s="28"/>
      <c r="J28" s="28">
        <v>308913</v>
      </c>
      <c r="K28" s="62"/>
      <c r="L28" s="28">
        <v>211868</v>
      </c>
      <c r="N28" s="6"/>
    </row>
    <row r="29" spans="1:14" ht="22.5" customHeight="1">
      <c r="A29" s="1" t="s">
        <v>152</v>
      </c>
      <c r="D29" s="4">
        <v>10</v>
      </c>
      <c r="F29" s="28">
        <v>1152187</v>
      </c>
      <c r="G29" s="62"/>
      <c r="H29" s="28">
        <v>1405440</v>
      </c>
      <c r="I29" s="28"/>
      <c r="J29" s="28">
        <v>0</v>
      </c>
      <c r="K29" s="62"/>
      <c r="L29" s="28">
        <v>0</v>
      </c>
      <c r="N29" s="6"/>
    </row>
    <row r="30" spans="1:14" ht="22.5" customHeight="1">
      <c r="A30" s="1" t="s">
        <v>11</v>
      </c>
      <c r="D30" s="4">
        <v>2</v>
      </c>
      <c r="F30" s="28">
        <v>895753</v>
      </c>
      <c r="G30" s="62"/>
      <c r="H30" s="28">
        <v>770634</v>
      </c>
      <c r="I30" s="28"/>
      <c r="J30" s="28">
        <v>4216247</v>
      </c>
      <c r="K30" s="62"/>
      <c r="L30" s="28">
        <v>3854449</v>
      </c>
      <c r="N30" s="6"/>
    </row>
    <row r="31" spans="1:14" ht="22.5" customHeight="1">
      <c r="A31" s="1" t="s">
        <v>165</v>
      </c>
      <c r="D31" s="4">
        <v>10</v>
      </c>
      <c r="F31" s="28">
        <v>4600607</v>
      </c>
      <c r="G31" s="62"/>
      <c r="H31" s="28">
        <v>4467776</v>
      </c>
      <c r="I31" s="28"/>
      <c r="J31" s="28">
        <v>0</v>
      </c>
      <c r="K31" s="62"/>
      <c r="L31" s="28">
        <v>0</v>
      </c>
      <c r="N31" s="6"/>
    </row>
    <row r="32" spans="1:14" ht="22.5" customHeight="1">
      <c r="A32" s="1" t="s">
        <v>173</v>
      </c>
      <c r="F32" s="28">
        <v>132599</v>
      </c>
      <c r="G32" s="62"/>
      <c r="H32" s="28">
        <v>127980</v>
      </c>
      <c r="I32" s="28"/>
      <c r="J32" s="28">
        <v>0</v>
      </c>
      <c r="K32" s="62"/>
      <c r="L32" s="28">
        <v>0</v>
      </c>
      <c r="N32" s="6"/>
    </row>
    <row r="33" spans="1:14" ht="22.5" customHeight="1">
      <c r="A33" s="1" t="s">
        <v>19</v>
      </c>
      <c r="F33" s="28">
        <v>351149</v>
      </c>
      <c r="G33" s="62"/>
      <c r="H33" s="28">
        <v>355767</v>
      </c>
      <c r="I33" s="28"/>
      <c r="J33" s="28">
        <v>305390</v>
      </c>
      <c r="K33" s="62"/>
      <c r="L33" s="28">
        <v>305390</v>
      </c>
      <c r="N33" s="6"/>
    </row>
    <row r="34" spans="1:14" ht="22.5" customHeight="1">
      <c r="A34" s="1" t="s">
        <v>18</v>
      </c>
      <c r="D34" s="4">
        <v>6</v>
      </c>
      <c r="F34" s="28">
        <v>52594889</v>
      </c>
      <c r="G34" s="62"/>
      <c r="H34" s="28">
        <v>52337820</v>
      </c>
      <c r="I34" s="28"/>
      <c r="J34" s="28">
        <v>482291</v>
      </c>
      <c r="K34" s="62"/>
      <c r="L34" s="28">
        <v>490225</v>
      </c>
      <c r="N34" s="6"/>
    </row>
    <row r="35" spans="1:14" ht="22.5" customHeight="1">
      <c r="A35" s="1" t="s">
        <v>137</v>
      </c>
      <c r="F35" s="28">
        <v>3726488</v>
      </c>
      <c r="G35" s="62"/>
      <c r="H35" s="28">
        <v>3775386</v>
      </c>
      <c r="I35" s="28"/>
      <c r="J35" s="28">
        <v>15763</v>
      </c>
      <c r="K35" s="62"/>
      <c r="L35" s="28">
        <v>23422</v>
      </c>
      <c r="N35" s="6"/>
    </row>
    <row r="36" spans="1:14" ht="22.5" customHeight="1">
      <c r="A36" s="1" t="s">
        <v>20</v>
      </c>
      <c r="F36" s="28">
        <v>10235737</v>
      </c>
      <c r="G36" s="62"/>
      <c r="H36" s="28">
        <v>9940394</v>
      </c>
      <c r="I36" s="28"/>
      <c r="J36" s="28">
        <v>0</v>
      </c>
      <c r="K36" s="62"/>
      <c r="L36" s="28">
        <v>0</v>
      </c>
      <c r="N36" s="6"/>
    </row>
    <row r="37" spans="1:14" ht="22.5" customHeight="1">
      <c r="A37" s="1" t="s">
        <v>215</v>
      </c>
      <c r="F37" s="28">
        <v>9466637</v>
      </c>
      <c r="G37" s="62"/>
      <c r="H37" s="28">
        <v>9574909</v>
      </c>
      <c r="I37" s="28"/>
      <c r="J37" s="28">
        <v>181</v>
      </c>
      <c r="K37" s="62"/>
      <c r="L37" s="28">
        <v>157</v>
      </c>
      <c r="N37" s="6"/>
    </row>
    <row r="38" spans="1:14" ht="22.5" customHeight="1">
      <c r="A38" s="1" t="s">
        <v>184</v>
      </c>
      <c r="F38" s="35">
        <v>23233131</v>
      </c>
      <c r="G38" s="28"/>
      <c r="H38" s="35">
        <v>23690813</v>
      </c>
      <c r="I38" s="28"/>
      <c r="J38" s="28">
        <v>0</v>
      </c>
      <c r="K38" s="28"/>
      <c r="L38" s="28">
        <v>0</v>
      </c>
      <c r="N38" s="6"/>
    </row>
    <row r="39" spans="1:14" ht="22.5" customHeight="1">
      <c r="A39" s="1" t="s">
        <v>234</v>
      </c>
      <c r="F39" s="35">
        <v>0</v>
      </c>
      <c r="G39" s="28"/>
      <c r="H39" s="35">
        <v>0</v>
      </c>
      <c r="I39" s="28"/>
      <c r="J39" s="28">
        <v>46373</v>
      </c>
      <c r="K39" s="28"/>
      <c r="L39" s="28">
        <v>0</v>
      </c>
      <c r="N39" s="6"/>
    </row>
    <row r="40" spans="1:14" ht="22.5" customHeight="1">
      <c r="A40" s="1" t="s">
        <v>21</v>
      </c>
      <c r="F40" s="28">
        <v>2014784</v>
      </c>
      <c r="G40" s="62"/>
      <c r="H40" s="28">
        <v>2131645</v>
      </c>
      <c r="I40" s="28"/>
      <c r="J40" s="28">
        <v>4821</v>
      </c>
      <c r="K40" s="62"/>
      <c r="L40" s="28">
        <v>4530</v>
      </c>
      <c r="N40" s="6"/>
    </row>
    <row r="41" spans="1:14" ht="22.5" customHeight="1">
      <c r="A41" s="91" t="s">
        <v>22</v>
      </c>
      <c r="F41" s="97">
        <f>SUM(F24:F40)</f>
        <v>175969698</v>
      </c>
      <c r="G41" s="62"/>
      <c r="H41" s="97">
        <f>SUM(H24:H40)</f>
        <v>174094118</v>
      </c>
      <c r="I41" s="39"/>
      <c r="J41" s="97">
        <f>SUM(J24:J40)</f>
        <v>110276287</v>
      </c>
      <c r="K41" s="62"/>
      <c r="L41" s="97">
        <f>SUM(L24:L40)</f>
        <v>109839017</v>
      </c>
      <c r="N41" s="6"/>
    </row>
    <row r="42" spans="1:14" ht="10.050000000000001" customHeight="1">
      <c r="A42" s="91"/>
      <c r="B42" s="91"/>
      <c r="C42" s="91"/>
      <c r="D42" s="3"/>
      <c r="E42" s="3"/>
      <c r="F42" s="3"/>
      <c r="G42" s="3"/>
      <c r="H42" s="3"/>
      <c r="I42" s="3"/>
      <c r="J42" s="92"/>
      <c r="K42" s="92"/>
      <c r="L42" s="92"/>
      <c r="N42" s="6"/>
    </row>
    <row r="43" spans="1:14" ht="22.5" customHeight="1" thickBot="1">
      <c r="A43" s="91" t="s">
        <v>23</v>
      </c>
      <c r="F43" s="43">
        <f>F21+F41</f>
        <v>228904821</v>
      </c>
      <c r="G43" s="63"/>
      <c r="H43" s="43">
        <f>H21+H41</f>
        <v>229578281</v>
      </c>
      <c r="I43" s="39"/>
      <c r="J43" s="43">
        <f>J21+J41</f>
        <v>113198598</v>
      </c>
      <c r="K43" s="62"/>
      <c r="L43" s="43">
        <f>L21+L41</f>
        <v>113720849</v>
      </c>
      <c r="N43" s="6"/>
    </row>
    <row r="44" spans="1:14" ht="10.050000000000001" customHeight="1" thickTop="1">
      <c r="A44" s="91"/>
      <c r="B44" s="91"/>
      <c r="C44" s="91"/>
      <c r="D44" s="3"/>
      <c r="E44" s="3"/>
      <c r="F44" s="3"/>
      <c r="G44" s="3"/>
      <c r="H44" s="3"/>
      <c r="I44" s="3"/>
      <c r="J44" s="92"/>
      <c r="K44" s="92"/>
      <c r="L44" s="92"/>
      <c r="N44" s="6"/>
    </row>
    <row r="45" spans="1:14" ht="22.5" customHeight="1">
      <c r="A45" s="123" t="s">
        <v>135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N45" s="6"/>
    </row>
    <row r="46" spans="1:14" ht="22.5" customHeight="1">
      <c r="A46" s="123" t="s">
        <v>0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N46" s="6"/>
    </row>
    <row r="47" spans="1:14" ht="10.050000000000001" customHeight="1">
      <c r="A47" s="91"/>
      <c r="B47" s="91"/>
      <c r="C47" s="91"/>
      <c r="D47" s="3"/>
      <c r="E47" s="3"/>
      <c r="F47" s="3"/>
      <c r="G47" s="3"/>
      <c r="H47" s="3"/>
      <c r="I47" s="3"/>
      <c r="J47" s="92"/>
      <c r="K47" s="92"/>
      <c r="L47" s="92"/>
      <c r="N47" s="6"/>
    </row>
    <row r="48" spans="1:14" ht="22.5" customHeight="1">
      <c r="D48" s="2"/>
      <c r="E48" s="2"/>
      <c r="F48" s="124" t="s">
        <v>1</v>
      </c>
      <c r="G48" s="124"/>
      <c r="H48" s="124"/>
      <c r="I48" s="124"/>
      <c r="J48" s="124" t="s">
        <v>2</v>
      </c>
      <c r="K48" s="124"/>
      <c r="L48" s="124"/>
      <c r="N48" s="6"/>
    </row>
    <row r="49" spans="1:16" ht="22.5" customHeight="1">
      <c r="D49" s="2"/>
      <c r="E49" s="2"/>
      <c r="F49" s="93" t="s">
        <v>217</v>
      </c>
      <c r="G49" s="93"/>
      <c r="H49" s="93" t="s">
        <v>3</v>
      </c>
      <c r="I49" s="93"/>
      <c r="J49" s="93" t="s">
        <v>217</v>
      </c>
      <c r="K49" s="93"/>
      <c r="L49" s="93" t="s">
        <v>3</v>
      </c>
      <c r="N49" s="6"/>
    </row>
    <row r="50" spans="1:16" ht="22.5" customHeight="1">
      <c r="A50" s="98" t="s">
        <v>24</v>
      </c>
      <c r="B50" s="8"/>
      <c r="C50" s="8"/>
      <c r="D50" s="4" t="s">
        <v>5</v>
      </c>
      <c r="E50" s="2"/>
      <c r="F50" s="5" t="s">
        <v>202</v>
      </c>
      <c r="G50" s="49"/>
      <c r="H50" s="5" t="s">
        <v>182</v>
      </c>
      <c r="I50" s="5"/>
      <c r="J50" s="5" t="s">
        <v>202</v>
      </c>
      <c r="K50" s="49"/>
      <c r="L50" s="5" t="s">
        <v>182</v>
      </c>
      <c r="N50" s="6"/>
    </row>
    <row r="51" spans="1:16" ht="22.5" customHeight="1">
      <c r="F51" s="5" t="s">
        <v>116</v>
      </c>
      <c r="G51" s="49"/>
      <c r="H51" s="5"/>
      <c r="I51" s="5"/>
      <c r="J51" s="5" t="s">
        <v>116</v>
      </c>
      <c r="K51" s="49"/>
      <c r="L51" s="5"/>
      <c r="N51" s="6"/>
    </row>
    <row r="52" spans="1:16" ht="22.5" customHeight="1">
      <c r="A52" s="98"/>
      <c r="B52" s="8"/>
      <c r="C52" s="8"/>
      <c r="F52" s="122" t="s">
        <v>87</v>
      </c>
      <c r="G52" s="122"/>
      <c r="H52" s="122"/>
      <c r="I52" s="122"/>
      <c r="J52" s="122"/>
      <c r="K52" s="122"/>
      <c r="L52" s="122"/>
      <c r="N52" s="6"/>
    </row>
    <row r="53" spans="1:16" ht="22.5" customHeight="1">
      <c r="A53" s="94" t="s">
        <v>25</v>
      </c>
      <c r="F53" s="6"/>
      <c r="G53" s="6"/>
      <c r="H53" s="6"/>
      <c r="I53" s="6"/>
      <c r="J53" s="6"/>
      <c r="K53" s="6"/>
      <c r="L53" s="6"/>
      <c r="N53" s="6"/>
    </row>
    <row r="54" spans="1:16" ht="22.5" customHeight="1">
      <c r="A54" s="7" t="s">
        <v>26</v>
      </c>
      <c r="D54" s="4">
        <v>7</v>
      </c>
      <c r="F54" s="6">
        <v>10669218</v>
      </c>
      <c r="G54" s="6"/>
      <c r="H54" s="6">
        <v>8684887</v>
      </c>
      <c r="I54" s="6"/>
      <c r="J54" s="6">
        <v>0</v>
      </c>
      <c r="K54" s="6"/>
      <c r="L54" s="6">
        <v>0</v>
      </c>
      <c r="N54" s="6"/>
    </row>
    <row r="55" spans="1:16" ht="22.5" customHeight="1">
      <c r="A55" s="7" t="s">
        <v>166</v>
      </c>
      <c r="D55" s="4" t="s">
        <v>208</v>
      </c>
      <c r="F55" s="6">
        <v>402900</v>
      </c>
      <c r="G55" s="6"/>
      <c r="H55" s="6">
        <v>0</v>
      </c>
      <c r="I55" s="6"/>
      <c r="J55" s="6">
        <v>6297900</v>
      </c>
      <c r="K55" s="6"/>
      <c r="L55" s="6">
        <v>5090000</v>
      </c>
      <c r="N55" s="6"/>
    </row>
    <row r="56" spans="1:16" ht="22.5" customHeight="1">
      <c r="A56" s="1" t="s">
        <v>192</v>
      </c>
      <c r="F56" s="6">
        <v>6427377</v>
      </c>
      <c r="G56" s="62"/>
      <c r="H56" s="6">
        <v>11577103</v>
      </c>
      <c r="I56" s="28"/>
      <c r="J56" s="28">
        <v>273418</v>
      </c>
      <c r="K56" s="28"/>
      <c r="L56" s="28">
        <v>386854</v>
      </c>
      <c r="N56" s="6"/>
    </row>
    <row r="57" spans="1:16" ht="22.5" customHeight="1">
      <c r="A57" s="95" t="s">
        <v>153</v>
      </c>
      <c r="B57" s="95"/>
      <c r="C57" s="95"/>
      <c r="D57" s="4">
        <v>10</v>
      </c>
      <c r="F57" s="28">
        <v>591586</v>
      </c>
      <c r="G57" s="62"/>
      <c r="H57" s="28">
        <v>656596</v>
      </c>
      <c r="I57" s="28"/>
      <c r="J57" s="28">
        <v>0</v>
      </c>
      <c r="K57" s="28"/>
      <c r="L57" s="28">
        <v>0</v>
      </c>
      <c r="N57" s="6"/>
      <c r="P57" s="100"/>
    </row>
    <row r="58" spans="1:16" ht="22.5" customHeight="1">
      <c r="A58" s="1" t="s">
        <v>125</v>
      </c>
      <c r="C58" s="95"/>
      <c r="F58" s="28"/>
      <c r="G58" s="62"/>
      <c r="H58" s="28"/>
      <c r="I58" s="28"/>
      <c r="J58" s="28"/>
      <c r="K58" s="28"/>
      <c r="L58" s="28"/>
      <c r="N58" s="6"/>
    </row>
    <row r="59" spans="1:16" ht="22.5" customHeight="1">
      <c r="B59" s="1" t="s">
        <v>96</v>
      </c>
      <c r="D59" s="4" t="s">
        <v>233</v>
      </c>
      <c r="F59" s="28">
        <v>24153661</v>
      </c>
      <c r="G59" s="62"/>
      <c r="H59" s="28">
        <v>6579961</v>
      </c>
      <c r="I59" s="28"/>
      <c r="J59" s="28">
        <v>21489551</v>
      </c>
      <c r="K59" s="28"/>
      <c r="L59" s="28">
        <v>0</v>
      </c>
      <c r="N59" s="6"/>
    </row>
    <row r="60" spans="1:16" ht="22.5" customHeight="1">
      <c r="A60" s="1" t="s">
        <v>251</v>
      </c>
      <c r="D60" s="4" t="s">
        <v>233</v>
      </c>
      <c r="F60" s="28">
        <v>27760</v>
      </c>
      <c r="G60" s="62"/>
      <c r="H60" s="28">
        <v>0</v>
      </c>
      <c r="I60" s="28"/>
      <c r="J60" s="28">
        <v>0</v>
      </c>
      <c r="K60" s="28"/>
      <c r="L60" s="28">
        <v>0</v>
      </c>
      <c r="N60" s="6"/>
    </row>
    <row r="61" spans="1:16" ht="22.5" customHeight="1">
      <c r="A61" s="1" t="s">
        <v>174</v>
      </c>
      <c r="D61" s="4" t="s">
        <v>233</v>
      </c>
      <c r="F61" s="28">
        <v>999826</v>
      </c>
      <c r="G61" s="62"/>
      <c r="H61" s="28">
        <v>999575</v>
      </c>
      <c r="I61" s="28"/>
      <c r="J61" s="28">
        <v>999826</v>
      </c>
      <c r="K61" s="28"/>
      <c r="L61" s="28">
        <v>999575</v>
      </c>
      <c r="N61" s="6"/>
    </row>
    <row r="62" spans="1:16" ht="22.5" customHeight="1">
      <c r="A62" s="1" t="s">
        <v>139</v>
      </c>
      <c r="B62" s="27"/>
      <c r="F62" s="28">
        <v>155504</v>
      </c>
      <c r="H62" s="28">
        <v>171563</v>
      </c>
      <c r="I62" s="28"/>
      <c r="J62" s="28">
        <v>10271</v>
      </c>
      <c r="K62" s="28"/>
      <c r="L62" s="28">
        <v>14029</v>
      </c>
      <c r="N62" s="6"/>
    </row>
    <row r="63" spans="1:16" ht="22.5" customHeight="1">
      <c r="A63" s="1" t="s">
        <v>138</v>
      </c>
      <c r="F63" s="28">
        <v>143072</v>
      </c>
      <c r="G63" s="62"/>
      <c r="H63" s="28">
        <v>21556</v>
      </c>
      <c r="I63" s="28"/>
      <c r="J63" s="28">
        <v>0</v>
      </c>
      <c r="K63" s="28"/>
      <c r="L63" s="28">
        <v>0</v>
      </c>
      <c r="N63" s="6"/>
    </row>
    <row r="64" spans="1:16" ht="22.5" customHeight="1">
      <c r="A64" s="95" t="s">
        <v>28</v>
      </c>
      <c r="B64" s="95"/>
      <c r="C64" s="95"/>
      <c r="F64" s="28">
        <v>72116</v>
      </c>
      <c r="G64" s="62"/>
      <c r="H64" s="28">
        <v>482064</v>
      </c>
      <c r="I64" s="28"/>
      <c r="J64" s="28">
        <v>22774</v>
      </c>
      <c r="K64" s="62"/>
      <c r="L64" s="28">
        <v>22276</v>
      </c>
      <c r="N64" s="6"/>
    </row>
    <row r="65" spans="1:15" ht="22.5" customHeight="1">
      <c r="A65" s="91" t="s">
        <v>29</v>
      </c>
      <c r="F65" s="97">
        <f>SUM(F54:F64)</f>
        <v>43643020</v>
      </c>
      <c r="G65" s="62"/>
      <c r="H65" s="97">
        <f>SUM(H54:H64)</f>
        <v>29173305</v>
      </c>
      <c r="I65" s="39"/>
      <c r="J65" s="97">
        <f>SUM(J54:J64)</f>
        <v>29093740</v>
      </c>
      <c r="K65" s="62"/>
      <c r="L65" s="97">
        <f>SUM(L54:L64)</f>
        <v>6512734</v>
      </c>
      <c r="N65" s="6"/>
    </row>
    <row r="66" spans="1:15" ht="10.050000000000001" customHeight="1">
      <c r="A66" s="91"/>
      <c r="B66" s="91"/>
      <c r="C66" s="91"/>
      <c r="D66" s="3"/>
      <c r="E66" s="3"/>
      <c r="F66" s="3"/>
      <c r="G66" s="3"/>
      <c r="H66" s="3"/>
      <c r="I66" s="3"/>
      <c r="J66" s="92"/>
      <c r="K66" s="92"/>
      <c r="L66" s="92"/>
      <c r="N66" s="6"/>
    </row>
    <row r="67" spans="1:15" ht="22.5" customHeight="1">
      <c r="A67" s="94" t="s">
        <v>30</v>
      </c>
      <c r="F67" s="28"/>
      <c r="G67" s="28"/>
      <c r="H67" s="28"/>
      <c r="I67" s="28"/>
      <c r="J67" s="28"/>
      <c r="K67" s="28"/>
      <c r="L67" s="28"/>
      <c r="N67" s="6"/>
    </row>
    <row r="68" spans="1:15" ht="22.5" customHeight="1">
      <c r="A68" s="95" t="s">
        <v>27</v>
      </c>
      <c r="B68" s="95"/>
      <c r="C68" s="95"/>
      <c r="D68" s="4" t="s">
        <v>233</v>
      </c>
      <c r="F68" s="28">
        <v>37136091</v>
      </c>
      <c r="G68" s="62"/>
      <c r="H68" s="28">
        <v>55080165</v>
      </c>
      <c r="I68" s="28"/>
      <c r="J68" s="28">
        <v>0</v>
      </c>
      <c r="K68" s="28"/>
      <c r="L68" s="28">
        <v>21484188</v>
      </c>
      <c r="N68" s="6"/>
    </row>
    <row r="69" spans="1:15" ht="22.5" customHeight="1">
      <c r="A69" s="95" t="s">
        <v>185</v>
      </c>
      <c r="B69" s="95"/>
      <c r="C69" s="95"/>
      <c r="D69" s="4" t="s">
        <v>233</v>
      </c>
      <c r="F69" s="28">
        <v>320000</v>
      </c>
      <c r="G69" s="62"/>
      <c r="H69" s="28">
        <v>346959</v>
      </c>
      <c r="I69" s="28"/>
      <c r="J69" s="28">
        <v>0</v>
      </c>
      <c r="K69" s="28"/>
      <c r="L69" s="28">
        <v>0</v>
      </c>
      <c r="N69" s="6"/>
    </row>
    <row r="70" spans="1:15" ht="22.5" customHeight="1">
      <c r="A70" s="1" t="s">
        <v>169</v>
      </c>
      <c r="F70" s="28">
        <v>3183376</v>
      </c>
      <c r="G70" s="62"/>
      <c r="H70" s="28">
        <v>3192980</v>
      </c>
      <c r="I70" s="28"/>
      <c r="J70" s="28">
        <v>6359</v>
      </c>
      <c r="K70" s="28"/>
      <c r="L70" s="28">
        <v>10636</v>
      </c>
      <c r="N70" s="6"/>
    </row>
    <row r="71" spans="1:15" ht="22.5" customHeight="1">
      <c r="A71" s="7" t="s">
        <v>153</v>
      </c>
      <c r="B71" s="95"/>
      <c r="C71" s="95"/>
      <c r="D71" s="4">
        <v>10</v>
      </c>
      <c r="F71" s="28">
        <v>3274816</v>
      </c>
      <c r="G71" s="62"/>
      <c r="H71" s="28">
        <v>3075157</v>
      </c>
      <c r="I71" s="28"/>
      <c r="J71" s="28">
        <v>0</v>
      </c>
      <c r="K71" s="28"/>
      <c r="L71" s="28">
        <v>0</v>
      </c>
      <c r="N71" s="6"/>
      <c r="O71" s="100"/>
    </row>
    <row r="72" spans="1:15" ht="22.5" customHeight="1">
      <c r="A72" s="1" t="s">
        <v>31</v>
      </c>
      <c r="D72" s="4" t="s">
        <v>233</v>
      </c>
      <c r="F72" s="28">
        <v>23994024</v>
      </c>
      <c r="G72" s="62"/>
      <c r="H72" s="28">
        <v>23919048</v>
      </c>
      <c r="I72" s="28"/>
      <c r="J72" s="28">
        <v>6992456</v>
      </c>
      <c r="K72" s="28"/>
      <c r="L72" s="28">
        <v>6991871</v>
      </c>
      <c r="N72" s="6"/>
    </row>
    <row r="73" spans="1:15" ht="22.5" customHeight="1">
      <c r="A73" s="7" t="s">
        <v>32</v>
      </c>
      <c r="F73" s="28">
        <v>5446075</v>
      </c>
      <c r="G73" s="62"/>
      <c r="H73" s="28">
        <v>5607300</v>
      </c>
      <c r="I73" s="28"/>
      <c r="J73" s="28">
        <v>0</v>
      </c>
      <c r="K73" s="28"/>
      <c r="L73" s="28">
        <v>77066</v>
      </c>
      <c r="N73" s="6"/>
    </row>
    <row r="74" spans="1:15" ht="22.5" customHeight="1">
      <c r="A74" s="7" t="s">
        <v>108</v>
      </c>
      <c r="F74" s="28">
        <v>310999</v>
      </c>
      <c r="G74" s="62"/>
      <c r="H74" s="28">
        <v>293028</v>
      </c>
      <c r="I74" s="28"/>
      <c r="J74" s="28">
        <v>203619</v>
      </c>
      <c r="K74" s="62"/>
      <c r="L74" s="28">
        <v>193538</v>
      </c>
      <c r="N74" s="6"/>
    </row>
    <row r="75" spans="1:15" ht="22.5" customHeight="1">
      <c r="A75" s="1" t="s">
        <v>95</v>
      </c>
      <c r="F75" s="28">
        <v>1418280</v>
      </c>
      <c r="G75" s="62"/>
      <c r="H75" s="28">
        <v>1388775</v>
      </c>
      <c r="I75" s="28"/>
      <c r="J75" s="28">
        <v>0</v>
      </c>
      <c r="K75" s="62"/>
      <c r="L75" s="28">
        <v>0</v>
      </c>
      <c r="N75" s="6"/>
    </row>
    <row r="76" spans="1:15" ht="22.5" customHeight="1">
      <c r="A76" s="1" t="s">
        <v>144</v>
      </c>
      <c r="F76" s="28">
        <v>105215</v>
      </c>
      <c r="G76" s="62"/>
      <c r="H76" s="28">
        <v>98295</v>
      </c>
      <c r="I76" s="28"/>
      <c r="J76" s="28">
        <v>0</v>
      </c>
      <c r="K76" s="28"/>
      <c r="L76" s="28">
        <v>0</v>
      </c>
      <c r="N76" s="6"/>
    </row>
    <row r="77" spans="1:15" ht="22.5" customHeight="1">
      <c r="A77" s="91" t="s">
        <v>33</v>
      </c>
      <c r="B77" s="91"/>
      <c r="F77" s="97">
        <f>SUM(F68:F76)</f>
        <v>75188876</v>
      </c>
      <c r="G77" s="64"/>
      <c r="H77" s="97">
        <f>SUM(H68:H76)</f>
        <v>93001707</v>
      </c>
      <c r="I77" s="39"/>
      <c r="J77" s="97">
        <f>SUM(J68:J76)</f>
        <v>7202434</v>
      </c>
      <c r="K77" s="29"/>
      <c r="L77" s="97">
        <f>SUM(L68:L76)</f>
        <v>28757299</v>
      </c>
      <c r="N77" s="6"/>
    </row>
    <row r="78" spans="1:15" ht="10.050000000000001" customHeight="1">
      <c r="A78" s="91"/>
      <c r="B78" s="91"/>
      <c r="C78" s="91"/>
      <c r="D78" s="3"/>
      <c r="E78" s="3"/>
      <c r="F78" s="3"/>
      <c r="G78" s="3"/>
      <c r="H78" s="3"/>
      <c r="I78" s="3"/>
      <c r="J78" s="92"/>
      <c r="K78" s="92"/>
      <c r="L78" s="92"/>
      <c r="N78" s="6"/>
    </row>
    <row r="79" spans="1:15" ht="22.5" customHeight="1">
      <c r="A79" s="91" t="s">
        <v>34</v>
      </c>
      <c r="B79" s="91"/>
      <c r="C79" s="91"/>
      <c r="F79" s="46">
        <f>F65+F77</f>
        <v>118831896</v>
      </c>
      <c r="G79" s="64"/>
      <c r="H79" s="46">
        <f>H65+H77</f>
        <v>122175012</v>
      </c>
      <c r="I79" s="39"/>
      <c r="J79" s="46">
        <f>J65+J77</f>
        <v>36296174</v>
      </c>
      <c r="K79" s="29"/>
      <c r="L79" s="46">
        <f>L65+L77</f>
        <v>35270033</v>
      </c>
      <c r="N79" s="6"/>
    </row>
    <row r="80" spans="1:15" ht="10.050000000000001" customHeight="1">
      <c r="A80" s="91"/>
      <c r="B80" s="91"/>
      <c r="C80" s="91"/>
      <c r="D80" s="3"/>
      <c r="E80" s="3"/>
      <c r="F80" s="3"/>
      <c r="G80" s="3"/>
      <c r="H80" s="3"/>
      <c r="I80" s="3"/>
      <c r="J80" s="92"/>
      <c r="K80" s="92"/>
      <c r="L80" s="92"/>
      <c r="N80" s="6"/>
    </row>
    <row r="81" spans="1:14" ht="22.5" customHeight="1">
      <c r="A81" s="123" t="s">
        <v>135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N81" s="6"/>
    </row>
    <row r="82" spans="1:14" ht="22.5" customHeight="1">
      <c r="A82" s="123" t="s">
        <v>0</v>
      </c>
      <c r="B82" s="123"/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N82" s="6"/>
    </row>
    <row r="83" spans="1:14" ht="10.050000000000001" customHeight="1">
      <c r="A83" s="91"/>
      <c r="B83" s="91"/>
      <c r="C83" s="91"/>
      <c r="D83" s="3"/>
      <c r="E83" s="3"/>
      <c r="F83" s="3"/>
      <c r="G83" s="3"/>
      <c r="H83" s="3"/>
      <c r="I83" s="3"/>
      <c r="J83" s="92"/>
      <c r="K83" s="92"/>
      <c r="L83" s="92"/>
      <c r="N83" s="6"/>
    </row>
    <row r="84" spans="1:14" ht="22.5" customHeight="1">
      <c r="D84" s="2"/>
      <c r="E84" s="2"/>
      <c r="F84" s="124" t="s">
        <v>1</v>
      </c>
      <c r="G84" s="124"/>
      <c r="H84" s="124"/>
      <c r="I84" s="124"/>
      <c r="J84" s="124" t="s">
        <v>2</v>
      </c>
      <c r="K84" s="124"/>
      <c r="L84" s="124"/>
      <c r="N84" s="6"/>
    </row>
    <row r="85" spans="1:14" ht="22.5" customHeight="1">
      <c r="D85" s="2"/>
      <c r="E85" s="2"/>
      <c r="F85" s="93" t="s">
        <v>217</v>
      </c>
      <c r="G85" s="93"/>
      <c r="H85" s="93" t="s">
        <v>3</v>
      </c>
      <c r="I85" s="93"/>
      <c r="J85" s="93" t="s">
        <v>217</v>
      </c>
      <c r="K85" s="93"/>
      <c r="L85" s="93" t="s">
        <v>3</v>
      </c>
      <c r="N85" s="6"/>
    </row>
    <row r="86" spans="1:14" ht="22.5" customHeight="1">
      <c r="A86" s="98" t="s">
        <v>24</v>
      </c>
      <c r="B86" s="8"/>
      <c r="C86" s="8"/>
      <c r="E86" s="2"/>
      <c r="F86" s="5" t="s">
        <v>202</v>
      </c>
      <c r="G86" s="49"/>
      <c r="H86" s="5" t="s">
        <v>182</v>
      </c>
      <c r="I86" s="5"/>
      <c r="J86" s="5" t="s">
        <v>202</v>
      </c>
      <c r="K86" s="49"/>
      <c r="L86" s="5" t="s">
        <v>182</v>
      </c>
      <c r="N86" s="6"/>
    </row>
    <row r="87" spans="1:14" ht="22.5" customHeight="1">
      <c r="F87" s="5" t="s">
        <v>116</v>
      </c>
      <c r="G87" s="49"/>
      <c r="H87" s="5"/>
      <c r="I87" s="5"/>
      <c r="J87" s="5" t="s">
        <v>116</v>
      </c>
      <c r="K87" s="49"/>
      <c r="L87" s="5"/>
      <c r="N87" s="6"/>
    </row>
    <row r="88" spans="1:14" ht="22.5" customHeight="1">
      <c r="A88" s="98"/>
      <c r="B88" s="8"/>
      <c r="C88" s="8"/>
      <c r="F88" s="122" t="s">
        <v>87</v>
      </c>
      <c r="G88" s="122"/>
      <c r="H88" s="122"/>
      <c r="I88" s="122"/>
      <c r="J88" s="122"/>
      <c r="K88" s="122"/>
      <c r="L88" s="122"/>
      <c r="N88" s="6"/>
    </row>
    <row r="89" spans="1:14" ht="22.5" customHeight="1">
      <c r="A89" s="94" t="s">
        <v>35</v>
      </c>
      <c r="F89" s="6"/>
      <c r="G89" s="6"/>
      <c r="H89" s="6"/>
      <c r="I89" s="6"/>
      <c r="J89" s="6"/>
      <c r="K89" s="6"/>
      <c r="L89" s="6"/>
      <c r="N89" s="6"/>
    </row>
    <row r="90" spans="1:14" ht="22.5" customHeight="1">
      <c r="A90" s="1" t="s">
        <v>36</v>
      </c>
      <c r="F90" s="6"/>
      <c r="G90" s="6"/>
      <c r="H90" s="6"/>
      <c r="I90" s="6"/>
      <c r="J90" s="6"/>
      <c r="K90" s="6"/>
      <c r="L90" s="6"/>
      <c r="N90" s="6"/>
    </row>
    <row r="91" spans="1:14" ht="22.5" customHeight="1">
      <c r="B91" s="1" t="s">
        <v>129</v>
      </c>
      <c r="F91" s="6"/>
      <c r="G91" s="6"/>
      <c r="H91" s="6"/>
      <c r="I91" s="6"/>
      <c r="J91" s="6"/>
      <c r="K91" s="6"/>
      <c r="L91" s="6"/>
      <c r="N91" s="6"/>
    </row>
    <row r="92" spans="1:14" ht="22.5" customHeight="1" thickBot="1">
      <c r="B92" s="104" t="s">
        <v>213</v>
      </c>
      <c r="F92" s="42">
        <v>22192308</v>
      </c>
      <c r="G92" s="62"/>
      <c r="H92" s="42">
        <v>22192308</v>
      </c>
      <c r="I92" s="30"/>
      <c r="J92" s="42">
        <v>22192308</v>
      </c>
      <c r="K92" s="28"/>
      <c r="L92" s="42">
        <v>22192308</v>
      </c>
      <c r="N92" s="6"/>
    </row>
    <row r="93" spans="1:14" ht="22.5" customHeight="1" thickTop="1">
      <c r="B93" s="1" t="s">
        <v>130</v>
      </c>
      <c r="F93" s="30"/>
      <c r="G93" s="62"/>
      <c r="H93" s="30"/>
      <c r="I93" s="30"/>
      <c r="J93" s="30"/>
      <c r="K93" s="28"/>
      <c r="L93" s="30"/>
      <c r="N93" s="6"/>
    </row>
    <row r="94" spans="1:14" ht="22.5" customHeight="1">
      <c r="B94" s="104" t="s">
        <v>214</v>
      </c>
      <c r="F94" s="28">
        <v>21750000</v>
      </c>
      <c r="G94" s="62"/>
      <c r="H94" s="28">
        <v>21750000</v>
      </c>
      <c r="I94" s="28"/>
      <c r="J94" s="28">
        <v>21750000</v>
      </c>
      <c r="K94" s="28"/>
      <c r="L94" s="28">
        <v>21750000</v>
      </c>
      <c r="N94" s="6"/>
    </row>
    <row r="95" spans="1:14" ht="22.5" customHeight="1">
      <c r="A95" s="1" t="s">
        <v>37</v>
      </c>
      <c r="F95" s="28">
        <v>19279778</v>
      </c>
      <c r="G95" s="62"/>
      <c r="H95" s="28">
        <v>19279778</v>
      </c>
      <c r="I95" s="28"/>
      <c r="J95" s="28">
        <v>19279778</v>
      </c>
      <c r="K95" s="28"/>
      <c r="L95" s="28">
        <v>19279778</v>
      </c>
      <c r="N95" s="6"/>
    </row>
    <row r="96" spans="1:14" ht="22.5" customHeight="1">
      <c r="A96" s="1" t="s">
        <v>82</v>
      </c>
      <c r="F96" s="28">
        <v>0</v>
      </c>
      <c r="G96" s="62"/>
      <c r="H96" s="28">
        <v>0</v>
      </c>
      <c r="I96" s="28"/>
      <c r="J96" s="28">
        <v>221309</v>
      </c>
      <c r="K96" s="28"/>
      <c r="L96" s="28">
        <v>221309</v>
      </c>
      <c r="N96" s="6"/>
    </row>
    <row r="97" spans="1:14" ht="22.5" customHeight="1">
      <c r="A97" s="1" t="s">
        <v>38</v>
      </c>
      <c r="F97" s="62"/>
      <c r="G97" s="62"/>
      <c r="H97" s="62"/>
      <c r="I97" s="62"/>
      <c r="J97" s="62"/>
      <c r="K97" s="62"/>
      <c r="L97" s="62"/>
      <c r="N97" s="6"/>
    </row>
    <row r="98" spans="1:14" ht="22.5" customHeight="1">
      <c r="B98" s="1" t="s">
        <v>131</v>
      </c>
      <c r="F98" s="28"/>
      <c r="G98" s="28"/>
      <c r="H98" s="28"/>
      <c r="I98" s="28"/>
      <c r="K98" s="28"/>
      <c r="N98" s="6"/>
    </row>
    <row r="99" spans="1:14" ht="22.5" customHeight="1">
      <c r="A99" s="1" t="s">
        <v>132</v>
      </c>
      <c r="F99" s="28">
        <v>2219231</v>
      </c>
      <c r="G99" s="28"/>
      <c r="H99" s="28">
        <v>1638780</v>
      </c>
      <c r="I99" s="28"/>
      <c r="J99" s="28">
        <v>2219231</v>
      </c>
      <c r="K99" s="28"/>
      <c r="L99" s="28">
        <v>1638780</v>
      </c>
      <c r="N99" s="6"/>
    </row>
    <row r="100" spans="1:14" ht="22.5" customHeight="1">
      <c r="B100" s="1" t="s">
        <v>39</v>
      </c>
      <c r="F100" s="28">
        <v>61073096</v>
      </c>
      <c r="G100" s="62"/>
      <c r="H100" s="28">
        <v>59821028</v>
      </c>
      <c r="I100" s="28"/>
      <c r="J100" s="28">
        <v>33417608</v>
      </c>
      <c r="K100" s="62"/>
      <c r="L100" s="28">
        <v>35071141</v>
      </c>
      <c r="N100" s="6"/>
    </row>
    <row r="101" spans="1:14" ht="22.5" customHeight="1">
      <c r="A101" s="1" t="s">
        <v>40</v>
      </c>
      <c r="F101" s="36">
        <v>-3253331</v>
      </c>
      <c r="G101" s="62"/>
      <c r="H101" s="36">
        <v>-4460977</v>
      </c>
      <c r="I101" s="28"/>
      <c r="J101" s="36">
        <v>14498</v>
      </c>
      <c r="K101" s="28"/>
      <c r="L101" s="36">
        <v>489808</v>
      </c>
      <c r="N101" s="6"/>
    </row>
    <row r="102" spans="1:14" s="91" customFormat="1" ht="22.5" customHeight="1">
      <c r="A102" s="91" t="s">
        <v>196</v>
      </c>
      <c r="D102" s="2"/>
      <c r="E102" s="2"/>
      <c r="F102" s="29">
        <f>SUM(F94:F101)</f>
        <v>101068774</v>
      </c>
      <c r="G102" s="64"/>
      <c r="H102" s="29">
        <f>SUM(H94:H101)</f>
        <v>98028609</v>
      </c>
      <c r="I102" s="29"/>
      <c r="J102" s="29">
        <f>SUM(J94:J101)</f>
        <v>76902424</v>
      </c>
      <c r="K102" s="29"/>
      <c r="L102" s="29">
        <f>SUM(L94:L101)</f>
        <v>78450816</v>
      </c>
      <c r="N102" s="6"/>
    </row>
    <row r="103" spans="1:14" ht="22.5" customHeight="1">
      <c r="A103" s="1" t="s">
        <v>145</v>
      </c>
      <c r="F103" s="28">
        <v>9004151</v>
      </c>
      <c r="G103" s="62"/>
      <c r="H103" s="28">
        <v>9374660</v>
      </c>
      <c r="I103" s="28"/>
      <c r="J103" s="28">
        <v>0</v>
      </c>
      <c r="K103" s="28"/>
      <c r="L103" s="28">
        <v>0</v>
      </c>
      <c r="N103" s="6"/>
    </row>
    <row r="104" spans="1:14" ht="22.5" customHeight="1">
      <c r="A104" s="8" t="s">
        <v>41</v>
      </c>
      <c r="B104" s="91"/>
      <c r="C104" s="91"/>
      <c r="F104" s="97">
        <f>SUM(F102:F103)</f>
        <v>110072925</v>
      </c>
      <c r="G104" s="30"/>
      <c r="H104" s="97">
        <f>SUM(H102:H103)</f>
        <v>107403269</v>
      </c>
      <c r="I104" s="39"/>
      <c r="J104" s="97">
        <f>SUM(J102:J103)</f>
        <v>76902424</v>
      </c>
      <c r="K104" s="30"/>
      <c r="L104" s="97">
        <v>78450816</v>
      </c>
      <c r="N104" s="6"/>
    </row>
    <row r="105" spans="1:14" ht="10.050000000000001" customHeight="1">
      <c r="A105" s="91"/>
      <c r="B105" s="91"/>
      <c r="C105" s="91"/>
      <c r="D105" s="3"/>
      <c r="E105" s="3"/>
      <c r="F105" s="3"/>
      <c r="G105" s="3"/>
      <c r="H105" s="3"/>
      <c r="I105" s="3"/>
      <c r="J105" s="92"/>
      <c r="K105" s="92"/>
      <c r="L105" s="92"/>
      <c r="N105" s="6"/>
    </row>
    <row r="106" spans="1:14" ht="22.5" customHeight="1" thickBot="1">
      <c r="A106" s="91" t="s">
        <v>42</v>
      </c>
      <c r="F106" s="43">
        <f>F104+F79</f>
        <v>228904821</v>
      </c>
      <c r="G106" s="30"/>
      <c r="H106" s="43">
        <f>H104+H79</f>
        <v>229578281</v>
      </c>
      <c r="I106" s="39"/>
      <c r="J106" s="43">
        <f>J104+J79</f>
        <v>113198598</v>
      </c>
      <c r="K106" s="30"/>
      <c r="L106" s="43">
        <f>L104+L79</f>
        <v>113720849</v>
      </c>
      <c r="N106" s="6"/>
    </row>
    <row r="107" spans="1:14" ht="10.050000000000001" customHeight="1" thickTop="1">
      <c r="A107" s="91"/>
      <c r="B107" s="91"/>
      <c r="C107" s="91"/>
      <c r="D107" s="3"/>
      <c r="E107" s="3"/>
      <c r="F107" s="3"/>
      <c r="G107" s="3"/>
      <c r="H107" s="3"/>
      <c r="I107" s="3"/>
      <c r="J107" s="92"/>
      <c r="K107" s="92"/>
      <c r="L107" s="92"/>
    </row>
    <row r="108" spans="1:14" ht="22.35" customHeight="1">
      <c r="F108" s="6"/>
      <c r="H108" s="6"/>
      <c r="J108" s="6"/>
      <c r="L108" s="6"/>
    </row>
    <row r="109" spans="1:14" ht="22.35" customHeight="1">
      <c r="F109" s="48"/>
      <c r="H109" s="6"/>
      <c r="J109" s="6"/>
      <c r="L109" s="6"/>
    </row>
    <row r="110" spans="1:14" ht="22.35" customHeight="1">
      <c r="F110" s="6"/>
      <c r="J110" s="6"/>
    </row>
    <row r="111" spans="1:14" ht="22.35" customHeight="1">
      <c r="J111" s="100"/>
    </row>
    <row r="112" spans="1:14" ht="22.35" customHeight="1">
      <c r="J112" s="100"/>
    </row>
  </sheetData>
  <mergeCells count="14">
    <mergeCell ref="F88:L88"/>
    <mergeCell ref="A82:L82"/>
    <mergeCell ref="F48:I48"/>
    <mergeCell ref="J48:L48"/>
    <mergeCell ref="A81:L81"/>
    <mergeCell ref="F84:I84"/>
    <mergeCell ref="J84:L84"/>
    <mergeCell ref="F8:L8"/>
    <mergeCell ref="F52:L52"/>
    <mergeCell ref="A6:C6"/>
    <mergeCell ref="F4:I4"/>
    <mergeCell ref="J4:L4"/>
    <mergeCell ref="A46:L46"/>
    <mergeCell ref="A45:L45"/>
  </mergeCells>
  <pageMargins left="0.8" right="0.8" top="0.48" bottom="0.5" header="0.5" footer="0.5"/>
  <pageSetup paperSize="9" scale="72" firstPageNumber="3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sheetPr codeName="Sheet2"/>
  <dimension ref="A1:O58"/>
  <sheetViews>
    <sheetView view="pageBreakPreview" zoomScale="90" zoomScaleNormal="90" zoomScaleSheetLayoutView="90" workbookViewId="0">
      <selection sqref="A1:L1"/>
    </sheetView>
  </sheetViews>
  <sheetFormatPr defaultColWidth="9.09765625" defaultRowHeight="22.5" customHeight="1"/>
  <cols>
    <col min="1" max="2" width="2.69921875" style="9" customWidth="1"/>
    <col min="3" max="3" width="55.19921875" style="9" customWidth="1"/>
    <col min="4" max="4" width="8.09765625" style="69" customWidth="1"/>
    <col min="5" max="5" width="1" style="9" customWidth="1"/>
    <col min="6" max="6" width="13.59765625" style="9" customWidth="1"/>
    <col min="7" max="7" width="1" style="18" customWidth="1"/>
    <col min="8" max="8" width="13.59765625" style="9" customWidth="1"/>
    <col min="9" max="9" width="1" style="9" customWidth="1"/>
    <col min="10" max="10" width="13.59765625" style="9" customWidth="1"/>
    <col min="11" max="11" width="1" style="9" customWidth="1"/>
    <col min="12" max="12" width="13.59765625" style="9" customWidth="1"/>
    <col min="13" max="16384" width="9.09765625" style="9"/>
  </cols>
  <sheetData>
    <row r="1" spans="1:15" ht="22.5" customHeight="1">
      <c r="A1" s="123" t="s">
        <v>135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5" ht="22.5" customHeight="1">
      <c r="A2" s="123" t="s">
        <v>88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5" ht="22.95" customHeight="1">
      <c r="A3" s="10"/>
      <c r="B3" s="10"/>
      <c r="C3" s="10"/>
      <c r="D3" s="70"/>
      <c r="E3" s="12"/>
      <c r="F3" s="11"/>
      <c r="G3" s="11"/>
      <c r="H3" s="11"/>
      <c r="I3" s="12"/>
      <c r="J3" s="11"/>
      <c r="K3" s="11"/>
      <c r="L3" s="11"/>
    </row>
    <row r="4" spans="1:15" ht="22.5" customHeight="1">
      <c r="A4" s="10"/>
      <c r="B4" s="10"/>
      <c r="C4" s="10"/>
      <c r="D4" s="4"/>
      <c r="E4" s="3"/>
      <c r="F4" s="124" t="s">
        <v>1</v>
      </c>
      <c r="G4" s="124"/>
      <c r="H4" s="124"/>
      <c r="I4" s="3"/>
      <c r="J4" s="124" t="s">
        <v>2</v>
      </c>
      <c r="K4" s="124"/>
      <c r="L4" s="124"/>
    </row>
    <row r="5" spans="1:15" ht="22.5" customHeight="1">
      <c r="A5" s="10"/>
      <c r="B5" s="10"/>
      <c r="C5" s="10"/>
      <c r="D5" s="4"/>
      <c r="E5" s="39"/>
      <c r="F5" s="125" t="s">
        <v>97</v>
      </c>
      <c r="G5" s="125"/>
      <c r="H5" s="125"/>
      <c r="I5" s="39"/>
      <c r="J5" s="125" t="s">
        <v>97</v>
      </c>
      <c r="K5" s="125"/>
      <c r="L5" s="125"/>
    </row>
    <row r="6" spans="1:15" ht="22.5" customHeight="1">
      <c r="A6" s="10"/>
      <c r="B6" s="10"/>
      <c r="C6" s="10"/>
      <c r="D6" s="4"/>
      <c r="E6" s="39"/>
      <c r="F6" s="125" t="s">
        <v>219</v>
      </c>
      <c r="G6" s="125"/>
      <c r="H6" s="125"/>
      <c r="I6" s="39"/>
      <c r="J6" s="125" t="s">
        <v>219</v>
      </c>
      <c r="K6" s="125"/>
      <c r="L6" s="125"/>
    </row>
    <row r="7" spans="1:15" ht="22.5" customHeight="1">
      <c r="A7" s="10"/>
      <c r="B7" s="10"/>
      <c r="C7" s="10"/>
      <c r="D7" s="4"/>
      <c r="E7" s="5"/>
      <c r="F7" s="5" t="s">
        <v>202</v>
      </c>
      <c r="G7" s="49"/>
      <c r="H7" s="5" t="s">
        <v>182</v>
      </c>
      <c r="I7" s="5"/>
      <c r="J7" s="5" t="s">
        <v>202</v>
      </c>
      <c r="K7" s="49"/>
      <c r="L7" s="5" t="s">
        <v>182</v>
      </c>
    </row>
    <row r="8" spans="1:15" ht="22.5" customHeight="1">
      <c r="A8" s="10"/>
      <c r="B8" s="10"/>
      <c r="D8" s="4"/>
      <c r="E8" s="4"/>
      <c r="F8" s="122" t="s">
        <v>87</v>
      </c>
      <c r="G8" s="122"/>
      <c r="H8" s="122"/>
      <c r="I8" s="122"/>
      <c r="J8" s="122"/>
      <c r="K8" s="122"/>
      <c r="L8" s="122"/>
    </row>
    <row r="9" spans="1:15" ht="22.5" customHeight="1">
      <c r="A9" s="9" t="s">
        <v>43</v>
      </c>
      <c r="C9" s="10"/>
      <c r="D9" s="4"/>
      <c r="E9" s="30"/>
      <c r="F9" s="28">
        <v>10397482</v>
      </c>
      <c r="G9" s="30"/>
      <c r="H9" s="28">
        <v>15620786</v>
      </c>
      <c r="I9" s="30"/>
      <c r="J9" s="28">
        <v>0</v>
      </c>
      <c r="K9" s="30"/>
      <c r="L9" s="28">
        <v>0</v>
      </c>
      <c r="N9" s="24"/>
      <c r="O9" s="66"/>
    </row>
    <row r="10" spans="1:15" ht="22.5" customHeight="1">
      <c r="A10" s="9" t="s">
        <v>161</v>
      </c>
      <c r="B10" s="10"/>
      <c r="C10" s="10"/>
      <c r="D10" s="4"/>
      <c r="E10" s="30"/>
      <c r="F10" s="47">
        <v>614771</v>
      </c>
      <c r="G10" s="30"/>
      <c r="H10" s="28">
        <v>718517</v>
      </c>
      <c r="I10" s="30"/>
      <c r="J10" s="28">
        <v>0</v>
      </c>
      <c r="K10" s="30"/>
      <c r="L10" s="28">
        <v>0</v>
      </c>
      <c r="N10" s="24"/>
      <c r="O10" s="66"/>
    </row>
    <row r="11" spans="1:15" ht="22.5" customHeight="1">
      <c r="A11" s="7" t="s">
        <v>44</v>
      </c>
      <c r="B11" s="7"/>
      <c r="D11" s="4"/>
      <c r="E11" s="30"/>
      <c r="F11" s="36">
        <v>-9311413</v>
      </c>
      <c r="G11" s="30"/>
      <c r="H11" s="28">
        <v>-14551317</v>
      </c>
      <c r="I11" s="30"/>
      <c r="J11" s="36">
        <v>0</v>
      </c>
      <c r="K11" s="30"/>
      <c r="L11" s="28">
        <v>0</v>
      </c>
      <c r="N11" s="24"/>
      <c r="O11" s="66"/>
    </row>
    <row r="12" spans="1:15" s="10" customFormat="1" ht="22.5" customHeight="1">
      <c r="A12" s="8" t="s">
        <v>45</v>
      </c>
      <c r="B12" s="8"/>
      <c r="D12" s="2"/>
      <c r="E12" s="39"/>
      <c r="F12" s="29">
        <f>SUM(F9:F11)</f>
        <v>1700840</v>
      </c>
      <c r="G12" s="39"/>
      <c r="H12" s="106">
        <f>SUM(H9:H11)</f>
        <v>1787986</v>
      </c>
      <c r="I12" s="39"/>
      <c r="J12" s="29">
        <f>SUM(J9:J11)</f>
        <v>0</v>
      </c>
      <c r="K12" s="39"/>
      <c r="L12" s="106">
        <f>SUM(L9:L11)</f>
        <v>0</v>
      </c>
      <c r="N12" s="24"/>
      <c r="O12" s="66"/>
    </row>
    <row r="13" spans="1:15" ht="10.050000000000001" customHeight="1">
      <c r="A13" s="10"/>
      <c r="B13" s="10"/>
      <c r="C13" s="10"/>
      <c r="D13" s="70"/>
      <c r="E13" s="12"/>
      <c r="F13" s="11"/>
      <c r="G13" s="11"/>
      <c r="H13" s="11"/>
      <c r="I13" s="12"/>
      <c r="J13" s="11"/>
      <c r="K13" s="11"/>
      <c r="L13" s="11"/>
      <c r="N13" s="24"/>
      <c r="O13" s="66"/>
    </row>
    <row r="14" spans="1:15" s="10" customFormat="1" ht="22.5" customHeight="1">
      <c r="A14" s="7" t="s">
        <v>46</v>
      </c>
      <c r="B14" s="7"/>
      <c r="D14" s="4"/>
      <c r="E14" s="39"/>
      <c r="F14" s="28">
        <v>64850</v>
      </c>
      <c r="G14" s="30"/>
      <c r="H14" s="28">
        <v>63138</v>
      </c>
      <c r="I14" s="39"/>
      <c r="J14" s="28">
        <v>99626</v>
      </c>
      <c r="K14" s="30"/>
      <c r="L14" s="28">
        <v>102832</v>
      </c>
      <c r="N14" s="24"/>
      <c r="O14" s="66"/>
    </row>
    <row r="15" spans="1:15" ht="22.5" customHeight="1">
      <c r="A15" s="9" t="s">
        <v>48</v>
      </c>
      <c r="D15" s="4"/>
      <c r="E15" s="30"/>
      <c r="F15" s="28">
        <v>435358</v>
      </c>
      <c r="G15" s="30"/>
      <c r="H15" s="28">
        <v>67289</v>
      </c>
      <c r="I15" s="30"/>
      <c r="J15" s="28">
        <v>75929</v>
      </c>
      <c r="K15" s="30"/>
      <c r="L15" s="28">
        <v>46926</v>
      </c>
      <c r="N15" s="24"/>
      <c r="O15" s="66"/>
    </row>
    <row r="16" spans="1:15" ht="22.5" customHeight="1">
      <c r="A16" s="9" t="s">
        <v>47</v>
      </c>
      <c r="D16" s="4"/>
      <c r="E16" s="30"/>
      <c r="F16" s="28">
        <v>17352</v>
      </c>
      <c r="G16" s="30"/>
      <c r="H16" s="28">
        <v>26514</v>
      </c>
      <c r="I16" s="30"/>
      <c r="J16" s="28">
        <v>878415</v>
      </c>
      <c r="K16" s="30"/>
      <c r="L16" s="28">
        <v>1004858</v>
      </c>
      <c r="N16" s="24"/>
      <c r="O16" s="66"/>
    </row>
    <row r="17" spans="1:15" ht="22.5" customHeight="1">
      <c r="A17" s="9" t="s">
        <v>49</v>
      </c>
      <c r="D17" s="4"/>
      <c r="E17" s="30"/>
      <c r="F17" s="28">
        <v>279847</v>
      </c>
      <c r="G17" s="30"/>
      <c r="H17" s="28">
        <v>31015</v>
      </c>
      <c r="I17" s="30"/>
      <c r="J17" s="28">
        <v>16412</v>
      </c>
      <c r="K17" s="30"/>
      <c r="L17" s="28">
        <v>29</v>
      </c>
      <c r="N17" s="24"/>
      <c r="O17" s="66"/>
    </row>
    <row r="18" spans="1:15" ht="22.5" customHeight="1">
      <c r="A18" s="7" t="s">
        <v>50</v>
      </c>
      <c r="B18" s="7"/>
      <c r="C18" s="7"/>
      <c r="D18" s="4"/>
      <c r="E18" s="30"/>
      <c r="F18" s="30">
        <v>-714670</v>
      </c>
      <c r="G18" s="50"/>
      <c r="H18" s="30">
        <v>-668920</v>
      </c>
      <c r="I18" s="30"/>
      <c r="J18" s="30">
        <v>-230041</v>
      </c>
      <c r="K18" s="30"/>
      <c r="L18" s="30">
        <v>-379608</v>
      </c>
      <c r="N18" s="24"/>
      <c r="O18" s="66"/>
    </row>
    <row r="19" spans="1:15" ht="22.5" customHeight="1">
      <c r="A19" s="7" t="s">
        <v>146</v>
      </c>
      <c r="B19" s="7"/>
      <c r="C19" s="7"/>
      <c r="D19" s="4"/>
      <c r="E19" s="30"/>
      <c r="F19" s="30">
        <v>312126</v>
      </c>
      <c r="G19" s="50"/>
      <c r="H19" s="30">
        <v>-21123</v>
      </c>
      <c r="I19" s="30"/>
      <c r="J19" s="30">
        <v>93782</v>
      </c>
      <c r="K19" s="30"/>
      <c r="L19" s="30">
        <v>127236</v>
      </c>
      <c r="N19" s="24"/>
      <c r="O19" s="66"/>
    </row>
    <row r="20" spans="1:15" ht="22.5" customHeight="1">
      <c r="A20" s="7" t="s">
        <v>237</v>
      </c>
      <c r="B20" s="7"/>
      <c r="C20" s="7"/>
      <c r="D20" s="4"/>
      <c r="E20" s="30"/>
      <c r="F20" s="30">
        <v>45454</v>
      </c>
      <c r="G20" s="50"/>
      <c r="H20" s="30">
        <v>78919</v>
      </c>
      <c r="I20" s="30"/>
      <c r="J20" s="30">
        <v>0</v>
      </c>
      <c r="K20" s="30"/>
      <c r="L20" s="30">
        <v>0</v>
      </c>
      <c r="N20" s="24"/>
      <c r="O20" s="66"/>
    </row>
    <row r="21" spans="1:15" ht="22.5" customHeight="1">
      <c r="A21" s="9" t="s">
        <v>51</v>
      </c>
      <c r="D21" s="4"/>
      <c r="E21" s="30"/>
      <c r="F21" s="28">
        <v>-1000676</v>
      </c>
      <c r="G21" s="30"/>
      <c r="H21" s="28">
        <v>-751004</v>
      </c>
      <c r="I21" s="30"/>
      <c r="J21" s="30">
        <v>-220194</v>
      </c>
      <c r="K21" s="30"/>
      <c r="L21" s="30">
        <v>-80892</v>
      </c>
      <c r="N21" s="24"/>
      <c r="O21" s="66"/>
    </row>
    <row r="22" spans="1:15" s="7" customFormat="1" ht="22.5" customHeight="1">
      <c r="A22" s="9" t="s">
        <v>157</v>
      </c>
      <c r="B22" s="9"/>
      <c r="C22" s="9"/>
      <c r="D22" s="4"/>
      <c r="E22" s="30"/>
      <c r="F22" s="36">
        <v>1322937</v>
      </c>
      <c r="G22" s="30"/>
      <c r="H22" s="36">
        <v>1922438</v>
      </c>
      <c r="I22" s="30"/>
      <c r="J22" s="36">
        <v>0</v>
      </c>
      <c r="K22" s="30"/>
      <c r="L22" s="36">
        <v>0</v>
      </c>
      <c r="N22" s="24"/>
      <c r="O22" s="66"/>
    </row>
    <row r="23" spans="1:15" ht="22.5" customHeight="1">
      <c r="A23" s="10" t="s">
        <v>238</v>
      </c>
      <c r="B23" s="10"/>
      <c r="C23" s="10"/>
      <c r="D23" s="2"/>
      <c r="E23" s="39"/>
      <c r="F23" s="37">
        <f>SUM(F12:F22)</f>
        <v>2463418</v>
      </c>
      <c r="G23" s="51"/>
      <c r="H23" s="37">
        <f>SUM(H12:H22)</f>
        <v>2536252</v>
      </c>
      <c r="I23" s="39"/>
      <c r="J23" s="37">
        <f>SUM(J12:J22)</f>
        <v>713929</v>
      </c>
      <c r="K23" s="39"/>
      <c r="L23" s="37">
        <f>SUM(L12:L22)</f>
        <v>821381</v>
      </c>
      <c r="N23" s="24"/>
      <c r="O23" s="66"/>
    </row>
    <row r="24" spans="1:15" ht="22.5" customHeight="1">
      <c r="A24" s="9" t="s">
        <v>177</v>
      </c>
      <c r="E24" s="30"/>
      <c r="F24" s="36">
        <v>-238575</v>
      </c>
      <c r="G24" s="30"/>
      <c r="H24" s="36">
        <v>-266099</v>
      </c>
      <c r="I24" s="30"/>
      <c r="J24" s="36">
        <v>2798</v>
      </c>
      <c r="K24" s="30"/>
      <c r="L24" s="36">
        <v>1690</v>
      </c>
      <c r="N24" s="24"/>
      <c r="O24" s="66"/>
    </row>
    <row r="25" spans="1:15" ht="22.5" customHeight="1">
      <c r="A25" s="8" t="s">
        <v>239</v>
      </c>
      <c r="D25" s="13"/>
      <c r="E25" s="39"/>
      <c r="F25" s="38">
        <f>SUM(F23:F24)</f>
        <v>2224843</v>
      </c>
      <c r="G25" s="39"/>
      <c r="H25" s="38">
        <f>SUM(H23:H24)</f>
        <v>2270153</v>
      </c>
      <c r="I25" s="39"/>
      <c r="J25" s="38">
        <f>SUM(J23:J24)</f>
        <v>716727</v>
      </c>
      <c r="K25" s="30"/>
      <c r="L25" s="38">
        <f>SUM(L23:L24)</f>
        <v>823071</v>
      </c>
      <c r="N25" s="24"/>
      <c r="O25" s="66"/>
    </row>
    <row r="26" spans="1:15" ht="10.050000000000001" customHeight="1">
      <c r="A26" s="10"/>
      <c r="B26" s="10"/>
      <c r="C26" s="10"/>
      <c r="D26" s="70"/>
      <c r="E26" s="12"/>
      <c r="F26" s="11"/>
      <c r="G26" s="11"/>
      <c r="H26" s="11"/>
      <c r="I26" s="12"/>
      <c r="J26" s="11"/>
      <c r="K26" s="11"/>
      <c r="L26" s="11"/>
      <c r="N26" s="24"/>
      <c r="O26" s="66"/>
    </row>
    <row r="27" spans="1:15" ht="22.5" customHeight="1">
      <c r="A27" s="8" t="s">
        <v>248</v>
      </c>
      <c r="B27" s="8"/>
      <c r="D27" s="13"/>
      <c r="E27" s="39"/>
      <c r="F27" s="39"/>
      <c r="G27" s="39"/>
      <c r="H27" s="39"/>
      <c r="I27" s="39"/>
      <c r="J27" s="39"/>
      <c r="K27" s="30"/>
      <c r="L27" s="39"/>
      <c r="N27" s="24"/>
      <c r="O27" s="66"/>
    </row>
    <row r="28" spans="1:15" ht="22.5" customHeight="1">
      <c r="A28" s="45" t="s">
        <v>111</v>
      </c>
      <c r="B28" s="8"/>
      <c r="D28" s="13"/>
      <c r="E28" s="39"/>
      <c r="F28" s="39"/>
      <c r="G28" s="39"/>
      <c r="H28" s="39"/>
      <c r="I28" s="39"/>
      <c r="J28" s="39"/>
      <c r="K28" s="30"/>
      <c r="L28" s="39"/>
      <c r="N28" s="24"/>
      <c r="O28" s="66"/>
    </row>
    <row r="29" spans="1:15" ht="22.5" customHeight="1">
      <c r="A29" s="7" t="s">
        <v>140</v>
      </c>
      <c r="B29" s="7"/>
      <c r="E29" s="39"/>
      <c r="F29" s="28">
        <v>3597159</v>
      </c>
      <c r="G29" s="39"/>
      <c r="H29" s="28">
        <v>1990989</v>
      </c>
      <c r="I29" s="39"/>
      <c r="J29" s="28">
        <v>0</v>
      </c>
      <c r="K29" s="30"/>
      <c r="L29" s="28">
        <v>0</v>
      </c>
      <c r="N29" s="24"/>
      <c r="O29" s="66"/>
    </row>
    <row r="30" spans="1:15" ht="22.5" customHeight="1">
      <c r="A30" s="7" t="s">
        <v>240</v>
      </c>
      <c r="B30" s="7"/>
      <c r="D30" s="4"/>
      <c r="E30" s="39"/>
      <c r="F30" s="28">
        <v>292951</v>
      </c>
      <c r="G30" s="39"/>
      <c r="H30" s="28">
        <v>583509</v>
      </c>
      <c r="I30" s="39"/>
      <c r="J30" s="28">
        <v>0</v>
      </c>
      <c r="K30" s="30"/>
      <c r="L30" s="28">
        <v>0</v>
      </c>
      <c r="N30" s="24"/>
      <c r="O30" s="66"/>
    </row>
    <row r="31" spans="1:15" ht="22.5" customHeight="1">
      <c r="A31" s="7" t="s">
        <v>241</v>
      </c>
      <c r="B31" s="7"/>
      <c r="D31" s="4"/>
      <c r="E31" s="39"/>
      <c r="F31" s="28">
        <v>226345</v>
      </c>
      <c r="G31" s="39"/>
      <c r="H31" s="28">
        <v>941528</v>
      </c>
      <c r="I31" s="39"/>
      <c r="J31" s="28">
        <v>0</v>
      </c>
      <c r="K31" s="30"/>
      <c r="L31" s="28">
        <v>0</v>
      </c>
      <c r="N31" s="24"/>
      <c r="O31" s="66"/>
    </row>
    <row r="32" spans="1:15" ht="22.5" customHeight="1">
      <c r="A32" s="7" t="s">
        <v>186</v>
      </c>
      <c r="B32" s="7"/>
      <c r="D32" s="4"/>
      <c r="E32" s="39"/>
      <c r="F32" s="28">
        <v>-25813</v>
      </c>
      <c r="G32" s="39"/>
      <c r="H32" s="28">
        <v>-69109</v>
      </c>
      <c r="I32" s="39"/>
      <c r="J32" s="28">
        <v>0</v>
      </c>
      <c r="K32" s="30"/>
      <c r="L32" s="28">
        <v>0</v>
      </c>
      <c r="N32" s="24"/>
      <c r="O32" s="66"/>
    </row>
    <row r="33" spans="1:15" ht="22.5" customHeight="1">
      <c r="A33" s="8" t="s">
        <v>112</v>
      </c>
      <c r="B33" s="7"/>
      <c r="E33" s="39"/>
      <c r="F33" s="38">
        <f>SUM(F29:F32)</f>
        <v>4090642</v>
      </c>
      <c r="G33" s="39"/>
      <c r="H33" s="38">
        <f>SUM(H29:H32)</f>
        <v>3446917</v>
      </c>
      <c r="I33" s="39"/>
      <c r="J33" s="38">
        <f>SUM(J29:J32)</f>
        <v>0</v>
      </c>
      <c r="K33" s="39"/>
      <c r="L33" s="38">
        <f>SUM(L29:L32)</f>
        <v>0</v>
      </c>
      <c r="N33" s="24"/>
      <c r="O33" s="66"/>
    </row>
    <row r="34" spans="1:15" ht="10.050000000000001" customHeight="1">
      <c r="A34" s="10"/>
      <c r="B34" s="10"/>
      <c r="C34" s="10"/>
      <c r="D34" s="70"/>
      <c r="E34" s="12"/>
      <c r="F34" s="11"/>
      <c r="G34" s="11"/>
      <c r="H34" s="11"/>
      <c r="I34" s="12"/>
      <c r="J34" s="11"/>
      <c r="K34" s="11"/>
      <c r="L34" s="11"/>
      <c r="N34" s="24"/>
      <c r="O34" s="66"/>
    </row>
    <row r="35" spans="1:15" ht="22.5" customHeight="1">
      <c r="A35" s="52" t="s">
        <v>117</v>
      </c>
      <c r="B35" s="7"/>
      <c r="D35" s="9"/>
      <c r="E35" s="39"/>
      <c r="F35" s="13"/>
      <c r="G35" s="39"/>
      <c r="H35" s="13"/>
      <c r="I35" s="39"/>
      <c r="J35" s="29"/>
      <c r="K35" s="39"/>
      <c r="L35" s="29"/>
      <c r="N35" s="24"/>
      <c r="O35" s="66"/>
    </row>
    <row r="36" spans="1:15" ht="22.5" customHeight="1">
      <c r="A36" s="65" t="s">
        <v>242</v>
      </c>
      <c r="B36" s="7"/>
      <c r="D36" s="9"/>
      <c r="E36" s="39"/>
      <c r="F36" s="13"/>
      <c r="G36" s="39"/>
      <c r="H36" s="13"/>
      <c r="I36" s="39"/>
      <c r="J36" s="29"/>
      <c r="K36" s="39"/>
      <c r="L36" s="29"/>
      <c r="N36" s="24"/>
      <c r="O36" s="66"/>
    </row>
    <row r="37" spans="1:15" ht="22.5" customHeight="1">
      <c r="A37" s="65" t="s">
        <v>206</v>
      </c>
      <c r="B37" s="7"/>
      <c r="D37" s="9"/>
      <c r="E37" s="39"/>
      <c r="F37" s="28">
        <v>-540958</v>
      </c>
      <c r="G37" s="30"/>
      <c r="H37" s="28">
        <v>348560</v>
      </c>
      <c r="I37" s="30"/>
      <c r="J37" s="28">
        <v>-460837</v>
      </c>
      <c r="K37" s="30"/>
      <c r="L37" s="28">
        <v>628414</v>
      </c>
      <c r="N37" s="24"/>
      <c r="O37" s="66"/>
    </row>
    <row r="38" spans="1:15" ht="22.5" customHeight="1">
      <c r="A38" s="7" t="s">
        <v>241</v>
      </c>
      <c r="B38" s="7"/>
      <c r="D38" s="4"/>
      <c r="E38" s="30"/>
      <c r="F38" s="28">
        <v>213</v>
      </c>
      <c r="G38" s="30"/>
      <c r="H38" s="28">
        <v>11689</v>
      </c>
      <c r="I38" s="30"/>
      <c r="J38" s="28">
        <v>0</v>
      </c>
      <c r="K38" s="30"/>
      <c r="L38" s="28">
        <v>0</v>
      </c>
      <c r="N38" s="24"/>
      <c r="O38" s="66"/>
    </row>
    <row r="39" spans="1:15" ht="22.5" customHeight="1">
      <c r="A39" s="7" t="s">
        <v>141</v>
      </c>
      <c r="B39" s="7"/>
      <c r="E39" s="30"/>
      <c r="F39" s="28">
        <v>92088</v>
      </c>
      <c r="G39" s="30"/>
      <c r="H39" s="28">
        <v>-126257</v>
      </c>
      <c r="I39" s="30"/>
      <c r="J39" s="28">
        <v>92167</v>
      </c>
      <c r="K39" s="30"/>
      <c r="L39" s="28">
        <v>-125683</v>
      </c>
      <c r="N39" s="24"/>
      <c r="O39" s="66"/>
    </row>
    <row r="40" spans="1:15" s="10" customFormat="1" ht="22.5" customHeight="1">
      <c r="A40" s="8" t="s">
        <v>118</v>
      </c>
      <c r="B40" s="8"/>
      <c r="E40" s="39"/>
      <c r="F40" s="53">
        <f>SUM(F37:F39)</f>
        <v>-448657</v>
      </c>
      <c r="G40" s="39"/>
      <c r="H40" s="53">
        <f>SUM(H37:H39)</f>
        <v>233992</v>
      </c>
      <c r="I40" s="39"/>
      <c r="J40" s="53">
        <f>SUM(J37:J39)</f>
        <v>-368670</v>
      </c>
      <c r="K40" s="39"/>
      <c r="L40" s="53">
        <f>SUM(L37:L39)</f>
        <v>502731</v>
      </c>
      <c r="N40" s="24"/>
      <c r="O40" s="66"/>
    </row>
    <row r="41" spans="1:15" ht="22.5" customHeight="1">
      <c r="A41" s="8" t="s">
        <v>128</v>
      </c>
      <c r="B41" s="8"/>
      <c r="D41" s="13"/>
      <c r="E41" s="39"/>
      <c r="F41" s="39">
        <f>F33+F40</f>
        <v>3641985</v>
      </c>
      <c r="G41" s="39"/>
      <c r="H41" s="39">
        <f>H33+H40</f>
        <v>3680909</v>
      </c>
      <c r="I41" s="39"/>
      <c r="J41" s="39">
        <f>J33+J40</f>
        <v>-368670</v>
      </c>
      <c r="K41" s="39"/>
      <c r="L41" s="39">
        <f>L33+L40</f>
        <v>502731</v>
      </c>
      <c r="N41" s="24"/>
      <c r="O41" s="66"/>
    </row>
    <row r="42" spans="1:15" ht="22.5" customHeight="1" thickBot="1">
      <c r="A42" s="8" t="s">
        <v>245</v>
      </c>
      <c r="B42" s="8"/>
      <c r="D42" s="13"/>
      <c r="E42" s="39"/>
      <c r="F42" s="40">
        <f>F41+F25</f>
        <v>5866828</v>
      </c>
      <c r="G42" s="39"/>
      <c r="H42" s="40">
        <f>H41+H25</f>
        <v>5951062</v>
      </c>
      <c r="I42" s="39"/>
      <c r="J42" s="40">
        <f>J41+J25</f>
        <v>348057</v>
      </c>
      <c r="K42" s="30"/>
      <c r="L42" s="40">
        <f>L41+L25</f>
        <v>1325802</v>
      </c>
      <c r="N42" s="24"/>
      <c r="O42" s="66"/>
    </row>
    <row r="43" spans="1:15" ht="10.050000000000001" customHeight="1" thickTop="1">
      <c r="A43" s="10"/>
      <c r="B43" s="10"/>
      <c r="C43" s="10"/>
      <c r="D43" s="70"/>
      <c r="E43" s="12"/>
      <c r="F43" s="11"/>
      <c r="G43" s="11"/>
      <c r="H43" s="11"/>
      <c r="I43" s="12"/>
      <c r="J43" s="11"/>
      <c r="K43" s="11"/>
      <c r="L43" s="11"/>
      <c r="N43" s="24"/>
      <c r="O43" s="66"/>
    </row>
    <row r="44" spans="1:15" ht="22.5" customHeight="1">
      <c r="A44" s="14" t="s">
        <v>243</v>
      </c>
      <c r="B44" s="15"/>
      <c r="C44" s="41"/>
      <c r="D44" s="13"/>
      <c r="E44" s="39"/>
      <c r="F44" s="39"/>
      <c r="G44" s="39"/>
      <c r="H44" s="39"/>
      <c r="I44" s="39"/>
      <c r="J44" s="39"/>
      <c r="K44" s="30"/>
      <c r="L44" s="39"/>
      <c r="N44" s="24"/>
      <c r="O44" s="66"/>
    </row>
    <row r="45" spans="1:15" ht="22.5" customHeight="1">
      <c r="A45" s="16"/>
      <c r="B45" s="16" t="s">
        <v>195</v>
      </c>
      <c r="C45" s="41"/>
      <c r="D45" s="13"/>
      <c r="E45" s="39"/>
      <c r="F45" s="30">
        <v>2124853</v>
      </c>
      <c r="G45" s="39"/>
      <c r="H45" s="30">
        <v>2196096</v>
      </c>
      <c r="I45" s="39"/>
      <c r="J45" s="30">
        <v>716727</v>
      </c>
      <c r="K45" s="30"/>
      <c r="L45" s="30">
        <v>823071</v>
      </c>
      <c r="N45" s="24"/>
      <c r="O45" s="66"/>
    </row>
    <row r="46" spans="1:15" ht="22.5" customHeight="1">
      <c r="A46" s="16"/>
      <c r="B46" s="16" t="s">
        <v>114</v>
      </c>
      <c r="C46" s="41"/>
      <c r="D46" s="13"/>
      <c r="E46" s="39"/>
      <c r="F46" s="30">
        <v>99990</v>
      </c>
      <c r="G46" s="39"/>
      <c r="H46" s="30">
        <v>74057</v>
      </c>
      <c r="I46" s="39"/>
      <c r="J46" s="28">
        <v>0</v>
      </c>
      <c r="K46" s="30"/>
      <c r="L46" s="28">
        <v>0</v>
      </c>
      <c r="N46" s="24"/>
      <c r="O46" s="66"/>
    </row>
    <row r="47" spans="1:15" ht="22.5" customHeight="1" thickBot="1">
      <c r="A47" s="14" t="s">
        <v>239</v>
      </c>
      <c r="B47" s="15"/>
      <c r="C47" s="41"/>
      <c r="D47" s="13"/>
      <c r="E47" s="39"/>
      <c r="F47" s="40">
        <f>SUM(F45:F46)</f>
        <v>2224843</v>
      </c>
      <c r="G47" s="39"/>
      <c r="H47" s="40">
        <f>SUM(H45:H46)</f>
        <v>2270153</v>
      </c>
      <c r="I47" s="39"/>
      <c r="J47" s="40">
        <f>SUM(J45:J46)</f>
        <v>716727</v>
      </c>
      <c r="K47" s="30"/>
      <c r="L47" s="40">
        <f>SUM(L45:L46)</f>
        <v>823071</v>
      </c>
      <c r="N47" s="24"/>
      <c r="O47" s="66"/>
    </row>
    <row r="48" spans="1:15" ht="10.050000000000001" customHeight="1" thickTop="1">
      <c r="A48" s="10"/>
      <c r="B48" s="10"/>
      <c r="C48" s="10"/>
      <c r="D48" s="70"/>
      <c r="E48" s="12"/>
      <c r="F48" s="11"/>
      <c r="G48" s="11"/>
      <c r="H48" s="11"/>
      <c r="I48" s="12"/>
      <c r="J48" s="11"/>
      <c r="K48" s="11"/>
      <c r="L48" s="11"/>
      <c r="N48" s="24"/>
      <c r="O48" s="66"/>
    </row>
    <row r="49" spans="1:15" ht="22.5" customHeight="1">
      <c r="A49" s="10" t="s">
        <v>244</v>
      </c>
      <c r="B49" s="10"/>
      <c r="E49" s="39"/>
      <c r="F49" s="39"/>
      <c r="G49" s="39"/>
      <c r="H49" s="39"/>
      <c r="I49" s="39"/>
      <c r="J49" s="39"/>
      <c r="K49" s="39"/>
      <c r="L49" s="39"/>
      <c r="N49" s="24"/>
      <c r="O49" s="66"/>
    </row>
    <row r="50" spans="1:15" ht="22.5" customHeight="1">
      <c r="B50" s="16" t="s">
        <v>195</v>
      </c>
      <c r="C50" s="41"/>
      <c r="E50" s="30"/>
      <c r="F50" s="28">
        <v>5734063</v>
      </c>
      <c r="G50" s="30"/>
      <c r="H50" s="28">
        <v>5752870</v>
      </c>
      <c r="I50" s="30"/>
      <c r="J50" s="28">
        <v>348057</v>
      </c>
      <c r="K50" s="30"/>
      <c r="L50" s="28">
        <v>1325802</v>
      </c>
      <c r="N50" s="24"/>
      <c r="O50" s="66"/>
    </row>
    <row r="51" spans="1:15" ht="22.5" customHeight="1">
      <c r="B51" s="16" t="s">
        <v>114</v>
      </c>
      <c r="C51" s="41"/>
      <c r="E51" s="30"/>
      <c r="F51" s="28">
        <v>132765</v>
      </c>
      <c r="G51" s="30"/>
      <c r="H51" s="28">
        <v>198192</v>
      </c>
      <c r="I51" s="30"/>
      <c r="J51" s="28">
        <v>0</v>
      </c>
      <c r="K51" s="30"/>
      <c r="L51" s="28">
        <v>0</v>
      </c>
      <c r="N51" s="24"/>
      <c r="O51" s="66"/>
    </row>
    <row r="52" spans="1:15" ht="22.5" customHeight="1" thickBot="1">
      <c r="A52" s="10" t="s">
        <v>245</v>
      </c>
      <c r="B52" s="10"/>
      <c r="E52" s="39"/>
      <c r="F52" s="40">
        <f>SUM(F50:F51)</f>
        <v>5866828</v>
      </c>
      <c r="G52" s="39"/>
      <c r="H52" s="40">
        <f>SUM(H50:H51)</f>
        <v>5951062</v>
      </c>
      <c r="I52" s="39"/>
      <c r="J52" s="40">
        <f>SUM(J50:J51)</f>
        <v>348057</v>
      </c>
      <c r="K52" s="30"/>
      <c r="L52" s="40">
        <f>SUM(L50:L51)</f>
        <v>1325802</v>
      </c>
      <c r="N52" s="24"/>
      <c r="O52" s="66"/>
    </row>
    <row r="53" spans="1:15" ht="10.050000000000001" customHeight="1" thickTop="1">
      <c r="A53" s="10"/>
      <c r="B53" s="10"/>
      <c r="C53" s="10"/>
      <c r="D53" s="70"/>
      <c r="E53" s="12"/>
      <c r="F53" s="11"/>
      <c r="G53" s="11"/>
      <c r="H53" s="11"/>
      <c r="I53" s="12"/>
      <c r="J53" s="11"/>
      <c r="K53" s="11"/>
      <c r="L53" s="11"/>
    </row>
    <row r="54" spans="1:15" ht="25.05" customHeight="1" thickBot="1">
      <c r="A54" s="10" t="s">
        <v>246</v>
      </c>
      <c r="B54" s="10"/>
      <c r="C54" s="10"/>
      <c r="E54" s="10"/>
      <c r="F54" s="17">
        <f>F45/2174999.985</f>
        <v>0.97694391478352127</v>
      </c>
      <c r="G54" s="10"/>
      <c r="H54" s="17">
        <v>1.2</v>
      </c>
      <c r="I54" s="10"/>
      <c r="J54" s="17">
        <f>J45/2174999.985</f>
        <v>0.32952965744503215</v>
      </c>
      <c r="K54" s="10"/>
      <c r="L54" s="17">
        <v>0.45</v>
      </c>
    </row>
    <row r="55" spans="1:15" ht="22.5" customHeight="1" thickTop="1">
      <c r="F55" s="24"/>
      <c r="H55" s="24"/>
      <c r="J55" s="24"/>
      <c r="L55" s="24"/>
    </row>
    <row r="56" spans="1:15" ht="22.5" customHeight="1">
      <c r="F56" s="24"/>
      <c r="H56" s="24"/>
      <c r="J56" s="24"/>
      <c r="L56" s="24"/>
    </row>
    <row r="57" spans="1:15" ht="22.5" customHeight="1">
      <c r="F57" s="24"/>
      <c r="J57" s="24"/>
    </row>
    <row r="58" spans="1:15" ht="22.5" customHeight="1">
      <c r="F58" s="24"/>
    </row>
  </sheetData>
  <mergeCells count="9">
    <mergeCell ref="F6:H6"/>
    <mergeCell ref="J6:L6"/>
    <mergeCell ref="F8:L8"/>
    <mergeCell ref="A1:L1"/>
    <mergeCell ref="A2:L2"/>
    <mergeCell ref="F4:H4"/>
    <mergeCell ref="J4:L4"/>
    <mergeCell ref="F5:H5"/>
    <mergeCell ref="J5:L5"/>
  </mergeCells>
  <pageMargins left="0.8" right="0.8" top="0.48" bottom="0.5" header="0.5" footer="0.5"/>
  <pageSetup paperSize="9" scale="62" firstPageNumber="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80B3-0C40-4609-8139-B58F6E76B4B8}">
  <dimension ref="A1:R59"/>
  <sheetViews>
    <sheetView view="pageBreakPreview" zoomScale="90" zoomScaleNormal="100" zoomScaleSheetLayoutView="90" workbookViewId="0">
      <selection sqref="A1:L1"/>
    </sheetView>
  </sheetViews>
  <sheetFormatPr defaultColWidth="9.09765625" defaultRowHeight="21.6"/>
  <cols>
    <col min="1" max="2" width="2.69921875" style="9" customWidth="1"/>
    <col min="3" max="3" width="55.19921875" style="9" customWidth="1"/>
    <col min="4" max="4" width="8.09765625" style="69" customWidth="1"/>
    <col min="5" max="5" width="1" style="9" customWidth="1"/>
    <col min="6" max="6" width="13.59765625" style="9" customWidth="1"/>
    <col min="7" max="7" width="1" style="18" customWidth="1"/>
    <col min="8" max="8" width="13.59765625" style="9" customWidth="1"/>
    <col min="9" max="9" width="1" style="9" customWidth="1"/>
    <col min="10" max="10" width="13.59765625" style="9" customWidth="1"/>
    <col min="11" max="11" width="1" style="9" customWidth="1"/>
    <col min="12" max="12" width="13.59765625" style="9" customWidth="1"/>
    <col min="13" max="13" width="9.09765625" style="9"/>
    <col min="14" max="15" width="12.69921875" style="9" bestFit="1" customWidth="1"/>
    <col min="16" max="16" width="9.09765625" style="9"/>
    <col min="17" max="17" width="10.69921875" style="9" bestFit="1" customWidth="1"/>
    <col min="18" max="18" width="16.59765625" style="9" bestFit="1" customWidth="1"/>
    <col min="19" max="16384" width="9.09765625" style="9"/>
  </cols>
  <sheetData>
    <row r="1" spans="1:18" ht="22.5" customHeight="1">
      <c r="A1" s="123" t="s">
        <v>135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8" ht="22.5" customHeight="1">
      <c r="A2" s="123" t="s">
        <v>88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8" ht="22.95" customHeight="1">
      <c r="A3" s="10"/>
      <c r="B3" s="10"/>
      <c r="C3" s="10"/>
      <c r="D3" s="70"/>
      <c r="E3" s="12"/>
      <c r="F3" s="11"/>
      <c r="G3" s="11"/>
      <c r="H3" s="11"/>
      <c r="I3" s="12"/>
      <c r="J3" s="11"/>
      <c r="K3" s="11"/>
      <c r="L3" s="11"/>
    </row>
    <row r="4" spans="1:18" ht="22.5" customHeight="1">
      <c r="A4" s="10"/>
      <c r="B4" s="10"/>
      <c r="C4" s="10"/>
      <c r="D4" s="4"/>
      <c r="E4" s="3"/>
      <c r="F4" s="124" t="s">
        <v>1</v>
      </c>
      <c r="G4" s="124"/>
      <c r="H4" s="124"/>
      <c r="I4" s="3"/>
      <c r="J4" s="124" t="s">
        <v>2</v>
      </c>
      <c r="K4" s="124"/>
      <c r="L4" s="124"/>
    </row>
    <row r="5" spans="1:18" ht="22.5" customHeight="1">
      <c r="A5" s="10"/>
      <c r="B5" s="10"/>
      <c r="C5" s="10"/>
      <c r="D5" s="4"/>
      <c r="E5" s="39"/>
      <c r="F5" s="125" t="s">
        <v>218</v>
      </c>
      <c r="G5" s="125"/>
      <c r="H5" s="125"/>
      <c r="I5" s="39"/>
      <c r="J5" s="125" t="s">
        <v>218</v>
      </c>
      <c r="K5" s="125"/>
      <c r="L5" s="125"/>
    </row>
    <row r="6" spans="1:18" ht="22.5" customHeight="1">
      <c r="A6" s="10"/>
      <c r="B6" s="10"/>
      <c r="C6" s="10"/>
      <c r="D6" s="4"/>
      <c r="E6" s="39"/>
      <c r="F6" s="125" t="s">
        <v>219</v>
      </c>
      <c r="G6" s="125"/>
      <c r="H6" s="125"/>
      <c r="I6" s="39"/>
      <c r="J6" s="125" t="s">
        <v>219</v>
      </c>
      <c r="K6" s="125"/>
      <c r="L6" s="125"/>
    </row>
    <row r="7" spans="1:18" ht="22.5" customHeight="1">
      <c r="A7" s="10"/>
      <c r="B7" s="10"/>
      <c r="C7" s="10"/>
      <c r="D7" s="4" t="s">
        <v>5</v>
      </c>
      <c r="E7" s="5"/>
      <c r="F7" s="5" t="s">
        <v>202</v>
      </c>
      <c r="G7" s="49"/>
      <c r="H7" s="5" t="s">
        <v>182</v>
      </c>
      <c r="I7" s="5"/>
      <c r="J7" s="5" t="s">
        <v>202</v>
      </c>
      <c r="K7" s="49"/>
      <c r="L7" s="5" t="s">
        <v>182</v>
      </c>
    </row>
    <row r="8" spans="1:18" ht="22.5" customHeight="1">
      <c r="A8" s="10"/>
      <c r="B8" s="10"/>
      <c r="D8" s="4"/>
      <c r="E8" s="4"/>
      <c r="F8" s="122" t="s">
        <v>87</v>
      </c>
      <c r="G8" s="122"/>
      <c r="H8" s="122"/>
      <c r="I8" s="122"/>
      <c r="J8" s="122"/>
      <c r="K8" s="122"/>
      <c r="L8" s="122"/>
      <c r="Q8" s="18"/>
      <c r="R8" s="18"/>
    </row>
    <row r="9" spans="1:18" ht="22.5" customHeight="1">
      <c r="A9" s="9" t="s">
        <v>43</v>
      </c>
      <c r="C9" s="10"/>
      <c r="D9" s="4" t="s">
        <v>197</v>
      </c>
      <c r="E9" s="30"/>
      <c r="F9" s="28">
        <v>24890400</v>
      </c>
      <c r="G9" s="30"/>
      <c r="H9" s="28">
        <v>31803219</v>
      </c>
      <c r="I9" s="30"/>
      <c r="J9" s="28">
        <v>0</v>
      </c>
      <c r="K9" s="30"/>
      <c r="L9" s="28">
        <v>0</v>
      </c>
      <c r="N9" s="48"/>
      <c r="O9" s="48"/>
      <c r="P9" s="48"/>
      <c r="Q9" s="48"/>
      <c r="R9" s="66"/>
    </row>
    <row r="10" spans="1:18" ht="22.5" customHeight="1">
      <c r="A10" s="9" t="s">
        <v>161</v>
      </c>
      <c r="B10" s="10"/>
      <c r="C10" s="10"/>
      <c r="D10" s="4" t="s">
        <v>197</v>
      </c>
      <c r="E10" s="30"/>
      <c r="F10" s="47">
        <v>1241912</v>
      </c>
      <c r="G10" s="30"/>
      <c r="H10" s="47">
        <v>1451292</v>
      </c>
      <c r="I10" s="30"/>
      <c r="J10" s="28">
        <v>0</v>
      </c>
      <c r="K10" s="30"/>
      <c r="L10" s="28">
        <v>0</v>
      </c>
      <c r="N10" s="48"/>
      <c r="O10" s="48"/>
      <c r="P10" s="48"/>
      <c r="Q10" s="48"/>
      <c r="R10" s="66"/>
    </row>
    <row r="11" spans="1:18" ht="22.5" customHeight="1">
      <c r="A11" s="7" t="s">
        <v>44</v>
      </c>
      <c r="B11" s="7"/>
      <c r="D11" s="4">
        <v>2</v>
      </c>
      <c r="E11" s="30"/>
      <c r="F11" s="36">
        <v>-23087689</v>
      </c>
      <c r="G11" s="30"/>
      <c r="H11" s="36">
        <v>-30045737</v>
      </c>
      <c r="I11" s="30"/>
      <c r="J11" s="36">
        <v>0</v>
      </c>
      <c r="K11" s="30"/>
      <c r="L11" s="36">
        <v>0</v>
      </c>
      <c r="N11" s="48"/>
      <c r="O11" s="48"/>
      <c r="P11" s="48"/>
      <c r="Q11" s="48"/>
      <c r="R11" s="66"/>
    </row>
    <row r="12" spans="1:18" s="10" customFormat="1" ht="22.5" customHeight="1">
      <c r="A12" s="8" t="s">
        <v>45</v>
      </c>
      <c r="B12" s="8"/>
      <c r="D12" s="2"/>
      <c r="E12" s="39"/>
      <c r="F12" s="29">
        <f>SUM(F9:F11)</f>
        <v>3044623</v>
      </c>
      <c r="G12" s="39"/>
      <c r="H12" s="29">
        <f>SUM(H9:H11)</f>
        <v>3208774</v>
      </c>
      <c r="I12" s="39"/>
      <c r="J12" s="29">
        <f>SUM(J9:J11)</f>
        <v>0</v>
      </c>
      <c r="K12" s="39"/>
      <c r="L12" s="29">
        <f>SUM(L9:L11)</f>
        <v>0</v>
      </c>
      <c r="N12" s="58"/>
      <c r="O12" s="48"/>
      <c r="P12" s="58"/>
      <c r="Q12" s="58"/>
      <c r="R12" s="66"/>
    </row>
    <row r="13" spans="1:18" ht="6.45" customHeight="1">
      <c r="A13" s="10"/>
      <c r="B13" s="10"/>
      <c r="C13" s="10"/>
      <c r="D13" s="70"/>
      <c r="E13" s="12"/>
      <c r="F13" s="11"/>
      <c r="G13" s="11"/>
      <c r="H13" s="11"/>
      <c r="I13" s="12"/>
      <c r="J13" s="11"/>
      <c r="K13" s="11"/>
      <c r="L13" s="11"/>
      <c r="N13" s="48"/>
      <c r="O13" s="48"/>
      <c r="P13" s="48"/>
      <c r="Q13" s="48"/>
      <c r="R13" s="66"/>
    </row>
    <row r="14" spans="1:18" s="10" customFormat="1" ht="22.5" customHeight="1">
      <c r="A14" s="7" t="s">
        <v>46</v>
      </c>
      <c r="B14" s="7"/>
      <c r="D14" s="4">
        <v>2</v>
      </c>
      <c r="E14" s="39"/>
      <c r="F14" s="28">
        <v>129769</v>
      </c>
      <c r="G14" s="30"/>
      <c r="H14" s="28">
        <v>131031</v>
      </c>
      <c r="I14" s="39"/>
      <c r="J14" s="28">
        <v>198681</v>
      </c>
      <c r="K14" s="30"/>
      <c r="L14" s="28">
        <v>220278</v>
      </c>
      <c r="N14" s="48"/>
      <c r="O14" s="48"/>
      <c r="P14" s="58"/>
      <c r="Q14" s="58"/>
      <c r="R14" s="66"/>
    </row>
    <row r="15" spans="1:18" ht="22.5" customHeight="1">
      <c r="A15" s="9" t="s">
        <v>48</v>
      </c>
      <c r="D15" s="4">
        <v>2</v>
      </c>
      <c r="E15" s="30"/>
      <c r="F15" s="28">
        <v>842609</v>
      </c>
      <c r="G15" s="30"/>
      <c r="H15" s="28">
        <v>114389</v>
      </c>
      <c r="I15" s="30"/>
      <c r="J15" s="28">
        <v>140245</v>
      </c>
      <c r="K15" s="30"/>
      <c r="L15" s="28">
        <v>80044</v>
      </c>
      <c r="N15" s="48"/>
      <c r="O15" s="48"/>
      <c r="P15" s="48"/>
      <c r="Q15" s="48"/>
      <c r="R15" s="66"/>
    </row>
    <row r="16" spans="1:18" ht="22.5" customHeight="1">
      <c r="A16" s="9" t="s">
        <v>47</v>
      </c>
      <c r="D16" s="4">
        <v>2</v>
      </c>
      <c r="E16" s="30"/>
      <c r="F16" s="28">
        <v>17352</v>
      </c>
      <c r="G16" s="30"/>
      <c r="H16" s="28">
        <v>26514</v>
      </c>
      <c r="I16" s="30"/>
      <c r="J16" s="28">
        <v>1074980</v>
      </c>
      <c r="K16" s="30"/>
      <c r="L16" s="28">
        <v>1543765</v>
      </c>
      <c r="N16" s="48"/>
      <c r="O16" s="48"/>
      <c r="P16" s="48"/>
      <c r="Q16" s="48"/>
      <c r="R16" s="66"/>
    </row>
    <row r="17" spans="1:18" ht="22.5" customHeight="1">
      <c r="A17" s="9" t="s">
        <v>49</v>
      </c>
      <c r="D17" s="4">
        <v>2</v>
      </c>
      <c r="E17" s="30"/>
      <c r="F17" s="28">
        <v>334784</v>
      </c>
      <c r="G17" s="30"/>
      <c r="H17" s="28">
        <v>64211</v>
      </c>
      <c r="I17" s="30"/>
      <c r="J17" s="28">
        <v>21558</v>
      </c>
      <c r="K17" s="30"/>
      <c r="L17" s="28">
        <v>604</v>
      </c>
      <c r="N17" s="48"/>
      <c r="O17" s="48"/>
      <c r="P17" s="48"/>
      <c r="Q17" s="48"/>
      <c r="R17" s="66"/>
    </row>
    <row r="18" spans="1:18" ht="22.5" customHeight="1">
      <c r="A18" s="7" t="s">
        <v>50</v>
      </c>
      <c r="B18" s="7"/>
      <c r="C18" s="7"/>
      <c r="D18" s="4">
        <v>2</v>
      </c>
      <c r="E18" s="30"/>
      <c r="F18" s="30">
        <v>-1334681</v>
      </c>
      <c r="G18" s="50"/>
      <c r="H18" s="30">
        <v>-1170466</v>
      </c>
      <c r="I18" s="30"/>
      <c r="J18" s="30">
        <v>-426177</v>
      </c>
      <c r="K18" s="30"/>
      <c r="L18" s="30">
        <v>-582875</v>
      </c>
      <c r="N18" s="48"/>
      <c r="O18" s="48"/>
      <c r="P18" s="48"/>
      <c r="Q18" s="48"/>
      <c r="R18" s="66"/>
    </row>
    <row r="19" spans="1:18" ht="22.5" customHeight="1">
      <c r="A19" s="7" t="s">
        <v>247</v>
      </c>
      <c r="B19" s="7"/>
      <c r="C19" s="7"/>
      <c r="D19" s="4"/>
      <c r="E19" s="30"/>
      <c r="F19" s="30">
        <v>135030</v>
      </c>
      <c r="G19" s="50"/>
      <c r="H19" s="30">
        <v>391848</v>
      </c>
      <c r="I19" s="30"/>
      <c r="J19" s="30">
        <v>66854</v>
      </c>
      <c r="K19" s="30"/>
      <c r="L19" s="30">
        <v>120244</v>
      </c>
      <c r="N19" s="48"/>
      <c r="O19" s="48"/>
      <c r="P19" s="48"/>
      <c r="Q19" s="48"/>
      <c r="R19" s="66"/>
    </row>
    <row r="20" spans="1:18" ht="22.5" customHeight="1">
      <c r="A20" s="7" t="s">
        <v>237</v>
      </c>
      <c r="B20" s="7"/>
      <c r="C20" s="7"/>
      <c r="D20" s="4"/>
      <c r="E20" s="30"/>
      <c r="F20" s="30">
        <v>263964</v>
      </c>
      <c r="G20" s="50"/>
      <c r="H20" s="30">
        <v>53430</v>
      </c>
      <c r="I20" s="30"/>
      <c r="J20" s="30">
        <v>0</v>
      </c>
      <c r="K20" s="30"/>
      <c r="L20" s="30">
        <v>0</v>
      </c>
      <c r="N20" s="48"/>
      <c r="O20" s="48"/>
      <c r="P20" s="48"/>
      <c r="Q20" s="48"/>
      <c r="R20" s="66"/>
    </row>
    <row r="21" spans="1:18" ht="22.5" customHeight="1">
      <c r="A21" s="9" t="s">
        <v>51</v>
      </c>
      <c r="D21" s="4"/>
      <c r="E21" s="30"/>
      <c r="F21" s="28">
        <v>-2025242</v>
      </c>
      <c r="G21" s="30"/>
      <c r="H21" s="28">
        <v>-1559323</v>
      </c>
      <c r="I21" s="30"/>
      <c r="J21" s="30">
        <v>-413835</v>
      </c>
      <c r="K21" s="30"/>
      <c r="L21" s="30">
        <v>-160140</v>
      </c>
      <c r="N21" s="48"/>
      <c r="O21" s="48"/>
      <c r="P21" s="48"/>
      <c r="Q21" s="48"/>
      <c r="R21" s="66"/>
    </row>
    <row r="22" spans="1:18" s="7" customFormat="1" ht="22.5" customHeight="1">
      <c r="A22" s="9" t="s">
        <v>157</v>
      </c>
      <c r="B22" s="9"/>
      <c r="C22" s="9"/>
      <c r="D22" s="4">
        <v>4</v>
      </c>
      <c r="E22" s="30"/>
      <c r="F22" s="36">
        <v>2680609</v>
      </c>
      <c r="G22" s="30"/>
      <c r="H22" s="36">
        <v>3108710</v>
      </c>
      <c r="I22" s="30"/>
      <c r="J22" s="36">
        <v>0</v>
      </c>
      <c r="K22" s="30"/>
      <c r="L22" s="36">
        <v>0</v>
      </c>
      <c r="N22" s="48"/>
      <c r="O22" s="48"/>
      <c r="P22" s="117"/>
      <c r="Q22" s="117"/>
      <c r="R22" s="66"/>
    </row>
    <row r="23" spans="1:18" ht="22.5" customHeight="1">
      <c r="A23" s="10" t="s">
        <v>238</v>
      </c>
      <c r="B23" s="10"/>
      <c r="C23" s="10"/>
      <c r="D23" s="2"/>
      <c r="E23" s="39"/>
      <c r="F23" s="37">
        <f>SUM(F12:F22)</f>
        <v>4088817</v>
      </c>
      <c r="G23" s="51"/>
      <c r="H23" s="37">
        <f>SUM(H12:H22)</f>
        <v>4369118</v>
      </c>
      <c r="I23" s="39"/>
      <c r="J23" s="37">
        <f>SUM(J12:J22)</f>
        <v>662306</v>
      </c>
      <c r="K23" s="39"/>
      <c r="L23" s="37">
        <f>SUM(L12:L22)</f>
        <v>1221920</v>
      </c>
      <c r="N23" s="48"/>
      <c r="O23" s="48"/>
      <c r="P23" s="48"/>
      <c r="Q23" s="48"/>
      <c r="R23" s="66"/>
    </row>
    <row r="24" spans="1:18" ht="22.5" customHeight="1">
      <c r="A24" s="9" t="s">
        <v>177</v>
      </c>
      <c r="E24" s="30"/>
      <c r="F24" s="36">
        <v>-346249</v>
      </c>
      <c r="G24" s="30"/>
      <c r="H24" s="36">
        <v>-734671</v>
      </c>
      <c r="I24" s="30"/>
      <c r="J24" s="36">
        <v>4612</v>
      </c>
      <c r="K24" s="30"/>
      <c r="L24" s="36">
        <v>4186</v>
      </c>
      <c r="N24" s="48"/>
      <c r="O24" s="48"/>
      <c r="P24" s="48"/>
      <c r="Q24" s="48"/>
      <c r="R24" s="66"/>
    </row>
    <row r="25" spans="1:18" ht="22.5" customHeight="1">
      <c r="A25" s="8" t="s">
        <v>239</v>
      </c>
      <c r="D25" s="13"/>
      <c r="E25" s="39"/>
      <c r="F25" s="38">
        <f>SUM(F23:F24)</f>
        <v>3742568</v>
      </c>
      <c r="G25" s="39"/>
      <c r="H25" s="38">
        <f>SUM(H23:H24)</f>
        <v>3634447</v>
      </c>
      <c r="I25" s="39"/>
      <c r="J25" s="38">
        <f>SUM(J23:J24)</f>
        <v>666918</v>
      </c>
      <c r="K25" s="30"/>
      <c r="L25" s="38">
        <f>SUM(L23:L24)</f>
        <v>1226106</v>
      </c>
      <c r="N25" s="48"/>
      <c r="O25" s="48"/>
      <c r="P25" s="48"/>
      <c r="Q25" s="48"/>
      <c r="R25" s="66"/>
    </row>
    <row r="26" spans="1:18" ht="6.45" customHeight="1">
      <c r="A26" s="10"/>
      <c r="B26" s="10"/>
      <c r="C26" s="10"/>
      <c r="D26" s="70"/>
      <c r="E26" s="12"/>
      <c r="F26" s="11"/>
      <c r="G26" s="11"/>
      <c r="H26" s="11"/>
      <c r="I26" s="12"/>
      <c r="J26" s="11"/>
      <c r="K26" s="11"/>
      <c r="L26" s="11"/>
      <c r="N26" s="48"/>
      <c r="O26" s="48"/>
      <c r="P26" s="48"/>
      <c r="Q26" s="48"/>
      <c r="R26" s="66"/>
    </row>
    <row r="27" spans="1:18" ht="22.5" customHeight="1">
      <c r="A27" s="8" t="s">
        <v>248</v>
      </c>
      <c r="B27" s="8"/>
      <c r="D27" s="13"/>
      <c r="E27" s="39"/>
      <c r="F27" s="39"/>
      <c r="G27" s="39"/>
      <c r="H27" s="39"/>
      <c r="I27" s="39"/>
      <c r="J27" s="39"/>
      <c r="K27" s="30"/>
      <c r="L27" s="39"/>
      <c r="N27" s="48"/>
      <c r="O27" s="48"/>
      <c r="P27" s="48"/>
      <c r="Q27" s="48"/>
      <c r="R27" s="66"/>
    </row>
    <row r="28" spans="1:18" ht="22.5" customHeight="1">
      <c r="A28" s="45" t="s">
        <v>111</v>
      </c>
      <c r="B28" s="8"/>
      <c r="D28" s="13"/>
      <c r="E28" s="39"/>
      <c r="F28" s="39"/>
      <c r="G28" s="39"/>
      <c r="H28" s="39"/>
      <c r="I28" s="39"/>
      <c r="J28" s="39"/>
      <c r="K28" s="30"/>
      <c r="L28" s="39"/>
      <c r="N28" s="48"/>
      <c r="O28" s="48"/>
      <c r="P28" s="48"/>
      <c r="Q28" s="48"/>
      <c r="R28" s="66"/>
    </row>
    <row r="29" spans="1:18" ht="22.5" customHeight="1">
      <c r="A29" s="7" t="s">
        <v>140</v>
      </c>
      <c r="B29" s="7"/>
      <c r="E29" s="39"/>
      <c r="F29" s="28">
        <v>2567178</v>
      </c>
      <c r="G29" s="39"/>
      <c r="H29" s="28">
        <v>2165427</v>
      </c>
      <c r="I29" s="39"/>
      <c r="J29" s="28">
        <v>0</v>
      </c>
      <c r="K29" s="30"/>
      <c r="L29" s="28">
        <v>0</v>
      </c>
      <c r="N29" s="48"/>
      <c r="O29" s="48"/>
      <c r="P29" s="48"/>
      <c r="Q29" s="48"/>
      <c r="R29" s="66"/>
    </row>
    <row r="30" spans="1:18" ht="22.5" customHeight="1">
      <c r="A30" s="7" t="s">
        <v>209</v>
      </c>
      <c r="B30" s="7"/>
      <c r="D30" s="4"/>
      <c r="E30" s="39"/>
      <c r="F30" s="28">
        <v>-553227</v>
      </c>
      <c r="G30" s="39"/>
      <c r="H30" s="28">
        <v>1433967</v>
      </c>
      <c r="I30" s="39"/>
      <c r="J30" s="28">
        <v>0</v>
      </c>
      <c r="K30" s="30"/>
      <c r="L30" s="28">
        <v>0</v>
      </c>
      <c r="N30" s="48"/>
      <c r="O30" s="48"/>
      <c r="P30" s="48"/>
      <c r="Q30" s="48"/>
      <c r="R30" s="66"/>
    </row>
    <row r="31" spans="1:18" ht="22.5" customHeight="1">
      <c r="A31" s="7" t="s">
        <v>210</v>
      </c>
      <c r="B31" s="7"/>
      <c r="D31" s="4">
        <v>4</v>
      </c>
      <c r="E31" s="39"/>
      <c r="F31" s="28">
        <v>-284754</v>
      </c>
      <c r="G31" s="39"/>
      <c r="H31" s="28">
        <v>1767302</v>
      </c>
      <c r="I31" s="39"/>
      <c r="J31" s="28">
        <v>0</v>
      </c>
      <c r="K31" s="30"/>
      <c r="L31" s="28">
        <v>0</v>
      </c>
      <c r="N31" s="48"/>
      <c r="O31" s="48"/>
      <c r="P31" s="48"/>
      <c r="Q31" s="48"/>
      <c r="R31" s="66"/>
    </row>
    <row r="32" spans="1:18" ht="22.5" customHeight="1">
      <c r="A32" s="7" t="s">
        <v>186</v>
      </c>
      <c r="B32" s="7"/>
      <c r="D32" s="4"/>
      <c r="E32" s="39"/>
      <c r="F32" s="28">
        <v>13036</v>
      </c>
      <c r="G32" s="39"/>
      <c r="H32" s="28">
        <v>-150285</v>
      </c>
      <c r="I32" s="39"/>
      <c r="J32" s="28">
        <v>0</v>
      </c>
      <c r="K32" s="30"/>
      <c r="L32" s="28">
        <v>0</v>
      </c>
      <c r="N32" s="48"/>
      <c r="O32" s="48"/>
      <c r="P32" s="48"/>
      <c r="Q32" s="48"/>
      <c r="R32" s="66"/>
    </row>
    <row r="33" spans="1:18" ht="22.5" customHeight="1">
      <c r="A33" s="8" t="s">
        <v>112</v>
      </c>
      <c r="B33" s="7"/>
      <c r="E33" s="39"/>
      <c r="F33" s="38">
        <f>SUM(F29:F32)</f>
        <v>1742233</v>
      </c>
      <c r="G33" s="39"/>
      <c r="H33" s="38">
        <f>SUM(H29:H32)</f>
        <v>5216411</v>
      </c>
      <c r="I33" s="39"/>
      <c r="J33" s="38">
        <f>SUM(J29:J32)</f>
        <v>0</v>
      </c>
      <c r="K33" s="39"/>
      <c r="L33" s="38">
        <f>SUM(L29:L32)</f>
        <v>0</v>
      </c>
      <c r="N33" s="48"/>
      <c r="O33" s="48"/>
      <c r="P33" s="48"/>
      <c r="Q33" s="48"/>
      <c r="R33" s="66"/>
    </row>
    <row r="34" spans="1:18" ht="10.050000000000001" customHeight="1">
      <c r="A34" s="10"/>
      <c r="B34" s="10"/>
      <c r="C34" s="10"/>
      <c r="D34" s="70"/>
      <c r="E34" s="12"/>
      <c r="F34" s="11"/>
      <c r="G34" s="11"/>
      <c r="H34" s="11"/>
      <c r="I34" s="12"/>
      <c r="J34" s="11"/>
      <c r="K34" s="11"/>
      <c r="L34" s="11"/>
      <c r="N34" s="48"/>
      <c r="O34" s="48"/>
      <c r="P34" s="48"/>
      <c r="Q34" s="48"/>
      <c r="R34" s="66"/>
    </row>
    <row r="35" spans="1:18" ht="22.5" customHeight="1">
      <c r="A35" s="52" t="s">
        <v>117</v>
      </c>
      <c r="B35" s="7"/>
      <c r="D35" s="9"/>
      <c r="E35" s="39"/>
      <c r="F35" s="13"/>
      <c r="G35" s="39"/>
      <c r="H35" s="13"/>
      <c r="I35" s="39"/>
      <c r="J35" s="29"/>
      <c r="K35" s="39"/>
      <c r="L35" s="29"/>
      <c r="N35" s="48"/>
      <c r="O35" s="48"/>
      <c r="P35" s="48"/>
      <c r="Q35" s="48"/>
      <c r="R35" s="66"/>
    </row>
    <row r="36" spans="1:18" ht="22.5" customHeight="1">
      <c r="A36" s="65" t="s">
        <v>242</v>
      </c>
      <c r="B36" s="7"/>
      <c r="D36" s="9"/>
      <c r="E36" s="39"/>
      <c r="F36" s="13"/>
      <c r="G36" s="39"/>
      <c r="H36" s="13"/>
      <c r="I36" s="39"/>
      <c r="J36" s="29"/>
      <c r="K36" s="39"/>
      <c r="L36" s="29"/>
      <c r="N36" s="48"/>
      <c r="O36" s="48"/>
      <c r="P36" s="48"/>
      <c r="Q36" s="48"/>
      <c r="R36" s="66"/>
    </row>
    <row r="37" spans="1:18" ht="22.5" customHeight="1">
      <c r="A37" s="65" t="s">
        <v>206</v>
      </c>
      <c r="B37" s="7"/>
      <c r="D37" s="9"/>
      <c r="E37" s="39"/>
      <c r="F37" s="28">
        <v>-665625</v>
      </c>
      <c r="G37" s="30"/>
      <c r="H37" s="28">
        <v>217831</v>
      </c>
      <c r="I37" s="30"/>
      <c r="J37" s="28">
        <v>-594137</v>
      </c>
      <c r="K37" s="30"/>
      <c r="L37" s="28">
        <v>537009</v>
      </c>
      <c r="N37" s="48"/>
      <c r="O37" s="48"/>
      <c r="P37" s="48"/>
      <c r="Q37" s="48"/>
      <c r="R37" s="66"/>
    </row>
    <row r="38" spans="1:18" ht="22.5" customHeight="1">
      <c r="A38" s="7" t="s">
        <v>191</v>
      </c>
      <c r="B38" s="7"/>
      <c r="E38" s="30"/>
      <c r="F38" s="28">
        <v>0</v>
      </c>
      <c r="G38" s="30"/>
      <c r="H38" s="28">
        <v>1930</v>
      </c>
      <c r="I38" s="30"/>
      <c r="J38" s="28">
        <v>0</v>
      </c>
      <c r="K38" s="30"/>
      <c r="L38" s="28">
        <v>0</v>
      </c>
      <c r="N38" s="48"/>
      <c r="O38" s="48"/>
      <c r="P38" s="48"/>
      <c r="Q38" s="48"/>
      <c r="R38" s="66"/>
    </row>
    <row r="39" spans="1:18" ht="22.5" customHeight="1">
      <c r="A39" s="7" t="s">
        <v>210</v>
      </c>
      <c r="B39" s="7"/>
      <c r="D39" s="4">
        <v>4</v>
      </c>
      <c r="E39" s="30"/>
      <c r="F39" s="28">
        <v>-7058</v>
      </c>
      <c r="G39" s="30"/>
      <c r="H39" s="28">
        <v>11689</v>
      </c>
      <c r="I39" s="30"/>
      <c r="J39" s="28">
        <v>0</v>
      </c>
      <c r="K39" s="30"/>
      <c r="L39" s="28">
        <v>0</v>
      </c>
      <c r="N39" s="48"/>
      <c r="O39" s="48"/>
      <c r="P39" s="48"/>
      <c r="Q39" s="48"/>
      <c r="R39" s="66"/>
    </row>
    <row r="40" spans="1:18" ht="22.5" customHeight="1">
      <c r="A40" s="7" t="s">
        <v>141</v>
      </c>
      <c r="B40" s="7"/>
      <c r="E40" s="30"/>
      <c r="F40" s="28">
        <v>118572</v>
      </c>
      <c r="G40" s="30"/>
      <c r="H40" s="28">
        <v>-107792</v>
      </c>
      <c r="I40" s="30"/>
      <c r="J40" s="28">
        <v>118827</v>
      </c>
      <c r="K40" s="30"/>
      <c r="L40" s="28">
        <v>-107402</v>
      </c>
      <c r="N40" s="48"/>
      <c r="O40" s="48"/>
      <c r="P40" s="48"/>
      <c r="Q40" s="48"/>
      <c r="R40" s="66"/>
    </row>
    <row r="41" spans="1:18" s="10" customFormat="1" ht="22.5" customHeight="1">
      <c r="A41" s="8" t="s">
        <v>118</v>
      </c>
      <c r="B41" s="8"/>
      <c r="E41" s="39"/>
      <c r="F41" s="53">
        <f>SUM(F37:F40)</f>
        <v>-554111</v>
      </c>
      <c r="G41" s="39"/>
      <c r="H41" s="53">
        <f>SUM(H37:H40)</f>
        <v>123658</v>
      </c>
      <c r="I41" s="39"/>
      <c r="J41" s="53">
        <f>SUM(J37:J40)</f>
        <v>-475310</v>
      </c>
      <c r="K41" s="39"/>
      <c r="L41" s="53">
        <f>SUM(L37:L40)</f>
        <v>429607</v>
      </c>
      <c r="N41" s="58"/>
      <c r="O41" s="48"/>
      <c r="P41" s="58"/>
      <c r="Q41" s="58"/>
      <c r="R41" s="66"/>
    </row>
    <row r="42" spans="1:18" ht="22.5" customHeight="1">
      <c r="A42" s="8" t="s">
        <v>128</v>
      </c>
      <c r="B42" s="8"/>
      <c r="D42" s="13"/>
      <c r="E42" s="39"/>
      <c r="F42" s="39">
        <f>F33+F41</f>
        <v>1188122</v>
      </c>
      <c r="G42" s="39"/>
      <c r="H42" s="39">
        <f>H33+H41</f>
        <v>5340069</v>
      </c>
      <c r="I42" s="39"/>
      <c r="J42" s="39">
        <f>J33+J41</f>
        <v>-475310</v>
      </c>
      <c r="K42" s="39"/>
      <c r="L42" s="39">
        <f>L33+L41</f>
        <v>429607</v>
      </c>
      <c r="N42" s="48"/>
      <c r="O42" s="48"/>
      <c r="P42" s="48"/>
      <c r="Q42" s="48"/>
      <c r="R42" s="66"/>
    </row>
    <row r="43" spans="1:18" ht="22.5" customHeight="1" thickBot="1">
      <c r="A43" s="8" t="s">
        <v>245</v>
      </c>
      <c r="B43" s="8"/>
      <c r="D43" s="13"/>
      <c r="E43" s="39"/>
      <c r="F43" s="40">
        <f>F42+F25</f>
        <v>4930690</v>
      </c>
      <c r="G43" s="39"/>
      <c r="H43" s="40">
        <f>H42+H25</f>
        <v>8974516</v>
      </c>
      <c r="I43" s="39"/>
      <c r="J43" s="40">
        <f>J42+J25</f>
        <v>191608</v>
      </c>
      <c r="K43" s="30"/>
      <c r="L43" s="40">
        <f>L42+L25</f>
        <v>1655713</v>
      </c>
      <c r="N43" s="48"/>
      <c r="O43" s="48"/>
      <c r="P43" s="48"/>
      <c r="Q43" s="48"/>
      <c r="R43" s="66"/>
    </row>
    <row r="44" spans="1:18" ht="10.050000000000001" customHeight="1" thickTop="1">
      <c r="A44" s="10"/>
      <c r="B44" s="10"/>
      <c r="C44" s="10"/>
      <c r="D44" s="70"/>
      <c r="E44" s="12"/>
      <c r="F44" s="11"/>
      <c r="G44" s="11"/>
      <c r="H44" s="11"/>
      <c r="I44" s="12"/>
      <c r="J44" s="11"/>
      <c r="K44" s="11"/>
      <c r="L44" s="11"/>
      <c r="N44" s="48"/>
      <c r="O44" s="48"/>
      <c r="P44" s="48"/>
      <c r="Q44" s="48"/>
      <c r="R44" s="66"/>
    </row>
    <row r="45" spans="1:18" ht="22.5" customHeight="1">
      <c r="A45" s="14" t="s">
        <v>113</v>
      </c>
      <c r="B45" s="15"/>
      <c r="C45" s="41"/>
      <c r="D45" s="13"/>
      <c r="E45" s="39"/>
      <c r="F45" s="39"/>
      <c r="G45" s="39"/>
      <c r="H45" s="39"/>
      <c r="I45" s="39"/>
      <c r="J45" s="39"/>
      <c r="K45" s="30"/>
      <c r="L45" s="39"/>
      <c r="N45" s="48"/>
      <c r="O45" s="48"/>
      <c r="P45" s="48"/>
      <c r="Q45" s="48"/>
      <c r="R45" s="66"/>
    </row>
    <row r="46" spans="1:18" ht="22.5" customHeight="1">
      <c r="A46" s="16"/>
      <c r="B46" s="16" t="s">
        <v>195</v>
      </c>
      <c r="C46" s="41"/>
      <c r="D46" s="13"/>
      <c r="E46" s="39"/>
      <c r="F46" s="30">
        <v>3572519</v>
      </c>
      <c r="G46" s="39"/>
      <c r="H46" s="30">
        <v>3775451</v>
      </c>
      <c r="I46" s="39"/>
      <c r="J46" s="30">
        <v>666918</v>
      </c>
      <c r="K46" s="30"/>
      <c r="L46" s="30">
        <v>1226106</v>
      </c>
      <c r="N46" s="48"/>
      <c r="O46" s="48"/>
      <c r="P46" s="48"/>
      <c r="Q46" s="48"/>
      <c r="R46" s="66"/>
    </row>
    <row r="47" spans="1:18" ht="22.5" customHeight="1">
      <c r="A47" s="16"/>
      <c r="B47" s="16" t="s">
        <v>114</v>
      </c>
      <c r="C47" s="41"/>
      <c r="D47" s="13"/>
      <c r="E47" s="39"/>
      <c r="F47" s="30">
        <v>170049</v>
      </c>
      <c r="G47" s="39"/>
      <c r="H47" s="30">
        <v>-141004</v>
      </c>
      <c r="I47" s="39"/>
      <c r="J47" s="28">
        <v>0</v>
      </c>
      <c r="K47" s="30"/>
      <c r="L47" s="28">
        <v>0</v>
      </c>
      <c r="N47" s="48"/>
      <c r="O47" s="48"/>
      <c r="P47" s="48"/>
      <c r="Q47" s="48"/>
      <c r="R47" s="66"/>
    </row>
    <row r="48" spans="1:18" ht="22.5" customHeight="1" thickBot="1">
      <c r="A48" s="14" t="s">
        <v>239</v>
      </c>
      <c r="B48" s="15"/>
      <c r="C48" s="41"/>
      <c r="D48" s="13"/>
      <c r="E48" s="39"/>
      <c r="F48" s="40">
        <f>SUM(F46:F47)</f>
        <v>3742568</v>
      </c>
      <c r="G48" s="39"/>
      <c r="H48" s="40">
        <f>SUM(H46:H47)</f>
        <v>3634447</v>
      </c>
      <c r="I48" s="39"/>
      <c r="J48" s="40">
        <f>SUM(J46:J47)</f>
        <v>666918</v>
      </c>
      <c r="K48" s="30"/>
      <c r="L48" s="40">
        <f>SUM(L46:L47)</f>
        <v>1226106</v>
      </c>
      <c r="N48" s="48"/>
      <c r="O48" s="48"/>
      <c r="P48" s="48"/>
      <c r="Q48" s="48"/>
      <c r="R48" s="66"/>
    </row>
    <row r="49" spans="1:18" ht="6.45" customHeight="1" thickTop="1">
      <c r="A49" s="10"/>
      <c r="B49" s="10"/>
      <c r="C49" s="10"/>
      <c r="D49" s="70"/>
      <c r="E49" s="12"/>
      <c r="F49" s="11"/>
      <c r="G49" s="11"/>
      <c r="H49" s="11"/>
      <c r="I49" s="12"/>
      <c r="J49" s="11"/>
      <c r="K49" s="11"/>
      <c r="L49" s="11"/>
      <c r="N49" s="48"/>
      <c r="O49" s="48"/>
      <c r="P49" s="48"/>
      <c r="Q49" s="48"/>
      <c r="R49" s="66"/>
    </row>
    <row r="50" spans="1:18" ht="22.5" customHeight="1">
      <c r="A50" s="10" t="s">
        <v>244</v>
      </c>
      <c r="B50" s="10"/>
      <c r="E50" s="39"/>
      <c r="F50" s="39"/>
      <c r="G50" s="39"/>
      <c r="H50" s="39"/>
      <c r="I50" s="39"/>
      <c r="J50" s="39"/>
      <c r="K50" s="39"/>
      <c r="L50" s="39"/>
      <c r="N50" s="48"/>
      <c r="O50" s="48"/>
      <c r="P50" s="48"/>
      <c r="Q50" s="48"/>
      <c r="R50" s="66"/>
    </row>
    <row r="51" spans="1:18" ht="22.5" customHeight="1">
      <c r="B51" s="16" t="s">
        <v>195</v>
      </c>
      <c r="C51" s="41"/>
      <c r="E51" s="30"/>
      <c r="F51" s="28">
        <v>4780165</v>
      </c>
      <c r="G51" s="30"/>
      <c r="H51" s="28">
        <v>8802595</v>
      </c>
      <c r="I51" s="30"/>
      <c r="J51" s="28">
        <v>191608</v>
      </c>
      <c r="K51" s="30"/>
      <c r="L51" s="28">
        <v>1655713</v>
      </c>
      <c r="N51" s="48"/>
      <c r="O51" s="48"/>
      <c r="P51" s="48"/>
      <c r="Q51" s="48"/>
      <c r="R51" s="66"/>
    </row>
    <row r="52" spans="1:18" ht="22.5" customHeight="1">
      <c r="B52" s="16" t="s">
        <v>114</v>
      </c>
      <c r="C52" s="41"/>
      <c r="E52" s="30"/>
      <c r="F52" s="28">
        <f>F43-F51</f>
        <v>150525</v>
      </c>
      <c r="G52" s="30"/>
      <c r="H52" s="28">
        <v>171921</v>
      </c>
      <c r="I52" s="30"/>
      <c r="J52" s="28">
        <v>0</v>
      </c>
      <c r="K52" s="30"/>
      <c r="L52" s="28">
        <v>0</v>
      </c>
      <c r="N52" s="48"/>
      <c r="O52" s="48"/>
      <c r="P52" s="48"/>
      <c r="Q52" s="48"/>
      <c r="R52" s="66"/>
    </row>
    <row r="53" spans="1:18" ht="22.5" customHeight="1" thickBot="1">
      <c r="A53" s="10" t="s">
        <v>245</v>
      </c>
      <c r="B53" s="10"/>
      <c r="E53" s="39"/>
      <c r="F53" s="40">
        <f>SUM(F51:F52)</f>
        <v>4930690</v>
      </c>
      <c r="G53" s="39"/>
      <c r="H53" s="40">
        <f>SUM(H51:H52)</f>
        <v>8974516</v>
      </c>
      <c r="I53" s="39"/>
      <c r="J53" s="40">
        <f>SUM(J51:J52)</f>
        <v>191608</v>
      </c>
      <c r="K53" s="30"/>
      <c r="L53" s="40">
        <f>SUM(L51:L52)</f>
        <v>1655713</v>
      </c>
      <c r="N53" s="48"/>
      <c r="O53" s="48"/>
      <c r="P53" s="48"/>
      <c r="Q53" s="48"/>
      <c r="R53" s="66"/>
    </row>
    <row r="54" spans="1:18" ht="6.45" customHeight="1" thickTop="1">
      <c r="A54" s="10"/>
      <c r="B54" s="10"/>
      <c r="C54" s="10"/>
      <c r="D54" s="70"/>
      <c r="E54" s="12"/>
      <c r="F54" s="11"/>
      <c r="G54" s="11"/>
      <c r="H54" s="11"/>
      <c r="I54" s="12"/>
      <c r="J54" s="11"/>
      <c r="K54" s="11"/>
      <c r="L54" s="11"/>
      <c r="N54" s="48"/>
      <c r="O54" s="48"/>
      <c r="P54" s="48"/>
      <c r="Q54" s="48"/>
    </row>
    <row r="55" spans="1:18" ht="25.05" customHeight="1" thickBot="1">
      <c r="A55" s="10" t="s">
        <v>246</v>
      </c>
      <c r="B55" s="10"/>
      <c r="C55" s="10"/>
      <c r="E55" s="10"/>
      <c r="F55" s="17">
        <f>F46/2174999.985</f>
        <v>1.6425374825922125</v>
      </c>
      <c r="G55" s="10"/>
      <c r="H55" s="17">
        <v>2.06</v>
      </c>
      <c r="I55" s="10"/>
      <c r="J55" s="17">
        <f>J46/2174999.985</f>
        <v>0.30662896763192393</v>
      </c>
      <c r="K55" s="10"/>
      <c r="L55" s="17">
        <v>0.67</v>
      </c>
      <c r="N55" s="48"/>
      <c r="O55" s="48"/>
      <c r="P55" s="48"/>
      <c r="Q55" s="48"/>
    </row>
    <row r="56" spans="1:18" ht="22.5" customHeight="1" thickTop="1">
      <c r="F56" s="24"/>
      <c r="H56" s="24"/>
      <c r="J56" s="24"/>
      <c r="L56" s="24"/>
      <c r="N56" s="48"/>
      <c r="O56" s="48"/>
      <c r="P56" s="48"/>
      <c r="Q56" s="48"/>
    </row>
    <row r="57" spans="1:18" ht="22.5" customHeight="1">
      <c r="F57" s="24"/>
      <c r="H57" s="24"/>
      <c r="J57" s="24"/>
      <c r="L57" s="24"/>
    </row>
    <row r="58" spans="1:18" ht="22.5" customHeight="1">
      <c r="F58" s="24"/>
      <c r="J58" s="24"/>
    </row>
    <row r="59" spans="1:18" ht="22.5" customHeight="1">
      <c r="F59" s="24"/>
    </row>
  </sheetData>
  <mergeCells count="9">
    <mergeCell ref="F6:H6"/>
    <mergeCell ref="J6:L6"/>
    <mergeCell ref="F8:L8"/>
    <mergeCell ref="A1:L1"/>
    <mergeCell ref="A2:L2"/>
    <mergeCell ref="F4:H4"/>
    <mergeCell ref="J4:L4"/>
    <mergeCell ref="F5:H5"/>
    <mergeCell ref="J5:L5"/>
  </mergeCells>
  <pageMargins left="0.7" right="0.7" top="0.75" bottom="0.75" header="0.3" footer="0.3"/>
  <pageSetup paperSize="9" scale="60" firstPageNumber="7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sheetPr codeName="Sheet3"/>
  <dimension ref="A1:AE38"/>
  <sheetViews>
    <sheetView view="pageBreakPreview" zoomScale="90" zoomScaleNormal="80" zoomScaleSheetLayoutView="90" workbookViewId="0">
      <selection activeCell="C23" sqref="C23"/>
    </sheetView>
  </sheetViews>
  <sheetFormatPr defaultColWidth="9.09765625" defaultRowHeight="22.5" customHeight="1"/>
  <cols>
    <col min="1" max="2" width="2.296875" style="9" customWidth="1"/>
    <col min="3" max="3" width="40.19921875" style="9" customWidth="1"/>
    <col min="4" max="4" width="6.69921875" style="9" customWidth="1"/>
    <col min="5" max="5" width="10.59765625" style="9" customWidth="1"/>
    <col min="6" max="6" width="1.09765625" style="9" customWidth="1"/>
    <col min="7" max="7" width="10.59765625" style="9" customWidth="1"/>
    <col min="8" max="8" width="1.09765625" style="9" customWidth="1"/>
    <col min="9" max="9" width="11.09765625" style="9" customWidth="1"/>
    <col min="10" max="10" width="1.09765625" style="9" customWidth="1"/>
    <col min="11" max="11" width="11.69921875" style="9" customWidth="1"/>
    <col min="12" max="12" width="1.09765625" style="9" customWidth="1"/>
    <col min="13" max="13" width="11.69921875" style="9" customWidth="1"/>
    <col min="14" max="14" width="1.09765625" style="9" customWidth="1"/>
    <col min="15" max="15" width="12.59765625" style="9" customWidth="1"/>
    <col min="16" max="16" width="1.09765625" style="9" customWidth="1"/>
    <col min="17" max="17" width="12.69921875" style="9" customWidth="1"/>
    <col min="18" max="18" width="1.09765625" style="9" customWidth="1"/>
    <col min="19" max="19" width="12.59765625" style="9" customWidth="1"/>
    <col min="20" max="20" width="1.09765625" style="9" customWidth="1"/>
    <col min="21" max="21" width="15.8984375" style="9" customWidth="1"/>
    <col min="22" max="22" width="1.09765625" style="9" customWidth="1"/>
    <col min="23" max="23" width="12.59765625" style="9" customWidth="1"/>
    <col min="24" max="24" width="1.09765625" style="9" customWidth="1"/>
    <col min="25" max="25" width="12.59765625" style="9" customWidth="1"/>
    <col min="26" max="26" width="1.09765625" style="9" customWidth="1"/>
    <col min="27" max="27" width="12.59765625" style="9" customWidth="1"/>
    <col min="28" max="28" width="1.09765625" style="9" customWidth="1"/>
    <col min="29" max="29" width="10.69921875" style="10" customWidth="1"/>
    <col min="30" max="30" width="9.3984375" style="9" bestFit="1" customWidth="1"/>
    <col min="31" max="16384" width="9.09765625" style="9"/>
  </cols>
  <sheetData>
    <row r="1" spans="1:29" ht="22.5" customHeight="1">
      <c r="A1" s="44" t="s">
        <v>135</v>
      </c>
      <c r="B1" s="10"/>
      <c r="C1" s="10"/>
      <c r="D1" s="10"/>
      <c r="E1" s="24"/>
      <c r="F1" s="24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22.5" customHeight="1">
      <c r="A2" s="44" t="s">
        <v>89</v>
      </c>
      <c r="B2" s="10"/>
      <c r="C2" s="10"/>
      <c r="D2" s="10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ht="10.050000000000001" customHeight="1">
      <c r="A3" s="10"/>
      <c r="B3" s="10"/>
      <c r="C3" s="10"/>
      <c r="D3" s="10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2"/>
    </row>
    <row r="4" spans="1:29" ht="22.5" customHeight="1">
      <c r="D4" s="10"/>
      <c r="E4" s="126" t="s">
        <v>1</v>
      </c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29" ht="22.5" customHeight="1">
      <c r="D5" s="10"/>
      <c r="E5" s="20"/>
      <c r="F5" s="20"/>
      <c r="G5" s="18"/>
      <c r="H5" s="18"/>
      <c r="I5" s="127" t="s">
        <v>38</v>
      </c>
      <c r="J5" s="127"/>
      <c r="K5" s="127"/>
      <c r="L5" s="54"/>
      <c r="M5" s="127" t="s">
        <v>40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55"/>
      <c r="Y5" s="55"/>
      <c r="Z5" s="55"/>
      <c r="AA5" s="55"/>
      <c r="AB5" s="18"/>
      <c r="AC5" s="20"/>
    </row>
    <row r="6" spans="1:29" ht="22.5" customHeight="1">
      <c r="D6" s="10"/>
      <c r="E6" s="20"/>
      <c r="F6" s="20"/>
      <c r="G6" s="18"/>
      <c r="H6" s="18"/>
      <c r="I6" s="55"/>
      <c r="J6" s="55"/>
      <c r="K6" s="55"/>
      <c r="L6" s="54"/>
      <c r="M6" s="55"/>
      <c r="N6" s="55"/>
      <c r="O6" s="55"/>
      <c r="P6" s="55"/>
      <c r="Q6" s="55"/>
      <c r="R6" s="55"/>
      <c r="S6" s="55" t="s">
        <v>124</v>
      </c>
      <c r="T6" s="55"/>
      <c r="U6" s="55"/>
      <c r="V6" s="55"/>
      <c r="W6" s="55"/>
      <c r="X6" s="55"/>
      <c r="Y6" s="55"/>
      <c r="Z6" s="55"/>
      <c r="AA6" s="55"/>
      <c r="AB6" s="18"/>
      <c r="AC6" s="20"/>
    </row>
    <row r="7" spans="1:29" ht="22.5" customHeight="1">
      <c r="D7" s="10"/>
      <c r="E7" s="20"/>
      <c r="F7" s="20"/>
      <c r="G7" s="18"/>
      <c r="H7" s="18"/>
      <c r="I7" s="55"/>
      <c r="J7" s="55"/>
      <c r="K7" s="55"/>
      <c r="L7" s="55"/>
      <c r="M7" s="55"/>
      <c r="N7" s="55"/>
      <c r="O7" s="55"/>
      <c r="P7" s="18"/>
      <c r="Q7" s="18"/>
      <c r="R7" s="55"/>
      <c r="S7" s="55" t="s">
        <v>158</v>
      </c>
      <c r="T7" s="55"/>
      <c r="U7" s="55"/>
      <c r="V7" s="55"/>
      <c r="W7" s="55"/>
      <c r="X7" s="55"/>
      <c r="Y7" s="55"/>
      <c r="Z7" s="55"/>
      <c r="AA7" s="55"/>
      <c r="AB7" s="18"/>
      <c r="AC7" s="20"/>
    </row>
    <row r="8" spans="1:29" ht="22.5" customHeight="1">
      <c r="A8" s="10"/>
      <c r="B8" s="10"/>
      <c r="C8" s="10"/>
      <c r="D8" s="10"/>
      <c r="E8" s="20"/>
      <c r="F8" s="20"/>
      <c r="G8" s="18"/>
      <c r="H8" s="18"/>
      <c r="I8" s="55"/>
      <c r="J8" s="55"/>
      <c r="K8" s="55"/>
      <c r="L8" s="55"/>
      <c r="M8" s="55"/>
      <c r="N8" s="55"/>
      <c r="O8" s="55"/>
      <c r="P8" s="18"/>
      <c r="Q8" s="18" t="s">
        <v>167</v>
      </c>
      <c r="R8" s="55"/>
      <c r="S8" s="55" t="s">
        <v>60</v>
      </c>
      <c r="T8" s="55"/>
      <c r="U8" s="55" t="s">
        <v>249</v>
      </c>
      <c r="V8" s="55"/>
      <c r="W8" s="55"/>
      <c r="X8" s="55"/>
      <c r="Y8" s="55"/>
      <c r="Z8" s="55"/>
      <c r="AA8" s="55"/>
      <c r="AB8" s="18"/>
      <c r="AC8" s="20"/>
    </row>
    <row r="9" spans="1:29" ht="22.5" customHeight="1">
      <c r="A9" s="10"/>
      <c r="B9" s="10"/>
      <c r="C9" s="10"/>
      <c r="D9" s="10"/>
      <c r="E9" s="18" t="s">
        <v>204</v>
      </c>
      <c r="F9" s="20"/>
      <c r="G9" s="18"/>
      <c r="H9" s="18"/>
      <c r="I9" s="18"/>
      <c r="J9" s="18"/>
      <c r="K9" s="18"/>
      <c r="L9" s="33"/>
      <c r="M9" s="33" t="s">
        <v>167</v>
      </c>
      <c r="N9" s="33"/>
      <c r="O9" s="55" t="s">
        <v>167</v>
      </c>
      <c r="P9" s="18"/>
      <c r="Q9" s="33" t="s">
        <v>168</v>
      </c>
      <c r="R9" s="18"/>
      <c r="S9" s="18" t="s">
        <v>159</v>
      </c>
      <c r="T9" s="18"/>
      <c r="U9" s="55" t="s">
        <v>99</v>
      </c>
      <c r="V9" s="33"/>
      <c r="W9" s="18" t="s">
        <v>52</v>
      </c>
      <c r="X9" s="18"/>
      <c r="Y9" s="18" t="s">
        <v>53</v>
      </c>
      <c r="Z9" s="18"/>
      <c r="AA9" s="18" t="s">
        <v>54</v>
      </c>
      <c r="AB9" s="18"/>
      <c r="AC9" s="18"/>
    </row>
    <row r="10" spans="1:29" s="18" customFormat="1" ht="22.5" customHeight="1">
      <c r="A10" s="10"/>
      <c r="B10" s="9"/>
      <c r="C10" s="9"/>
      <c r="D10" s="21"/>
      <c r="E10" s="18" t="s">
        <v>77</v>
      </c>
      <c r="G10" s="18" t="s">
        <v>78</v>
      </c>
      <c r="I10" s="18" t="s">
        <v>55</v>
      </c>
      <c r="M10" s="18" t="s">
        <v>170</v>
      </c>
      <c r="O10" s="33" t="s">
        <v>172</v>
      </c>
      <c r="Q10" s="33" t="s">
        <v>119</v>
      </c>
      <c r="S10" s="18" t="s">
        <v>143</v>
      </c>
      <c r="U10" s="55" t="s">
        <v>100</v>
      </c>
      <c r="V10" s="34"/>
      <c r="W10" s="18" t="s">
        <v>56</v>
      </c>
      <c r="Y10" s="18" t="s">
        <v>61</v>
      </c>
      <c r="AA10" s="18" t="s">
        <v>127</v>
      </c>
      <c r="AC10" s="18" t="s">
        <v>53</v>
      </c>
    </row>
    <row r="11" spans="1:29" s="18" customFormat="1" ht="22.5" customHeight="1">
      <c r="A11" s="9"/>
      <c r="B11" s="9"/>
      <c r="C11" s="9"/>
      <c r="D11" s="4"/>
      <c r="E11" s="55" t="s">
        <v>79</v>
      </c>
      <c r="G11" s="55" t="s">
        <v>80</v>
      </c>
      <c r="I11" s="55" t="s">
        <v>59</v>
      </c>
      <c r="K11" s="55" t="s">
        <v>39</v>
      </c>
      <c r="L11" s="55"/>
      <c r="M11" s="55" t="s">
        <v>142</v>
      </c>
      <c r="N11" s="55"/>
      <c r="O11" s="55" t="s">
        <v>171</v>
      </c>
      <c r="Q11" s="33" t="s">
        <v>122</v>
      </c>
      <c r="S11" s="55" t="s">
        <v>160</v>
      </c>
      <c r="T11" s="55"/>
      <c r="U11" s="55" t="s">
        <v>101</v>
      </c>
      <c r="V11" s="33"/>
      <c r="W11" s="55" t="s">
        <v>35</v>
      </c>
      <c r="X11" s="55"/>
      <c r="Y11" s="55" t="s">
        <v>102</v>
      </c>
      <c r="Z11" s="55"/>
      <c r="AA11" s="55" t="s">
        <v>126</v>
      </c>
      <c r="AC11" s="18" t="s">
        <v>61</v>
      </c>
    </row>
    <row r="12" spans="1:29" ht="22.5" customHeight="1">
      <c r="E12" s="128" t="s">
        <v>90</v>
      </c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</row>
    <row r="13" spans="1:29" s="10" customFormat="1" ht="22.5" customHeight="1">
      <c r="A13" s="19" t="s">
        <v>220</v>
      </c>
      <c r="B13" s="20"/>
      <c r="C13" s="20"/>
    </row>
    <row r="14" spans="1:29" s="10" customFormat="1" ht="22.5" customHeight="1">
      <c r="A14" s="10" t="s">
        <v>187</v>
      </c>
      <c r="E14" s="39">
        <v>14500000</v>
      </c>
      <c r="F14" s="39"/>
      <c r="G14" s="39">
        <v>1531778</v>
      </c>
      <c r="H14" s="39"/>
      <c r="I14" s="39">
        <v>1450000</v>
      </c>
      <c r="J14" s="39"/>
      <c r="K14" s="39">
        <v>57877668</v>
      </c>
      <c r="L14" s="39"/>
      <c r="M14" s="39">
        <v>-2327603</v>
      </c>
      <c r="N14" s="39"/>
      <c r="O14" s="39">
        <v>-1959671</v>
      </c>
      <c r="P14" s="39"/>
      <c r="Q14" s="39">
        <v>-335855</v>
      </c>
      <c r="R14" s="39"/>
      <c r="S14" s="39">
        <v>-405859</v>
      </c>
      <c r="T14" s="39"/>
      <c r="U14" s="39">
        <v>-40749</v>
      </c>
      <c r="V14" s="39"/>
      <c r="W14" s="39">
        <f>SUM(M14:U14)</f>
        <v>-5069737</v>
      </c>
      <c r="X14" s="39"/>
      <c r="Y14" s="22">
        <v>70289709</v>
      </c>
      <c r="Z14" s="39"/>
      <c r="AA14" s="22">
        <v>7519832</v>
      </c>
      <c r="AB14" s="39"/>
      <c r="AC14" s="39">
        <f>SUM(Y14:AB14)</f>
        <v>77809541</v>
      </c>
    </row>
    <row r="15" spans="1:29" s="10" customFormat="1" ht="10.050000000000001" customHeight="1">
      <c r="E15" s="39"/>
      <c r="F15" s="39"/>
      <c r="G15" s="39"/>
      <c r="H15" s="29"/>
      <c r="I15" s="39"/>
      <c r="J15" s="29"/>
      <c r="K15" s="39"/>
      <c r="L15" s="29"/>
      <c r="M15" s="39"/>
      <c r="N15" s="29"/>
      <c r="O15" s="39"/>
      <c r="P15" s="29"/>
      <c r="Q15" s="39"/>
      <c r="R15" s="39"/>
      <c r="S15" s="39"/>
      <c r="T15" s="39"/>
      <c r="U15" s="39"/>
      <c r="V15" s="39"/>
      <c r="W15" s="39"/>
      <c r="X15" s="39"/>
      <c r="Y15" s="22"/>
      <c r="Z15" s="39"/>
      <c r="AA15" s="39"/>
      <c r="AB15" s="29"/>
      <c r="AC15" s="39"/>
    </row>
    <row r="16" spans="1:29" s="10" customFormat="1" ht="22.5" customHeight="1">
      <c r="A16" s="68" t="s">
        <v>151</v>
      </c>
      <c r="E16" s="39"/>
      <c r="F16" s="39"/>
      <c r="G16" s="39"/>
      <c r="H16" s="29"/>
      <c r="I16" s="39"/>
      <c r="J16" s="29"/>
      <c r="K16" s="39"/>
      <c r="L16" s="29"/>
      <c r="M16" s="39"/>
      <c r="N16" s="29"/>
      <c r="O16" s="39"/>
      <c r="P16" s="29"/>
      <c r="Q16" s="39"/>
      <c r="R16" s="39"/>
      <c r="S16" s="39"/>
      <c r="T16" s="39"/>
      <c r="U16" s="39"/>
      <c r="V16" s="39"/>
      <c r="W16" s="39"/>
      <c r="X16" s="39"/>
      <c r="Y16" s="22"/>
      <c r="Z16" s="39"/>
      <c r="AA16" s="39"/>
      <c r="AB16" s="29"/>
      <c r="AC16" s="39"/>
    </row>
    <row r="17" spans="1:31" s="10" customFormat="1" ht="22.5" customHeight="1">
      <c r="A17" s="60"/>
      <c r="C17" s="23" t="s">
        <v>221</v>
      </c>
      <c r="E17" s="39"/>
      <c r="F17" s="39"/>
      <c r="G17" s="39"/>
      <c r="H17" s="29"/>
      <c r="I17" s="39"/>
      <c r="J17" s="29"/>
      <c r="K17" s="39"/>
      <c r="L17" s="29"/>
      <c r="M17" s="39"/>
      <c r="N17" s="29"/>
      <c r="O17" s="39"/>
      <c r="P17" s="29"/>
      <c r="Q17" s="39"/>
      <c r="R17" s="39"/>
      <c r="S17" s="39"/>
      <c r="T17" s="39"/>
      <c r="U17" s="39"/>
      <c r="V17" s="39"/>
      <c r="W17" s="39"/>
      <c r="X17" s="39"/>
      <c r="Y17" s="22"/>
      <c r="Z17" s="39"/>
      <c r="AA17" s="39"/>
      <c r="AB17" s="29"/>
      <c r="AC17" s="39"/>
    </row>
    <row r="18" spans="1:31" s="10" customFormat="1" ht="22.5" customHeight="1">
      <c r="A18" s="60"/>
      <c r="C18" s="9" t="s">
        <v>222</v>
      </c>
      <c r="E18" s="39">
        <v>7250000</v>
      </c>
      <c r="F18" s="39"/>
      <c r="G18" s="39">
        <v>17748000</v>
      </c>
      <c r="H18" s="29"/>
      <c r="I18" s="39">
        <v>0</v>
      </c>
      <c r="J18" s="29"/>
      <c r="K18" s="39">
        <v>0</v>
      </c>
      <c r="L18" s="29"/>
      <c r="M18" s="39">
        <v>0</v>
      </c>
      <c r="N18" s="29"/>
      <c r="O18" s="39">
        <v>0</v>
      </c>
      <c r="P18" s="29"/>
      <c r="Q18" s="39">
        <v>0</v>
      </c>
      <c r="R18" s="39"/>
      <c r="S18" s="39">
        <v>0</v>
      </c>
      <c r="T18" s="39"/>
      <c r="U18" s="39">
        <v>0</v>
      </c>
      <c r="V18" s="39"/>
      <c r="W18" s="24">
        <f t="shared" ref="W18:W19" si="0">SUM(M18:U18)</f>
        <v>0</v>
      </c>
      <c r="X18" s="39"/>
      <c r="Y18" s="24">
        <f>SUM(E18:K18,W18)</f>
        <v>24998000</v>
      </c>
      <c r="Z18" s="39"/>
      <c r="AA18" s="39">
        <v>0</v>
      </c>
      <c r="AB18" s="29"/>
      <c r="AC18" s="24">
        <f>Y18+AA18</f>
        <v>24998000</v>
      </c>
    </row>
    <row r="19" spans="1:31" ht="22.5" customHeight="1">
      <c r="A19" s="61"/>
      <c r="C19" s="9" t="s">
        <v>227</v>
      </c>
      <c r="E19" s="30">
        <v>0</v>
      </c>
      <c r="F19" s="30"/>
      <c r="G19" s="30">
        <v>0</v>
      </c>
      <c r="H19" s="28"/>
      <c r="I19" s="30">
        <v>0</v>
      </c>
      <c r="J19" s="28"/>
      <c r="K19" s="30">
        <v>-1957500</v>
      </c>
      <c r="L19" s="28"/>
      <c r="M19" s="30">
        <v>0</v>
      </c>
      <c r="N19" s="28"/>
      <c r="O19" s="30">
        <v>0</v>
      </c>
      <c r="P19" s="28"/>
      <c r="Q19" s="30">
        <v>0</v>
      </c>
      <c r="R19" s="30"/>
      <c r="S19" s="30">
        <v>0</v>
      </c>
      <c r="T19" s="30"/>
      <c r="U19" s="30">
        <v>0</v>
      </c>
      <c r="V19" s="30"/>
      <c r="W19" s="24">
        <f t="shared" si="0"/>
        <v>0</v>
      </c>
      <c r="X19" s="30"/>
      <c r="Y19" s="24">
        <f>SUM(E19:K19,W19)</f>
        <v>-1957500</v>
      </c>
      <c r="Z19" s="30"/>
      <c r="AA19" s="30">
        <v>-364368</v>
      </c>
      <c r="AB19" s="28"/>
      <c r="AC19" s="24">
        <f>Y19+AA19</f>
        <v>-2321868</v>
      </c>
    </row>
    <row r="20" spans="1:31" s="10" customFormat="1" ht="22.5" customHeight="1">
      <c r="A20" s="60"/>
      <c r="C20" s="23" t="s">
        <v>228</v>
      </c>
      <c r="E20" s="97">
        <f>SUM(E18:E19)</f>
        <v>7250000</v>
      </c>
      <c r="F20" s="39"/>
      <c r="G20" s="97">
        <f>SUM(G18:G19)</f>
        <v>17748000</v>
      </c>
      <c r="H20" s="29"/>
      <c r="I20" s="97">
        <f>SUM(I18:I19)</f>
        <v>0</v>
      </c>
      <c r="J20" s="29"/>
      <c r="K20" s="97">
        <f>SUM(K18:K19)</f>
        <v>-1957500</v>
      </c>
      <c r="L20" s="29"/>
      <c r="M20" s="97">
        <f>SUM(M18:M19)</f>
        <v>0</v>
      </c>
      <c r="N20" s="29"/>
      <c r="O20" s="97">
        <f>SUM(O18:O19)</f>
        <v>0</v>
      </c>
      <c r="P20" s="29"/>
      <c r="Q20" s="97">
        <f>SUM(Q18:Q19)</f>
        <v>0</v>
      </c>
      <c r="R20" s="39"/>
      <c r="S20" s="97">
        <f>SUM(S18:S19)</f>
        <v>0</v>
      </c>
      <c r="T20" s="39"/>
      <c r="U20" s="97">
        <f>SUM(U18:U19)</f>
        <v>0</v>
      </c>
      <c r="V20" s="39"/>
      <c r="W20" s="97">
        <f>SUM(W18:W19)</f>
        <v>0</v>
      </c>
      <c r="X20" s="39"/>
      <c r="Y20" s="97">
        <f>SUM(Y18:Y19)</f>
        <v>23040500</v>
      </c>
      <c r="Z20" s="39"/>
      <c r="AA20" s="97">
        <f>SUM(AA18:AA19)</f>
        <v>-364368</v>
      </c>
      <c r="AB20" s="29"/>
      <c r="AC20" s="97">
        <f>SUM(AC18:AC19)</f>
        <v>22676132</v>
      </c>
    </row>
    <row r="21" spans="1:31" s="10" customFormat="1" ht="15" customHeight="1">
      <c r="A21" s="60"/>
      <c r="C21" s="23"/>
      <c r="E21" s="39"/>
      <c r="F21" s="39"/>
      <c r="G21" s="39"/>
      <c r="H21" s="29"/>
      <c r="I21" s="39"/>
      <c r="J21" s="29"/>
      <c r="K21" s="39"/>
      <c r="L21" s="29"/>
      <c r="M21" s="39"/>
      <c r="N21" s="29"/>
      <c r="O21" s="39"/>
      <c r="P21" s="29"/>
      <c r="Q21" s="39"/>
      <c r="R21" s="39"/>
      <c r="S21" s="39"/>
      <c r="T21" s="39"/>
      <c r="U21" s="39"/>
      <c r="V21" s="39"/>
      <c r="W21" s="39"/>
      <c r="X21" s="39"/>
      <c r="Y21" s="22"/>
      <c r="Z21" s="39"/>
      <c r="AA21" s="39"/>
      <c r="AB21" s="29"/>
      <c r="AC21" s="39"/>
    </row>
    <row r="22" spans="1:31" s="10" customFormat="1" ht="22.5" customHeight="1">
      <c r="A22" s="60"/>
      <c r="C22" s="23" t="s">
        <v>188</v>
      </c>
      <c r="E22" s="39"/>
      <c r="F22" s="39"/>
      <c r="G22" s="39"/>
      <c r="H22" s="29"/>
      <c r="I22" s="39"/>
      <c r="J22" s="29"/>
      <c r="K22" s="39"/>
      <c r="L22" s="29"/>
      <c r="M22" s="39"/>
      <c r="N22" s="29"/>
      <c r="O22" s="39"/>
      <c r="P22" s="29"/>
      <c r="Q22" s="39"/>
      <c r="R22" s="39"/>
      <c r="S22" s="39"/>
      <c r="T22" s="39"/>
      <c r="U22" s="39"/>
      <c r="V22" s="39"/>
      <c r="W22" s="39"/>
      <c r="X22" s="39"/>
      <c r="Y22" s="22"/>
      <c r="Z22" s="39"/>
      <c r="AA22" s="39"/>
      <c r="AB22" s="29"/>
      <c r="AC22" s="39"/>
    </row>
    <row r="23" spans="1:31" s="10" customFormat="1" ht="22.5" customHeight="1">
      <c r="A23" s="60"/>
      <c r="C23" s="9" t="s">
        <v>189</v>
      </c>
      <c r="E23" s="39"/>
      <c r="F23" s="39"/>
      <c r="G23" s="39"/>
      <c r="H23" s="29"/>
      <c r="I23" s="39"/>
      <c r="J23" s="29"/>
      <c r="K23" s="39"/>
      <c r="L23" s="29"/>
      <c r="M23" s="39"/>
      <c r="N23" s="29"/>
      <c r="O23" s="39"/>
      <c r="P23" s="29"/>
      <c r="Q23" s="39"/>
      <c r="R23" s="39"/>
      <c r="S23" s="39"/>
      <c r="T23" s="39"/>
      <c r="U23" s="39"/>
      <c r="V23" s="39"/>
      <c r="W23" s="39"/>
      <c r="X23" s="39"/>
      <c r="Y23" s="22"/>
      <c r="Z23" s="39"/>
      <c r="AA23" s="39"/>
      <c r="AB23" s="29"/>
      <c r="AC23" s="39"/>
    </row>
    <row r="24" spans="1:31" ht="22.5" customHeight="1">
      <c r="A24" s="102"/>
      <c r="C24" s="9" t="s">
        <v>193</v>
      </c>
      <c r="D24" s="69"/>
      <c r="E24" s="30">
        <v>0</v>
      </c>
      <c r="F24" s="30"/>
      <c r="G24" s="30">
        <v>0</v>
      </c>
      <c r="H24" s="28"/>
      <c r="I24" s="30">
        <v>0</v>
      </c>
      <c r="J24" s="28"/>
      <c r="K24" s="30">
        <v>-18739</v>
      </c>
      <c r="L24" s="28"/>
      <c r="M24" s="30">
        <v>0</v>
      </c>
      <c r="N24" s="28"/>
      <c r="O24" s="30">
        <v>0</v>
      </c>
      <c r="P24" s="28"/>
      <c r="Q24" s="30">
        <v>0</v>
      </c>
      <c r="R24" s="30"/>
      <c r="S24" s="30">
        <v>0</v>
      </c>
      <c r="T24" s="30"/>
      <c r="U24" s="30">
        <v>0</v>
      </c>
      <c r="V24" s="30"/>
      <c r="W24" s="30">
        <v>0</v>
      </c>
      <c r="X24" s="30"/>
      <c r="Y24" s="24">
        <f>SUM(E24:K24,W24)</f>
        <v>-18739</v>
      </c>
      <c r="Z24" s="30"/>
      <c r="AA24" s="30">
        <v>-26089</v>
      </c>
      <c r="AB24" s="28"/>
      <c r="AC24" s="24">
        <f>Y24+AA24</f>
        <v>-44828</v>
      </c>
    </row>
    <row r="25" spans="1:31" s="10" customFormat="1" ht="22.5" customHeight="1">
      <c r="A25" s="60"/>
      <c r="C25" s="23" t="s">
        <v>190</v>
      </c>
      <c r="E25" s="97">
        <f>SUM(E24)</f>
        <v>0</v>
      </c>
      <c r="F25" s="39"/>
      <c r="G25" s="97">
        <f>SUM(G24)</f>
        <v>0</v>
      </c>
      <c r="H25" s="29"/>
      <c r="I25" s="97">
        <f>SUM(I24)</f>
        <v>0</v>
      </c>
      <c r="J25" s="29"/>
      <c r="K25" s="97">
        <f>SUM(K24)</f>
        <v>-18739</v>
      </c>
      <c r="L25" s="29"/>
      <c r="M25" s="97">
        <f>SUM(M24)</f>
        <v>0</v>
      </c>
      <c r="N25" s="29"/>
      <c r="O25" s="97">
        <f>SUM(O24)</f>
        <v>0</v>
      </c>
      <c r="P25" s="29"/>
      <c r="Q25" s="97">
        <f>SUM(Q24)</f>
        <v>0</v>
      </c>
      <c r="R25" s="39"/>
      <c r="S25" s="97">
        <f>SUM(S24)</f>
        <v>0</v>
      </c>
      <c r="T25" s="39"/>
      <c r="U25" s="97">
        <f>SUM(U24)</f>
        <v>0</v>
      </c>
      <c r="V25" s="39"/>
      <c r="W25" s="97">
        <f>SUM(W24)</f>
        <v>0</v>
      </c>
      <c r="X25" s="39"/>
      <c r="Y25" s="97">
        <f>SUM(Y24)</f>
        <v>-18739</v>
      </c>
      <c r="Z25" s="39"/>
      <c r="AA25" s="97">
        <f>SUM(AA24)</f>
        <v>-26089</v>
      </c>
      <c r="AB25" s="29"/>
      <c r="AC25" s="97">
        <f>SUM(AC24)</f>
        <v>-44828</v>
      </c>
    </row>
    <row r="26" spans="1:31" ht="10.95" customHeight="1">
      <c r="A26" s="67"/>
      <c r="B26" s="10"/>
      <c r="C26" s="10"/>
      <c r="D26" s="10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2"/>
    </row>
    <row r="27" spans="1:31" s="10" customFormat="1" ht="22.5" customHeight="1">
      <c r="A27" s="68" t="s">
        <v>164</v>
      </c>
      <c r="E27" s="46">
        <f>E20+E25</f>
        <v>7250000</v>
      </c>
      <c r="F27" s="39"/>
      <c r="G27" s="46">
        <f>G20+G25</f>
        <v>17748000</v>
      </c>
      <c r="H27" s="29"/>
      <c r="I27" s="46">
        <f>I20+I25</f>
        <v>0</v>
      </c>
      <c r="J27" s="29"/>
      <c r="K27" s="46">
        <f>K20+K25</f>
        <v>-1976239</v>
      </c>
      <c r="L27" s="29"/>
      <c r="M27" s="46">
        <f>M20+M25</f>
        <v>0</v>
      </c>
      <c r="N27" s="39"/>
      <c r="O27" s="46">
        <f>O20+O25</f>
        <v>0</v>
      </c>
      <c r="P27" s="29"/>
      <c r="Q27" s="46">
        <f>Q20+Q25</f>
        <v>0</v>
      </c>
      <c r="R27" s="39"/>
      <c r="S27" s="46">
        <f>S20+S25</f>
        <v>0</v>
      </c>
      <c r="T27" s="39"/>
      <c r="U27" s="46">
        <f>U20+U25</f>
        <v>0</v>
      </c>
      <c r="V27" s="39"/>
      <c r="W27" s="46">
        <f>W20+W25</f>
        <v>0</v>
      </c>
      <c r="X27" s="39"/>
      <c r="Y27" s="46">
        <f>Y20+Y25</f>
        <v>23021761</v>
      </c>
      <c r="Z27" s="39"/>
      <c r="AA27" s="46">
        <f>AA20+AA25</f>
        <v>-390457</v>
      </c>
      <c r="AB27" s="29"/>
      <c r="AC27" s="46">
        <f>AC20+AC25</f>
        <v>22631304</v>
      </c>
    </row>
    <row r="28" spans="1:31" ht="10.95" customHeight="1">
      <c r="A28" s="67"/>
      <c r="B28" s="10"/>
      <c r="C28" s="10"/>
      <c r="D28" s="10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2"/>
    </row>
    <row r="29" spans="1:31" ht="22.5" customHeight="1">
      <c r="A29" s="10" t="s">
        <v>253</v>
      </c>
      <c r="B29" s="25"/>
      <c r="C29" s="10"/>
      <c r="E29" s="28"/>
      <c r="F29" s="30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30"/>
      <c r="S29" s="30"/>
      <c r="T29" s="30"/>
      <c r="U29" s="30"/>
      <c r="V29" s="30"/>
      <c r="W29" s="28"/>
      <c r="X29" s="28"/>
      <c r="Y29" s="28"/>
      <c r="Z29" s="28"/>
      <c r="AA29" s="28"/>
      <c r="AB29" s="28"/>
      <c r="AC29" s="29"/>
    </row>
    <row r="30" spans="1:31" ht="22.5" customHeight="1">
      <c r="A30" s="9" t="s">
        <v>62</v>
      </c>
      <c r="B30" s="9" t="s">
        <v>158</v>
      </c>
      <c r="E30" s="28">
        <v>0</v>
      </c>
      <c r="F30" s="30"/>
      <c r="G30" s="28">
        <v>0</v>
      </c>
      <c r="H30" s="28"/>
      <c r="I30" s="28">
        <v>0</v>
      </c>
      <c r="J30" s="28"/>
      <c r="K30" s="28">
        <v>3775451</v>
      </c>
      <c r="L30" s="28"/>
      <c r="M30" s="28">
        <v>0</v>
      </c>
      <c r="N30" s="28"/>
      <c r="O30" s="28">
        <v>0</v>
      </c>
      <c r="P30" s="28"/>
      <c r="Q30" s="28">
        <v>0</v>
      </c>
      <c r="R30" s="30"/>
      <c r="S30" s="30">
        <v>0</v>
      </c>
      <c r="T30" s="30"/>
      <c r="U30" s="30">
        <v>0</v>
      </c>
      <c r="V30" s="30"/>
      <c r="W30" s="28">
        <v>0</v>
      </c>
      <c r="X30" s="28"/>
      <c r="Y30" s="24">
        <f t="shared" ref="Y30:Y31" si="1">SUM(E30:K30,W30)</f>
        <v>3775451</v>
      </c>
      <c r="Z30" s="28"/>
      <c r="AA30" s="24">
        <v>-141004</v>
      </c>
      <c r="AB30" s="28"/>
      <c r="AC30" s="24">
        <f>Y30+AA30</f>
        <v>3634447</v>
      </c>
      <c r="AE30" s="24"/>
    </row>
    <row r="31" spans="1:31" ht="22.5" customHeight="1">
      <c r="A31" s="9" t="s">
        <v>62</v>
      </c>
      <c r="B31" s="9" t="s">
        <v>248</v>
      </c>
      <c r="E31" s="36">
        <v>0</v>
      </c>
      <c r="F31" s="30"/>
      <c r="G31" s="36">
        <v>0</v>
      </c>
      <c r="H31" s="28"/>
      <c r="I31" s="36">
        <v>0</v>
      </c>
      <c r="J31" s="28"/>
      <c r="K31" s="36">
        <v>0</v>
      </c>
      <c r="L31" s="30"/>
      <c r="M31" s="36">
        <v>2165427</v>
      </c>
      <c r="N31" s="30"/>
      <c r="O31" s="36">
        <v>110230</v>
      </c>
      <c r="P31" s="28"/>
      <c r="Q31" s="36">
        <v>970566</v>
      </c>
      <c r="R31" s="30"/>
      <c r="S31" s="36">
        <v>1778991</v>
      </c>
      <c r="T31" s="30"/>
      <c r="U31" s="36">
        <v>1930</v>
      </c>
      <c r="V31" s="30"/>
      <c r="W31" s="28">
        <f>SUM(M31:U31)</f>
        <v>5027144</v>
      </c>
      <c r="X31" s="28"/>
      <c r="Y31" s="24">
        <f t="shared" si="1"/>
        <v>5027144</v>
      </c>
      <c r="Z31" s="28"/>
      <c r="AA31" s="24">
        <v>312925</v>
      </c>
      <c r="AB31" s="28"/>
      <c r="AC31" s="24">
        <f>Y31+AA31</f>
        <v>5340069</v>
      </c>
      <c r="AD31" s="24"/>
      <c r="AE31" s="24"/>
    </row>
    <row r="32" spans="1:31" ht="22.5" customHeight="1">
      <c r="A32" s="10" t="s">
        <v>252</v>
      </c>
      <c r="B32" s="25"/>
      <c r="C32" s="10"/>
      <c r="E32" s="97">
        <f>SUM(E30:E31)</f>
        <v>0</v>
      </c>
      <c r="F32" s="30"/>
      <c r="G32" s="97">
        <f>SUM(G30:G31)</f>
        <v>0</v>
      </c>
      <c r="H32" s="28"/>
      <c r="I32" s="97">
        <f>SUM(I30:I31)</f>
        <v>0</v>
      </c>
      <c r="J32" s="28"/>
      <c r="K32" s="97">
        <f>SUM(K30:K31)</f>
        <v>3775451</v>
      </c>
      <c r="L32" s="39"/>
      <c r="M32" s="97">
        <f>SUM(M30:M31)</f>
        <v>2165427</v>
      </c>
      <c r="N32" s="39"/>
      <c r="O32" s="97">
        <f>SUM(O30:O31)</f>
        <v>110230</v>
      </c>
      <c r="P32" s="28"/>
      <c r="Q32" s="46">
        <f>SUM(Q30:Q31)</f>
        <v>970566</v>
      </c>
      <c r="R32" s="30"/>
      <c r="S32" s="97">
        <f>SUM(S30:S31)</f>
        <v>1778991</v>
      </c>
      <c r="T32" s="39"/>
      <c r="U32" s="97">
        <f>SUM(U30:U31)</f>
        <v>1930</v>
      </c>
      <c r="V32" s="30"/>
      <c r="W32" s="97">
        <f>SUM(W30:W31)</f>
        <v>5027144</v>
      </c>
      <c r="X32" s="39"/>
      <c r="Y32" s="97">
        <f>SUM(Y30:Y31)</f>
        <v>8802595</v>
      </c>
      <c r="Z32" s="39"/>
      <c r="AA32" s="97">
        <f>SUM(AA30:AA31)</f>
        <v>171921</v>
      </c>
      <c r="AB32" s="28"/>
      <c r="AC32" s="97">
        <f>SUM(AC30:AC31)</f>
        <v>8974516</v>
      </c>
      <c r="AD32" s="24"/>
    </row>
    <row r="33" spans="1:29" ht="10.050000000000001" customHeight="1">
      <c r="A33" s="10"/>
      <c r="B33" s="10"/>
      <c r="C33" s="10"/>
      <c r="D33" s="10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2"/>
    </row>
    <row r="34" spans="1:29" s="10" customFormat="1" ht="22.5" customHeight="1" thickBot="1">
      <c r="A34" s="10" t="s">
        <v>223</v>
      </c>
      <c r="C34" s="9"/>
      <c r="E34" s="43">
        <f>SUM(E14,E27,E32)</f>
        <v>21750000</v>
      </c>
      <c r="F34" s="39"/>
      <c r="G34" s="43">
        <f>SUM(G14,G27,G32)</f>
        <v>19279778</v>
      </c>
      <c r="H34" s="29"/>
      <c r="I34" s="43">
        <f>SUM(I14,I27,I32)</f>
        <v>1450000</v>
      </c>
      <c r="J34" s="29"/>
      <c r="K34" s="43">
        <f>SUM(K14,K27,K32)</f>
        <v>59676880</v>
      </c>
      <c r="L34" s="39"/>
      <c r="M34" s="43">
        <f>SUM(M14,M27,M32)</f>
        <v>-162176</v>
      </c>
      <c r="N34" s="39"/>
      <c r="O34" s="43">
        <f>SUM(O14,O27,O32)</f>
        <v>-1849441</v>
      </c>
      <c r="P34" s="29"/>
      <c r="Q34" s="43">
        <f>SUM(Q14,Q27,Q32)</f>
        <v>634711</v>
      </c>
      <c r="R34" s="39"/>
      <c r="S34" s="43">
        <f>SUM(S14,S27,S32)</f>
        <v>1373132</v>
      </c>
      <c r="T34" s="39"/>
      <c r="U34" s="43">
        <f>SUM(U14,U27,U32)</f>
        <v>-38819</v>
      </c>
      <c r="V34" s="39"/>
      <c r="W34" s="43">
        <f>SUM(W14,W27,W32)</f>
        <v>-42593</v>
      </c>
      <c r="X34" s="39"/>
      <c r="Y34" s="43">
        <f>SUM(Y14,Y27,Y32)</f>
        <v>102114065</v>
      </c>
      <c r="Z34" s="39"/>
      <c r="AA34" s="43">
        <f>SUM(AA14,AA27,AA32)</f>
        <v>7301296</v>
      </c>
      <c r="AB34" s="29"/>
      <c r="AC34" s="43">
        <f>SUM(AC14,AC27,AC32)</f>
        <v>109415361</v>
      </c>
    </row>
    <row r="35" spans="1:29" ht="10.050000000000001" customHeight="1" thickTop="1">
      <c r="A35" s="10"/>
      <c r="B35" s="10"/>
      <c r="C35" s="10"/>
      <c r="D35" s="10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2"/>
    </row>
    <row r="36" spans="1:29" ht="22.5" customHeight="1">
      <c r="W36" s="24"/>
    </row>
    <row r="37" spans="1:29" ht="22.5" customHeight="1">
      <c r="E37" s="24"/>
      <c r="G37" s="24"/>
      <c r="I37" s="24"/>
      <c r="K37" s="24"/>
      <c r="M37" s="24"/>
      <c r="O37" s="24"/>
      <c r="Q37" s="24"/>
      <c r="S37" s="24"/>
      <c r="U37" s="24"/>
      <c r="W37" s="24"/>
      <c r="X37" s="24"/>
      <c r="Y37" s="24"/>
      <c r="Z37" s="24"/>
      <c r="AA37" s="24"/>
      <c r="AC37" s="24"/>
    </row>
    <row r="38" spans="1:29" ht="22.5" customHeight="1">
      <c r="E38" s="24"/>
      <c r="G38" s="24"/>
      <c r="I38" s="24"/>
      <c r="K38" s="48"/>
      <c r="M38" s="24"/>
      <c r="O38" s="24"/>
      <c r="Q38" s="24"/>
      <c r="S38" s="24"/>
      <c r="U38" s="24"/>
      <c r="W38" s="24"/>
      <c r="X38" s="24"/>
      <c r="Y38" s="24"/>
      <c r="Z38" s="24"/>
      <c r="AA38" s="24"/>
      <c r="AC38" s="24"/>
    </row>
  </sheetData>
  <mergeCells count="4">
    <mergeCell ref="E4:AC4"/>
    <mergeCell ref="I5:K5"/>
    <mergeCell ref="M5:W5"/>
    <mergeCell ref="E12:AC12"/>
  </mergeCells>
  <pageMargins left="0.8" right="0.8" top="0.48" bottom="0.5" header="0.8" footer="0.5"/>
  <pageSetup paperSize="9" scale="54" firstPageNumber="8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sheetPr codeName="Sheet4"/>
  <dimension ref="A1:AE40"/>
  <sheetViews>
    <sheetView view="pageBreakPreview" zoomScale="90" zoomScaleNormal="70" zoomScaleSheetLayoutView="90" workbookViewId="0"/>
  </sheetViews>
  <sheetFormatPr defaultColWidth="9.09765625" defaultRowHeight="22.5" customHeight="1"/>
  <cols>
    <col min="1" max="2" width="2.296875" style="9" customWidth="1"/>
    <col min="3" max="3" width="40.3984375" style="9" customWidth="1"/>
    <col min="4" max="4" width="7" style="9" customWidth="1"/>
    <col min="5" max="5" width="10.59765625" style="9" customWidth="1"/>
    <col min="6" max="6" width="1.09765625" style="9" customWidth="1"/>
    <col min="7" max="7" width="10.59765625" style="9" customWidth="1"/>
    <col min="8" max="8" width="1.09765625" style="9" customWidth="1"/>
    <col min="9" max="9" width="11.09765625" style="9" customWidth="1"/>
    <col min="10" max="10" width="1.09765625" style="9" customWidth="1"/>
    <col min="11" max="11" width="11.69921875" style="9" customWidth="1"/>
    <col min="12" max="12" width="1.09765625" style="9" customWidth="1"/>
    <col min="13" max="13" width="11.69921875" style="9" customWidth="1"/>
    <col min="14" max="14" width="1.09765625" style="9" customWidth="1"/>
    <col min="15" max="15" width="12.59765625" style="9" customWidth="1"/>
    <col min="16" max="16" width="1.09765625" style="9" customWidth="1"/>
    <col min="17" max="17" width="12.69921875" style="9" customWidth="1"/>
    <col min="18" max="18" width="1.09765625" style="9" customWidth="1"/>
    <col min="19" max="19" width="12.59765625" style="9" customWidth="1"/>
    <col min="20" max="20" width="1.09765625" style="9" customWidth="1"/>
    <col min="21" max="21" width="15.8984375" style="9" customWidth="1"/>
    <col min="22" max="22" width="1.09765625" style="9" customWidth="1"/>
    <col min="23" max="23" width="12.59765625" style="9" customWidth="1"/>
    <col min="24" max="24" width="1.09765625" style="9" customWidth="1"/>
    <col min="25" max="25" width="12.59765625" style="9" customWidth="1"/>
    <col min="26" max="26" width="1.09765625" style="9" customWidth="1"/>
    <col min="27" max="27" width="12.59765625" style="9" customWidth="1"/>
    <col min="28" max="28" width="1.09765625" style="9" customWidth="1"/>
    <col min="29" max="29" width="10.69921875" style="10" customWidth="1"/>
    <col min="30" max="30" width="9.3984375" style="9" bestFit="1" customWidth="1"/>
    <col min="31" max="16384" width="9.09765625" style="9"/>
  </cols>
  <sheetData>
    <row r="1" spans="1:29" ht="22.5" customHeight="1">
      <c r="A1" s="44" t="s">
        <v>135</v>
      </c>
      <c r="B1" s="10"/>
      <c r="C1" s="10"/>
      <c r="D1" s="10"/>
      <c r="E1" s="24"/>
      <c r="F1" s="24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22.5" customHeight="1">
      <c r="A2" s="44" t="s">
        <v>89</v>
      </c>
      <c r="B2" s="10"/>
      <c r="C2" s="10"/>
      <c r="D2" s="10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ht="10.050000000000001" customHeight="1">
      <c r="A3" s="10"/>
      <c r="B3" s="10"/>
      <c r="C3" s="10"/>
      <c r="D3" s="10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2"/>
    </row>
    <row r="4" spans="1:29" ht="22.5" customHeight="1">
      <c r="D4" s="10"/>
      <c r="E4" s="126" t="s">
        <v>1</v>
      </c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</row>
    <row r="5" spans="1:29" ht="22.5" customHeight="1">
      <c r="D5" s="10"/>
      <c r="E5" s="20"/>
      <c r="F5" s="20"/>
      <c r="G5" s="18"/>
      <c r="H5" s="18"/>
      <c r="I5" s="127" t="s">
        <v>38</v>
      </c>
      <c r="J5" s="127"/>
      <c r="K5" s="127"/>
      <c r="L5" s="54"/>
      <c r="M5" s="127" t="s">
        <v>40</v>
      </c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55"/>
      <c r="Y5" s="55"/>
      <c r="Z5" s="55"/>
      <c r="AA5" s="55"/>
      <c r="AB5" s="18"/>
      <c r="AC5" s="20"/>
    </row>
    <row r="6" spans="1:29" ht="22.5" customHeight="1">
      <c r="D6" s="10"/>
      <c r="E6" s="20"/>
      <c r="F6" s="20"/>
      <c r="G6" s="18"/>
      <c r="H6" s="18"/>
      <c r="I6" s="55"/>
      <c r="J6" s="55"/>
      <c r="K6" s="55"/>
      <c r="L6" s="54"/>
      <c r="M6" s="55"/>
      <c r="N6" s="55"/>
      <c r="O6" s="55"/>
      <c r="P6" s="55"/>
      <c r="Q6" s="55"/>
      <c r="R6" s="55"/>
      <c r="S6" s="55" t="s">
        <v>124</v>
      </c>
      <c r="T6" s="55"/>
      <c r="U6" s="55"/>
      <c r="V6" s="55"/>
      <c r="W6" s="55"/>
      <c r="X6" s="55"/>
      <c r="Y6" s="55"/>
      <c r="Z6" s="55"/>
      <c r="AA6" s="55"/>
      <c r="AB6" s="18"/>
      <c r="AC6" s="20"/>
    </row>
    <row r="7" spans="1:29" ht="22.5" customHeight="1">
      <c r="D7" s="10"/>
      <c r="E7" s="20"/>
      <c r="F7" s="20"/>
      <c r="G7" s="18"/>
      <c r="H7" s="18"/>
      <c r="I7" s="55"/>
      <c r="J7" s="55"/>
      <c r="K7" s="55"/>
      <c r="L7" s="55"/>
      <c r="M7" s="55"/>
      <c r="N7" s="55"/>
      <c r="O7" s="55"/>
      <c r="P7" s="18"/>
      <c r="Q7" s="18"/>
      <c r="R7" s="55"/>
      <c r="S7" s="55" t="s">
        <v>158</v>
      </c>
      <c r="T7" s="55"/>
      <c r="U7" s="55"/>
      <c r="V7" s="55"/>
      <c r="W7" s="55"/>
      <c r="X7" s="55"/>
      <c r="Y7" s="55"/>
      <c r="Z7" s="55"/>
      <c r="AA7" s="55"/>
      <c r="AB7" s="18"/>
      <c r="AC7" s="20"/>
    </row>
    <row r="8" spans="1:29" ht="22.5" customHeight="1">
      <c r="A8" s="10"/>
      <c r="B8" s="10"/>
      <c r="C8" s="10"/>
      <c r="D8" s="10"/>
      <c r="E8" s="20"/>
      <c r="F8" s="20"/>
      <c r="G8" s="18"/>
      <c r="H8" s="18"/>
      <c r="I8" s="55"/>
      <c r="J8" s="55"/>
      <c r="K8" s="55"/>
      <c r="L8" s="55"/>
      <c r="M8" s="55"/>
      <c r="N8" s="55"/>
      <c r="O8" s="55"/>
      <c r="P8" s="18"/>
      <c r="Q8" s="18" t="s">
        <v>167</v>
      </c>
      <c r="R8" s="55"/>
      <c r="S8" s="55" t="s">
        <v>60</v>
      </c>
      <c r="T8" s="55"/>
      <c r="U8" s="55" t="s">
        <v>98</v>
      </c>
      <c r="V8" s="55"/>
      <c r="W8" s="55"/>
      <c r="X8" s="55"/>
      <c r="Y8" s="55"/>
      <c r="Z8" s="55"/>
      <c r="AA8" s="55"/>
      <c r="AB8" s="18"/>
      <c r="AC8" s="20"/>
    </row>
    <row r="9" spans="1:29" ht="22.5" customHeight="1">
      <c r="A9" s="10"/>
      <c r="B9" s="10"/>
      <c r="C9" s="10"/>
      <c r="D9" s="10"/>
      <c r="E9" s="18" t="s">
        <v>204</v>
      </c>
      <c r="F9" s="20"/>
      <c r="G9" s="18"/>
      <c r="H9" s="18"/>
      <c r="I9" s="18"/>
      <c r="J9" s="18"/>
      <c r="K9" s="18"/>
      <c r="L9" s="33"/>
      <c r="M9" s="33" t="s">
        <v>167</v>
      </c>
      <c r="N9" s="33"/>
      <c r="O9" s="55" t="s">
        <v>167</v>
      </c>
      <c r="P9" s="18"/>
      <c r="Q9" s="33" t="s">
        <v>168</v>
      </c>
      <c r="R9" s="18"/>
      <c r="S9" s="18" t="s">
        <v>159</v>
      </c>
      <c r="T9" s="18"/>
      <c r="U9" s="55" t="s">
        <v>99</v>
      </c>
      <c r="V9" s="33"/>
      <c r="W9" s="18" t="s">
        <v>52</v>
      </c>
      <c r="X9" s="18"/>
      <c r="Y9" s="18" t="s">
        <v>53</v>
      </c>
      <c r="Z9" s="18"/>
      <c r="AA9" s="18" t="s">
        <v>54</v>
      </c>
      <c r="AB9" s="18"/>
      <c r="AC9" s="18"/>
    </row>
    <row r="10" spans="1:29" s="18" customFormat="1" ht="22.5" customHeight="1">
      <c r="A10" s="10"/>
      <c r="B10" s="9"/>
      <c r="C10" s="9"/>
      <c r="D10" s="21"/>
      <c r="E10" s="18" t="s">
        <v>77</v>
      </c>
      <c r="G10" s="18" t="s">
        <v>78</v>
      </c>
      <c r="I10" s="18" t="s">
        <v>55</v>
      </c>
      <c r="M10" s="18" t="s">
        <v>170</v>
      </c>
      <c r="O10" s="33" t="s">
        <v>172</v>
      </c>
      <c r="Q10" s="33" t="s">
        <v>119</v>
      </c>
      <c r="S10" s="18" t="s">
        <v>143</v>
      </c>
      <c r="U10" s="55" t="s">
        <v>100</v>
      </c>
      <c r="V10" s="34"/>
      <c r="W10" s="18" t="s">
        <v>56</v>
      </c>
      <c r="Y10" s="18" t="s">
        <v>61</v>
      </c>
      <c r="AA10" s="18" t="s">
        <v>127</v>
      </c>
      <c r="AC10" s="18" t="s">
        <v>53</v>
      </c>
    </row>
    <row r="11" spans="1:29" s="18" customFormat="1" ht="22.5" customHeight="1">
      <c r="A11" s="9"/>
      <c r="B11" s="9"/>
      <c r="C11" s="9"/>
      <c r="D11" s="4" t="s">
        <v>5</v>
      </c>
      <c r="E11" s="55" t="s">
        <v>79</v>
      </c>
      <c r="G11" s="55" t="s">
        <v>80</v>
      </c>
      <c r="I11" s="55" t="s">
        <v>59</v>
      </c>
      <c r="K11" s="55" t="s">
        <v>39</v>
      </c>
      <c r="L11" s="55"/>
      <c r="M11" s="55" t="s">
        <v>142</v>
      </c>
      <c r="N11" s="55"/>
      <c r="O11" s="55" t="s">
        <v>171</v>
      </c>
      <c r="Q11" s="33" t="s">
        <v>122</v>
      </c>
      <c r="S11" s="55" t="s">
        <v>160</v>
      </c>
      <c r="T11" s="55"/>
      <c r="U11" s="55" t="s">
        <v>101</v>
      </c>
      <c r="V11" s="33"/>
      <c r="W11" s="55" t="s">
        <v>35</v>
      </c>
      <c r="X11" s="55"/>
      <c r="Y11" s="55" t="s">
        <v>102</v>
      </c>
      <c r="Z11" s="55"/>
      <c r="AA11" s="55" t="s">
        <v>126</v>
      </c>
      <c r="AC11" s="18" t="s">
        <v>61</v>
      </c>
    </row>
    <row r="12" spans="1:29" ht="22.5" customHeight="1">
      <c r="E12" s="128" t="s">
        <v>90</v>
      </c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</row>
    <row r="13" spans="1:29" s="10" customFormat="1" ht="22.5" customHeight="1">
      <c r="A13" s="19" t="s">
        <v>224</v>
      </c>
      <c r="B13" s="20"/>
      <c r="C13" s="20"/>
    </row>
    <row r="14" spans="1:29" s="10" customFormat="1" ht="22.5" customHeight="1">
      <c r="A14" s="10" t="s">
        <v>203</v>
      </c>
      <c r="E14" s="39">
        <v>21750000</v>
      </c>
      <c r="F14" s="39"/>
      <c r="G14" s="39">
        <v>19279778</v>
      </c>
      <c r="H14" s="39"/>
      <c r="I14" s="39">
        <v>1638780</v>
      </c>
      <c r="J14" s="39"/>
      <c r="K14" s="39">
        <v>59821028</v>
      </c>
      <c r="L14" s="39"/>
      <c r="M14" s="39">
        <v>-2551419</v>
      </c>
      <c r="N14" s="39"/>
      <c r="O14" s="39">
        <v>-2072728</v>
      </c>
      <c r="P14" s="39"/>
      <c r="Q14" s="39">
        <v>-1169983</v>
      </c>
      <c r="R14" s="39"/>
      <c r="S14" s="39">
        <v>1371446</v>
      </c>
      <c r="T14" s="39"/>
      <c r="U14" s="39">
        <v>-38293</v>
      </c>
      <c r="V14" s="39"/>
      <c r="W14" s="39">
        <f>SUM(M14:U14)</f>
        <v>-4460977</v>
      </c>
      <c r="X14" s="39"/>
      <c r="Y14" s="22">
        <f>SUM(E14:K14,W14)</f>
        <v>98028609</v>
      </c>
      <c r="Z14" s="39"/>
      <c r="AA14" s="22">
        <v>9374660</v>
      </c>
      <c r="AB14" s="39"/>
      <c r="AC14" s="39">
        <f>SUM(Y14:AB14)</f>
        <v>107403269</v>
      </c>
    </row>
    <row r="15" spans="1:29" s="10" customFormat="1" ht="10.050000000000001" customHeight="1">
      <c r="E15" s="39"/>
      <c r="F15" s="39"/>
      <c r="G15" s="39"/>
      <c r="H15" s="29"/>
      <c r="I15" s="39"/>
      <c r="J15" s="29"/>
      <c r="K15" s="39"/>
      <c r="L15" s="29"/>
      <c r="M15" s="39"/>
      <c r="N15" s="29"/>
      <c r="O15" s="39"/>
      <c r="P15" s="29"/>
      <c r="Q15" s="39"/>
      <c r="R15" s="39"/>
      <c r="S15" s="39"/>
      <c r="T15" s="39"/>
      <c r="U15" s="39"/>
      <c r="V15" s="39"/>
      <c r="W15" s="39"/>
      <c r="X15" s="39"/>
      <c r="Y15" s="22"/>
      <c r="Z15" s="39"/>
      <c r="AA15" s="39"/>
      <c r="AB15" s="29"/>
      <c r="AC15" s="39"/>
    </row>
    <row r="16" spans="1:29" s="10" customFormat="1" ht="22.5" customHeight="1">
      <c r="A16" s="68" t="s">
        <v>151</v>
      </c>
      <c r="E16" s="39"/>
      <c r="F16" s="39"/>
      <c r="G16" s="39"/>
      <c r="H16" s="29"/>
      <c r="I16" s="39"/>
      <c r="J16" s="29"/>
      <c r="K16" s="39"/>
      <c r="L16" s="29"/>
      <c r="M16" s="39"/>
      <c r="N16" s="29"/>
      <c r="O16" s="39"/>
      <c r="P16" s="29"/>
      <c r="Q16" s="39"/>
      <c r="R16" s="39"/>
      <c r="S16" s="39"/>
      <c r="T16" s="39"/>
      <c r="U16" s="39"/>
      <c r="V16" s="39"/>
      <c r="W16" s="39"/>
      <c r="X16" s="39"/>
      <c r="Y16" s="22"/>
      <c r="Z16" s="39"/>
      <c r="AA16" s="39"/>
      <c r="AB16" s="29"/>
      <c r="AC16" s="39"/>
    </row>
    <row r="17" spans="1:31" s="10" customFormat="1" ht="22.5" customHeight="1">
      <c r="A17" s="60"/>
      <c r="C17" s="23" t="s">
        <v>154</v>
      </c>
      <c r="E17" s="39"/>
      <c r="F17" s="39"/>
      <c r="G17" s="39"/>
      <c r="H17" s="29"/>
      <c r="I17" s="39"/>
      <c r="J17" s="29"/>
      <c r="K17" s="39"/>
      <c r="L17" s="29"/>
      <c r="M17" s="39"/>
      <c r="N17" s="29"/>
      <c r="O17" s="39"/>
      <c r="P17" s="29"/>
      <c r="Q17" s="39"/>
      <c r="R17" s="39"/>
      <c r="S17" s="39"/>
      <c r="T17" s="39"/>
      <c r="U17" s="39"/>
      <c r="V17" s="39"/>
      <c r="W17" s="39"/>
      <c r="X17" s="39"/>
      <c r="Y17" s="22"/>
      <c r="Z17" s="39"/>
      <c r="AA17" s="39"/>
      <c r="AB17" s="29"/>
      <c r="AC17" s="39"/>
    </row>
    <row r="18" spans="1:31" ht="22.5" customHeight="1">
      <c r="A18" s="61"/>
      <c r="C18" s="9" t="s">
        <v>227</v>
      </c>
      <c r="D18" s="105">
        <v>9</v>
      </c>
      <c r="E18" s="30">
        <v>0</v>
      </c>
      <c r="F18" s="30"/>
      <c r="G18" s="30">
        <v>0</v>
      </c>
      <c r="H18" s="28"/>
      <c r="I18" s="30">
        <v>0</v>
      </c>
      <c r="J18" s="28"/>
      <c r="K18" s="30">
        <v>-1740000</v>
      </c>
      <c r="L18" s="28"/>
      <c r="M18" s="30">
        <v>0</v>
      </c>
      <c r="N18" s="28"/>
      <c r="O18" s="30">
        <v>0</v>
      </c>
      <c r="P18" s="28"/>
      <c r="Q18" s="30">
        <v>0</v>
      </c>
      <c r="R18" s="30"/>
      <c r="S18" s="30">
        <v>0</v>
      </c>
      <c r="T18" s="30"/>
      <c r="U18" s="30">
        <v>0</v>
      </c>
      <c r="V18" s="30"/>
      <c r="W18" s="24">
        <f>SUM(M18:U18)</f>
        <v>0</v>
      </c>
      <c r="X18" s="30"/>
      <c r="Y18" s="24">
        <f>SUM(E18:K18,W18)</f>
        <v>-1740000</v>
      </c>
      <c r="Z18" s="30"/>
      <c r="AA18" s="30">
        <v>-529432</v>
      </c>
      <c r="AB18" s="28"/>
      <c r="AC18" s="24">
        <f>Y18+AA18</f>
        <v>-2269432</v>
      </c>
    </row>
    <row r="19" spans="1:31" s="10" customFormat="1" ht="22.5" customHeight="1">
      <c r="A19" s="60"/>
      <c r="C19" s="23" t="s">
        <v>155</v>
      </c>
      <c r="E19" s="38">
        <f>SUM(E18:E18)</f>
        <v>0</v>
      </c>
      <c r="F19" s="39"/>
      <c r="G19" s="38">
        <f>SUM(G18:G18)</f>
        <v>0</v>
      </c>
      <c r="H19" s="29"/>
      <c r="I19" s="38">
        <f>SUM(I18:I18)</f>
        <v>0</v>
      </c>
      <c r="J19" s="29"/>
      <c r="K19" s="38">
        <f>SUM(K18:K18)</f>
        <v>-1740000</v>
      </c>
      <c r="L19" s="29"/>
      <c r="M19" s="38">
        <f>SUM(M18:M18)</f>
        <v>0</v>
      </c>
      <c r="N19" s="29"/>
      <c r="O19" s="38">
        <f>SUM(O18:O18)</f>
        <v>0</v>
      </c>
      <c r="P19" s="29"/>
      <c r="Q19" s="38">
        <f>SUM(Q18:Q18)</f>
        <v>0</v>
      </c>
      <c r="R19" s="39"/>
      <c r="S19" s="38">
        <f>SUM(S18:S18)</f>
        <v>0</v>
      </c>
      <c r="T19" s="39"/>
      <c r="U19" s="38">
        <f>SUM(U18:U18)</f>
        <v>0</v>
      </c>
      <c r="V19" s="39"/>
      <c r="W19" s="38">
        <f>SUM(W18:W18)</f>
        <v>0</v>
      </c>
      <c r="X19" s="39"/>
      <c r="Y19" s="26">
        <f>SUM(E19:K19,W19)</f>
        <v>-1740000</v>
      </c>
      <c r="Z19" s="39"/>
      <c r="AA19" s="38">
        <f>SUM(AA18:AA18)</f>
        <v>-529432</v>
      </c>
      <c r="AB19" s="29"/>
      <c r="AC19" s="38">
        <f>SUM(AC18:AC18)</f>
        <v>-2269432</v>
      </c>
    </row>
    <row r="20" spans="1:31" ht="10.95" customHeight="1">
      <c r="A20" s="67"/>
      <c r="B20" s="10"/>
      <c r="C20" s="10"/>
      <c r="D20" s="10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2"/>
    </row>
    <row r="21" spans="1:31" s="10" customFormat="1" ht="22.5" customHeight="1">
      <c r="A21" s="60"/>
      <c r="C21" s="23" t="s">
        <v>188</v>
      </c>
      <c r="E21" s="39"/>
      <c r="F21" s="39"/>
      <c r="G21" s="39"/>
      <c r="H21" s="29"/>
      <c r="I21" s="39"/>
      <c r="J21" s="29"/>
      <c r="K21" s="39"/>
      <c r="L21" s="29"/>
      <c r="M21" s="39"/>
      <c r="N21" s="29"/>
      <c r="O21" s="39"/>
      <c r="P21" s="29"/>
      <c r="Q21" s="39"/>
      <c r="R21" s="39"/>
      <c r="S21" s="39"/>
      <c r="T21" s="39"/>
      <c r="U21" s="39"/>
      <c r="V21" s="39"/>
      <c r="W21" s="39"/>
      <c r="X21" s="39"/>
      <c r="Y21" s="22"/>
      <c r="Z21" s="39"/>
      <c r="AA21" s="39"/>
      <c r="AB21" s="29"/>
      <c r="AC21" s="39"/>
    </row>
    <row r="22" spans="1:31" s="10" customFormat="1" ht="22.5" customHeight="1">
      <c r="A22" s="60"/>
      <c r="C22" s="9" t="s">
        <v>189</v>
      </c>
      <c r="E22" s="39"/>
      <c r="F22" s="39"/>
      <c r="G22" s="39"/>
      <c r="H22" s="29"/>
      <c r="I22" s="39"/>
      <c r="J22" s="29"/>
      <c r="K22" s="39"/>
      <c r="L22" s="29"/>
      <c r="M22" s="39"/>
      <c r="N22" s="29"/>
      <c r="O22" s="39"/>
      <c r="P22" s="29"/>
      <c r="Q22" s="39"/>
      <c r="R22" s="39"/>
      <c r="S22" s="39"/>
      <c r="T22" s="39"/>
      <c r="U22" s="39"/>
      <c r="V22" s="39"/>
      <c r="W22" s="39"/>
      <c r="X22" s="39"/>
      <c r="Y22" s="22"/>
      <c r="Z22" s="39"/>
      <c r="AA22" s="39"/>
      <c r="AB22" s="29"/>
      <c r="AC22" s="39"/>
    </row>
    <row r="23" spans="1:31" ht="22.5" customHeight="1">
      <c r="A23" s="102"/>
      <c r="C23" s="9" t="s">
        <v>193</v>
      </c>
      <c r="D23" s="69"/>
      <c r="E23" s="30">
        <v>0</v>
      </c>
      <c r="F23" s="30"/>
      <c r="G23" s="30">
        <v>0</v>
      </c>
      <c r="H23" s="28"/>
      <c r="I23" s="30">
        <v>0</v>
      </c>
      <c r="J23" s="28"/>
      <c r="K23" s="30">
        <v>0</v>
      </c>
      <c r="L23" s="28"/>
      <c r="M23" s="30">
        <v>0</v>
      </c>
      <c r="N23" s="28"/>
      <c r="O23" s="30">
        <v>0</v>
      </c>
      <c r="P23" s="28"/>
      <c r="Q23" s="30">
        <v>0</v>
      </c>
      <c r="R23" s="30"/>
      <c r="S23" s="30">
        <v>0</v>
      </c>
      <c r="T23" s="30"/>
      <c r="U23" s="30">
        <v>0</v>
      </c>
      <c r="V23" s="30"/>
      <c r="W23" s="30">
        <v>0</v>
      </c>
      <c r="X23" s="30"/>
      <c r="Y23" s="24">
        <f>SUM(E23:K23,W23)</f>
        <v>0</v>
      </c>
      <c r="Z23" s="30"/>
      <c r="AA23" s="30">
        <v>8398</v>
      </c>
      <c r="AB23" s="28"/>
      <c r="AC23" s="24">
        <f>Y23+AA23</f>
        <v>8398</v>
      </c>
    </row>
    <row r="24" spans="1:31" s="10" customFormat="1" ht="22.5" customHeight="1">
      <c r="A24" s="60"/>
      <c r="C24" s="23" t="s">
        <v>190</v>
      </c>
      <c r="E24" s="97">
        <f>SUM(E23)</f>
        <v>0</v>
      </c>
      <c r="F24" s="39"/>
      <c r="G24" s="97">
        <f>SUM(G23)</f>
        <v>0</v>
      </c>
      <c r="H24" s="29"/>
      <c r="I24" s="97">
        <f>SUM(I23)</f>
        <v>0</v>
      </c>
      <c r="J24" s="29"/>
      <c r="K24" s="97">
        <f>SUM(K23)</f>
        <v>0</v>
      </c>
      <c r="L24" s="29"/>
      <c r="M24" s="97">
        <f>SUM(M23)</f>
        <v>0</v>
      </c>
      <c r="N24" s="29"/>
      <c r="O24" s="97">
        <f>SUM(O23)</f>
        <v>0</v>
      </c>
      <c r="P24" s="29"/>
      <c r="Q24" s="97">
        <f>SUM(Q23)</f>
        <v>0</v>
      </c>
      <c r="R24" s="39"/>
      <c r="S24" s="97">
        <f>SUM(S23)</f>
        <v>0</v>
      </c>
      <c r="T24" s="39"/>
      <c r="U24" s="97">
        <f>SUM(U23)</f>
        <v>0</v>
      </c>
      <c r="V24" s="39"/>
      <c r="W24" s="97">
        <f>SUM(W23)</f>
        <v>0</v>
      </c>
      <c r="X24" s="39"/>
      <c r="Y24" s="97">
        <f>SUM(Y23)</f>
        <v>0</v>
      </c>
      <c r="Z24" s="39"/>
      <c r="AA24" s="97">
        <f>SUM(AA23)</f>
        <v>8398</v>
      </c>
      <c r="AB24" s="29"/>
      <c r="AC24" s="97">
        <f>SUM(AC23)</f>
        <v>8398</v>
      </c>
    </row>
    <row r="25" spans="1:31" ht="10.95" customHeight="1">
      <c r="A25" s="67"/>
      <c r="B25" s="10"/>
      <c r="C25" s="10"/>
      <c r="D25" s="10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2"/>
    </row>
    <row r="26" spans="1:31" s="10" customFormat="1" ht="22.5" customHeight="1">
      <c r="A26" s="68" t="s">
        <v>164</v>
      </c>
      <c r="E26" s="46">
        <f>E19+E24</f>
        <v>0</v>
      </c>
      <c r="F26" s="39"/>
      <c r="G26" s="46">
        <f>G19+G24</f>
        <v>0</v>
      </c>
      <c r="H26" s="29"/>
      <c r="I26" s="46">
        <f>I19+I24</f>
        <v>0</v>
      </c>
      <c r="J26" s="29"/>
      <c r="K26" s="46">
        <f>K19+K24</f>
        <v>-1740000</v>
      </c>
      <c r="L26" s="29"/>
      <c r="M26" s="46">
        <f>M19+M24</f>
        <v>0</v>
      </c>
      <c r="N26" s="39"/>
      <c r="O26" s="46">
        <f>O19+O24</f>
        <v>0</v>
      </c>
      <c r="P26" s="29"/>
      <c r="Q26" s="46">
        <f>Q19+Q24</f>
        <v>0</v>
      </c>
      <c r="R26" s="39"/>
      <c r="S26" s="46">
        <f>S19+S24</f>
        <v>0</v>
      </c>
      <c r="T26" s="39"/>
      <c r="U26" s="46">
        <f>U19+U24</f>
        <v>0</v>
      </c>
      <c r="V26" s="39"/>
      <c r="W26" s="46">
        <f>W19+W24</f>
        <v>0</v>
      </c>
      <c r="X26" s="39"/>
      <c r="Y26" s="46">
        <f>Y19+Y24</f>
        <v>-1740000</v>
      </c>
      <c r="Z26" s="39"/>
      <c r="AA26" s="46">
        <f>AA19+AA24</f>
        <v>-521034</v>
      </c>
      <c r="AB26" s="29"/>
      <c r="AC26" s="46">
        <f>AC19+AC24</f>
        <v>-2261034</v>
      </c>
    </row>
    <row r="27" spans="1:31" ht="10.95" customHeight="1">
      <c r="A27" s="67"/>
      <c r="B27" s="10"/>
      <c r="C27" s="10"/>
      <c r="D27" s="10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2"/>
    </row>
    <row r="28" spans="1:31" ht="22.5" customHeight="1">
      <c r="A28" s="10" t="s">
        <v>211</v>
      </c>
      <c r="B28" s="25"/>
      <c r="C28" s="10"/>
      <c r="E28" s="28"/>
      <c r="F28" s="30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0"/>
      <c r="S28" s="30"/>
      <c r="T28" s="30"/>
      <c r="U28" s="30"/>
      <c r="V28" s="30"/>
      <c r="W28" s="28"/>
      <c r="X28" s="28"/>
      <c r="Y28" s="28"/>
      <c r="Z28" s="28"/>
      <c r="AA28" s="28"/>
      <c r="AB28" s="28"/>
      <c r="AC28" s="29"/>
    </row>
    <row r="29" spans="1:31" ht="22.5" customHeight="1">
      <c r="A29" s="9" t="s">
        <v>62</v>
      </c>
      <c r="B29" s="9" t="s">
        <v>63</v>
      </c>
      <c r="E29" s="28">
        <v>0</v>
      </c>
      <c r="F29" s="30"/>
      <c r="G29" s="28">
        <v>0</v>
      </c>
      <c r="H29" s="28"/>
      <c r="I29" s="28">
        <v>0</v>
      </c>
      <c r="J29" s="28"/>
      <c r="K29" s="28">
        <v>3572519</v>
      </c>
      <c r="L29" s="28"/>
      <c r="M29" s="28">
        <v>0</v>
      </c>
      <c r="N29" s="28"/>
      <c r="O29" s="28">
        <v>0</v>
      </c>
      <c r="P29" s="28"/>
      <c r="Q29" s="28">
        <v>0</v>
      </c>
      <c r="R29" s="30"/>
      <c r="S29" s="30">
        <v>0</v>
      </c>
      <c r="T29" s="30"/>
      <c r="U29" s="30">
        <v>0</v>
      </c>
      <c r="V29" s="30"/>
      <c r="W29" s="28">
        <v>0</v>
      </c>
      <c r="X29" s="28"/>
      <c r="Y29" s="24">
        <f t="shared" ref="Y29" si="0">SUM(E29:K29,W29)</f>
        <v>3572519</v>
      </c>
      <c r="Z29" s="28"/>
      <c r="AA29" s="24">
        <v>170049</v>
      </c>
      <c r="AB29" s="28"/>
      <c r="AC29" s="24">
        <f>Y29+AA29</f>
        <v>3742568</v>
      </c>
      <c r="AE29" s="24"/>
    </row>
    <row r="30" spans="1:31" ht="22.5" customHeight="1">
      <c r="A30" s="9" t="s">
        <v>62</v>
      </c>
      <c r="B30" s="9" t="s">
        <v>86</v>
      </c>
      <c r="E30" s="36">
        <v>0</v>
      </c>
      <c r="F30" s="30"/>
      <c r="G30" s="36">
        <v>0</v>
      </c>
      <c r="H30" s="28"/>
      <c r="I30" s="36">
        <v>0</v>
      </c>
      <c r="J30" s="28"/>
      <c r="K30" s="36">
        <v>0</v>
      </c>
      <c r="L30" s="30"/>
      <c r="M30" s="36">
        <v>2577766</v>
      </c>
      <c r="N30" s="30"/>
      <c r="O30" s="36">
        <v>-547693</v>
      </c>
      <c r="P30" s="28"/>
      <c r="Q30" s="36">
        <v>-530615</v>
      </c>
      <c r="R30" s="30"/>
      <c r="S30" s="36">
        <v>-291812</v>
      </c>
      <c r="T30" s="30"/>
      <c r="U30" s="36">
        <v>0</v>
      </c>
      <c r="V30" s="30"/>
      <c r="W30" s="28">
        <f>SUM(M30:U30)</f>
        <v>1207646</v>
      </c>
      <c r="X30" s="28"/>
      <c r="Y30" s="24">
        <f>SUM(E30:K30,W30)</f>
        <v>1207646</v>
      </c>
      <c r="Z30" s="28"/>
      <c r="AA30" s="24">
        <v>-19524</v>
      </c>
      <c r="AB30" s="28"/>
      <c r="AC30" s="24">
        <f>Y30+AA30</f>
        <v>1188122</v>
      </c>
      <c r="AD30" s="24"/>
      <c r="AE30" s="24"/>
    </row>
    <row r="31" spans="1:31" ht="22.5" customHeight="1">
      <c r="A31" s="10" t="s">
        <v>92</v>
      </c>
      <c r="B31" s="25"/>
      <c r="C31" s="10"/>
      <c r="E31" s="38">
        <f>SUM(E29:E30)</f>
        <v>0</v>
      </c>
      <c r="F31" s="30"/>
      <c r="G31" s="38">
        <f>SUM(G29:G30)</f>
        <v>0</v>
      </c>
      <c r="H31" s="28"/>
      <c r="I31" s="38">
        <f>SUM(I29:I30)</f>
        <v>0</v>
      </c>
      <c r="J31" s="28"/>
      <c r="K31" s="38">
        <f>SUM(K29:K30)</f>
        <v>3572519</v>
      </c>
      <c r="L31" s="39"/>
      <c r="M31" s="38">
        <f>SUM(M29:M30)</f>
        <v>2577766</v>
      </c>
      <c r="N31" s="39"/>
      <c r="O31" s="38">
        <f>SUM(O29:O30)</f>
        <v>-547693</v>
      </c>
      <c r="P31" s="28"/>
      <c r="Q31" s="46">
        <f>SUM(Q29:Q30)</f>
        <v>-530615</v>
      </c>
      <c r="R31" s="30"/>
      <c r="S31" s="38">
        <f>SUM(S29:S30)</f>
        <v>-291812</v>
      </c>
      <c r="T31" s="39"/>
      <c r="U31" s="38">
        <f>SUM(U29:U30)</f>
        <v>0</v>
      </c>
      <c r="V31" s="30"/>
      <c r="W31" s="38">
        <f>SUM(W29:W30)</f>
        <v>1207646</v>
      </c>
      <c r="X31" s="39"/>
      <c r="Y31" s="38">
        <f>SUM(Y29:Y30)</f>
        <v>4780165</v>
      </c>
      <c r="Z31" s="39"/>
      <c r="AA31" s="38">
        <f>SUM(AA29:AA30)</f>
        <v>150525</v>
      </c>
      <c r="AB31" s="28"/>
      <c r="AC31" s="38">
        <f>SUM(AC29:AC30)</f>
        <v>4930690</v>
      </c>
      <c r="AD31" s="24"/>
      <c r="AE31" s="24"/>
    </row>
    <row r="32" spans="1:31" ht="10.050000000000001" customHeight="1">
      <c r="A32" s="10"/>
      <c r="B32" s="10"/>
      <c r="C32" s="10"/>
      <c r="D32" s="10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2"/>
    </row>
    <row r="33" spans="1:31" ht="21" customHeight="1">
      <c r="A33" s="9" t="s">
        <v>235</v>
      </c>
      <c r="B33" s="10"/>
      <c r="C33" s="10"/>
      <c r="D33" s="10"/>
      <c r="E33" s="24">
        <v>0</v>
      </c>
      <c r="F33" s="24"/>
      <c r="G33" s="24">
        <v>0</v>
      </c>
      <c r="H33" s="24"/>
      <c r="I33" s="24">
        <v>580451</v>
      </c>
      <c r="J33" s="24"/>
      <c r="K33" s="24">
        <v>-580451</v>
      </c>
      <c r="L33" s="24"/>
      <c r="M33" s="24">
        <v>0</v>
      </c>
      <c r="N33" s="24"/>
      <c r="O33" s="24">
        <v>0</v>
      </c>
      <c r="P33" s="24"/>
      <c r="Q33" s="24">
        <v>0</v>
      </c>
      <c r="R33" s="24"/>
      <c r="S33" s="24">
        <v>0</v>
      </c>
      <c r="T33" s="24"/>
      <c r="U33" s="24">
        <v>0</v>
      </c>
      <c r="V33" s="24"/>
      <c r="W33" s="28">
        <f>SUM(M33:U33)</f>
        <v>0</v>
      </c>
      <c r="X33" s="24"/>
      <c r="Y33" s="24">
        <f t="shared" ref="Y33" si="1">SUM(E33:K33,W33)</f>
        <v>0</v>
      </c>
      <c r="Z33" s="24"/>
      <c r="AA33" s="24">
        <v>0</v>
      </c>
      <c r="AB33" s="28"/>
      <c r="AC33" s="24">
        <f>Y33+AA33</f>
        <v>0</v>
      </c>
    </row>
    <row r="34" spans="1:31" ht="10.050000000000001" customHeight="1">
      <c r="A34" s="10"/>
      <c r="B34" s="10"/>
      <c r="C34" s="10"/>
      <c r="D34" s="10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2"/>
    </row>
    <row r="35" spans="1:31" s="10" customFormat="1" ht="22.5" customHeight="1" thickBot="1">
      <c r="A35" s="10" t="s">
        <v>225</v>
      </c>
      <c r="C35" s="9"/>
      <c r="E35" s="40">
        <f>SUM(E14,E26,E31,E33)</f>
        <v>21750000</v>
      </c>
      <c r="F35" s="39"/>
      <c r="G35" s="40">
        <f>SUM(G14,G26,G31,G33)</f>
        <v>19279778</v>
      </c>
      <c r="H35" s="29"/>
      <c r="I35" s="40">
        <f>SUM(I14,I26,I31,I33)</f>
        <v>2219231</v>
      </c>
      <c r="J35" s="29"/>
      <c r="K35" s="40">
        <f>SUM(K14,K26,K31,K33)</f>
        <v>61073096</v>
      </c>
      <c r="L35" s="39"/>
      <c r="M35" s="40">
        <f>SUM(M14,M26,M31,M33)</f>
        <v>26347</v>
      </c>
      <c r="N35" s="39"/>
      <c r="O35" s="40">
        <f>SUM(O14,O26,O31,O33)</f>
        <v>-2620421</v>
      </c>
      <c r="P35" s="29"/>
      <c r="Q35" s="40">
        <f>SUM(Q14,Q26,Q31,Q33)</f>
        <v>-1700598</v>
      </c>
      <c r="R35" s="39"/>
      <c r="S35" s="40">
        <f>SUM(S14,S26,S31,S33)</f>
        <v>1079634</v>
      </c>
      <c r="T35" s="39"/>
      <c r="U35" s="40">
        <f>SUM(U14,U26,U31,U33)</f>
        <v>-38293</v>
      </c>
      <c r="V35" s="39"/>
      <c r="W35" s="40">
        <f>SUM(W14,W26,W31,W33)</f>
        <v>-3253331</v>
      </c>
      <c r="X35" s="39"/>
      <c r="Y35" s="40">
        <f>SUM(Y14,Y26,Y31,Y33)</f>
        <v>101068774</v>
      </c>
      <c r="Z35" s="39"/>
      <c r="AA35" s="40">
        <f>SUM(AA14,AA26,AA31,AA33)</f>
        <v>9004151</v>
      </c>
      <c r="AB35" s="29"/>
      <c r="AC35" s="40">
        <f>SUM(AC14,AC26,AC31,AC33)</f>
        <v>110072925</v>
      </c>
      <c r="AE35" s="22"/>
    </row>
    <row r="36" spans="1:31" ht="10.050000000000001" customHeight="1" thickTop="1">
      <c r="A36" s="10"/>
      <c r="B36" s="10"/>
      <c r="C36" s="10"/>
      <c r="D36" s="10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2"/>
    </row>
    <row r="37" spans="1:31" ht="22.5" customHeight="1">
      <c r="W37" s="24"/>
    </row>
    <row r="38" spans="1:31" ht="22.5" customHeight="1">
      <c r="E38" s="24"/>
      <c r="G38" s="24"/>
      <c r="I38" s="24"/>
      <c r="K38" s="24"/>
      <c r="M38" s="24"/>
      <c r="O38" s="24"/>
      <c r="Q38" s="24"/>
      <c r="S38" s="24"/>
      <c r="U38" s="24"/>
      <c r="W38" s="24"/>
      <c r="X38" s="24"/>
      <c r="Y38" s="24"/>
      <c r="Z38" s="24"/>
      <c r="AA38" s="24"/>
      <c r="AC38" s="24"/>
    </row>
    <row r="39" spans="1:31" ht="22.5" customHeight="1">
      <c r="E39" s="24"/>
      <c r="G39" s="24"/>
      <c r="I39" s="24"/>
      <c r="K39" s="48"/>
      <c r="M39" s="24"/>
      <c r="O39" s="24"/>
      <c r="Q39" s="24"/>
      <c r="S39" s="24"/>
      <c r="U39" s="24"/>
      <c r="W39" s="24"/>
      <c r="X39" s="24"/>
      <c r="Y39" s="24"/>
      <c r="Z39" s="24"/>
      <c r="AA39" s="24"/>
      <c r="AC39" s="24"/>
    </row>
    <row r="40" spans="1:31" ht="22.5" customHeight="1">
      <c r="Y40" s="24"/>
      <c r="AA40" s="24"/>
    </row>
  </sheetData>
  <mergeCells count="4">
    <mergeCell ref="E4:AC4"/>
    <mergeCell ref="I5:K5"/>
    <mergeCell ref="M5:W5"/>
    <mergeCell ref="E12:AC12"/>
  </mergeCells>
  <pageMargins left="0.8" right="0.8" top="0.48" bottom="0.5" header="0.8" footer="0.5"/>
  <pageSetup paperSize="9" scale="54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E50B-0FE5-4840-8638-A3A40C5B90C4}">
  <sheetPr codeName="Sheet5"/>
  <dimension ref="A1:V34"/>
  <sheetViews>
    <sheetView view="pageBreakPreview" zoomScale="90" zoomScaleNormal="80" zoomScaleSheetLayoutView="90" workbookViewId="0">
      <selection sqref="A1:U1"/>
    </sheetView>
  </sheetViews>
  <sheetFormatPr defaultColWidth="9.09765625" defaultRowHeight="22.5" customHeight="1"/>
  <cols>
    <col min="1" max="2" width="2.296875" style="9" customWidth="1"/>
    <col min="3" max="3" width="40.3984375" style="9" customWidth="1"/>
    <col min="4" max="4" width="1.09765625" style="9" customWidth="1"/>
    <col min="5" max="5" width="13.19921875" style="9" customWidth="1"/>
    <col min="6" max="6" width="1.09765625" style="9" customWidth="1"/>
    <col min="7" max="7" width="13.59765625" style="9" customWidth="1"/>
    <col min="8" max="8" width="1.09765625" style="9" customWidth="1"/>
    <col min="9" max="9" width="13.59765625" style="9" customWidth="1"/>
    <col min="10" max="10" width="1.09765625" style="9" customWidth="1"/>
    <col min="11" max="11" width="11.296875" style="9" customWidth="1"/>
    <col min="12" max="12" width="1.09765625" style="9" customWidth="1"/>
    <col min="13" max="13" width="13" style="9" customWidth="1"/>
    <col min="14" max="14" width="0.8984375" style="9" customWidth="1"/>
    <col min="15" max="15" width="13.59765625" style="9" customWidth="1"/>
    <col min="16" max="16" width="1.09765625" style="9" customWidth="1"/>
    <col min="17" max="17" width="15.59765625" style="9" customWidth="1"/>
    <col min="18" max="18" width="0.796875" style="9" customWidth="1"/>
    <col min="19" max="19" width="12.796875" style="9" customWidth="1"/>
    <col min="20" max="20" width="1.09765625" style="9" customWidth="1"/>
    <col min="21" max="21" width="11.5" style="9" customWidth="1"/>
    <col min="22" max="16384" width="9.09765625" style="9"/>
  </cols>
  <sheetData>
    <row r="1" spans="1:22" s="32" customFormat="1" ht="22.5" customHeight="1">
      <c r="A1" s="130" t="s">
        <v>135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</row>
    <row r="2" spans="1:22" s="32" customFormat="1" ht="22.5" customHeight="1">
      <c r="A2" s="130" t="s">
        <v>89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2" s="32" customFormat="1" ht="10.05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2" ht="22.5" customHeight="1">
      <c r="D4" s="10"/>
      <c r="E4" s="126" t="s">
        <v>64</v>
      </c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</row>
    <row r="5" spans="1:22" ht="22.5" customHeight="1">
      <c r="D5" s="10"/>
      <c r="E5" s="20"/>
      <c r="F5" s="10"/>
      <c r="G5" s="20"/>
      <c r="H5" s="10"/>
      <c r="I5" s="20"/>
      <c r="J5" s="10"/>
      <c r="K5" s="127" t="s">
        <v>38</v>
      </c>
      <c r="L5" s="127"/>
      <c r="M5" s="127"/>
      <c r="N5" s="55"/>
      <c r="O5" s="127" t="s">
        <v>40</v>
      </c>
      <c r="P5" s="127"/>
      <c r="Q5" s="127"/>
      <c r="R5" s="127"/>
      <c r="S5" s="127"/>
      <c r="T5" s="10"/>
      <c r="U5" s="20"/>
    </row>
    <row r="6" spans="1:22" ht="22.5" customHeight="1">
      <c r="A6" s="18"/>
      <c r="B6" s="18"/>
      <c r="C6" s="18"/>
      <c r="Q6" s="55" t="s">
        <v>98</v>
      </c>
      <c r="R6" s="55"/>
      <c r="S6" s="55"/>
    </row>
    <row r="7" spans="1:22" ht="22.5" customHeight="1">
      <c r="A7" s="18"/>
      <c r="B7" s="18"/>
      <c r="C7" s="18"/>
      <c r="D7" s="20"/>
      <c r="E7" s="18"/>
      <c r="F7" s="20"/>
      <c r="G7" s="18"/>
      <c r="H7" s="20"/>
      <c r="I7" s="18" t="s">
        <v>84</v>
      </c>
      <c r="J7" s="20"/>
      <c r="K7" s="18"/>
      <c r="L7" s="20"/>
      <c r="M7" s="18"/>
      <c r="N7" s="18"/>
      <c r="O7" s="18" t="s">
        <v>167</v>
      </c>
      <c r="P7" s="20"/>
      <c r="Q7" s="55" t="s">
        <v>99</v>
      </c>
      <c r="R7" s="55"/>
      <c r="S7" s="55" t="s">
        <v>52</v>
      </c>
      <c r="T7" s="20"/>
      <c r="U7" s="18"/>
    </row>
    <row r="8" spans="1:22" ht="22.5" customHeight="1">
      <c r="A8" s="18"/>
      <c r="B8" s="18"/>
      <c r="C8" s="18"/>
      <c r="D8" s="20"/>
      <c r="E8" s="18" t="s">
        <v>205</v>
      </c>
      <c r="F8" s="20"/>
      <c r="G8" s="18"/>
      <c r="H8" s="20"/>
      <c r="I8" s="18" t="s">
        <v>83</v>
      </c>
      <c r="J8" s="20"/>
      <c r="K8" s="18" t="s">
        <v>55</v>
      </c>
      <c r="L8" s="20"/>
      <c r="M8" s="18"/>
      <c r="N8" s="18"/>
      <c r="O8" s="18" t="s">
        <v>172</v>
      </c>
      <c r="P8" s="20"/>
      <c r="Q8" s="55" t="s">
        <v>100</v>
      </c>
      <c r="R8" s="55"/>
      <c r="S8" s="55" t="s">
        <v>56</v>
      </c>
      <c r="T8" s="20"/>
      <c r="U8" s="18" t="s">
        <v>53</v>
      </c>
    </row>
    <row r="9" spans="1:22" ht="22.5" customHeight="1">
      <c r="A9" s="18"/>
      <c r="B9" s="18"/>
      <c r="C9" s="18"/>
      <c r="D9" s="20"/>
      <c r="E9" s="18" t="s">
        <v>57</v>
      </c>
      <c r="F9" s="20"/>
      <c r="G9" s="18" t="s">
        <v>58</v>
      </c>
      <c r="H9" s="20"/>
      <c r="I9" s="18" t="s">
        <v>81</v>
      </c>
      <c r="J9" s="20"/>
      <c r="K9" s="18" t="s">
        <v>59</v>
      </c>
      <c r="L9" s="20"/>
      <c r="M9" s="18" t="s">
        <v>39</v>
      </c>
      <c r="N9" s="18"/>
      <c r="O9" s="18" t="s">
        <v>171</v>
      </c>
      <c r="P9" s="20"/>
      <c r="Q9" s="55" t="s">
        <v>101</v>
      </c>
      <c r="R9" s="55"/>
      <c r="S9" s="55" t="s">
        <v>35</v>
      </c>
      <c r="T9" s="20"/>
      <c r="U9" s="18" t="s">
        <v>61</v>
      </c>
    </row>
    <row r="10" spans="1:22" ht="22.5" customHeight="1">
      <c r="A10" s="10"/>
      <c r="B10" s="10"/>
      <c r="C10" s="10"/>
      <c r="D10" s="24"/>
      <c r="E10" s="129" t="s">
        <v>90</v>
      </c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</row>
    <row r="11" spans="1:22" ht="22.5" customHeight="1">
      <c r="A11" s="19" t="s">
        <v>220</v>
      </c>
      <c r="B11" s="10"/>
      <c r="C11" s="1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4"/>
    </row>
    <row r="12" spans="1:22" ht="22.5" customHeight="1">
      <c r="A12" s="10" t="s">
        <v>187</v>
      </c>
      <c r="B12" s="10"/>
      <c r="C12" s="10"/>
      <c r="D12" s="22"/>
      <c r="E12" s="22">
        <v>14500000</v>
      </c>
      <c r="F12" s="22"/>
      <c r="G12" s="22">
        <v>1531778</v>
      </c>
      <c r="H12" s="22"/>
      <c r="I12" s="22">
        <v>221309</v>
      </c>
      <c r="J12" s="22"/>
      <c r="K12" s="22">
        <v>1450000</v>
      </c>
      <c r="L12" s="22"/>
      <c r="M12" s="22">
        <v>37053962</v>
      </c>
      <c r="N12" s="22"/>
      <c r="O12" s="22">
        <v>211850</v>
      </c>
      <c r="P12" s="22"/>
      <c r="Q12" s="22">
        <v>-43540</v>
      </c>
      <c r="R12" s="22"/>
      <c r="S12" s="22">
        <f>SUM(O12:Q12)</f>
        <v>168310</v>
      </c>
      <c r="T12" s="22"/>
      <c r="U12" s="22">
        <f>SUM(E12,G12,I12,K12,M12,S12)</f>
        <v>54925359</v>
      </c>
      <c r="V12" s="24"/>
    </row>
    <row r="13" spans="1:22" ht="10.05000000000000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2" ht="21.45" customHeight="1">
      <c r="A14" s="59" t="s">
        <v>151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2" ht="21.45" customHeight="1">
      <c r="A15" s="59" t="s">
        <v>226</v>
      </c>
      <c r="B15" s="116" t="s">
        <v>221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22" ht="21.45" customHeight="1">
      <c r="A16" s="59"/>
      <c r="B16" s="54" t="s">
        <v>222</v>
      </c>
      <c r="C16" s="59"/>
      <c r="D16" s="59"/>
      <c r="E16" s="110">
        <v>7250000</v>
      </c>
      <c r="F16" s="59"/>
      <c r="G16" s="110">
        <v>17748000</v>
      </c>
      <c r="H16" s="109"/>
      <c r="I16" s="111">
        <v>0</v>
      </c>
      <c r="J16" s="111"/>
      <c r="K16" s="111">
        <v>0</v>
      </c>
      <c r="L16" s="111"/>
      <c r="M16" s="111">
        <v>0</v>
      </c>
      <c r="N16" s="109"/>
      <c r="O16" s="111">
        <v>0</v>
      </c>
      <c r="P16" s="109"/>
      <c r="Q16" s="111">
        <v>0</v>
      </c>
      <c r="R16" s="109"/>
      <c r="S16" s="112">
        <f>SUM(O16:Q16)</f>
        <v>0</v>
      </c>
      <c r="T16" s="107"/>
      <c r="U16" s="24">
        <f>SUM(E16,G16,I16,K16,M16,S16)</f>
        <v>24998000</v>
      </c>
    </row>
    <row r="17" spans="1:21" ht="21.45" customHeight="1">
      <c r="A17" s="59" t="s">
        <v>226</v>
      </c>
      <c r="B17" s="54" t="s">
        <v>227</v>
      </c>
      <c r="C17" s="59"/>
      <c r="D17" s="59"/>
      <c r="E17" s="112">
        <v>0</v>
      </c>
      <c r="F17" s="59"/>
      <c r="G17" s="112">
        <v>0</v>
      </c>
      <c r="H17" s="112"/>
      <c r="I17" s="112">
        <v>0</v>
      </c>
      <c r="J17" s="112"/>
      <c r="K17" s="112">
        <v>0</v>
      </c>
      <c r="L17" s="112"/>
      <c r="M17" s="112">
        <v>-1957500</v>
      </c>
      <c r="N17" s="112"/>
      <c r="O17" s="112">
        <v>0</v>
      </c>
      <c r="P17" s="112"/>
      <c r="Q17" s="112">
        <v>0</v>
      </c>
      <c r="R17" s="112"/>
      <c r="S17" s="112">
        <f>SUM(O17:Q17)</f>
        <v>0</v>
      </c>
      <c r="T17" s="112"/>
      <c r="U17" s="24">
        <f>SUM(E17,G17,I17,K17,M17,S17)</f>
        <v>-1957500</v>
      </c>
    </row>
    <row r="18" spans="1:21" ht="21.45" customHeight="1">
      <c r="A18" s="59"/>
      <c r="B18" s="116" t="s">
        <v>228</v>
      </c>
      <c r="C18" s="59"/>
      <c r="D18" s="59"/>
      <c r="E18" s="113">
        <f>SUM(E16:E17)</f>
        <v>7250000</v>
      </c>
      <c r="F18" s="59"/>
      <c r="G18" s="113">
        <f>SUM(G16:G17)</f>
        <v>17748000</v>
      </c>
      <c r="H18" s="112"/>
      <c r="I18" s="113">
        <f>SUM(I16:I17)</f>
        <v>0</v>
      </c>
      <c r="J18" s="112"/>
      <c r="K18" s="113">
        <f>SUM(K16:K17)</f>
        <v>0</v>
      </c>
      <c r="L18" s="112"/>
      <c r="M18" s="113">
        <f>SUM(M16:M17)</f>
        <v>-1957500</v>
      </c>
      <c r="N18" s="112"/>
      <c r="O18" s="113">
        <f>SUM(O16:O17)</f>
        <v>0</v>
      </c>
      <c r="P18" s="112"/>
      <c r="Q18" s="113">
        <f>SUM(Q16:Q17)</f>
        <v>0</v>
      </c>
      <c r="R18" s="112"/>
      <c r="S18" s="113">
        <f>SUM(S16:S17)</f>
        <v>0</v>
      </c>
      <c r="T18" s="112"/>
      <c r="U18" s="113">
        <f>SUM(U16:U17)</f>
        <v>23040500</v>
      </c>
    </row>
    <row r="19" spans="1:21" ht="9.4499999999999993" customHeight="1">
      <c r="A19" s="59"/>
      <c r="B19" s="59"/>
      <c r="C19" s="59"/>
      <c r="D19" s="59"/>
      <c r="E19" s="107"/>
      <c r="F19" s="59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</row>
    <row r="20" spans="1:21" ht="22.5" customHeight="1">
      <c r="A20" s="59" t="s">
        <v>164</v>
      </c>
      <c r="B20" s="59"/>
      <c r="C20" s="59"/>
      <c r="D20" s="59"/>
      <c r="E20" s="114">
        <f>E18</f>
        <v>7250000</v>
      </c>
      <c r="F20" s="59"/>
      <c r="G20" s="114">
        <f>G18</f>
        <v>17748000</v>
      </c>
      <c r="H20" s="107"/>
      <c r="I20" s="114">
        <f>I18</f>
        <v>0</v>
      </c>
      <c r="J20" s="107"/>
      <c r="K20" s="114">
        <f>K18</f>
        <v>0</v>
      </c>
      <c r="L20" s="107"/>
      <c r="M20" s="114">
        <f>M18</f>
        <v>-1957500</v>
      </c>
      <c r="N20" s="107"/>
      <c r="O20" s="114">
        <f>O18</f>
        <v>0</v>
      </c>
      <c r="P20" s="107"/>
      <c r="Q20" s="114">
        <f>Q18</f>
        <v>0</v>
      </c>
      <c r="R20" s="107"/>
      <c r="S20" s="114">
        <f>S18</f>
        <v>0</v>
      </c>
      <c r="T20" s="115"/>
      <c r="U20" s="114">
        <f>U18</f>
        <v>23040500</v>
      </c>
    </row>
    <row r="21" spans="1:21" ht="10.95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1:21" ht="22.5" customHeight="1">
      <c r="A22" s="10" t="s">
        <v>253</v>
      </c>
      <c r="B22" s="25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</row>
    <row r="23" spans="1:21" ht="22.5" customHeight="1">
      <c r="A23" s="9" t="s">
        <v>62</v>
      </c>
      <c r="B23" s="9" t="s">
        <v>63</v>
      </c>
      <c r="D23" s="24"/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1226106</v>
      </c>
      <c r="N23" s="24"/>
      <c r="O23" s="24">
        <v>0</v>
      </c>
      <c r="P23" s="24"/>
      <c r="Q23" s="24">
        <v>0</v>
      </c>
      <c r="R23" s="24"/>
      <c r="S23" s="24">
        <f t="shared" ref="S23" si="0">SUM(O23:Q23)</f>
        <v>0</v>
      </c>
      <c r="T23" s="24"/>
      <c r="U23" s="24">
        <f>SUM(E23:M23,S23)</f>
        <v>1226106</v>
      </c>
    </row>
    <row r="24" spans="1:21" ht="22.5" customHeight="1">
      <c r="A24" s="9" t="s">
        <v>62</v>
      </c>
      <c r="B24" s="9" t="s">
        <v>248</v>
      </c>
      <c r="D24" s="24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429607</v>
      </c>
      <c r="P24" s="24"/>
      <c r="Q24" s="24">
        <v>0</v>
      </c>
      <c r="R24" s="24"/>
      <c r="S24" s="24">
        <v>429607</v>
      </c>
      <c r="T24" s="24"/>
      <c r="U24" s="24">
        <f>SUM(E24:M24,S24)</f>
        <v>429607</v>
      </c>
    </row>
    <row r="25" spans="1:21" ht="22.5" customHeight="1">
      <c r="A25" s="10" t="s">
        <v>252</v>
      </c>
      <c r="B25" s="25"/>
      <c r="D25" s="22"/>
      <c r="E25" s="101">
        <f>SUM(E23:E24)</f>
        <v>0</v>
      </c>
      <c r="F25" s="22"/>
      <c r="G25" s="101">
        <f>SUM(G23:G24)</f>
        <v>0</v>
      </c>
      <c r="H25" s="22"/>
      <c r="I25" s="101">
        <f>SUM(I23:I24)</f>
        <v>0</v>
      </c>
      <c r="J25" s="22"/>
      <c r="K25" s="101">
        <f>SUM(K23:K24)</f>
        <v>0</v>
      </c>
      <c r="L25" s="22"/>
      <c r="M25" s="101">
        <f>SUM(M23:M24)</f>
        <v>1226106</v>
      </c>
      <c r="N25" s="22"/>
      <c r="O25" s="101">
        <f>SUM(O23:O24)</f>
        <v>429607</v>
      </c>
      <c r="P25" s="22"/>
      <c r="Q25" s="101">
        <f>SUM(Q23:Q24)</f>
        <v>0</v>
      </c>
      <c r="R25" s="22"/>
      <c r="S25" s="101">
        <f>SUM(S23:S24)</f>
        <v>429607</v>
      </c>
      <c r="T25" s="22"/>
      <c r="U25" s="101">
        <f>SUM(U23:U24)</f>
        <v>1655713</v>
      </c>
    </row>
    <row r="26" spans="1:21" ht="10.050000000000001" customHeigh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</row>
    <row r="27" spans="1:21" ht="22.5" customHeight="1" thickBot="1">
      <c r="A27" s="10" t="s">
        <v>223</v>
      </c>
      <c r="B27" s="10"/>
      <c r="C27" s="10"/>
      <c r="D27" s="24"/>
      <c r="E27" s="103">
        <f>SUM(E12,E20,E25)</f>
        <v>21750000</v>
      </c>
      <c r="F27" s="24"/>
      <c r="G27" s="103">
        <f>SUM(G12,G20,G25)</f>
        <v>19279778</v>
      </c>
      <c r="H27" s="24"/>
      <c r="I27" s="103">
        <f>SUM(I12,I20,I25)</f>
        <v>221309</v>
      </c>
      <c r="J27" s="24"/>
      <c r="K27" s="103">
        <f>SUM(K12,K20,K25)</f>
        <v>1450000</v>
      </c>
      <c r="L27" s="24"/>
      <c r="M27" s="103">
        <f>SUM(M12,M20,M25)</f>
        <v>36322568</v>
      </c>
      <c r="N27" s="22"/>
      <c r="O27" s="103">
        <f>SUM(O12,O20,O25)</f>
        <v>641457</v>
      </c>
      <c r="P27" s="24"/>
      <c r="Q27" s="103">
        <f>SUM(Q12,Q20,Q25)</f>
        <v>-43540</v>
      </c>
      <c r="R27" s="22"/>
      <c r="S27" s="103">
        <f>SUM(S12,S20,S25)</f>
        <v>597917</v>
      </c>
      <c r="T27" s="24"/>
      <c r="U27" s="103">
        <f>SUM(U12,U20,U25)</f>
        <v>79621572</v>
      </c>
    </row>
    <row r="28" spans="1:21" ht="10.050000000000001" customHeight="1" thickTop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</row>
    <row r="30" spans="1:21" ht="22.5" customHeight="1">
      <c r="E30" s="24"/>
      <c r="G30" s="24"/>
      <c r="I30" s="24"/>
      <c r="K30" s="24"/>
      <c r="M30" s="24"/>
      <c r="N30" s="24"/>
      <c r="O30" s="24"/>
      <c r="R30" s="24"/>
      <c r="S30" s="24"/>
      <c r="U30" s="24"/>
    </row>
    <row r="31" spans="1:21" ht="22.5" customHeight="1">
      <c r="E31" s="24"/>
      <c r="G31" s="24"/>
      <c r="I31" s="24"/>
      <c r="K31" s="24"/>
      <c r="M31" s="24"/>
      <c r="N31" s="24"/>
      <c r="O31" s="24"/>
      <c r="R31" s="24"/>
      <c r="S31" s="24"/>
      <c r="U31" s="24"/>
    </row>
    <row r="32" spans="1:21" ht="22.5" customHeight="1">
      <c r="M32" s="24"/>
      <c r="N32" s="24"/>
      <c r="O32" s="24"/>
      <c r="Q32" s="24"/>
      <c r="R32" s="24"/>
      <c r="S32" s="24"/>
      <c r="U32" s="24"/>
    </row>
    <row r="33" spans="13:21" ht="22.5" customHeight="1">
      <c r="M33" s="24"/>
      <c r="N33" s="24"/>
      <c r="O33" s="24"/>
      <c r="U33" s="24"/>
    </row>
    <row r="34" spans="13:21" ht="22.5" customHeight="1">
      <c r="M34" s="24"/>
      <c r="N34" s="24"/>
      <c r="O34" s="24"/>
      <c r="U34" s="24"/>
    </row>
  </sheetData>
  <mergeCells count="6">
    <mergeCell ref="E10:U10"/>
    <mergeCell ref="A1:U1"/>
    <mergeCell ref="A2:U2"/>
    <mergeCell ref="E4:U4"/>
    <mergeCell ref="K5:M5"/>
    <mergeCell ref="O5:S5"/>
  </mergeCells>
  <pageMargins left="0.8" right="0.8" top="0.48" bottom="0.5" header="0.8" footer="0.5"/>
  <pageSetup paperSize="9" scale="69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sheetPr codeName="Sheet6"/>
  <dimension ref="A1:Y35"/>
  <sheetViews>
    <sheetView view="pageBreakPreview" zoomScale="90" zoomScaleNormal="80" zoomScaleSheetLayoutView="90" workbookViewId="0">
      <selection sqref="A1:W1"/>
    </sheetView>
  </sheetViews>
  <sheetFormatPr defaultColWidth="9.09765625" defaultRowHeight="22.5" customHeight="1"/>
  <cols>
    <col min="1" max="2" width="2.296875" style="9" customWidth="1"/>
    <col min="3" max="3" width="38.796875" style="9" customWidth="1"/>
    <col min="4" max="4" width="0.796875" style="9" customWidth="1"/>
    <col min="5" max="5" width="7.5" style="9" customWidth="1"/>
    <col min="6" max="6" width="1.09765625" style="9" customWidth="1"/>
    <col min="7" max="7" width="13.19921875" style="9" customWidth="1"/>
    <col min="8" max="8" width="1.09765625" style="9" customWidth="1"/>
    <col min="9" max="9" width="13.59765625" style="9" customWidth="1"/>
    <col min="10" max="10" width="1.09765625" style="9" customWidth="1"/>
    <col min="11" max="11" width="13.59765625" style="9" customWidth="1"/>
    <col min="12" max="12" width="1.09765625" style="9" customWidth="1"/>
    <col min="13" max="13" width="11.296875" style="9" customWidth="1"/>
    <col min="14" max="14" width="1.09765625" style="9" customWidth="1"/>
    <col min="15" max="15" width="13" style="9" customWidth="1"/>
    <col min="16" max="16" width="0.8984375" style="9" customWidth="1"/>
    <col min="17" max="17" width="13.59765625" style="9" customWidth="1"/>
    <col min="18" max="18" width="1.09765625" style="9" customWidth="1"/>
    <col min="19" max="19" width="15.59765625" style="9" customWidth="1"/>
    <col min="20" max="20" width="0.796875" style="9" customWidth="1"/>
    <col min="21" max="21" width="12.796875" style="9" customWidth="1"/>
    <col min="22" max="22" width="1.09765625" style="9" customWidth="1"/>
    <col min="23" max="23" width="11.5" style="9" customWidth="1"/>
    <col min="24" max="16384" width="9.09765625" style="9"/>
  </cols>
  <sheetData>
    <row r="1" spans="1:24" s="32" customFormat="1" ht="22.5" customHeight="1">
      <c r="A1" s="130" t="s">
        <v>135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</row>
    <row r="2" spans="1:24" s="32" customFormat="1" ht="22.5" customHeight="1">
      <c r="A2" s="130" t="s">
        <v>89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</row>
    <row r="3" spans="1:24" s="32" customFormat="1" ht="10.05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</row>
    <row r="4" spans="1:24" ht="22.5" customHeight="1">
      <c r="F4" s="10"/>
      <c r="G4" s="126" t="s">
        <v>64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</row>
    <row r="5" spans="1:24" ht="22.5" customHeight="1">
      <c r="F5" s="10"/>
      <c r="G5" s="20"/>
      <c r="H5" s="10"/>
      <c r="I5" s="20"/>
      <c r="J5" s="10"/>
      <c r="K5" s="20"/>
      <c r="L5" s="10"/>
      <c r="M5" s="127" t="s">
        <v>38</v>
      </c>
      <c r="N5" s="127"/>
      <c r="O5" s="127"/>
      <c r="P5" s="55"/>
      <c r="Q5" s="127" t="s">
        <v>40</v>
      </c>
      <c r="R5" s="127"/>
      <c r="S5" s="127"/>
      <c r="T5" s="127"/>
      <c r="U5" s="127"/>
      <c r="V5" s="10"/>
      <c r="W5" s="20"/>
    </row>
    <row r="6" spans="1:24" ht="22.5" customHeight="1">
      <c r="A6" s="18"/>
      <c r="B6" s="18"/>
      <c r="C6" s="18"/>
      <c r="D6" s="18"/>
      <c r="E6" s="18"/>
      <c r="S6" s="55" t="s">
        <v>98</v>
      </c>
      <c r="T6" s="55"/>
      <c r="U6" s="55"/>
    </row>
    <row r="7" spans="1:24" ht="22.5" customHeight="1">
      <c r="A7" s="18"/>
      <c r="B7" s="18"/>
      <c r="C7" s="18"/>
      <c r="D7" s="18"/>
      <c r="E7" s="18"/>
      <c r="F7" s="20"/>
      <c r="G7" s="18"/>
      <c r="H7" s="20"/>
      <c r="I7" s="18"/>
      <c r="J7" s="20"/>
      <c r="K7" s="18" t="s">
        <v>84</v>
      </c>
      <c r="L7" s="20"/>
      <c r="M7" s="18"/>
      <c r="N7" s="20"/>
      <c r="O7" s="18"/>
      <c r="P7" s="18"/>
      <c r="Q7" s="18" t="s">
        <v>167</v>
      </c>
      <c r="R7" s="20"/>
      <c r="S7" s="55" t="s">
        <v>99</v>
      </c>
      <c r="T7" s="55"/>
      <c r="U7" s="55" t="s">
        <v>52</v>
      </c>
      <c r="V7" s="20"/>
      <c r="W7" s="18"/>
    </row>
    <row r="8" spans="1:24" ht="22.5" customHeight="1">
      <c r="A8" s="18"/>
      <c r="B8" s="18"/>
      <c r="C8" s="18"/>
      <c r="D8" s="18"/>
      <c r="E8" s="18"/>
      <c r="F8" s="20"/>
      <c r="G8" s="18" t="s">
        <v>205</v>
      </c>
      <c r="H8" s="20"/>
      <c r="I8" s="18"/>
      <c r="J8" s="20"/>
      <c r="K8" s="18" t="s">
        <v>83</v>
      </c>
      <c r="L8" s="20"/>
      <c r="M8" s="18" t="s">
        <v>55</v>
      </c>
      <c r="N8" s="20"/>
      <c r="O8" s="18"/>
      <c r="P8" s="18"/>
      <c r="Q8" s="18" t="s">
        <v>172</v>
      </c>
      <c r="R8" s="20"/>
      <c r="S8" s="55" t="s">
        <v>100</v>
      </c>
      <c r="T8" s="55"/>
      <c r="U8" s="55" t="s">
        <v>56</v>
      </c>
      <c r="V8" s="20"/>
      <c r="W8" s="18" t="s">
        <v>53</v>
      </c>
    </row>
    <row r="9" spans="1:24" ht="22.5" customHeight="1">
      <c r="A9" s="18"/>
      <c r="B9" s="18"/>
      <c r="C9" s="18"/>
      <c r="D9" s="18"/>
      <c r="E9" s="4" t="s">
        <v>5</v>
      </c>
      <c r="F9" s="20"/>
      <c r="G9" s="18" t="s">
        <v>57</v>
      </c>
      <c r="H9" s="20"/>
      <c r="I9" s="18" t="s">
        <v>58</v>
      </c>
      <c r="J9" s="20"/>
      <c r="K9" s="18" t="s">
        <v>81</v>
      </c>
      <c r="L9" s="20"/>
      <c r="M9" s="18" t="s">
        <v>59</v>
      </c>
      <c r="N9" s="20"/>
      <c r="O9" s="18" t="s">
        <v>39</v>
      </c>
      <c r="P9" s="18"/>
      <c r="Q9" s="18" t="s">
        <v>171</v>
      </c>
      <c r="R9" s="20"/>
      <c r="S9" s="55" t="s">
        <v>101</v>
      </c>
      <c r="T9" s="55"/>
      <c r="U9" s="55" t="s">
        <v>35</v>
      </c>
      <c r="V9" s="20"/>
      <c r="W9" s="18" t="s">
        <v>61</v>
      </c>
    </row>
    <row r="10" spans="1:24" ht="22.5" customHeight="1">
      <c r="A10" s="10"/>
      <c r="B10" s="10"/>
      <c r="C10" s="10"/>
      <c r="D10" s="10"/>
      <c r="E10" s="10"/>
      <c r="F10" s="24"/>
      <c r="G10" s="129" t="s">
        <v>90</v>
      </c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</row>
    <row r="11" spans="1:24" ht="22.5" customHeight="1">
      <c r="A11" s="19" t="s">
        <v>224</v>
      </c>
      <c r="B11" s="10"/>
      <c r="C11" s="10"/>
      <c r="D11" s="10"/>
      <c r="E11" s="10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4"/>
    </row>
    <row r="12" spans="1:24" ht="22.5" customHeight="1">
      <c r="A12" s="10" t="s">
        <v>203</v>
      </c>
      <c r="B12" s="10"/>
      <c r="C12" s="10"/>
      <c r="D12" s="10"/>
      <c r="E12" s="10"/>
      <c r="F12" s="22"/>
      <c r="G12" s="22">
        <v>21750000</v>
      </c>
      <c r="H12" s="22"/>
      <c r="I12" s="22">
        <v>19279778</v>
      </c>
      <c r="J12" s="22"/>
      <c r="K12" s="22">
        <v>221309</v>
      </c>
      <c r="L12" s="22"/>
      <c r="M12" s="22">
        <v>1638780</v>
      </c>
      <c r="N12" s="22"/>
      <c r="O12" s="22">
        <v>35071141</v>
      </c>
      <c r="P12" s="22"/>
      <c r="Q12" s="22">
        <v>533348</v>
      </c>
      <c r="R12" s="22"/>
      <c r="S12" s="22">
        <v>-43540</v>
      </c>
      <c r="T12" s="22"/>
      <c r="U12" s="22">
        <f>SUM(Q12:S12)</f>
        <v>489808</v>
      </c>
      <c r="V12" s="22"/>
      <c r="W12" s="22">
        <f>SUM(G12,I12,K12,M12,O12,U12)</f>
        <v>78450816</v>
      </c>
      <c r="X12" s="24"/>
    </row>
    <row r="13" spans="1:24" ht="10.05000000000000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</row>
    <row r="14" spans="1:24" ht="19.95" customHeight="1">
      <c r="A14" s="107" t="s">
        <v>151</v>
      </c>
      <c r="B14" s="107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</row>
    <row r="15" spans="1:24" ht="19.95" customHeight="1">
      <c r="A15" s="107" t="s">
        <v>226</v>
      </c>
      <c r="B15" s="108" t="s">
        <v>154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1:24" ht="19.95" customHeight="1">
      <c r="A16" s="59"/>
      <c r="B16" s="9" t="s">
        <v>227</v>
      </c>
      <c r="C16" s="59"/>
      <c r="D16" s="59"/>
      <c r="E16" s="105">
        <v>9</v>
      </c>
      <c r="F16" s="59"/>
      <c r="G16" s="120">
        <v>0</v>
      </c>
      <c r="H16" s="59"/>
      <c r="I16" s="120">
        <v>0</v>
      </c>
      <c r="J16" s="120"/>
      <c r="K16" s="120">
        <v>0</v>
      </c>
      <c r="L16" s="120"/>
      <c r="M16" s="120">
        <v>0</v>
      </c>
      <c r="N16" s="59"/>
      <c r="O16" s="119">
        <v>-1740000</v>
      </c>
      <c r="P16" s="59"/>
      <c r="Q16" s="120">
        <v>0</v>
      </c>
      <c r="R16" s="120"/>
      <c r="S16" s="120">
        <v>0</v>
      </c>
      <c r="T16" s="120"/>
      <c r="U16" s="120">
        <v>0</v>
      </c>
      <c r="V16" s="120"/>
      <c r="W16" s="24">
        <f>SUM(G16,I16,K16,M16,O16,U16)</f>
        <v>-1740000</v>
      </c>
    </row>
    <row r="17" spans="1:25" ht="19.95" customHeight="1">
      <c r="A17" s="59"/>
      <c r="B17" s="23" t="s">
        <v>155</v>
      </c>
      <c r="C17" s="59"/>
      <c r="D17" s="59"/>
      <c r="E17" s="59"/>
      <c r="F17" s="59"/>
      <c r="G17" s="113">
        <f>SUM(G16)</f>
        <v>0</v>
      </c>
      <c r="H17" s="59"/>
      <c r="I17" s="113">
        <f>SUM(I16)</f>
        <v>0</v>
      </c>
      <c r="J17" s="59"/>
      <c r="K17" s="113">
        <f>SUM(K16)</f>
        <v>0</v>
      </c>
      <c r="L17" s="59"/>
      <c r="M17" s="113">
        <f>SUM(M16)</f>
        <v>0</v>
      </c>
      <c r="N17" s="59"/>
      <c r="O17" s="113">
        <f>SUM(O16)</f>
        <v>-1740000</v>
      </c>
      <c r="P17" s="59"/>
      <c r="Q17" s="113">
        <f>SUM(Q16)</f>
        <v>0</v>
      </c>
      <c r="R17" s="59"/>
      <c r="S17" s="113">
        <f>SUM(S16)</f>
        <v>0</v>
      </c>
      <c r="T17" s="59"/>
      <c r="U17" s="113">
        <f>SUM(U16)</f>
        <v>0</v>
      </c>
      <c r="V17" s="59"/>
      <c r="W17" s="113">
        <f>SUM(W16)</f>
        <v>-1740000</v>
      </c>
    </row>
    <row r="18" spans="1:25" ht="7.5" customHeight="1">
      <c r="A18" s="59"/>
      <c r="B18" s="23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</row>
    <row r="19" spans="1:25" ht="19.95" customHeight="1">
      <c r="A19" s="68" t="s">
        <v>164</v>
      </c>
      <c r="B19" s="23"/>
      <c r="C19" s="59"/>
      <c r="D19" s="59"/>
      <c r="E19" s="59"/>
      <c r="F19" s="59"/>
      <c r="G19" s="114">
        <f>G17</f>
        <v>0</v>
      </c>
      <c r="H19" s="59"/>
      <c r="I19" s="114">
        <f>I17</f>
        <v>0</v>
      </c>
      <c r="J19" s="59"/>
      <c r="K19" s="114">
        <f>K17</f>
        <v>0</v>
      </c>
      <c r="L19" s="59"/>
      <c r="M19" s="114">
        <f>M17</f>
        <v>0</v>
      </c>
      <c r="N19" s="59"/>
      <c r="O19" s="114">
        <f>O17</f>
        <v>-1740000</v>
      </c>
      <c r="P19" s="59"/>
      <c r="Q19" s="114">
        <f>Q17</f>
        <v>0</v>
      </c>
      <c r="R19" s="59"/>
      <c r="S19" s="114">
        <f>S17</f>
        <v>0</v>
      </c>
      <c r="T19" s="59"/>
      <c r="U19" s="114">
        <f>U17</f>
        <v>0</v>
      </c>
      <c r="V19" s="59"/>
      <c r="W19" s="114">
        <f>W17</f>
        <v>-1740000</v>
      </c>
    </row>
    <row r="20" spans="1:25" ht="7.05" customHeight="1">
      <c r="A20" s="59"/>
      <c r="B20" s="23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</row>
    <row r="21" spans="1:25" ht="22.5" customHeight="1">
      <c r="A21" s="10" t="s">
        <v>211</v>
      </c>
      <c r="B21" s="25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1:25" ht="22.5" customHeight="1">
      <c r="A22" s="9" t="s">
        <v>62</v>
      </c>
      <c r="B22" s="9" t="s">
        <v>63</v>
      </c>
      <c r="F22" s="24"/>
      <c r="G22" s="24">
        <v>0</v>
      </c>
      <c r="H22" s="24"/>
      <c r="I22" s="24">
        <v>0</v>
      </c>
      <c r="J22" s="24"/>
      <c r="K22" s="24">
        <v>0</v>
      </c>
      <c r="L22" s="24"/>
      <c r="M22" s="24">
        <v>0</v>
      </c>
      <c r="N22" s="24"/>
      <c r="O22" s="24">
        <v>666918</v>
      </c>
      <c r="P22" s="24"/>
      <c r="Q22" s="24">
        <v>0</v>
      </c>
      <c r="R22" s="24"/>
      <c r="S22" s="24">
        <v>0</v>
      </c>
      <c r="T22" s="24"/>
      <c r="U22" s="24">
        <f>SUM(Q22:S22)</f>
        <v>0</v>
      </c>
      <c r="V22" s="24"/>
      <c r="W22" s="24">
        <f>SUM(G22:O22,U22)</f>
        <v>666918</v>
      </c>
    </row>
    <row r="23" spans="1:25" ht="22.5" customHeight="1">
      <c r="A23" s="9" t="s">
        <v>62</v>
      </c>
      <c r="B23" s="9" t="s">
        <v>86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v>0</v>
      </c>
      <c r="P23" s="24"/>
      <c r="Q23" s="24">
        <v>-475310</v>
      </c>
      <c r="R23" s="24"/>
      <c r="S23" s="24">
        <v>0</v>
      </c>
      <c r="T23" s="24"/>
      <c r="U23" s="24">
        <f>SUM(Q23:S23)</f>
        <v>-475310</v>
      </c>
      <c r="V23" s="24"/>
      <c r="W23" s="24">
        <f>SUM(G23:O23,U23)</f>
        <v>-475310</v>
      </c>
      <c r="Y23" s="24"/>
    </row>
    <row r="24" spans="1:25" ht="22.5" customHeight="1">
      <c r="A24" s="10" t="s">
        <v>92</v>
      </c>
      <c r="B24" s="25"/>
      <c r="F24" s="22"/>
      <c r="G24" s="26">
        <f>SUM(G22:G23)</f>
        <v>0</v>
      </c>
      <c r="H24" s="22"/>
      <c r="I24" s="26">
        <f>SUM(I22:I23)</f>
        <v>0</v>
      </c>
      <c r="J24" s="22"/>
      <c r="K24" s="26">
        <f>SUM(K22:K23)</f>
        <v>0</v>
      </c>
      <c r="L24" s="22"/>
      <c r="M24" s="26">
        <f>SUM(M22:M23)</f>
        <v>0</v>
      </c>
      <c r="N24" s="22"/>
      <c r="O24" s="26">
        <f>SUM(O22:O23)</f>
        <v>666918</v>
      </c>
      <c r="P24" s="22"/>
      <c r="Q24" s="26">
        <f>SUM(Q22:Q23)</f>
        <v>-475310</v>
      </c>
      <c r="R24" s="22"/>
      <c r="S24" s="26">
        <f>SUM(S22:S23)</f>
        <v>0</v>
      </c>
      <c r="T24" s="22"/>
      <c r="U24" s="26">
        <f>SUM(U22:U23)</f>
        <v>-475310</v>
      </c>
      <c r="V24" s="22"/>
      <c r="W24" s="26">
        <f>SUM(W22:W23)</f>
        <v>191608</v>
      </c>
      <c r="Y24" s="24"/>
    </row>
    <row r="25" spans="1:25" ht="10.050000000000001" customHeight="1">
      <c r="A25" s="107"/>
      <c r="B25" s="107"/>
      <c r="C25" s="107"/>
      <c r="D25" s="24"/>
      <c r="E25" s="24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</row>
    <row r="26" spans="1:25" ht="22.5" customHeight="1">
      <c r="A26" s="9" t="s">
        <v>235</v>
      </c>
      <c r="B26" s="25"/>
      <c r="D26" s="118"/>
      <c r="E26" s="118"/>
      <c r="F26" s="24"/>
      <c r="G26" s="24">
        <v>0</v>
      </c>
      <c r="H26" s="24"/>
      <c r="I26" s="24">
        <v>0</v>
      </c>
      <c r="J26" s="24"/>
      <c r="K26" s="24">
        <v>0</v>
      </c>
      <c r="L26" s="24"/>
      <c r="M26" s="24">
        <v>580451</v>
      </c>
      <c r="N26" s="24"/>
      <c r="O26" s="24">
        <v>-580451</v>
      </c>
      <c r="P26" s="24"/>
      <c r="Q26" s="24">
        <v>0</v>
      </c>
      <c r="R26" s="24"/>
      <c r="S26" s="24">
        <v>0</v>
      </c>
      <c r="T26" s="24"/>
      <c r="U26" s="24">
        <v>0</v>
      </c>
      <c r="V26" s="24"/>
      <c r="W26" s="24">
        <f>SUM(G26:O26,U26)</f>
        <v>0</v>
      </c>
      <c r="X26" s="24"/>
    </row>
    <row r="27" spans="1:25" ht="10.050000000000001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</row>
    <row r="28" spans="1:25" ht="22.5" customHeight="1" thickBot="1">
      <c r="A28" s="10" t="s">
        <v>225</v>
      </c>
      <c r="B28" s="10"/>
      <c r="C28" s="10"/>
      <c r="D28" s="10"/>
      <c r="E28" s="10"/>
      <c r="F28" s="24"/>
      <c r="G28" s="121">
        <f>SUM(G12,G19,G24)</f>
        <v>21750000</v>
      </c>
      <c r="H28" s="24"/>
      <c r="I28" s="121">
        <f>SUM(I12,I19,I24)</f>
        <v>19279778</v>
      </c>
      <c r="J28" s="24"/>
      <c r="K28" s="121">
        <f>SUM(K12,K19,K24)</f>
        <v>221309</v>
      </c>
      <c r="L28" s="24"/>
      <c r="M28" s="121">
        <f>SUM(M12,M19,M24,M26)</f>
        <v>2219231</v>
      </c>
      <c r="N28" s="24"/>
      <c r="O28" s="121">
        <f>SUM(O12,O19,O24,O26)</f>
        <v>33417608</v>
      </c>
      <c r="P28" s="22"/>
      <c r="Q28" s="121">
        <f>SUM(Q12,Q19,Q24)</f>
        <v>58038</v>
      </c>
      <c r="R28" s="24"/>
      <c r="S28" s="121">
        <f>SUM(S12,S19,S24)</f>
        <v>-43540</v>
      </c>
      <c r="T28" s="22"/>
      <c r="U28" s="121">
        <f>SUM(U12,U19,U24)</f>
        <v>14498</v>
      </c>
      <c r="V28" s="24"/>
      <c r="W28" s="121">
        <f>SUM(W12,W19,W24)</f>
        <v>76902424</v>
      </c>
    </row>
    <row r="29" spans="1:25" ht="10.050000000000001" customHeight="1" thickTop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</row>
    <row r="30" spans="1:25" ht="22.5" customHeight="1">
      <c r="M30" s="24"/>
      <c r="O30" s="24"/>
      <c r="U30" s="24"/>
      <c r="W30" s="24"/>
    </row>
    <row r="31" spans="1:25" ht="22.5" customHeight="1">
      <c r="G31" s="24"/>
      <c r="I31" s="24"/>
      <c r="K31" s="24"/>
      <c r="M31" s="24"/>
      <c r="O31" s="24"/>
      <c r="P31" s="24"/>
      <c r="Q31" s="24"/>
      <c r="T31" s="24"/>
      <c r="U31" s="24"/>
      <c r="W31" s="24"/>
    </row>
    <row r="32" spans="1:25" ht="22.5" customHeight="1">
      <c r="G32" s="24"/>
      <c r="I32" s="24"/>
      <c r="K32" s="24"/>
      <c r="M32" s="24"/>
      <c r="O32" s="24"/>
      <c r="P32" s="24"/>
      <c r="Q32" s="24"/>
      <c r="T32" s="24"/>
      <c r="U32" s="24"/>
      <c r="W32" s="24"/>
    </row>
    <row r="33" spans="15:23" ht="22.5" customHeight="1">
      <c r="O33" s="24"/>
      <c r="P33" s="24"/>
      <c r="Q33" s="24"/>
      <c r="S33" s="24"/>
      <c r="T33" s="24"/>
      <c r="U33" s="24"/>
      <c r="W33" s="24"/>
    </row>
    <row r="34" spans="15:23" ht="22.5" customHeight="1">
      <c r="O34" s="24"/>
      <c r="P34" s="24"/>
      <c r="Q34" s="24"/>
      <c r="W34" s="24"/>
    </row>
    <row r="35" spans="15:23" ht="22.5" customHeight="1">
      <c r="O35" s="24"/>
      <c r="P35" s="24"/>
      <c r="Q35" s="24"/>
      <c r="W35" s="24"/>
    </row>
  </sheetData>
  <mergeCells count="6">
    <mergeCell ref="A1:W1"/>
    <mergeCell ref="A2:W2"/>
    <mergeCell ref="G4:W4"/>
    <mergeCell ref="M5:O5"/>
    <mergeCell ref="G10:W10"/>
    <mergeCell ref="Q5:U5"/>
  </mergeCells>
  <pageMargins left="0.8" right="0.8" top="0.48" bottom="0.5" header="0.8" footer="0.5"/>
  <pageSetup paperSize="9" scale="67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709A-5861-4302-9E87-33542365EC2A}">
  <sheetPr codeName="Sheet7"/>
  <dimension ref="A1:V91"/>
  <sheetViews>
    <sheetView view="pageBreakPreview" zoomScale="90" zoomScaleNormal="90" zoomScaleSheetLayoutView="90" workbookViewId="0"/>
  </sheetViews>
  <sheetFormatPr defaultColWidth="9.09765625" defaultRowHeight="22.5" customHeight="1"/>
  <cols>
    <col min="1" max="2" width="2.69921875" style="75" customWidth="1"/>
    <col min="3" max="3" width="51" style="75" customWidth="1"/>
    <col min="4" max="4" width="0.69921875" style="75" customWidth="1"/>
    <col min="5" max="5" width="7.19921875" style="90" customWidth="1"/>
    <col min="6" max="6" width="0.69921875" style="75" customWidth="1"/>
    <col min="7" max="7" width="10.3984375" style="89" customWidth="1"/>
    <col min="8" max="8" width="0.8984375" style="75" customWidth="1"/>
    <col min="9" max="9" width="10.3984375" style="89" customWidth="1"/>
    <col min="10" max="10" width="1.09765625" style="75" customWidth="1"/>
    <col min="11" max="11" width="10.19921875" style="89" customWidth="1"/>
    <col min="12" max="12" width="1.09765625" style="75" customWidth="1"/>
    <col min="13" max="13" width="9.69921875" style="89" customWidth="1"/>
    <col min="14" max="14" width="4.3984375" style="75" customWidth="1"/>
    <col min="15" max="15" width="4" style="75" customWidth="1"/>
    <col min="16" max="16" width="9.19921875" style="75" bestFit="1" customWidth="1"/>
    <col min="17" max="17" width="2.5" style="75" customWidth="1"/>
    <col min="18" max="18" width="9.69921875" style="75" customWidth="1"/>
    <col min="19" max="19" width="2.8984375" style="75" customWidth="1"/>
    <col min="20" max="20" width="9.69921875" style="75" customWidth="1"/>
    <col min="21" max="21" width="3.3984375" style="75" customWidth="1"/>
    <col min="22" max="22" width="9.69921875" style="75" customWidth="1"/>
    <col min="23" max="16384" width="9.09765625" style="75"/>
  </cols>
  <sheetData>
    <row r="1" spans="1:22" s="32" customFormat="1" ht="22.05" customHeight="1">
      <c r="A1" s="85" t="s">
        <v>135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22" s="9" customFormat="1" ht="22.05" customHeight="1">
      <c r="A2" s="131" t="s">
        <v>91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1:22" s="32" customFormat="1" ht="9" customHeight="1">
      <c r="A3" s="86"/>
      <c r="B3" s="86"/>
      <c r="C3" s="86"/>
      <c r="D3" s="76"/>
      <c r="E3" s="24"/>
      <c r="F3" s="76"/>
      <c r="G3" s="86"/>
      <c r="H3" s="76"/>
      <c r="I3" s="86"/>
      <c r="J3" s="76"/>
      <c r="K3" s="86"/>
      <c r="L3" s="76"/>
      <c r="M3" s="86"/>
    </row>
    <row r="4" spans="1:22" s="9" customFormat="1" ht="22.05" customHeight="1">
      <c r="A4" s="19"/>
      <c r="B4" s="19"/>
      <c r="C4" s="19"/>
      <c r="D4" s="57"/>
      <c r="E4" s="69"/>
      <c r="F4" s="57"/>
      <c r="G4" s="134" t="s">
        <v>1</v>
      </c>
      <c r="H4" s="134"/>
      <c r="I4" s="134"/>
      <c r="J4" s="57"/>
      <c r="K4" s="134" t="s">
        <v>2</v>
      </c>
      <c r="L4" s="134"/>
      <c r="M4" s="134"/>
    </row>
    <row r="5" spans="1:22" s="9" customFormat="1" ht="22.05" customHeight="1">
      <c r="A5" s="19"/>
      <c r="B5" s="19"/>
      <c r="C5" s="19"/>
      <c r="D5" s="57"/>
      <c r="E5" s="69"/>
      <c r="F5" s="57"/>
      <c r="G5" s="132" t="s">
        <v>218</v>
      </c>
      <c r="H5" s="132"/>
      <c r="I5" s="132"/>
      <c r="J5" s="57"/>
      <c r="K5" s="132" t="s">
        <v>218</v>
      </c>
      <c r="L5" s="132"/>
      <c r="M5" s="132"/>
    </row>
    <row r="6" spans="1:22" s="9" customFormat="1" ht="22.05" customHeight="1">
      <c r="A6" s="10"/>
      <c r="B6" s="10"/>
      <c r="C6" s="10"/>
      <c r="E6" s="69"/>
      <c r="G6" s="132" t="s">
        <v>219</v>
      </c>
      <c r="H6" s="132"/>
      <c r="I6" s="132"/>
      <c r="K6" s="132" t="s">
        <v>219</v>
      </c>
      <c r="L6" s="132"/>
      <c r="M6" s="132"/>
    </row>
    <row r="7" spans="1:22" s="9" customFormat="1" ht="22.05" customHeight="1">
      <c r="A7" s="10"/>
      <c r="C7" s="10"/>
      <c r="D7" s="49"/>
      <c r="E7" s="4" t="s">
        <v>5</v>
      </c>
      <c r="F7" s="49"/>
      <c r="G7" s="5" t="s">
        <v>202</v>
      </c>
      <c r="H7" s="49"/>
      <c r="I7" s="5" t="s">
        <v>182</v>
      </c>
      <c r="J7" s="5"/>
      <c r="K7" s="5" t="s">
        <v>202</v>
      </c>
      <c r="L7" s="49"/>
      <c r="M7" s="5" t="s">
        <v>182</v>
      </c>
    </row>
    <row r="8" spans="1:22" s="9" customFormat="1" ht="22.05" customHeight="1">
      <c r="A8" s="10"/>
      <c r="C8" s="10" t="s">
        <v>103</v>
      </c>
      <c r="E8" s="69"/>
      <c r="G8" s="133" t="s">
        <v>87</v>
      </c>
      <c r="H8" s="133"/>
      <c r="I8" s="133"/>
      <c r="J8" s="133"/>
      <c r="K8" s="133"/>
      <c r="L8" s="133"/>
      <c r="M8" s="133"/>
    </row>
    <row r="9" spans="1:22" s="9" customFormat="1" ht="20.55" customHeight="1">
      <c r="A9" s="23" t="s">
        <v>65</v>
      </c>
      <c r="D9" s="6"/>
      <c r="E9" s="69"/>
      <c r="F9" s="6"/>
      <c r="G9" s="24"/>
      <c r="H9" s="6"/>
      <c r="I9" s="24"/>
      <c r="J9" s="6"/>
      <c r="K9" s="79"/>
      <c r="L9" s="6"/>
      <c r="M9" s="79"/>
    </row>
    <row r="10" spans="1:22" s="9" customFormat="1" ht="21.45" customHeight="1">
      <c r="A10" s="9" t="s">
        <v>239</v>
      </c>
      <c r="D10" s="24"/>
      <c r="E10" s="69"/>
      <c r="F10" s="24"/>
      <c r="G10" s="78">
        <v>3742568</v>
      </c>
      <c r="H10" s="24"/>
      <c r="I10" s="78">
        <v>3634447</v>
      </c>
      <c r="J10" s="24"/>
      <c r="K10" s="28">
        <v>666918</v>
      </c>
      <c r="L10" s="24"/>
      <c r="M10" s="28">
        <v>1226106</v>
      </c>
      <c r="P10" s="24"/>
      <c r="Q10" s="24"/>
      <c r="R10" s="24"/>
      <c r="S10" s="24"/>
      <c r="T10" s="24"/>
      <c r="U10" s="24"/>
      <c r="V10" s="24"/>
    </row>
    <row r="11" spans="1:22" s="9" customFormat="1" ht="22.05" customHeight="1">
      <c r="A11" s="27" t="s">
        <v>104</v>
      </c>
      <c r="D11" s="24"/>
      <c r="E11" s="69"/>
      <c r="F11" s="24"/>
      <c r="G11" s="78"/>
      <c r="H11" s="24"/>
      <c r="I11" s="78"/>
      <c r="J11" s="24"/>
      <c r="K11" s="28"/>
      <c r="L11" s="24"/>
      <c r="M11" s="28"/>
    </row>
    <row r="12" spans="1:22" s="9" customFormat="1" ht="22.05" customHeight="1">
      <c r="A12" s="1" t="s">
        <v>179</v>
      </c>
      <c r="D12" s="31"/>
      <c r="E12" s="69"/>
      <c r="F12" s="31"/>
      <c r="G12" s="78">
        <v>346249</v>
      </c>
      <c r="H12" s="31"/>
      <c r="I12" s="78">
        <v>734671</v>
      </c>
      <c r="J12" s="31"/>
      <c r="K12" s="28">
        <v>-4612</v>
      </c>
      <c r="L12" s="31"/>
      <c r="M12" s="28">
        <v>-4186</v>
      </c>
      <c r="P12" s="24"/>
      <c r="Q12" s="24"/>
      <c r="R12" s="24"/>
      <c r="S12" s="24"/>
      <c r="T12" s="24"/>
      <c r="U12" s="24"/>
      <c r="V12" s="24"/>
    </row>
    <row r="13" spans="1:22" s="9" customFormat="1" ht="21.45" customHeight="1">
      <c r="A13" s="9" t="s">
        <v>51</v>
      </c>
      <c r="D13" s="24"/>
      <c r="E13" s="4"/>
      <c r="F13" s="24"/>
      <c r="G13" s="78">
        <v>2025242</v>
      </c>
      <c r="H13" s="24"/>
      <c r="I13" s="78">
        <v>1559323</v>
      </c>
      <c r="J13" s="24"/>
      <c r="K13" s="28">
        <v>413834</v>
      </c>
      <c r="L13" s="24"/>
      <c r="M13" s="28">
        <v>160140</v>
      </c>
      <c r="P13" s="24"/>
      <c r="Q13" s="24"/>
      <c r="R13" s="24"/>
      <c r="S13" s="24"/>
      <c r="T13" s="24"/>
      <c r="U13" s="24"/>
      <c r="V13" s="24"/>
    </row>
    <row r="14" spans="1:22" s="9" customFormat="1" ht="21.45" customHeight="1">
      <c r="A14" s="9" t="s">
        <v>66</v>
      </c>
      <c r="D14" s="24"/>
      <c r="E14" s="4"/>
      <c r="F14" s="24"/>
      <c r="G14" s="78">
        <v>1647237</v>
      </c>
      <c r="H14" s="24"/>
      <c r="I14" s="78">
        <v>1271683</v>
      </c>
      <c r="J14" s="24"/>
      <c r="K14" s="28">
        <v>15969</v>
      </c>
      <c r="L14" s="24"/>
      <c r="M14" s="28">
        <v>16538</v>
      </c>
    </row>
    <row r="15" spans="1:22" s="9" customFormat="1" ht="21.45" customHeight="1">
      <c r="A15" s="1" t="s">
        <v>67</v>
      </c>
      <c r="D15" s="24"/>
      <c r="E15" s="69"/>
      <c r="F15" s="24"/>
      <c r="G15" s="78">
        <v>232818</v>
      </c>
      <c r="H15" s="24"/>
      <c r="I15" s="78">
        <v>175893</v>
      </c>
      <c r="J15" s="24"/>
      <c r="K15" s="28">
        <v>86</v>
      </c>
      <c r="L15" s="24"/>
      <c r="M15" s="28">
        <v>212</v>
      </c>
      <c r="P15" s="24"/>
    </row>
    <row r="16" spans="1:22" s="9" customFormat="1" ht="22.05" customHeight="1">
      <c r="A16" s="1" t="s">
        <v>200</v>
      </c>
      <c r="D16" s="24"/>
      <c r="E16" s="69"/>
      <c r="F16" s="24"/>
      <c r="G16" s="78">
        <v>508</v>
      </c>
      <c r="H16" s="24"/>
      <c r="I16" s="78">
        <v>-780</v>
      </c>
      <c r="J16" s="24"/>
      <c r="K16" s="28">
        <v>9740</v>
      </c>
      <c r="L16" s="24"/>
      <c r="M16" s="28">
        <v>7511</v>
      </c>
    </row>
    <row r="17" spans="1:22" s="9" customFormat="1" ht="22.05" customHeight="1">
      <c r="A17" s="1" t="s">
        <v>256</v>
      </c>
      <c r="D17" s="31"/>
      <c r="E17" s="69"/>
      <c r="F17" s="31"/>
      <c r="G17" s="78">
        <v>-273364</v>
      </c>
      <c r="H17" s="31"/>
      <c r="I17" s="78">
        <v>-492705</v>
      </c>
      <c r="J17" s="31"/>
      <c r="K17" s="28">
        <v>-54733</v>
      </c>
      <c r="L17" s="31"/>
      <c r="M17" s="28">
        <v>-95802</v>
      </c>
    </row>
    <row r="18" spans="1:22" s="9" customFormat="1" ht="22.05" customHeight="1">
      <c r="A18" s="9" t="s">
        <v>254</v>
      </c>
      <c r="D18" s="24"/>
      <c r="E18" s="4"/>
      <c r="F18" s="24"/>
      <c r="G18" s="78">
        <v>-263964</v>
      </c>
      <c r="H18" s="24"/>
      <c r="I18" s="78">
        <v>-53430</v>
      </c>
      <c r="J18" s="24"/>
      <c r="K18" s="28">
        <v>0</v>
      </c>
      <c r="L18" s="24"/>
      <c r="M18" s="28">
        <v>0</v>
      </c>
      <c r="P18" s="24"/>
      <c r="Q18" s="24"/>
      <c r="R18" s="24"/>
      <c r="S18" s="24"/>
      <c r="T18" s="24"/>
      <c r="U18" s="24"/>
      <c r="V18" s="24"/>
    </row>
    <row r="19" spans="1:22" s="9" customFormat="1" ht="22.05" customHeight="1">
      <c r="A19" s="1" t="s">
        <v>255</v>
      </c>
      <c r="D19" s="31"/>
      <c r="E19" s="69"/>
      <c r="F19" s="31"/>
      <c r="G19" s="78">
        <v>10140</v>
      </c>
      <c r="H19" s="31"/>
      <c r="I19" s="78">
        <v>15743</v>
      </c>
      <c r="J19" s="31"/>
      <c r="K19" s="28">
        <v>8239</v>
      </c>
      <c r="L19" s="31"/>
      <c r="M19" s="28">
        <v>4748</v>
      </c>
    </row>
    <row r="20" spans="1:22" s="9" customFormat="1" ht="22.05" customHeight="1">
      <c r="A20" s="1" t="s">
        <v>199</v>
      </c>
      <c r="D20" s="31"/>
      <c r="E20" s="69"/>
      <c r="F20" s="31"/>
      <c r="G20" s="78">
        <v>58820</v>
      </c>
      <c r="H20" s="31"/>
      <c r="I20" s="78">
        <v>59453</v>
      </c>
      <c r="J20" s="31"/>
      <c r="K20" s="28">
        <v>0</v>
      </c>
      <c r="L20" s="31"/>
      <c r="M20" s="28">
        <v>0</v>
      </c>
    </row>
    <row r="21" spans="1:22" s="9" customFormat="1" ht="22.05" customHeight="1">
      <c r="A21" s="1" t="s">
        <v>250</v>
      </c>
      <c r="D21" s="31"/>
      <c r="E21" s="69"/>
      <c r="F21" s="31"/>
      <c r="G21" s="28">
        <v>2642</v>
      </c>
      <c r="H21" s="31"/>
      <c r="I21" s="28">
        <v>1318</v>
      </c>
      <c r="J21" s="31"/>
      <c r="K21" s="28">
        <v>-2578</v>
      </c>
      <c r="L21" s="31"/>
      <c r="M21" s="28">
        <v>1682</v>
      </c>
    </row>
    <row r="22" spans="1:22" s="9" customFormat="1" ht="20.55" customHeight="1">
      <c r="A22" s="1" t="s">
        <v>198</v>
      </c>
      <c r="D22" s="31"/>
      <c r="E22" s="69"/>
      <c r="F22" s="31"/>
      <c r="G22" s="28">
        <v>14274</v>
      </c>
      <c r="H22" s="31"/>
      <c r="I22" s="78">
        <v>-555</v>
      </c>
      <c r="J22" s="31"/>
      <c r="K22" s="28">
        <v>0</v>
      </c>
      <c r="L22" s="31"/>
      <c r="M22" s="28">
        <v>-2</v>
      </c>
    </row>
    <row r="23" spans="1:22" s="9" customFormat="1" ht="22.05" customHeight="1">
      <c r="A23" s="9" t="s">
        <v>178</v>
      </c>
      <c r="B23" s="1"/>
      <c r="D23" s="31"/>
      <c r="E23" s="4">
        <v>4</v>
      </c>
      <c r="F23" s="31"/>
      <c r="G23" s="78">
        <v>-2680609</v>
      </c>
      <c r="H23" s="31"/>
      <c r="I23" s="28">
        <v>-3108710</v>
      </c>
      <c r="J23" s="31"/>
      <c r="K23" s="28">
        <v>0</v>
      </c>
      <c r="L23" s="31"/>
      <c r="M23" s="28">
        <v>0</v>
      </c>
    </row>
    <row r="24" spans="1:22" s="9" customFormat="1" ht="21.45" customHeight="1">
      <c r="A24" s="1" t="s">
        <v>212</v>
      </c>
      <c r="D24" s="24"/>
      <c r="E24" s="80"/>
      <c r="F24" s="24"/>
      <c r="G24" s="78">
        <v>153639</v>
      </c>
      <c r="H24" s="24"/>
      <c r="I24" s="78">
        <v>30149</v>
      </c>
      <c r="J24" s="24"/>
      <c r="K24" s="28">
        <v>0</v>
      </c>
      <c r="L24" s="24"/>
      <c r="M24" s="28">
        <v>0</v>
      </c>
    </row>
    <row r="25" spans="1:22" s="9" customFormat="1" ht="21.45" customHeight="1">
      <c r="A25" s="1" t="s">
        <v>216</v>
      </c>
      <c r="D25" s="24"/>
      <c r="E25" s="80"/>
      <c r="F25" s="24"/>
      <c r="G25" s="78">
        <v>48815</v>
      </c>
      <c r="H25" s="24"/>
      <c r="I25" s="78">
        <v>13929</v>
      </c>
      <c r="J25" s="24"/>
      <c r="K25" s="28">
        <v>0</v>
      </c>
      <c r="L25" s="24"/>
      <c r="M25" s="28">
        <v>0</v>
      </c>
    </row>
    <row r="26" spans="1:22" s="9" customFormat="1" ht="22.05" customHeight="1">
      <c r="A26" s="1" t="s">
        <v>47</v>
      </c>
      <c r="D26" s="77"/>
      <c r="E26" s="69"/>
      <c r="F26" s="77"/>
      <c r="G26" s="78">
        <v>-17352</v>
      </c>
      <c r="H26" s="77"/>
      <c r="I26" s="78">
        <v>-26514</v>
      </c>
      <c r="J26" s="77"/>
      <c r="K26" s="28">
        <v>-1074980</v>
      </c>
      <c r="L26" s="77"/>
      <c r="M26" s="28">
        <v>-1543765</v>
      </c>
      <c r="P26" s="24"/>
      <c r="Q26" s="24"/>
      <c r="R26" s="24"/>
      <c r="S26" s="24"/>
      <c r="T26" s="24"/>
      <c r="U26" s="24"/>
      <c r="V26" s="24"/>
    </row>
    <row r="27" spans="1:22" s="9" customFormat="1" ht="21.45" customHeight="1">
      <c r="A27" s="1" t="s">
        <v>48</v>
      </c>
      <c r="D27" s="77"/>
      <c r="E27" s="69"/>
      <c r="F27" s="77"/>
      <c r="G27" s="78">
        <v>-842609</v>
      </c>
      <c r="H27" s="77"/>
      <c r="I27" s="78">
        <v>-114389</v>
      </c>
      <c r="J27" s="77"/>
      <c r="K27" s="28">
        <v>-140245</v>
      </c>
      <c r="L27" s="77"/>
      <c r="M27" s="28">
        <v>-80044</v>
      </c>
      <c r="P27" s="24"/>
      <c r="Q27" s="24"/>
      <c r="R27" s="24"/>
      <c r="S27" s="24"/>
      <c r="T27" s="24"/>
      <c r="U27" s="24"/>
      <c r="V27" s="24"/>
    </row>
    <row r="28" spans="1:22" s="9" customFormat="1" ht="22.05" customHeight="1">
      <c r="D28" s="24"/>
      <c r="E28" s="69"/>
      <c r="F28" s="24"/>
      <c r="G28" s="81">
        <f>SUM(G10:G27)</f>
        <v>4205054</v>
      </c>
      <c r="H28" s="24"/>
      <c r="I28" s="81">
        <f>SUM(I10:I27)</f>
        <v>3699526</v>
      </c>
      <c r="J28" s="24"/>
      <c r="K28" s="81">
        <f>SUM(K10:K27)</f>
        <v>-162362</v>
      </c>
      <c r="L28" s="24"/>
      <c r="M28" s="81">
        <f>SUM(M10:M27)</f>
        <v>-306862</v>
      </c>
      <c r="P28" s="48"/>
      <c r="R28" s="66"/>
    </row>
    <row r="29" spans="1:22" s="9" customFormat="1" ht="20.55" customHeight="1">
      <c r="A29" s="27" t="s">
        <v>68</v>
      </c>
      <c r="D29" s="31"/>
      <c r="E29" s="69"/>
      <c r="F29" s="31"/>
      <c r="H29" s="31"/>
      <c r="J29" s="31"/>
      <c r="K29" s="78"/>
      <c r="L29" s="31"/>
      <c r="M29" s="78"/>
    </row>
    <row r="30" spans="1:22" s="9" customFormat="1" ht="22.05" customHeight="1">
      <c r="A30" s="1" t="s">
        <v>8</v>
      </c>
      <c r="D30" s="31"/>
      <c r="E30" s="69"/>
      <c r="F30" s="31"/>
      <c r="G30" s="28">
        <v>5619724</v>
      </c>
      <c r="H30" s="31"/>
      <c r="I30" s="28">
        <v>-1658138</v>
      </c>
      <c r="J30" s="31"/>
      <c r="K30" s="78">
        <v>0</v>
      </c>
      <c r="L30" s="31"/>
      <c r="M30" s="78">
        <v>0</v>
      </c>
      <c r="O30" s="66"/>
    </row>
    <row r="31" spans="1:22" s="9" customFormat="1" ht="22.05" customHeight="1">
      <c r="A31" s="1" t="s">
        <v>9</v>
      </c>
      <c r="D31" s="31"/>
      <c r="E31" s="69"/>
      <c r="F31" s="31"/>
      <c r="G31" s="28">
        <v>-284391</v>
      </c>
      <c r="H31" s="31"/>
      <c r="I31" s="28">
        <v>-308183</v>
      </c>
      <c r="J31" s="31"/>
      <c r="K31" s="78">
        <v>0</v>
      </c>
      <c r="L31" s="31"/>
      <c r="M31" s="78">
        <v>0</v>
      </c>
      <c r="O31" s="66"/>
    </row>
    <row r="32" spans="1:22" s="9" customFormat="1" ht="22.05" customHeight="1">
      <c r="A32" s="71" t="s">
        <v>93</v>
      </c>
      <c r="B32" s="71"/>
      <c r="C32" s="71"/>
      <c r="D32" s="31"/>
      <c r="E32" s="69"/>
      <c r="F32" s="31"/>
      <c r="G32" s="28">
        <v>-338916</v>
      </c>
      <c r="H32" s="31"/>
      <c r="I32" s="28">
        <v>41848</v>
      </c>
      <c r="J32" s="31"/>
      <c r="K32" s="78">
        <v>-16012</v>
      </c>
      <c r="L32" s="31"/>
      <c r="M32" s="78">
        <v>-6263</v>
      </c>
      <c r="O32" s="66"/>
    </row>
    <row r="33" spans="1:21" s="9" customFormat="1" ht="22.05" customHeight="1">
      <c r="A33" s="1" t="s">
        <v>105</v>
      </c>
      <c r="D33" s="31"/>
      <c r="E33" s="82"/>
      <c r="F33" s="31"/>
      <c r="G33" s="28">
        <v>192541</v>
      </c>
      <c r="H33" s="31"/>
      <c r="I33" s="28">
        <v>-7949</v>
      </c>
      <c r="J33" s="31"/>
      <c r="K33" s="78">
        <v>54777</v>
      </c>
      <c r="L33" s="31"/>
      <c r="M33" s="78">
        <v>58860</v>
      </c>
      <c r="O33" s="66"/>
      <c r="S33" s="48"/>
      <c r="T33" s="66"/>
    </row>
    <row r="34" spans="1:21" s="9" customFormat="1" ht="22.05" customHeight="1">
      <c r="A34" s="72" t="s">
        <v>184</v>
      </c>
      <c r="B34" s="71"/>
      <c r="C34" s="71"/>
      <c r="D34" s="31"/>
      <c r="E34" s="82"/>
      <c r="F34" s="31"/>
      <c r="G34" s="28">
        <v>984211</v>
      </c>
      <c r="H34" s="31"/>
      <c r="I34" s="28">
        <v>1455793</v>
      </c>
      <c r="J34" s="31"/>
      <c r="K34" s="78">
        <v>0</v>
      </c>
      <c r="L34" s="31"/>
      <c r="M34" s="78">
        <v>0</v>
      </c>
      <c r="P34" s="78"/>
      <c r="S34" s="57"/>
      <c r="T34" s="48"/>
    </row>
    <row r="35" spans="1:21" s="9" customFormat="1" ht="22.05" customHeight="1">
      <c r="A35" s="1" t="s">
        <v>12</v>
      </c>
      <c r="D35" s="31"/>
      <c r="E35" s="69"/>
      <c r="F35" s="31"/>
      <c r="G35" s="28">
        <v>-702499</v>
      </c>
      <c r="H35" s="31"/>
      <c r="I35" s="28">
        <v>-804470</v>
      </c>
      <c r="J35" s="31"/>
      <c r="K35" s="78">
        <v>0</v>
      </c>
      <c r="L35" s="31"/>
      <c r="M35" s="78">
        <v>0</v>
      </c>
      <c r="O35" s="24"/>
      <c r="P35" s="78"/>
      <c r="S35" s="57"/>
      <c r="T35" s="48"/>
    </row>
    <row r="36" spans="1:21" s="9" customFormat="1" ht="22.05" customHeight="1">
      <c r="A36" s="1" t="s">
        <v>69</v>
      </c>
      <c r="D36" s="31"/>
      <c r="E36" s="69"/>
      <c r="F36" s="31"/>
      <c r="G36" s="28">
        <v>-82253</v>
      </c>
      <c r="H36" s="31"/>
      <c r="I36" s="28">
        <v>34165</v>
      </c>
      <c r="J36" s="31"/>
      <c r="K36" s="78">
        <v>-1111</v>
      </c>
      <c r="L36" s="31"/>
      <c r="M36" s="78">
        <v>-21765</v>
      </c>
      <c r="O36" s="66"/>
      <c r="P36" s="66"/>
      <c r="Q36" s="24"/>
      <c r="S36" s="57"/>
      <c r="T36" s="48"/>
      <c r="U36" s="66"/>
    </row>
    <row r="37" spans="1:21" s="9" customFormat="1" ht="22.05" customHeight="1">
      <c r="A37" s="1" t="s">
        <v>192</v>
      </c>
      <c r="D37" s="31"/>
      <c r="E37" s="69"/>
      <c r="F37" s="31"/>
      <c r="G37" s="28">
        <v>-5357735</v>
      </c>
      <c r="H37" s="31"/>
      <c r="I37" s="28">
        <v>1176793</v>
      </c>
      <c r="J37" s="31"/>
      <c r="K37" s="78">
        <v>-142369</v>
      </c>
      <c r="L37" s="31"/>
      <c r="M37" s="78">
        <v>-2212</v>
      </c>
      <c r="O37" s="66"/>
    </row>
    <row r="38" spans="1:21" s="9" customFormat="1" ht="22.05" customHeight="1">
      <c r="A38" s="1" t="s">
        <v>28</v>
      </c>
      <c r="D38" s="31"/>
      <c r="E38" s="69"/>
      <c r="F38" s="31"/>
      <c r="G38" s="28">
        <v>-411089</v>
      </c>
      <c r="H38" s="31"/>
      <c r="I38" s="28">
        <v>165930</v>
      </c>
      <c r="J38" s="31"/>
      <c r="K38" s="78">
        <v>-83</v>
      </c>
      <c r="L38" s="31"/>
      <c r="M38" s="78">
        <v>-2230</v>
      </c>
      <c r="O38" s="66"/>
      <c r="P38" s="66"/>
      <c r="Q38" s="24"/>
    </row>
    <row r="39" spans="1:21" s="9" customFormat="1" ht="22.05" customHeight="1">
      <c r="A39" s="1" t="s">
        <v>108</v>
      </c>
      <c r="D39" s="77"/>
      <c r="E39" s="69"/>
      <c r="F39" s="77"/>
      <c r="G39" s="28">
        <v>17676</v>
      </c>
      <c r="H39" s="77"/>
      <c r="I39" s="28">
        <v>8082</v>
      </c>
      <c r="J39" s="77"/>
      <c r="K39" s="78">
        <v>10082</v>
      </c>
      <c r="L39" s="77"/>
      <c r="M39" s="78">
        <v>9779</v>
      </c>
      <c r="O39" s="66"/>
      <c r="P39" s="66"/>
      <c r="Q39" s="48"/>
      <c r="R39" s="48"/>
    </row>
    <row r="40" spans="1:21" s="9" customFormat="1" ht="22.05" customHeight="1">
      <c r="A40" s="1" t="s">
        <v>95</v>
      </c>
      <c r="D40" s="77"/>
      <c r="E40" s="69"/>
      <c r="F40" s="77"/>
      <c r="G40" s="36">
        <v>-15892</v>
      </c>
      <c r="H40" s="77"/>
      <c r="I40" s="36">
        <v>-129</v>
      </c>
      <c r="J40" s="77"/>
      <c r="K40" s="83">
        <v>0</v>
      </c>
      <c r="L40" s="77"/>
      <c r="M40" s="83">
        <v>0</v>
      </c>
      <c r="O40" s="66"/>
      <c r="P40" s="66"/>
    </row>
    <row r="41" spans="1:21" s="9" customFormat="1" ht="22.05" customHeight="1">
      <c r="A41" s="9" t="s">
        <v>106</v>
      </c>
      <c r="D41" s="77"/>
      <c r="E41" s="69"/>
      <c r="F41" s="77"/>
      <c r="G41" s="78">
        <f>SUM(G28:G40)</f>
        <v>3826431</v>
      </c>
      <c r="H41" s="77"/>
      <c r="I41" s="78">
        <f>SUM(I28:I40)</f>
        <v>3803268</v>
      </c>
      <c r="J41" s="77"/>
      <c r="K41" s="78">
        <f>SUM(K28:K40)</f>
        <v>-257078</v>
      </c>
      <c r="L41" s="77"/>
      <c r="M41" s="78">
        <f>SUM(M28:M40)</f>
        <v>-270693</v>
      </c>
    </row>
    <row r="42" spans="1:21" s="9" customFormat="1" ht="22.05" customHeight="1">
      <c r="A42" s="1" t="s">
        <v>147</v>
      </c>
      <c r="D42" s="77"/>
      <c r="E42" s="69"/>
      <c r="F42" s="77"/>
      <c r="G42" s="78">
        <v>-247246</v>
      </c>
      <c r="H42" s="77"/>
      <c r="I42" s="78">
        <v>-306537</v>
      </c>
      <c r="J42" s="77"/>
      <c r="K42" s="78">
        <v>-4638</v>
      </c>
      <c r="L42" s="77"/>
      <c r="M42" s="78">
        <v>-4601</v>
      </c>
    </row>
    <row r="43" spans="1:21" s="10" customFormat="1" ht="22.5" customHeight="1">
      <c r="A43" s="10" t="s">
        <v>107</v>
      </c>
      <c r="D43" s="24"/>
      <c r="E43" s="69"/>
      <c r="F43" s="24"/>
      <c r="G43" s="84">
        <f>SUM(G41:G42)</f>
        <v>3579185</v>
      </c>
      <c r="H43" s="24"/>
      <c r="I43" s="84">
        <f>SUM(I41:I42)</f>
        <v>3496731</v>
      </c>
      <c r="J43" s="24"/>
      <c r="K43" s="84">
        <f>SUM(K41:K42)</f>
        <v>-261716</v>
      </c>
      <c r="L43" s="24"/>
      <c r="M43" s="84">
        <f>SUM(M41:M42)</f>
        <v>-275294</v>
      </c>
      <c r="P43" s="58"/>
      <c r="R43" s="22"/>
    </row>
    <row r="44" spans="1:21" s="32" customFormat="1" ht="10.050000000000001" customHeight="1">
      <c r="A44" s="86"/>
      <c r="B44" s="86"/>
      <c r="C44" s="86"/>
      <c r="D44" s="76"/>
      <c r="E44" s="24"/>
      <c r="F44" s="76"/>
      <c r="G44" s="86"/>
      <c r="H44" s="76"/>
      <c r="I44" s="86"/>
      <c r="J44" s="76"/>
      <c r="K44" s="86"/>
      <c r="L44" s="76"/>
      <c r="M44" s="86"/>
    </row>
    <row r="45" spans="1:21" s="9" customFormat="1" ht="22.5" customHeight="1">
      <c r="A45" s="135" t="s">
        <v>135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</row>
    <row r="46" spans="1:21" s="9" customFormat="1" ht="22.5" customHeight="1">
      <c r="A46" s="131" t="s">
        <v>91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</row>
    <row r="47" spans="1:21" s="32" customFormat="1" ht="9" customHeight="1">
      <c r="A47" s="86"/>
      <c r="B47" s="86"/>
      <c r="C47" s="86"/>
      <c r="D47" s="76"/>
      <c r="E47" s="24"/>
      <c r="F47" s="76"/>
      <c r="G47" s="86"/>
      <c r="H47" s="76"/>
      <c r="I47" s="86"/>
      <c r="J47" s="76"/>
      <c r="K47" s="86"/>
      <c r="L47" s="76"/>
      <c r="M47" s="86"/>
    </row>
    <row r="48" spans="1:21" s="9" customFormat="1" ht="22.5" customHeight="1">
      <c r="A48" s="19"/>
      <c r="B48" s="19"/>
      <c r="C48" s="19"/>
      <c r="D48" s="57"/>
      <c r="E48" s="69"/>
      <c r="F48" s="57"/>
      <c r="G48" s="134" t="s">
        <v>1</v>
      </c>
      <c r="H48" s="134"/>
      <c r="I48" s="134"/>
      <c r="J48" s="57"/>
      <c r="K48" s="134" t="s">
        <v>2</v>
      </c>
      <c r="L48" s="134"/>
      <c r="M48" s="134"/>
    </row>
    <row r="49" spans="1:19" s="9" customFormat="1" ht="22.5" customHeight="1">
      <c r="A49" s="19"/>
      <c r="B49" s="19"/>
      <c r="C49" s="19"/>
      <c r="D49" s="57"/>
      <c r="E49" s="69"/>
      <c r="F49" s="57"/>
      <c r="G49" s="132" t="s">
        <v>218</v>
      </c>
      <c r="H49" s="132"/>
      <c r="I49" s="132"/>
      <c r="J49" s="57"/>
      <c r="K49" s="132" t="s">
        <v>218</v>
      </c>
      <c r="L49" s="132"/>
      <c r="M49" s="132"/>
    </row>
    <row r="50" spans="1:19" s="9" customFormat="1" ht="22.5" customHeight="1">
      <c r="A50" s="10"/>
      <c r="B50" s="10"/>
      <c r="C50" s="10"/>
      <c r="E50" s="69"/>
      <c r="G50" s="132" t="s">
        <v>219</v>
      </c>
      <c r="H50" s="132"/>
      <c r="I50" s="132"/>
      <c r="K50" s="132" t="s">
        <v>219</v>
      </c>
      <c r="L50" s="132"/>
      <c r="M50" s="132"/>
    </row>
    <row r="51" spans="1:19" s="9" customFormat="1" ht="22.5" customHeight="1">
      <c r="A51" s="10"/>
      <c r="C51" s="10"/>
      <c r="D51" s="49"/>
      <c r="E51" s="4" t="s">
        <v>5</v>
      </c>
      <c r="F51" s="49"/>
      <c r="G51" s="5" t="s">
        <v>202</v>
      </c>
      <c r="H51" s="49"/>
      <c r="I51" s="5" t="s">
        <v>182</v>
      </c>
      <c r="J51" s="5"/>
      <c r="K51" s="5" t="s">
        <v>202</v>
      </c>
      <c r="L51" s="49"/>
      <c r="M51" s="5" t="s">
        <v>182</v>
      </c>
    </row>
    <row r="52" spans="1:19" s="9" customFormat="1" ht="22.5" customHeight="1">
      <c r="A52" s="19"/>
      <c r="B52" s="19"/>
      <c r="C52" s="19"/>
      <c r="D52" s="57"/>
      <c r="E52" s="69"/>
      <c r="F52" s="57"/>
      <c r="G52" s="133" t="s">
        <v>87</v>
      </c>
      <c r="H52" s="133"/>
      <c r="I52" s="133"/>
      <c r="J52" s="133"/>
      <c r="K52" s="133"/>
      <c r="L52" s="133"/>
      <c r="M52" s="133"/>
    </row>
    <row r="53" spans="1:19" s="9" customFormat="1" ht="22.5" customHeight="1">
      <c r="A53" s="23" t="s">
        <v>70</v>
      </c>
      <c r="D53" s="31"/>
      <c r="E53" s="69"/>
      <c r="F53" s="31"/>
      <c r="G53" s="78"/>
      <c r="H53" s="31"/>
      <c r="I53" s="78"/>
      <c r="J53" s="31"/>
      <c r="K53" s="78"/>
      <c r="L53" s="31"/>
      <c r="M53" s="78"/>
    </row>
    <row r="54" spans="1:19" s="9" customFormat="1" ht="22.5" customHeight="1">
      <c r="A54" s="9" t="s">
        <v>230</v>
      </c>
      <c r="D54" s="31"/>
      <c r="E54" s="69"/>
      <c r="F54" s="31"/>
      <c r="G54" s="78">
        <v>0</v>
      </c>
      <c r="H54" s="31"/>
      <c r="I54" s="78">
        <v>-75000</v>
      </c>
      <c r="J54" s="31"/>
      <c r="K54" s="78">
        <v>0</v>
      </c>
      <c r="L54" s="31"/>
      <c r="M54" s="78">
        <v>-75000</v>
      </c>
    </row>
    <row r="55" spans="1:19" s="9" customFormat="1" ht="22.5" customHeight="1">
      <c r="A55" s="9" t="s">
        <v>120</v>
      </c>
      <c r="E55" s="69">
        <v>4</v>
      </c>
      <c r="G55" s="78">
        <v>-603840</v>
      </c>
      <c r="I55" s="78">
        <v>-628150</v>
      </c>
      <c r="K55" s="78">
        <v>-541469</v>
      </c>
      <c r="M55" s="78">
        <v>-543590</v>
      </c>
    </row>
    <row r="56" spans="1:19" s="9" customFormat="1" ht="22.5" customHeight="1">
      <c r="A56" s="9" t="s">
        <v>180</v>
      </c>
      <c r="E56" s="69"/>
      <c r="G56" s="78">
        <v>0</v>
      </c>
      <c r="I56" s="78">
        <v>-44828</v>
      </c>
      <c r="K56" s="78">
        <v>0</v>
      </c>
      <c r="M56" s="78">
        <v>-44828</v>
      </c>
      <c r="P56" s="66"/>
      <c r="Q56" s="24"/>
    </row>
    <row r="57" spans="1:19" s="9" customFormat="1" ht="22.5" customHeight="1">
      <c r="A57" s="9" t="s">
        <v>201</v>
      </c>
      <c r="E57" s="69"/>
      <c r="G57" s="78">
        <v>-2219234</v>
      </c>
      <c r="I57" s="78">
        <v>892125</v>
      </c>
      <c r="K57" s="78">
        <v>574891</v>
      </c>
      <c r="M57" s="78">
        <v>-1072507</v>
      </c>
      <c r="O57" s="24"/>
    </row>
    <row r="58" spans="1:19" s="9" customFormat="1" ht="22.5" customHeight="1">
      <c r="A58" s="9" t="s">
        <v>10</v>
      </c>
      <c r="E58" s="69"/>
      <c r="G58" s="78">
        <v>0</v>
      </c>
      <c r="I58" s="78">
        <v>0</v>
      </c>
      <c r="K58" s="78">
        <v>0</v>
      </c>
      <c r="M58" s="78">
        <v>-54500</v>
      </c>
      <c r="Q58" s="24"/>
      <c r="S58" s="48"/>
    </row>
    <row r="59" spans="1:19" s="9" customFormat="1" ht="22.5" customHeight="1">
      <c r="A59" s="9" t="s">
        <v>11</v>
      </c>
      <c r="E59" s="69"/>
      <c r="G59" s="78">
        <v>-105832</v>
      </c>
      <c r="I59" s="78">
        <v>-14700</v>
      </c>
      <c r="K59" s="78">
        <v>-317452</v>
      </c>
      <c r="M59" s="78">
        <v>-505680</v>
      </c>
      <c r="Q59" s="24"/>
      <c r="S59" s="48"/>
    </row>
    <row r="60" spans="1:19" s="9" customFormat="1" ht="22.5" customHeight="1">
      <c r="A60" s="9" t="s">
        <v>175</v>
      </c>
      <c r="E60" s="69"/>
      <c r="G60" s="78">
        <v>16</v>
      </c>
      <c r="I60" s="78">
        <v>3498</v>
      </c>
      <c r="K60" s="78">
        <v>0</v>
      </c>
      <c r="M60" s="78">
        <v>2</v>
      </c>
    </row>
    <row r="61" spans="1:19" s="9" customFormat="1" ht="22.5" customHeight="1">
      <c r="A61" s="1" t="s">
        <v>148</v>
      </c>
      <c r="G61" s="78">
        <v>-1471085</v>
      </c>
      <c r="I61" s="78">
        <v>-1004239</v>
      </c>
      <c r="K61" s="78">
        <v>-376</v>
      </c>
      <c r="M61" s="78">
        <v>-725</v>
      </c>
      <c r="O61" s="24"/>
      <c r="Q61" s="24"/>
    </row>
    <row r="62" spans="1:19" s="9" customFormat="1" ht="22.5" customHeight="1">
      <c r="A62" s="1" t="s">
        <v>109</v>
      </c>
      <c r="G62" s="78">
        <v>-7473</v>
      </c>
      <c r="I62" s="78">
        <v>-8187</v>
      </c>
      <c r="K62" s="78">
        <v>-110</v>
      </c>
      <c r="M62" s="78">
        <v>0</v>
      </c>
      <c r="Q62" s="24"/>
    </row>
    <row r="63" spans="1:19" s="9" customFormat="1" ht="22.5" customHeight="1">
      <c r="A63" s="1" t="s">
        <v>72</v>
      </c>
      <c r="G63" s="78">
        <v>1198260</v>
      </c>
      <c r="I63" s="78">
        <v>1263330</v>
      </c>
      <c r="K63" s="78">
        <v>1074980</v>
      </c>
      <c r="M63" s="78">
        <v>1543765</v>
      </c>
      <c r="P63" s="24"/>
      <c r="Q63" s="24"/>
      <c r="S63" s="48"/>
    </row>
    <row r="64" spans="1:19" s="9" customFormat="1" ht="22.5" customHeight="1">
      <c r="A64" s="1" t="s">
        <v>71</v>
      </c>
      <c r="G64" s="78">
        <v>744359</v>
      </c>
      <c r="I64" s="78">
        <v>69682</v>
      </c>
      <c r="K64" s="78">
        <v>48580</v>
      </c>
      <c r="M64" s="78">
        <v>7958</v>
      </c>
      <c r="P64" s="24"/>
      <c r="Q64" s="24"/>
      <c r="S64" s="48"/>
    </row>
    <row r="65" spans="1:20" s="10" customFormat="1" ht="22.5" customHeight="1">
      <c r="A65" s="8" t="s">
        <v>176</v>
      </c>
      <c r="D65" s="24"/>
      <c r="E65" s="69"/>
      <c r="F65" s="24"/>
      <c r="G65" s="84">
        <f>SUM(G53:H64)</f>
        <v>-2464829</v>
      </c>
      <c r="H65" s="24"/>
      <c r="I65" s="84">
        <f>SUM(I53:J64)</f>
        <v>453531</v>
      </c>
      <c r="J65" s="24"/>
      <c r="K65" s="84">
        <f>SUM(K53:L64)</f>
        <v>839044</v>
      </c>
      <c r="L65" s="24"/>
      <c r="M65" s="84">
        <f>SUM(M53:N64)</f>
        <v>-745105</v>
      </c>
      <c r="R65" s="22"/>
      <c r="S65" s="58"/>
    </row>
    <row r="66" spans="1:20" s="32" customFormat="1" ht="9" customHeight="1">
      <c r="A66" s="86"/>
      <c r="B66" s="86"/>
      <c r="C66" s="86"/>
      <c r="D66" s="76"/>
      <c r="E66" s="24"/>
      <c r="F66" s="76"/>
      <c r="G66" s="86"/>
      <c r="H66" s="76"/>
      <c r="I66" s="86"/>
      <c r="J66" s="76"/>
      <c r="K66" s="86"/>
      <c r="L66" s="76"/>
      <c r="M66" s="86"/>
    </row>
    <row r="67" spans="1:20" s="9" customFormat="1" ht="22.5" customHeight="1">
      <c r="A67" s="23" t="s">
        <v>73</v>
      </c>
      <c r="D67" s="31"/>
      <c r="E67" s="69"/>
      <c r="F67" s="31"/>
      <c r="G67" s="78"/>
      <c r="H67" s="31"/>
      <c r="I67" s="78"/>
      <c r="J67" s="31"/>
      <c r="K67" s="78"/>
      <c r="L67" s="31"/>
      <c r="M67" s="78"/>
      <c r="S67" s="48"/>
    </row>
    <row r="68" spans="1:20" s="9" customFormat="1" ht="22.5" customHeight="1">
      <c r="A68" s="73" t="s">
        <v>76</v>
      </c>
      <c r="D68" s="31"/>
      <c r="E68" s="69"/>
      <c r="F68" s="31"/>
      <c r="G68" s="78">
        <v>13549966</v>
      </c>
      <c r="H68" s="31"/>
      <c r="I68" s="78">
        <v>11313788</v>
      </c>
      <c r="J68" s="31"/>
      <c r="K68" s="78">
        <v>1230000</v>
      </c>
      <c r="L68" s="31"/>
      <c r="M68" s="78">
        <v>6103000</v>
      </c>
      <c r="O68" s="48"/>
      <c r="P68" s="48"/>
      <c r="S68" s="48"/>
    </row>
    <row r="69" spans="1:20" s="9" customFormat="1" ht="22.5" customHeight="1">
      <c r="A69" s="73" t="s">
        <v>149</v>
      </c>
      <c r="E69" s="69"/>
      <c r="G69" s="78">
        <v>-11822764</v>
      </c>
      <c r="I69" s="78">
        <v>-12846166</v>
      </c>
      <c r="K69" s="78">
        <v>-1230000</v>
      </c>
      <c r="M69" s="78">
        <v>-6993000</v>
      </c>
      <c r="O69" s="48"/>
      <c r="P69" s="48"/>
      <c r="S69" s="48"/>
    </row>
    <row r="70" spans="1:20" s="9" customFormat="1" ht="22.5" customHeight="1">
      <c r="A70" s="71" t="s">
        <v>115</v>
      </c>
      <c r="B70" s="71"/>
      <c r="C70" s="71"/>
      <c r="E70" s="69"/>
      <c r="G70" s="78">
        <v>4561851</v>
      </c>
      <c r="I70" s="78">
        <v>7101598</v>
      </c>
      <c r="K70" s="78">
        <v>0</v>
      </c>
      <c r="M70" s="78">
        <v>0</v>
      </c>
      <c r="O70" s="48"/>
      <c r="P70" s="48"/>
      <c r="S70" s="66"/>
      <c r="T70" s="66"/>
    </row>
    <row r="71" spans="1:20" s="9" customFormat="1" ht="22.5" customHeight="1">
      <c r="A71" s="71" t="s">
        <v>123</v>
      </c>
      <c r="B71" s="71"/>
      <c r="C71" s="71"/>
      <c r="E71" s="69"/>
      <c r="G71" s="78">
        <v>-5035741</v>
      </c>
      <c r="I71" s="78">
        <v>-3201639</v>
      </c>
      <c r="K71" s="78">
        <v>0</v>
      </c>
      <c r="M71" s="78">
        <v>0</v>
      </c>
      <c r="O71" s="48"/>
      <c r="P71" s="48"/>
    </row>
    <row r="72" spans="1:20" s="9" customFormat="1" ht="22.5" customHeight="1">
      <c r="A72" s="71" t="s">
        <v>236</v>
      </c>
      <c r="B72" s="71"/>
      <c r="C72" s="71"/>
      <c r="E72" s="69"/>
      <c r="G72" s="78">
        <v>402900</v>
      </c>
      <c r="I72" s="78">
        <v>0</v>
      </c>
      <c r="K72" s="78">
        <v>1232900</v>
      </c>
      <c r="M72" s="78">
        <v>0</v>
      </c>
      <c r="O72" s="48"/>
      <c r="P72" s="48"/>
    </row>
    <row r="73" spans="1:20" s="9" customFormat="1" ht="22.5" customHeight="1">
      <c r="A73" s="71" t="s">
        <v>181</v>
      </c>
      <c r="B73" s="71"/>
      <c r="C73" s="71"/>
      <c r="E73" s="69"/>
      <c r="G73" s="78">
        <v>0</v>
      </c>
      <c r="I73" s="78">
        <v>0</v>
      </c>
      <c r="K73" s="78">
        <v>-25000</v>
      </c>
      <c r="M73" s="78">
        <v>-25000</v>
      </c>
      <c r="O73" s="48"/>
      <c r="P73" s="48"/>
    </row>
    <row r="74" spans="1:20" s="9" customFormat="1" ht="22.5" customHeight="1">
      <c r="A74" s="73" t="s">
        <v>162</v>
      </c>
      <c r="B74" s="74"/>
      <c r="E74" s="69"/>
      <c r="G74" s="78">
        <v>-139858</v>
      </c>
      <c r="I74" s="78">
        <v>-100239</v>
      </c>
      <c r="K74" s="78">
        <v>-8652</v>
      </c>
      <c r="M74" s="78">
        <v>-8697</v>
      </c>
      <c r="P74" s="66"/>
    </row>
    <row r="75" spans="1:20" s="9" customFormat="1" ht="22.5" customHeight="1">
      <c r="A75" s="73" t="s">
        <v>75</v>
      </c>
      <c r="G75" s="78">
        <v>-1739419</v>
      </c>
      <c r="I75" s="78">
        <v>-1956258</v>
      </c>
      <c r="K75" s="78">
        <v>-1739419</v>
      </c>
      <c r="M75" s="78">
        <v>-1956258</v>
      </c>
      <c r="Q75" s="24"/>
    </row>
    <row r="76" spans="1:20" s="9" customFormat="1" ht="22.5" customHeight="1">
      <c r="A76" s="73" t="s">
        <v>231</v>
      </c>
      <c r="G76" s="78">
        <v>-529432</v>
      </c>
      <c r="I76" s="78">
        <v>-364368</v>
      </c>
      <c r="K76" s="78">
        <v>0</v>
      </c>
      <c r="M76" s="78">
        <v>0</v>
      </c>
      <c r="Q76" s="24"/>
    </row>
    <row r="77" spans="1:20" s="9" customFormat="1" ht="22.5" customHeight="1">
      <c r="A77" s="9" t="s">
        <v>74</v>
      </c>
      <c r="E77" s="69"/>
      <c r="G77" s="78">
        <v>-2022805</v>
      </c>
      <c r="I77" s="78">
        <v>-1276375</v>
      </c>
      <c r="K77" s="78">
        <v>-398493</v>
      </c>
      <c r="M77" s="78">
        <v>-150320</v>
      </c>
    </row>
    <row r="78" spans="1:20" s="9" customFormat="1" ht="22.5" customHeight="1">
      <c r="A78" s="9" t="s">
        <v>194</v>
      </c>
      <c r="E78" s="69"/>
      <c r="G78" s="78">
        <v>0</v>
      </c>
      <c r="I78" s="78">
        <v>-2000000</v>
      </c>
      <c r="K78" s="78">
        <v>0</v>
      </c>
      <c r="M78" s="78">
        <v>0</v>
      </c>
    </row>
    <row r="79" spans="1:20" s="9" customFormat="1" ht="22.5" customHeight="1">
      <c r="A79" s="9" t="s">
        <v>232</v>
      </c>
      <c r="E79" s="69"/>
      <c r="G79" s="78">
        <v>8398</v>
      </c>
      <c r="I79" s="78">
        <v>24997999</v>
      </c>
      <c r="K79" s="78">
        <v>0</v>
      </c>
      <c r="M79" s="78">
        <v>24997999</v>
      </c>
    </row>
    <row r="80" spans="1:20" s="10" customFormat="1" ht="22.5" customHeight="1">
      <c r="A80" s="8" t="s">
        <v>121</v>
      </c>
      <c r="D80" s="24"/>
      <c r="E80" s="24"/>
      <c r="F80" s="24"/>
      <c r="G80" s="87">
        <f>SUM(G68:G79)</f>
        <v>-2766904</v>
      </c>
      <c r="H80" s="24"/>
      <c r="I80" s="87">
        <f>SUM(I68:I79)</f>
        <v>21668340</v>
      </c>
      <c r="J80" s="24"/>
      <c r="K80" s="87">
        <f>SUM(K68:K79)</f>
        <v>-938664</v>
      </c>
      <c r="L80" s="24"/>
      <c r="M80" s="87">
        <f>SUM(M68:M79)</f>
        <v>21967724</v>
      </c>
    </row>
    <row r="81" spans="1:13" s="32" customFormat="1" ht="9" customHeight="1">
      <c r="A81" s="86"/>
      <c r="B81" s="86"/>
      <c r="C81" s="86"/>
      <c r="D81" s="76"/>
      <c r="E81" s="24"/>
      <c r="F81" s="76"/>
      <c r="G81" s="86"/>
      <c r="H81" s="76"/>
      <c r="I81" s="86"/>
      <c r="J81" s="76"/>
      <c r="K81" s="86"/>
      <c r="L81" s="76"/>
      <c r="M81" s="86"/>
    </row>
    <row r="82" spans="1:13" s="10" customFormat="1" ht="22.5" customHeight="1">
      <c r="A82" s="9" t="s">
        <v>133</v>
      </c>
      <c r="D82" s="31"/>
      <c r="E82" s="69"/>
      <c r="F82" s="31"/>
      <c r="H82" s="31"/>
      <c r="J82" s="31"/>
      <c r="L82" s="31"/>
    </row>
    <row r="83" spans="1:13" s="10" customFormat="1" ht="22.5" customHeight="1">
      <c r="A83" s="9"/>
      <c r="B83" s="9" t="s">
        <v>110</v>
      </c>
      <c r="C83" s="9"/>
      <c r="D83" s="31"/>
      <c r="E83" s="69"/>
      <c r="F83" s="31"/>
      <c r="G83" s="78">
        <f>G80+G65+G43</f>
        <v>-1652548</v>
      </c>
      <c r="H83" s="31"/>
      <c r="I83" s="78">
        <v>25618602</v>
      </c>
      <c r="J83" s="78"/>
      <c r="K83" s="78">
        <f>K80+K65+K43</f>
        <v>-361336</v>
      </c>
      <c r="L83" s="31"/>
      <c r="M83" s="78">
        <v>20947325</v>
      </c>
    </row>
    <row r="84" spans="1:13" s="10" customFormat="1" ht="22.5" customHeight="1">
      <c r="A84" s="9" t="s">
        <v>150</v>
      </c>
      <c r="B84" s="9"/>
      <c r="C84" s="9"/>
      <c r="D84" s="31"/>
      <c r="E84" s="69"/>
      <c r="F84" s="31"/>
      <c r="G84" s="36">
        <v>830339</v>
      </c>
      <c r="H84" s="31"/>
      <c r="I84" s="36">
        <v>-252606</v>
      </c>
      <c r="J84" s="31"/>
      <c r="K84" s="36">
        <v>0</v>
      </c>
      <c r="L84" s="31"/>
      <c r="M84" s="36">
        <v>0</v>
      </c>
    </row>
    <row r="85" spans="1:13" s="10" customFormat="1" ht="22.5" customHeight="1">
      <c r="A85" s="10" t="s">
        <v>133</v>
      </c>
      <c r="B85" s="9"/>
      <c r="C85" s="9"/>
      <c r="D85" s="31"/>
      <c r="E85" s="69"/>
      <c r="F85" s="31"/>
      <c r="G85" s="29">
        <f>SUM(G83:G84)</f>
        <v>-822209</v>
      </c>
      <c r="H85" s="31"/>
      <c r="I85" s="29">
        <f>SUM(I83:I84)</f>
        <v>25365996</v>
      </c>
      <c r="J85" s="31"/>
      <c r="K85" s="29">
        <f>SUM(K83:K84)</f>
        <v>-361336</v>
      </c>
      <c r="L85" s="31"/>
      <c r="M85" s="29">
        <f>SUM(M83:M84)</f>
        <v>20947325</v>
      </c>
    </row>
    <row r="86" spans="1:13" s="9" customFormat="1" ht="22.5" customHeight="1">
      <c r="A86" s="7" t="s">
        <v>134</v>
      </c>
      <c r="D86" s="77"/>
      <c r="E86" s="69"/>
      <c r="F86" s="77"/>
      <c r="G86" s="28">
        <v>34341174</v>
      </c>
      <c r="H86" s="77"/>
      <c r="I86" s="28">
        <v>6961495</v>
      </c>
      <c r="J86" s="77"/>
      <c r="K86" s="28">
        <v>936198</v>
      </c>
      <c r="L86" s="77"/>
      <c r="M86" s="28">
        <v>692551</v>
      </c>
    </row>
    <row r="87" spans="1:13" s="9" customFormat="1" ht="22.5" customHeight="1" thickBot="1">
      <c r="A87" s="8" t="s">
        <v>229</v>
      </c>
      <c r="B87" s="10"/>
      <c r="C87" s="10"/>
      <c r="D87" s="24"/>
      <c r="E87" s="24"/>
      <c r="F87" s="24"/>
      <c r="G87" s="88">
        <f>SUM(G85:G86)</f>
        <v>33518965</v>
      </c>
      <c r="H87" s="24"/>
      <c r="I87" s="88">
        <f>SUM(I85:I86)</f>
        <v>32327491</v>
      </c>
      <c r="J87" s="24"/>
      <c r="K87" s="88">
        <f>SUM(K85:K86)</f>
        <v>574862</v>
      </c>
      <c r="L87" s="24"/>
      <c r="M87" s="88">
        <f>SUM(M85:M86)</f>
        <v>21639876</v>
      </c>
    </row>
    <row r="88" spans="1:13" s="32" customFormat="1" ht="9" customHeight="1" thickTop="1">
      <c r="A88" s="86"/>
      <c r="B88" s="86"/>
      <c r="C88" s="86"/>
      <c r="D88" s="76"/>
      <c r="E88" s="24"/>
      <c r="F88" s="76"/>
      <c r="G88" s="86"/>
      <c r="H88" s="76"/>
      <c r="I88" s="86"/>
      <c r="J88" s="76"/>
      <c r="K88" s="86"/>
      <c r="L88" s="76"/>
      <c r="M88" s="86"/>
    </row>
    <row r="90" spans="1:13" s="9" customFormat="1" ht="22.5" customHeight="1">
      <c r="E90" s="69"/>
      <c r="G90" s="78"/>
      <c r="I90" s="78"/>
      <c r="K90" s="78"/>
      <c r="M90" s="78"/>
    </row>
    <row r="91" spans="1:13" s="9" customFormat="1" ht="22.5" customHeight="1">
      <c r="E91" s="69"/>
      <c r="G91" s="89"/>
      <c r="I91" s="78"/>
      <c r="K91" s="78"/>
      <c r="M91" s="78"/>
    </row>
  </sheetData>
  <mergeCells count="17">
    <mergeCell ref="G52:M52"/>
    <mergeCell ref="G48:I48"/>
    <mergeCell ref="K48:M48"/>
    <mergeCell ref="G4:I4"/>
    <mergeCell ref="K4:M4"/>
    <mergeCell ref="G5:I5"/>
    <mergeCell ref="K5:M5"/>
    <mergeCell ref="G6:I6"/>
    <mergeCell ref="K6:M6"/>
    <mergeCell ref="G8:M8"/>
    <mergeCell ref="A45:M45"/>
    <mergeCell ref="A46:M46"/>
    <mergeCell ref="A2:M2"/>
    <mergeCell ref="G49:I49"/>
    <mergeCell ref="K49:M49"/>
    <mergeCell ref="G50:I50"/>
    <mergeCell ref="K50:M50"/>
  </mergeCells>
  <pageMargins left="0.8" right="0.8" top="0.48" bottom="0.5" header="0.5" footer="0.5"/>
  <pageSetup paperSize="9" scale="72" firstPageNumber="12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  <ignoredErrors>
    <ignoredError sqref="H7 J7" numberStoredAsText="1"/>
  </ignoredError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(3-5)</vt:lpstr>
      <vt:lpstr>PL 3M (6)</vt:lpstr>
      <vt:lpstr>PL 6M (7)</vt:lpstr>
      <vt:lpstr>EQ-Consol Q2-22 (8)</vt:lpstr>
      <vt:lpstr>EQ-Consol Q2-23 (9)</vt:lpstr>
      <vt:lpstr>EQ-Separate Q2-22 (10)</vt:lpstr>
      <vt:lpstr>EQ-Separate Q2-23 (11)</vt:lpstr>
      <vt:lpstr>CF (12-13)</vt:lpstr>
      <vt:lpstr>'CF (12-13)'!Print_Area</vt:lpstr>
      <vt:lpstr>'EQ-Consol Q2-22 (8)'!Print_Area</vt:lpstr>
      <vt:lpstr>'EQ-Consol Q2-23 (9)'!Print_Area</vt:lpstr>
      <vt:lpstr>'EQ-Separate Q2-22 (10)'!Print_Area</vt:lpstr>
      <vt:lpstr>'EQ-Separate Q2-23 (11)'!Print_Area</vt:lpstr>
      <vt:lpstr>'PL 3M (6)'!Print_Area</vt:lpstr>
      <vt:lpstr>'PL 6M (7)'!Print_Area</vt:lpstr>
      <vt:lpstr>'SFP (3-5)'!Print_Area</vt:lpstr>
      <vt:lpstr>'PL 3M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Prapaporn Sae-jew</cp:lastModifiedBy>
  <cp:lastPrinted>2023-08-11T08:42:55Z</cp:lastPrinted>
  <dcterms:created xsi:type="dcterms:W3CDTF">2013-10-27T05:22:12Z</dcterms:created>
  <dcterms:modified xsi:type="dcterms:W3CDTF">2023-08-11T09:19:51Z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