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B9674ECD-5423-4946-B0C7-912B966F71DC}" xr6:coauthVersionLast="47" xr6:coauthVersionMax="47" xr10:uidLastSave="{00000000-0000-0000-0000-000000000000}"/>
  <bookViews>
    <workbookView xWindow="11910" yWindow="560" windowWidth="22780" windowHeight="17300" tabRatio="654" activeTab="5" xr2:uid="{00000000-000D-0000-FFFF-FFFF00000000}"/>
  </bookViews>
  <sheets>
    <sheet name="7-8" sheetId="1" r:id="rId1"/>
    <sheet name="9-10 (3M)" sheetId="9" r:id="rId2"/>
    <sheet name="11-12 (6M)" sheetId="8" r:id="rId3"/>
    <sheet name="13" sheetId="3" r:id="rId4"/>
    <sheet name="14" sheetId="7" r:id="rId5"/>
    <sheet name="15-16" sheetId="5" r:id="rId6"/>
  </sheets>
  <definedNames>
    <definedName name="_xlnm.Print_Area" localSheetId="3">'13'!$A$1:$P$29</definedName>
    <definedName name="_xlnm.Print_Area" localSheetId="5">'15-16'!$A$1:$L$107</definedName>
    <definedName name="_xlnm.Print_Area" localSheetId="0">'7-8'!$A$1:$L$92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7" l="1"/>
  <c r="L23" i="3"/>
  <c r="J86" i="5"/>
  <c r="F86" i="5"/>
  <c r="F30" i="1" l="1"/>
  <c r="A49" i="9" l="1"/>
  <c r="A90" i="9"/>
  <c r="L69" i="9"/>
  <c r="L71" i="9" s="1"/>
  <c r="J69" i="9"/>
  <c r="J71" i="9" s="1"/>
  <c r="H69" i="9"/>
  <c r="H71" i="9" s="1"/>
  <c r="F69" i="9"/>
  <c r="F71" i="9" s="1"/>
  <c r="A48" i="9"/>
  <c r="A46" i="9"/>
  <c r="L27" i="9"/>
  <c r="J27" i="9"/>
  <c r="H27" i="9"/>
  <c r="F27" i="9"/>
  <c r="L18" i="9"/>
  <c r="J18" i="9"/>
  <c r="H18" i="9"/>
  <c r="F18" i="9"/>
  <c r="A1" i="9"/>
  <c r="A47" i="9" s="1"/>
  <c r="F29" i="9" l="1"/>
  <c r="F32" i="9" s="1"/>
  <c r="H29" i="9"/>
  <c r="H32" i="9" s="1"/>
  <c r="J29" i="9"/>
  <c r="J32" i="9" s="1"/>
  <c r="L29" i="9"/>
  <c r="L32" i="9" s="1"/>
  <c r="N20" i="7"/>
  <c r="P20" i="7" s="1"/>
  <c r="N20" i="3"/>
  <c r="P20" i="3" s="1"/>
  <c r="F73" i="9" l="1"/>
  <c r="L73" i="9"/>
  <c r="J73" i="9"/>
  <c r="H73" i="9"/>
  <c r="L87" i="1"/>
  <c r="A90" i="8" l="1"/>
  <c r="L69" i="8"/>
  <c r="L71" i="8" s="1"/>
  <c r="J69" i="8"/>
  <c r="J71" i="8" s="1"/>
  <c r="H69" i="8"/>
  <c r="H71" i="8" s="1"/>
  <c r="F69" i="8"/>
  <c r="F71" i="8" s="1"/>
  <c r="A49" i="8"/>
  <c r="A48" i="8"/>
  <c r="A46" i="8"/>
  <c r="L27" i="8"/>
  <c r="J27" i="8"/>
  <c r="H27" i="8"/>
  <c r="F27" i="8"/>
  <c r="L18" i="8"/>
  <c r="J18" i="8"/>
  <c r="H18" i="8"/>
  <c r="F18" i="8"/>
  <c r="A1" i="8"/>
  <c r="A47" i="8" s="1"/>
  <c r="J29" i="8" l="1"/>
  <c r="J32" i="8" s="1"/>
  <c r="J23" i="7" s="1"/>
  <c r="F29" i="8"/>
  <c r="L29" i="8"/>
  <c r="L32" i="8" s="1"/>
  <c r="H29" i="8"/>
  <c r="J73" i="8" l="1"/>
  <c r="J11" i="5"/>
  <c r="F32" i="8"/>
  <c r="J23" i="3" s="1"/>
  <c r="F11" i="5"/>
  <c r="L11" i="5"/>
  <c r="L73" i="8"/>
  <c r="H32" i="8"/>
  <c r="H11" i="5"/>
  <c r="J16" i="3" l="1"/>
  <c r="J18" i="3" s="1"/>
  <c r="J25" i="3"/>
  <c r="F73" i="8"/>
  <c r="H73" i="8"/>
  <c r="L25" i="7"/>
  <c r="J85" i="1" s="1"/>
  <c r="J25" i="7"/>
  <c r="J84" i="1" s="1"/>
  <c r="H25" i="7"/>
  <c r="F25" i="7"/>
  <c r="N23" i="7"/>
  <c r="P23" i="7" s="1"/>
  <c r="N22" i="7"/>
  <c r="P22" i="7" s="1"/>
  <c r="L18" i="7"/>
  <c r="J18" i="7"/>
  <c r="H18" i="7"/>
  <c r="F18" i="7"/>
  <c r="N16" i="7"/>
  <c r="P16" i="7" s="1"/>
  <c r="N15" i="7"/>
  <c r="P15" i="7" s="1"/>
  <c r="N13" i="7"/>
  <c r="P13" i="7" s="1"/>
  <c r="N16" i="3"/>
  <c r="N15" i="3"/>
  <c r="P15" i="3" s="1"/>
  <c r="P16" i="3" l="1"/>
  <c r="F84" i="1"/>
  <c r="N25" i="7"/>
  <c r="P25" i="7" s="1"/>
  <c r="N18" i="7"/>
  <c r="P18" i="7" s="1"/>
  <c r="L18" i="3"/>
  <c r="L25" i="3" s="1"/>
  <c r="F85" i="1" s="1"/>
  <c r="F87" i="1" l="1"/>
  <c r="N22" i="3"/>
  <c r="P22" i="3" s="1"/>
  <c r="N23" i="3"/>
  <c r="P23" i="3" s="1"/>
  <c r="H83" i="5"/>
  <c r="F83" i="5"/>
  <c r="J83" i="5"/>
  <c r="L83" i="5"/>
  <c r="J76" i="5"/>
  <c r="L67" i="1" l="1"/>
  <c r="L89" i="1" s="1"/>
  <c r="L30" i="1"/>
  <c r="H87" i="1"/>
  <c r="H67" i="1"/>
  <c r="H89" i="1" s="1"/>
  <c r="H30" i="1"/>
  <c r="N13" i="3"/>
  <c r="P13" i="3" s="1"/>
  <c r="H18" i="3"/>
  <c r="H25" i="3" s="1"/>
  <c r="F18" i="3"/>
  <c r="L76" i="5"/>
  <c r="H76" i="5"/>
  <c r="F76" i="5"/>
  <c r="F25" i="3" l="1"/>
  <c r="N18" i="3"/>
  <c r="P18" i="3" s="1"/>
  <c r="A92" i="1"/>
  <c r="H29" i="5" l="1"/>
  <c r="H44" i="5" s="1"/>
  <c r="H52" i="5" s="1"/>
  <c r="H85" i="5" s="1"/>
  <c r="H88" i="5" s="1"/>
  <c r="L29" i="5"/>
  <c r="L44" i="5" s="1"/>
  <c r="L52" i="5" s="1"/>
  <c r="N25" i="3"/>
  <c r="P25" i="3" s="1"/>
  <c r="J30" i="1"/>
  <c r="L85" i="5" l="1"/>
  <c r="L88" i="5" s="1"/>
  <c r="F67" i="1"/>
  <c r="A45" i="1" l="1"/>
  <c r="A47" i="1"/>
  <c r="J67" i="1"/>
  <c r="F29" i="5" l="1"/>
  <c r="F44" i="5" s="1"/>
  <c r="F52" i="5" s="1"/>
  <c r="J29" i="5"/>
  <c r="J44" i="5" s="1"/>
  <c r="J52" i="5" s="1"/>
  <c r="J85" i="5" l="1"/>
  <c r="J88" i="5" s="1"/>
  <c r="F85" i="5"/>
  <c r="F88" i="5" s="1"/>
  <c r="J87" i="1" l="1"/>
  <c r="J89" i="1" l="1"/>
  <c r="F89" i="1" l="1"/>
</calcChain>
</file>

<file path=xl/sharedStrings.xml><?xml version="1.0" encoding="utf-8"?>
<sst xmlns="http://schemas.openxmlformats.org/spreadsheetml/2006/main" count="380" uniqueCount="188">
  <si>
    <t>งบแสดงฐานะการเงิน</t>
  </si>
  <si>
    <t>งบการเงินเฉพาะกิจการ</t>
  </si>
  <si>
    <t>พ.ศ. 2565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</si>
  <si>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</si>
  <si>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</si>
  <si>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</si>
  <si>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</si>
  <si>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</si>
  <si>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</si>
  <si>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</si>
  <si>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หนี้สินตามสัญญาเช่า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</si>
  <si>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</si>
  <si>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</si>
  <si>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</si>
  <si>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</si>
  <si>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</si>
  <si>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</si>
  <si>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</si>
  <si>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</si>
  <si>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</si>
  <si>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</si>
  <si>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</si>
  <si>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</si>
  <si>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</si>
  <si>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</si>
  <si>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</si>
  <si>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</si>
  <si>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</si>
  <si>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</si>
  <si>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</si>
  <si>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 xml:space="preserve">   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</si>
  <si>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</si>
  <si>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</si>
  <si>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</si>
  <si>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</si>
  <si>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งบแสดงการเปลี่ยนแปลงส่วนของเจ้าของ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</si>
  <si>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</si>
  <si>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</si>
  <si>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</si>
  <si>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</si>
  <si>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</si>
  <si>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</si>
  <si>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</si>
  <si>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</si>
  <si>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</si>
  <si>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</si>
  <si>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</si>
  <si>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</si>
  <si>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</si>
  <si>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</si>
  <si>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</si>
  <si>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</si>
  <si>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</si>
  <si>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เงินสดได้มาจาก (ใช้ไปใน) การดำเนินงาน</t>
  </si>
  <si>
    <t>- จ่ายภาษีเงินได้</t>
  </si>
  <si>
    <t>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</si>
  <si>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</si>
  <si>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</si>
  <si>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</si>
  <si>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</si>
  <si>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</si>
  <si>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</si>
  <si>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</si>
  <si>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</si>
  <si>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</si>
  <si>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พ.ศ. 2566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</si>
  <si>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</si>
  <si>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</si>
  <si>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</si>
  <si>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</si>
  <si>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งบการเงินที่แสดง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</si>
  <si>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</si>
  <si>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</si>
  <si>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</si>
  <si>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เงินให้กู้ยืมแก่กิจการอื่น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</si>
  <si>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</si>
  <si>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</si>
  <si>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</si>
  <si>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</si>
  <si>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</si>
  <si>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</si>
  <si>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</si>
  <si>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>สำรองผลประโยชน์ระยะยาวของพนักงาน</t>
  </si>
  <si>
    <t xml:space="preserve">หนี้สินอื่น </t>
  </si>
  <si>
    <t xml:space="preserve">   มูลค่าที่ตราไว้หุ้นละ 5 บาท</t>
  </si>
  <si>
    <t>- หุ้นสามัญจำนวน 5,502,342,444 หุ้น</t>
  </si>
  <si>
    <t>ส่วนต่ำกว่ามูลค่าหุ้น</t>
  </si>
  <si>
    <t>ขาดทุนสะสม</t>
  </si>
  <si>
    <t xml:space="preserve">    มูลค่าที่ได้รับชำระแล้วหุ้นละ 5 บาท</t>
  </si>
  <si>
    <t xml:space="preserve">    มูลค่าที่ได้รับชำระแล้วหุ้นละ 5 บาท)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</si>
  <si>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</si>
  <si>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</si>
  <si>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</si>
  <si>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</si>
  <si>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ส่วนแบ่งขาดทุนจากเงินลงทุนในบริษัทร่วม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</si>
  <si>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</si>
  <si>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</si>
  <si>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</si>
  <si>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</si>
  <si>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</si>
  <si>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</si>
  <si>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</si>
  <si>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</si>
  <si>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 xml:space="preserve">รายการปรับกระทบยอดกำไร (ขาดทุน) </t>
  </si>
  <si>
    <t>- ประมาณการหนี้สินจากคดีความ</t>
  </si>
  <si>
    <t>- ขาดทุนที่ยังไม่เกิดขึ้นจริงจากการเปลี่ยนแปลงใน</t>
  </si>
  <si>
    <t>มูลค่ายุติธรรมในเงินลงทุน</t>
  </si>
  <si>
    <t>- ส่วนแบ่งขาดทุนจากเงินลงทุนในบริษัทร่วม</t>
  </si>
  <si>
    <t>อุปกรณ์และสินทรัพย์ไม่มีตัวตน</t>
  </si>
  <si>
    <t>- กำไรจากการตัดจำหน่ายสินทรัพย์สิทธิการใช้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</si>
  <si>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</si>
  <si>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</si>
  <si>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</si>
  <si>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</si>
  <si>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</si>
  <si>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</si>
  <si>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</si>
  <si>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</si>
  <si>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</si>
  <si>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</si>
  <si>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</si>
  <si>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</si>
  <si>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หลักทรัพย์ขายโดยมีสัญญาซื้อคืน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</si>
  <si>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</si>
  <si>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</si>
  <si>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</si>
  <si>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</si>
  <si>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</si>
  <si>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- ภาษีเงินได้รับคืน</t>
  </si>
  <si>
    <t>ที่ไม่ได้วางเป็นประกัน</t>
  </si>
  <si>
    <t>ผ่านกำไรหรือขาดทุนเบ็ดเสร็จอื่นที่ไม่ได้วางเป็นประกัน</t>
  </si>
  <si>
    <t>เงินสดจ่ายซื้อเงินลงทุนตามวิธีมูลค่ายุติธรรม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</si>
  <si>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</si>
  <si>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</si>
  <si>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</si>
  <si>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ดอกเบี้ยรับ</t>
  </si>
  <si>
    <t>เงินสดรับจากการเพิ่มทุน</t>
  </si>
  <si>
    <t>เงินสดรับล่วงหน้าค่าหุ้นสามัญ</t>
  </si>
  <si>
    <t xml:space="preserve"> ส่วนต่ำกว่า</t>
  </si>
  <si>
    <t>การเพิ่มทุน</t>
  </si>
  <si>
    <t>งบการเงินที่แสดงเงินลงทุนตามวิธีส่วนได้เสีย</t>
  </si>
  <si>
    <t>31 ธันวาคม</t>
  </si>
  <si>
    <t>ยังไม่ได้ตรวจสอบ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</si>
  <si>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</si>
  <si>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</si>
  <si>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</si>
  <si>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พ.ศ. 2565</t>
  </si>
  <si>
    <t>การเปลี่ยนแปลงในส่วนของเจ้าของสำหรับงวด</t>
  </si>
  <si>
    <t>ยอดคงเหลือต้นงวด ณ วันที่ 1 มกราคม พ.ศ. 2566</t>
  </si>
  <si>
    <t>กำไร (ขาดทุน) เบ็ดเสร็จรวมสำหรับงวด</t>
  </si>
  <si>
    <t xml:space="preserve">    (31 ธันวาคม พ.ศ. 2565 หุ้นสามัญจำนวน</t>
  </si>
  <si>
    <t xml:space="preserve">    4,192,742,195 หุ้น</t>
  </si>
  <si>
    <t>เงินรับล่วงหน้าค่าหุ้นสามัญ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</si>
  <si>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</si>
  <si>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</si>
  <si>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</si>
  <si>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</si>
  <si>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2566</t>
  </si>
  <si>
    <t>บาท</t>
  </si>
  <si>
    <t>สำหรับงวดหกเดือนสิ้นสุดวันที่ 30 มิถุนายน พ.ศ. 2566</t>
  </si>
  <si>
    <t>ขาดทุนเบ็ดเสร็จอื่น</t>
  </si>
  <si>
    <t>ขาดทุนเบ็ดเสร็จรวมสำหรับงวด</t>
  </si>
  <si>
    <t>ขาดทุนจากการวัดมูลค่าเงินลงทุนใน</t>
  </si>
  <si>
    <t>ขาดทุนเบ็ดเสร็จอื่นสำหรับงวด - สุทธิจากภาษี</t>
  </si>
  <si>
    <t>กำไร (ขาดทุน) ต่อหุ้น (บาทต่อหุ้น)</t>
  </si>
  <si>
    <t>ขาดทุนและผลตอบแทนจากเครื่องมือทางการเงิน</t>
  </si>
  <si>
    <t xml:space="preserve">กลับรายการผลขาดทุนด้านเครดิตที่คาดว่าจะเกิดขึ้น </t>
  </si>
  <si>
    <t>สินทรัพย์อื่น สุทธิ</t>
  </si>
  <si>
    <t>สินทรัพย์อนุพันธ์</t>
  </si>
  <si>
    <t>- จ่ายผลประโยชน์พนักงาน</t>
  </si>
  <si>
    <t>การเปลี่ยนแปลงในเงินรับล่วงหน้าค่าหุ้นสามัญ</t>
  </si>
  <si>
    <t>ปรับปรุงประมาณการต้นทุนการรื้อถอน</t>
  </si>
  <si>
    <t>- หุ้นสามัญจำนวน 4,226,240,647 หุ้น</t>
  </si>
  <si>
    <t xml:space="preserve">   ตราสารทุนด้วยมูลค่ายุติธรรมผ่าน</t>
  </si>
  <si>
    <t>เงินสดสุทธิได้มาจากกิจกรรมลงทุน</t>
  </si>
  <si>
    <t>- โอนกลับค่าเผื่อผลขาดทุนด้านเครดิตที่คาดว่าจะเกิดขึ้น</t>
  </si>
  <si>
    <t>- (กำไร) ขาดทุนจากการขายเงินลงทุน</t>
  </si>
  <si>
    <t>- ขาดทุนจากการจำหน่ายและตัดจำหน่ายส่วนปรับปรุงอาคาร</t>
  </si>
  <si>
    <t>- ค่าใช้จ่ายผลประโยชน์พนักงาน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</si>
  <si>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</si>
  <si>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</si>
  <si>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เงินสดสุทธิได้มาจากกิจกรรมจัดหาเงิน</t>
  </si>
  <si>
    <t>เงินลงทุนในบริษัทร่วม</t>
  </si>
  <si>
    <t>กำไร (ขาดทุน) ก่อนภาษีเงินได้สำหรับงวด</t>
  </si>
  <si>
    <t>รายการที่มิใช่เงินสดที่มีสาระสำคัญ มีดังนี้</t>
  </si>
  <si>
    <t>- กำไรที่ยังไม่เกิดขึ้นจริงจากการตีราคาอนุพันธ์</t>
  </si>
  <si>
    <t>หนี้สิน</t>
  </si>
  <si>
    <t>ก่อนภาษีเงินได้เป็นเงินสดสุทธิจากกิจกรรมดำเนินงาน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</si>
</sst>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9" tint="-0.249977111117893"/>
      <name val="Browallia New"/>
      <family val="2"/>
    </font>
    <font>
      <b/>
      <sz val="13"/>
      <color theme="9" tint="-0.24997711111789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5" fillId="0" borderId="0"/>
    <xf numFmtId="0" fontId="2" fillId="0" borderId="0"/>
    <xf numFmtId="178" fontId="13" fillId="0" borderId="0" applyAlignment="0"/>
    <xf numFmtId="0" fontId="8" fillId="0" borderId="0"/>
    <xf numFmtId="173" fontId="5" fillId="0" borderId="0"/>
    <xf numFmtId="0" fontId="2" fillId="0" borderId="0"/>
    <xf numFmtId="0" fontId="23" fillId="0" borderId="0"/>
    <xf numFmtId="0" fontId="3" fillId="0" borderId="0"/>
    <xf numFmtId="178" fontId="13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8" fontId="13" fillId="0" borderId="0" applyAlignment="0"/>
    <xf numFmtId="0" fontId="12" fillId="0" borderId="0"/>
    <xf numFmtId="0" fontId="24" fillId="0" borderId="0"/>
    <xf numFmtId="173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8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9" fontId="26" fillId="0" borderId="0" applyBorder="0" applyProtection="0"/>
    <xf numFmtId="43" fontId="12" fillId="0" borderId="0" applyFont="0" applyFill="0" applyBorder="0" applyAlignment="0" applyProtection="0"/>
    <xf numFmtId="179" fontId="26" fillId="0" borderId="0" applyBorder="0" applyProtection="0"/>
    <xf numFmtId="170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ill="0" applyBorder="0" applyAlignment="0" applyProtection="0"/>
    <xf numFmtId="178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</cellStyleXfs>
  <cellXfs count="223">
    <xf numFmtId="0" fontId="0" fillId="0" borderId="0" xfId="0"/>
    <xf numFmtId="166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176" fontId="10" fillId="0" borderId="2" xfId="0" applyNumberFormat="1" applyFont="1" applyBorder="1" applyAlignment="1">
      <alignment horizontal="right" vertical="center"/>
    </xf>
    <xf numFmtId="176" fontId="10" fillId="0" borderId="2" xfId="0" applyNumberFormat="1" applyFont="1" applyBorder="1" applyAlignment="1">
      <alignment horizontal="left" vertical="center"/>
    </xf>
    <xf numFmtId="166" fontId="9" fillId="0" borderId="0" xfId="0" applyNumberFormat="1" applyFont="1" applyAlignment="1">
      <alignment vertical="center"/>
    </xf>
    <xf numFmtId="176" fontId="9" fillId="0" borderId="0" xfId="113" applyNumberFormat="1" applyFont="1" applyAlignment="1">
      <alignment horizontal="right" vertical="center"/>
    </xf>
    <xf numFmtId="176" fontId="10" fillId="0" borderId="2" xfId="113" applyNumberFormat="1" applyFont="1" applyBorder="1" applyAlignment="1">
      <alignment horizontal="right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0" xfId="113" applyNumberFormat="1" applyFont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76" fontId="9" fillId="0" borderId="0" xfId="88" applyNumberFormat="1" applyFont="1" applyAlignment="1">
      <alignment horizontal="left" vertical="center"/>
    </xf>
    <xf numFmtId="167" fontId="10" fillId="0" borderId="0" xfId="57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7" fontId="10" fillId="0" borderId="2" xfId="57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7" fontId="10" fillId="0" borderId="3" xfId="0" applyNumberFormat="1" applyFont="1" applyBorder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76" fontId="10" fillId="0" borderId="0" xfId="0" applyNumberFormat="1" applyFont="1" applyAlignment="1">
      <alignment vertical="center"/>
    </xf>
    <xf numFmtId="168" fontId="10" fillId="0" borderId="2" xfId="0" applyNumberFormat="1" applyFont="1" applyBorder="1" applyAlignment="1">
      <alignment horizontal="center" vertical="center"/>
    </xf>
    <xf numFmtId="166" fontId="9" fillId="0" borderId="0" xfId="57" applyNumberFormat="1" applyFont="1" applyAlignment="1">
      <alignment horizontal="left" vertical="center"/>
    </xf>
    <xf numFmtId="166" fontId="10" fillId="0" borderId="0" xfId="57" applyNumberFormat="1" applyFont="1" applyAlignment="1">
      <alignment horizontal="left" vertical="center"/>
    </xf>
    <xf numFmtId="166" fontId="10" fillId="0" borderId="0" xfId="57" applyNumberFormat="1" applyFont="1" applyAlignment="1">
      <alignment vertical="center"/>
    </xf>
    <xf numFmtId="166" fontId="10" fillId="0" borderId="2" xfId="57" applyNumberFormat="1" applyFont="1" applyBorder="1" applyAlignment="1">
      <alignment horizontal="left" vertical="center"/>
    </xf>
    <xf numFmtId="166" fontId="9" fillId="0" borderId="0" xfId="57" applyNumberFormat="1" applyFont="1" applyAlignment="1">
      <alignment horizontal="right" vertical="center"/>
    </xf>
    <xf numFmtId="167" fontId="9" fillId="0" borderId="2" xfId="114" applyNumberFormat="1" applyFont="1" applyBorder="1" applyAlignment="1">
      <alignment horizontal="right" vertical="center"/>
    </xf>
    <xf numFmtId="0" fontId="9" fillId="0" borderId="0" xfId="114" applyFont="1" applyAlignment="1">
      <alignment vertical="center"/>
    </xf>
    <xf numFmtId="167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7" fontId="10" fillId="0" borderId="0" xfId="114" applyNumberFormat="1" applyFont="1" applyAlignment="1">
      <alignment horizontal="right" vertical="center"/>
    </xf>
    <xf numFmtId="0" fontId="10" fillId="0" borderId="0" xfId="114" applyFont="1" applyAlignment="1">
      <alignment vertical="center"/>
    </xf>
    <xf numFmtId="0" fontId="9" fillId="0" borderId="2" xfId="114" applyFont="1" applyBorder="1" applyAlignment="1">
      <alignment vertical="center"/>
    </xf>
    <xf numFmtId="167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7" fontId="10" fillId="0" borderId="2" xfId="114" applyNumberFormat="1" applyFont="1" applyBorder="1" applyAlignment="1">
      <alignment horizontal="righ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164" fontId="10" fillId="0" borderId="2" xfId="114" applyNumberFormat="1" applyFont="1" applyBorder="1" applyAlignment="1">
      <alignment horizontal="right" vertical="center"/>
    </xf>
    <xf numFmtId="166" fontId="9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horizontal="left" vertical="center"/>
    </xf>
    <xf numFmtId="176" fontId="10" fillId="0" borderId="0" xfId="113" applyNumberFormat="1" applyFont="1" applyAlignment="1">
      <alignment horizontal="right" vertical="center"/>
    </xf>
    <xf numFmtId="176" fontId="10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vertical="center"/>
    </xf>
    <xf numFmtId="166" fontId="9" fillId="0" borderId="2" xfId="115" applyNumberFormat="1" applyFont="1" applyBorder="1" applyAlignment="1">
      <alignment horizontal="left" vertical="center"/>
    </xf>
    <xf numFmtId="166" fontId="9" fillId="0" borderId="2" xfId="113" applyNumberFormat="1" applyFont="1" applyBorder="1" applyAlignment="1">
      <alignment horizontal="left" vertical="center"/>
    </xf>
    <xf numFmtId="166" fontId="10" fillId="0" borderId="2" xfId="113" applyNumberFormat="1" applyFont="1" applyBorder="1" applyAlignment="1">
      <alignment horizontal="center" vertical="center"/>
    </xf>
    <xf numFmtId="166" fontId="10" fillId="0" borderId="2" xfId="113" applyNumberFormat="1" applyFont="1" applyBorder="1" applyAlignment="1">
      <alignment horizontal="left" vertical="center"/>
    </xf>
    <xf numFmtId="176" fontId="10" fillId="0" borderId="2" xfId="113" applyNumberFormat="1" applyFont="1" applyBorder="1" applyAlignment="1">
      <alignment horizontal="left" vertical="center"/>
    </xf>
    <xf numFmtId="166" fontId="9" fillId="0" borderId="0" xfId="113" applyNumberFormat="1" applyFont="1" applyAlignment="1">
      <alignment vertical="center"/>
    </xf>
    <xf numFmtId="166" fontId="9" fillId="0" borderId="2" xfId="113" applyNumberFormat="1" applyFont="1" applyBorder="1" applyAlignment="1">
      <alignment horizontal="center" vertical="center"/>
    </xf>
    <xf numFmtId="167" fontId="10" fillId="0" borderId="0" xfId="113" applyNumberFormat="1" applyFont="1" applyAlignment="1">
      <alignment horizontal="right" vertical="center"/>
    </xf>
    <xf numFmtId="167" fontId="10" fillId="0" borderId="0" xfId="113" applyNumberFormat="1" applyFont="1" applyAlignment="1">
      <alignment vertical="center"/>
    </xf>
    <xf numFmtId="167" fontId="10" fillId="0" borderId="2" xfId="113" applyNumberFormat="1" applyFont="1" applyBorder="1" applyAlignment="1">
      <alignment horizontal="right" vertical="center"/>
    </xf>
    <xf numFmtId="167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2" fontId="9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3" fontId="10" fillId="0" borderId="0" xfId="1" applyNumberFormat="1" applyFont="1" applyFill="1" applyAlignment="1">
      <alignment vertical="center"/>
    </xf>
    <xf numFmtId="173" fontId="10" fillId="0" borderId="0" xfId="1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166" fontId="10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right" vertical="center"/>
    </xf>
    <xf numFmtId="167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center" vertical="center"/>
    </xf>
    <xf numFmtId="166" fontId="10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right" vertical="center"/>
    </xf>
    <xf numFmtId="169" fontId="10" fillId="0" borderId="0" xfId="88" applyNumberFormat="1" applyFont="1" applyAlignment="1">
      <alignment horizontal="left" vertical="center"/>
    </xf>
    <xf numFmtId="169" fontId="10" fillId="0" borderId="0" xfId="88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76" fontId="9" fillId="2" borderId="0" xfId="0" applyNumberFormat="1" applyFont="1" applyFill="1" applyAlignment="1">
      <alignment horizontal="right" vertical="center"/>
    </xf>
    <xf numFmtId="176" fontId="10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67" fontId="10" fillId="2" borderId="2" xfId="57" applyNumberFormat="1" applyFont="1" applyFill="1" applyBorder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0" xfId="57" applyNumberFormat="1" applyFont="1" applyFill="1" applyAlignment="1">
      <alignment horizontal="right" vertical="center"/>
    </xf>
    <xf numFmtId="167" fontId="9" fillId="2" borderId="0" xfId="88" applyNumberFormat="1" applyFont="1" applyFill="1" applyAlignment="1">
      <alignment horizontal="right" vertical="center"/>
    </xf>
    <xf numFmtId="167" fontId="10" fillId="2" borderId="0" xfId="88" applyNumberFormat="1" applyFont="1" applyFill="1" applyAlignment="1">
      <alignment horizontal="right" vertical="center"/>
    </xf>
    <xf numFmtId="167" fontId="10" fillId="0" borderId="3" xfId="113" applyNumberFormat="1" applyFont="1" applyBorder="1" applyAlignment="1">
      <alignment horizontal="right" vertical="center"/>
    </xf>
    <xf numFmtId="166" fontId="9" fillId="0" borderId="2" xfId="116" applyNumberFormat="1" applyFont="1" applyBorder="1" applyAlignment="1">
      <alignment horizontal="lef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0" fontId="9" fillId="0" borderId="2" xfId="114" applyFont="1" applyBorder="1" applyAlignment="1">
      <alignment horizontal="right" vertical="center"/>
    </xf>
    <xf numFmtId="0" fontId="10" fillId="0" borderId="0" xfId="114" applyFont="1" applyAlignment="1">
      <alignment horizontal="center"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57" applyNumberFormat="1" applyFont="1" applyAlignment="1">
      <alignment horizontal="center" vertical="center"/>
    </xf>
    <xf numFmtId="167" fontId="9" fillId="0" borderId="0" xfId="57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7" fontId="10" fillId="0" borderId="0" xfId="114" applyNumberFormat="1" applyFont="1" applyAlignment="1">
      <alignment vertical="center"/>
    </xf>
    <xf numFmtId="164" fontId="10" fillId="0" borderId="0" xfId="114" applyNumberFormat="1" applyFont="1" applyAlignment="1">
      <alignment horizontal="right" vertical="center"/>
    </xf>
    <xf numFmtId="167" fontId="10" fillId="0" borderId="2" xfId="114" applyNumberFormat="1" applyFont="1" applyBorder="1" applyAlignment="1">
      <alignment vertical="center"/>
    </xf>
    <xf numFmtId="167" fontId="10" fillId="2" borderId="0" xfId="114" applyNumberFormat="1" applyFont="1" applyFill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7" fontId="10" fillId="2" borderId="0" xfId="0" quotePrefix="1" applyNumberFormat="1" applyFont="1" applyFill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7" fontId="10" fillId="2" borderId="2" xfId="0" applyNumberFormat="1" applyFont="1" applyFill="1" applyBorder="1" applyAlignment="1">
      <alignment vertical="center"/>
    </xf>
    <xf numFmtId="167" fontId="10" fillId="0" borderId="2" xfId="0" applyNumberFormat="1" applyFont="1" applyBorder="1" applyAlignment="1">
      <alignment vertical="center"/>
    </xf>
    <xf numFmtId="167" fontId="10" fillId="2" borderId="2" xfId="88" applyNumberFormat="1" applyFont="1" applyFill="1" applyBorder="1" applyAlignment="1">
      <alignment horizontal="right" vertical="center"/>
    </xf>
    <xf numFmtId="167" fontId="10" fillId="0" borderId="2" xfId="88" applyNumberFormat="1" applyFont="1" applyBorder="1" applyAlignment="1">
      <alignment horizontal="right" vertical="center"/>
    </xf>
    <xf numFmtId="167" fontId="10" fillId="0" borderId="0" xfId="88" applyNumberFormat="1" applyFont="1" applyAlignment="1">
      <alignment horizontal="left" vertical="center"/>
    </xf>
    <xf numFmtId="167" fontId="10" fillId="0" borderId="0" xfId="88" applyNumberFormat="1" applyFont="1" applyAlignment="1">
      <alignment horizontal="center" vertical="center"/>
    </xf>
    <xf numFmtId="176" fontId="10" fillId="0" borderId="2" xfId="88" applyNumberFormat="1" applyFont="1" applyBorder="1" applyAlignment="1">
      <alignment horizontal="left" vertical="center"/>
    </xf>
    <xf numFmtId="176" fontId="10" fillId="0" borderId="0" xfId="88" applyNumberFormat="1" applyFont="1" applyAlignment="1">
      <alignment horizontal="left" vertical="center"/>
    </xf>
    <xf numFmtId="167" fontId="10" fillId="2" borderId="3" xfId="88" applyNumberFormat="1" applyFont="1" applyFill="1" applyBorder="1" applyAlignment="1">
      <alignment horizontal="right" vertical="center"/>
    </xf>
    <xf numFmtId="177" fontId="10" fillId="0" borderId="0" xfId="88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76" fontId="10" fillId="2" borderId="0" xfId="0" applyNumberFormat="1" applyFont="1" applyFill="1" applyAlignment="1">
      <alignment vertical="center"/>
    </xf>
    <xf numFmtId="176" fontId="10" fillId="2" borderId="0" xfId="113" applyNumberFormat="1" applyFont="1" applyFill="1" applyAlignment="1">
      <alignment horizontal="right" vertical="center"/>
    </xf>
    <xf numFmtId="167" fontId="10" fillId="2" borderId="0" xfId="113" applyNumberFormat="1" applyFont="1" applyFill="1" applyAlignment="1">
      <alignment horizontal="right" vertical="center"/>
    </xf>
    <xf numFmtId="167" fontId="10" fillId="2" borderId="0" xfId="113" applyNumberFormat="1" applyFont="1" applyFill="1" applyAlignment="1">
      <alignment vertical="center"/>
    </xf>
    <xf numFmtId="167" fontId="10" fillId="2" borderId="2" xfId="113" applyNumberFormat="1" applyFont="1" applyFill="1" applyBorder="1" applyAlignment="1">
      <alignment horizontal="right" vertical="center"/>
    </xf>
    <xf numFmtId="167" fontId="10" fillId="2" borderId="3" xfId="113" applyNumberFormat="1" applyFont="1" applyFill="1" applyBorder="1" applyAlignment="1">
      <alignment horizontal="right" vertical="center"/>
    </xf>
    <xf numFmtId="166" fontId="9" fillId="0" borderId="0" xfId="57" quotePrefix="1" applyNumberFormat="1" applyFont="1" applyAlignment="1">
      <alignment horizontal="left" vertical="center"/>
    </xf>
    <xf numFmtId="167" fontId="10" fillId="2" borderId="5" xfId="114" applyNumberFormat="1" applyFont="1" applyFill="1" applyBorder="1" applyAlignment="1">
      <alignment vertical="center"/>
    </xf>
    <xf numFmtId="167" fontId="10" fillId="2" borderId="3" xfId="114" applyNumberFormat="1" applyFont="1" applyFill="1" applyBorder="1" applyAlignment="1">
      <alignment vertical="center"/>
    </xf>
    <xf numFmtId="166" fontId="10" fillId="0" borderId="2" xfId="0" applyNumberFormat="1" applyFont="1" applyBorder="1" applyAlignment="1">
      <alignment vertical="center"/>
    </xf>
    <xf numFmtId="169" fontId="10" fillId="0" borderId="0" xfId="89" applyNumberFormat="1" applyFont="1" applyAlignment="1">
      <alignment horizontal="right" vertical="center"/>
    </xf>
    <xf numFmtId="167" fontId="10" fillId="2" borderId="2" xfId="114" applyNumberFormat="1" applyFont="1" applyFill="1" applyBorder="1" applyAlignment="1">
      <alignment vertical="center"/>
    </xf>
    <xf numFmtId="167" fontId="10" fillId="0" borderId="5" xfId="114" applyNumberFormat="1" applyFont="1" applyBorder="1" applyAlignment="1">
      <alignment vertical="center"/>
    </xf>
    <xf numFmtId="167" fontId="10" fillId="0" borderId="3" xfId="114" applyNumberFormat="1" applyFont="1" applyBorder="1" applyAlignment="1">
      <alignment vertical="center"/>
    </xf>
    <xf numFmtId="10" fontId="11" fillId="0" borderId="0" xfId="150" applyNumberFormat="1" applyFont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88" applyNumberFormat="1" applyFont="1" applyFill="1" applyBorder="1" applyAlignment="1">
      <alignment horizontal="right" vertical="center"/>
    </xf>
    <xf numFmtId="0" fontId="10" fillId="0" borderId="0" xfId="114" applyNumberFormat="1" applyFont="1" applyAlignment="1">
      <alignment horizontal="center" vertical="center"/>
    </xf>
    <xf numFmtId="166" fontId="10" fillId="0" borderId="0" xfId="0" applyNumberFormat="1" applyFont="1" applyBorder="1" applyAlignment="1">
      <alignment vertical="center"/>
    </xf>
    <xf numFmtId="167" fontId="10" fillId="0" borderId="0" xfId="113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quotePrefix="1" applyNumberFormat="1" applyFont="1" applyAlignment="1">
      <alignment horizontal="center" vertical="center"/>
    </xf>
    <xf numFmtId="0" fontId="10" fillId="0" borderId="0" xfId="113" quotePrefix="1" applyNumberFormat="1" applyFont="1" applyAlignment="1">
      <alignment horizontal="center" vertical="center"/>
    </xf>
    <xf numFmtId="0" fontId="10" fillId="0" borderId="0" xfId="113" applyNumberFormat="1" applyFont="1" applyAlignment="1">
      <alignment horizontal="center" vertical="center"/>
    </xf>
    <xf numFmtId="169" fontId="10" fillId="0" borderId="2" xfId="89" applyNumberFormat="1" applyFont="1" applyBorder="1" applyAlignment="1">
      <alignment horizontal="right" vertical="center"/>
    </xf>
    <xf numFmtId="176" fontId="9" fillId="0" borderId="0" xfId="113" applyNumberFormat="1" applyFont="1" applyBorder="1" applyAlignment="1">
      <alignment horizontal="right" vertical="center"/>
    </xf>
    <xf numFmtId="167" fontId="9" fillId="0" borderId="2" xfId="6" applyNumberFormat="1" applyFont="1" applyFill="1" applyBorder="1" applyAlignment="1">
      <alignment horizontal="center" vertical="center"/>
    </xf>
    <xf numFmtId="168" fontId="10" fillId="0" borderId="0" xfId="113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28" fillId="0" borderId="0" xfId="0" applyNumberFormat="1" applyFont="1" applyAlignment="1">
      <alignment horizontal="left" vertical="center"/>
    </xf>
    <xf numFmtId="176" fontId="28" fillId="0" borderId="2" xfId="0" applyNumberFormat="1" applyFont="1" applyBorder="1" applyAlignment="1">
      <alignment horizontal="left" vertical="center"/>
    </xf>
    <xf numFmtId="176" fontId="29" fillId="0" borderId="0" xfId="113" applyNumberFormat="1" applyFont="1" applyAlignment="1">
      <alignment horizontal="left" vertical="center"/>
    </xf>
    <xf numFmtId="176" fontId="29" fillId="0" borderId="0" xfId="88" applyNumberFormat="1" applyFont="1" applyAlignment="1">
      <alignment horizontal="left" vertical="center"/>
    </xf>
    <xf numFmtId="167" fontId="28" fillId="0" borderId="0" xfId="0" applyNumberFormat="1" applyFont="1" applyAlignment="1">
      <alignment horizontal="left" vertical="center"/>
    </xf>
    <xf numFmtId="167" fontId="28" fillId="0" borderId="0" xfId="0" applyNumberFormat="1" applyFont="1" applyFill="1" applyAlignment="1">
      <alignment horizontal="left" vertical="center"/>
    </xf>
    <xf numFmtId="166" fontId="28" fillId="0" borderId="0" xfId="0" applyNumberFormat="1" applyFont="1" applyAlignment="1">
      <alignment horizontal="left" vertical="center"/>
    </xf>
    <xf numFmtId="176" fontId="28" fillId="0" borderId="0" xfId="113" applyNumberFormat="1" applyFont="1" applyAlignment="1">
      <alignment horizontal="left" vertical="center"/>
    </xf>
    <xf numFmtId="176" fontId="28" fillId="0" borderId="2" xfId="113" applyNumberFormat="1" applyFont="1" applyBorder="1" applyAlignment="1">
      <alignment horizontal="left" vertical="center"/>
    </xf>
    <xf numFmtId="167" fontId="28" fillId="0" borderId="0" xfId="113" applyNumberFormat="1" applyFont="1" applyAlignment="1">
      <alignment horizontal="left" vertical="center"/>
    </xf>
    <xf numFmtId="167" fontId="28" fillId="0" borderId="0" xfId="113" applyNumberFormat="1" applyFont="1" applyFill="1" applyAlignment="1">
      <alignment horizontal="left" vertical="center"/>
    </xf>
    <xf numFmtId="166" fontId="28" fillId="0" borderId="2" xfId="0" applyNumberFormat="1" applyFont="1" applyBorder="1" applyAlignment="1">
      <alignment horizontal="left" vertical="center"/>
    </xf>
    <xf numFmtId="167" fontId="28" fillId="0" borderId="0" xfId="88" applyNumberFormat="1" applyFont="1" applyAlignment="1">
      <alignment horizontal="left" vertical="center"/>
    </xf>
    <xf numFmtId="169" fontId="28" fillId="0" borderId="0" xfId="88" applyNumberFormat="1" applyFont="1" applyAlignment="1">
      <alignment horizontal="left" vertical="center"/>
    </xf>
    <xf numFmtId="166" fontId="28" fillId="0" borderId="0" xfId="0" applyNumberFormat="1" applyFont="1" applyAlignment="1">
      <alignment vertical="center"/>
    </xf>
    <xf numFmtId="167" fontId="28" fillId="0" borderId="0" xfId="0" quotePrefix="1" applyNumberFormat="1" applyFont="1" applyAlignment="1">
      <alignment horizontal="left" vertical="center"/>
    </xf>
    <xf numFmtId="176" fontId="28" fillId="0" borderId="0" xfId="88" applyNumberFormat="1" applyFont="1" applyAlignment="1">
      <alignment horizontal="left" vertical="center"/>
    </xf>
    <xf numFmtId="176" fontId="28" fillId="0" borderId="2" xfId="88" applyNumberFormat="1" applyFont="1" applyBorder="1" applyAlignment="1">
      <alignment horizontal="left" vertical="center"/>
    </xf>
    <xf numFmtId="167" fontId="28" fillId="0" borderId="0" xfId="88" applyNumberFormat="1" applyFont="1" applyFill="1" applyAlignment="1">
      <alignment horizontal="left" vertical="center"/>
    </xf>
    <xf numFmtId="0" fontId="28" fillId="0" borderId="0" xfId="114" applyFont="1" applyAlignment="1">
      <alignment horizontal="right" vertical="center"/>
    </xf>
    <xf numFmtId="0" fontId="28" fillId="0" borderId="2" xfId="114" applyFont="1" applyBorder="1" applyAlignment="1">
      <alignment horizontal="right" vertical="center"/>
    </xf>
    <xf numFmtId="0" fontId="29" fillId="0" borderId="2" xfId="114" applyFont="1" applyBorder="1" applyAlignment="1">
      <alignment horizontal="right" vertical="center"/>
    </xf>
    <xf numFmtId="165" fontId="29" fillId="0" borderId="0" xfId="6" applyFont="1" applyFill="1" applyAlignment="1">
      <alignment horizontal="right" vertical="center"/>
    </xf>
    <xf numFmtId="167" fontId="28" fillId="0" borderId="0" xfId="114" applyNumberFormat="1" applyFont="1" applyAlignment="1">
      <alignment vertical="center"/>
    </xf>
    <xf numFmtId="167" fontId="28" fillId="0" borderId="0" xfId="114" applyNumberFormat="1" applyFont="1" applyAlignment="1">
      <alignment horizontal="right" vertical="center"/>
    </xf>
    <xf numFmtId="164" fontId="28" fillId="0" borderId="2" xfId="114" applyNumberFormat="1" applyFont="1" applyBorder="1" applyAlignment="1">
      <alignment horizontal="right" vertical="center"/>
    </xf>
    <xf numFmtId="0" fontId="28" fillId="0" borderId="0" xfId="114" applyFont="1" applyAlignment="1">
      <alignment horizontal="left" vertical="center"/>
    </xf>
    <xf numFmtId="0" fontId="28" fillId="0" borderId="2" xfId="114" applyFont="1" applyBorder="1" applyAlignment="1">
      <alignment horizontal="left" vertical="center"/>
    </xf>
    <xf numFmtId="0" fontId="29" fillId="0" borderId="2" xfId="114" applyFont="1" applyBorder="1" applyAlignment="1">
      <alignment horizontal="left" vertical="center"/>
    </xf>
    <xf numFmtId="165" fontId="29" fillId="0" borderId="0" xfId="6" applyFont="1" applyFill="1" applyAlignment="1">
      <alignment horizontal="left" vertical="center"/>
    </xf>
    <xf numFmtId="167" fontId="28" fillId="0" borderId="0" xfId="114" applyNumberFormat="1" applyFont="1" applyAlignment="1">
      <alignment horizontal="left" vertical="center"/>
    </xf>
    <xf numFmtId="164" fontId="28" fillId="0" borderId="2" xfId="114" applyNumberFormat="1" applyFont="1" applyBorder="1" applyAlignment="1">
      <alignment horizontal="left" vertical="center"/>
    </xf>
    <xf numFmtId="0" fontId="28" fillId="0" borderId="0" xfId="114" applyFont="1" applyAlignment="1">
      <alignment vertical="center"/>
    </xf>
    <xf numFmtId="167" fontId="10" fillId="0" borderId="0" xfId="114" applyNumberFormat="1" applyFont="1" applyFill="1" applyAlignment="1">
      <alignment vertical="center"/>
    </xf>
    <xf numFmtId="167" fontId="10" fillId="0" borderId="0" xfId="88" applyNumberFormat="1" applyFont="1" applyFill="1" applyAlignment="1">
      <alignment horizontal="right" vertical="center"/>
    </xf>
    <xf numFmtId="167" fontId="10" fillId="0" borderId="2" xfId="0" applyNumberFormat="1" applyFont="1" applyFill="1" applyBorder="1" applyAlignment="1">
      <alignment vertical="center"/>
    </xf>
    <xf numFmtId="167" fontId="10" fillId="0" borderId="2" xfId="88" applyNumberFormat="1" applyFont="1" applyFill="1" applyBorder="1" applyAlignment="1">
      <alignment horizontal="right" vertical="center"/>
    </xf>
    <xf numFmtId="167" fontId="9" fillId="0" borderId="0" xfId="88" applyNumberFormat="1" applyFont="1" applyFill="1" applyAlignment="1">
      <alignment horizontal="right" vertical="center"/>
    </xf>
    <xf numFmtId="167" fontId="10" fillId="0" borderId="3" xfId="88" applyNumberFormat="1" applyFont="1" applyFill="1" applyBorder="1" applyAlignment="1">
      <alignment horizontal="right" vertical="center"/>
    </xf>
    <xf numFmtId="167" fontId="10" fillId="0" borderId="0" xfId="57" applyNumberFormat="1" applyFont="1" applyFill="1" applyAlignment="1">
      <alignment horizontal="right" vertical="center"/>
    </xf>
    <xf numFmtId="10" fontId="10" fillId="0" borderId="0" xfId="150" applyNumberFormat="1" applyFont="1" applyFill="1" applyAlignment="1">
      <alignment horizontal="right" vertical="center"/>
    </xf>
    <xf numFmtId="166" fontId="10" fillId="0" borderId="0" xfId="0" quotePrefix="1" applyNumberFormat="1" applyFont="1" applyAlignment="1">
      <alignment vertical="center"/>
    </xf>
    <xf numFmtId="167" fontId="9" fillId="0" borderId="5" xfId="6" applyNumberFormat="1" applyFont="1" applyFill="1" applyBorder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177" fontId="10" fillId="2" borderId="0" xfId="89" applyNumberFormat="1" applyFont="1" applyFill="1" applyAlignment="1">
      <alignment horizontal="right" vertical="center"/>
    </xf>
    <xf numFmtId="177" fontId="10" fillId="0" borderId="0" xfId="89" applyNumberFormat="1" applyFont="1" applyAlignment="1">
      <alignment horizontal="right" vertical="center"/>
    </xf>
    <xf numFmtId="177" fontId="10" fillId="0" borderId="0" xfId="113" applyNumberFormat="1" applyFont="1" applyAlignment="1">
      <alignment horizontal="right" vertical="center"/>
    </xf>
    <xf numFmtId="177" fontId="28" fillId="0" borderId="0" xfId="88" applyNumberFormat="1" applyFont="1" applyAlignment="1">
      <alignment horizontal="left" vertical="center"/>
    </xf>
    <xf numFmtId="177" fontId="10" fillId="2" borderId="0" xfId="113" applyNumberFormat="1" applyFont="1" applyFill="1" applyAlignment="1">
      <alignment horizontal="right" vertical="center"/>
    </xf>
    <xf numFmtId="177" fontId="28" fillId="0" borderId="0" xfId="113" applyNumberFormat="1" applyFont="1" applyAlignment="1">
      <alignment horizontal="left" vertical="center"/>
    </xf>
    <xf numFmtId="166" fontId="10" fillId="0" borderId="0" xfId="0" applyNumberFormat="1" applyFont="1" applyBorder="1" applyAlignment="1">
      <alignment horizontal="left" vertical="center"/>
    </xf>
    <xf numFmtId="167" fontId="9" fillId="0" borderId="0" xfId="113" applyNumberFormat="1" applyFont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2" xfId="6" applyNumberFormat="1" applyFont="1" applyFill="1" applyBorder="1" applyAlignment="1">
      <alignment horizontal="right" vertical="center"/>
    </xf>
    <xf numFmtId="176" fontId="9" fillId="0" borderId="0" xfId="113" applyNumberFormat="1" applyFont="1" applyBorder="1" applyAlignment="1">
      <alignment horizontal="right" vertical="center"/>
    </xf>
    <xf numFmtId="176" fontId="9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 shrinkToFit="1"/>
    </xf>
    <xf numFmtId="0" fontId="9" fillId="0" borderId="4" xfId="114" applyFont="1" applyBorder="1" applyAlignment="1">
      <alignment horizontal="center" vertical="center"/>
    </xf>
  </cellXfs>
  <cellStyles count="151">
    <cellStyle name="Comma" xfId="1" builtinId="3"/>
    <cellStyle name="Comma 10" xfId="2" xr:uid="{00000000-0005-0000-0000-000001000000}"/>
    <cellStyle name="Comma 10 14 3" xfId="137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1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4" xr:uid="{00000000-0005-0000-0000-00000D000000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3" xfId="13" xr:uid="{00000000-0005-0000-0000-000014000000}"/>
    <cellStyle name="Comma 2 3 2" xfId="133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3" xfId="20" xr:uid="{00000000-0005-0000-0000-00001D000000}"/>
    <cellStyle name="Comma 3 3 2" xfId="145" xr:uid="{00000000-0005-0000-0000-00001E000000}"/>
    <cellStyle name="Comma 3 4" xfId="21" xr:uid="{00000000-0005-0000-0000-00001F000000}"/>
    <cellStyle name="Comma 3 5" xfId="134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6" xr:uid="{00000000-0005-0000-0000-000024000000}"/>
    <cellStyle name="Comma 4 3" xfId="25" xr:uid="{00000000-0005-0000-0000-000025000000}"/>
    <cellStyle name="Comma 4 4" xfId="26" xr:uid="{00000000-0005-0000-0000-000026000000}"/>
    <cellStyle name="Comma 4 5" xfId="131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92"/>
  <sheetViews>
    <sheetView zoomScaleNormal="100" zoomScaleSheetLayoutView="120" workbookViewId="0">
      <selection activeCell="N40" sqref="N40"/>
    </sheetView>
  </sheetViews>
  <sheetFormatPr defaultColWidth="9.26953125" defaultRowHeight="21.75" customHeight="1"/>
  <cols>
    <col min="1" max="2" width="1.54296875" style="3" customWidth="1"/>
    <col min="3" max="3" width="29.81640625" style="3" customWidth="1"/>
    <col min="4" max="4" width="7.7265625" style="2" customWidth="1"/>
    <col min="5" max="5" width="0.7265625" style="3" customWidth="1"/>
    <col min="6" max="6" width="12.7265625" style="4" customWidth="1"/>
    <col min="7" max="7" width="0.7265625" style="5" customWidth="1"/>
    <col min="8" max="8" width="12.7265625" style="4" customWidth="1"/>
    <col min="9" max="9" width="0.7265625" style="164" customWidth="1"/>
    <col min="10" max="10" width="12.7265625" style="4" customWidth="1"/>
    <col min="11" max="11" width="0.7265625" style="5" customWidth="1"/>
    <col min="12" max="12" width="12.7265625" style="4" customWidth="1"/>
    <col min="13" max="16384" width="9.26953125" style="8"/>
  </cols>
  <sheetData>
    <row r="1" spans="1:12" ht="21.75" customHeight="1">
      <c r="A1" s="1" t="s">
        <v>64</v>
      </c>
      <c r="B1" s="1"/>
      <c r="C1" s="1"/>
    </row>
    <row r="2" spans="1:12" ht="21.75" customHeight="1">
      <c r="A2" s="1" t="s">
        <v>0</v>
      </c>
      <c r="B2" s="1"/>
      <c r="C2" s="1"/>
    </row>
    <row r="3" spans="1:12" ht="21.75" customHeight="1">
      <c r="A3" s="9" t="s">
        <v>153</v>
      </c>
      <c r="B3" s="9"/>
      <c r="C3" s="9"/>
      <c r="D3" s="10"/>
      <c r="E3" s="11"/>
      <c r="F3" s="12"/>
      <c r="G3" s="13"/>
      <c r="H3" s="12"/>
      <c r="I3" s="165"/>
      <c r="J3" s="12"/>
      <c r="K3" s="13"/>
      <c r="L3" s="12"/>
    </row>
    <row r="4" spans="1:12" ht="19.899999999999999" customHeight="1"/>
    <row r="5" spans="1:12" ht="19.899999999999999" customHeight="1">
      <c r="F5" s="219" t="s">
        <v>70</v>
      </c>
      <c r="G5" s="219"/>
      <c r="H5" s="219"/>
    </row>
    <row r="6" spans="1:12" ht="19.899999999999999" customHeight="1">
      <c r="A6" s="8"/>
      <c r="D6" s="14"/>
      <c r="E6" s="1"/>
      <c r="F6" s="220" t="s">
        <v>71</v>
      </c>
      <c r="G6" s="220"/>
      <c r="H6" s="220"/>
      <c r="I6" s="166"/>
      <c r="J6" s="220" t="s">
        <v>1</v>
      </c>
      <c r="K6" s="220"/>
      <c r="L6" s="220"/>
    </row>
    <row r="7" spans="1:12" ht="19.899999999999999" customHeight="1">
      <c r="A7" s="8"/>
      <c r="D7" s="14"/>
      <c r="E7" s="1"/>
      <c r="F7" s="160" t="s">
        <v>154</v>
      </c>
      <c r="G7" s="160"/>
      <c r="H7" s="160" t="s">
        <v>141</v>
      </c>
      <c r="I7" s="166"/>
      <c r="J7" s="160" t="s">
        <v>154</v>
      </c>
      <c r="K7" s="160"/>
      <c r="L7" s="160" t="s">
        <v>141</v>
      </c>
    </row>
    <row r="8" spans="1:12" ht="19.899999999999999" customHeight="1">
      <c r="E8" s="1"/>
      <c r="F8" s="15" t="s">
        <v>65</v>
      </c>
      <c r="G8" s="18"/>
      <c r="H8" s="15" t="s">
        <v>2</v>
      </c>
      <c r="I8" s="166"/>
      <c r="J8" s="15" t="s">
        <v>65</v>
      </c>
      <c r="K8" s="18"/>
      <c r="L8" s="15" t="s">
        <v>2</v>
      </c>
    </row>
    <row r="9" spans="1:12" ht="19.899999999999999" customHeight="1">
      <c r="D9" s="19" t="s">
        <v>3</v>
      </c>
      <c r="E9" s="1"/>
      <c r="F9" s="17" t="s">
        <v>158</v>
      </c>
      <c r="G9" s="20"/>
      <c r="H9" s="17" t="s">
        <v>158</v>
      </c>
      <c r="I9" s="167"/>
      <c r="J9" s="17" t="s">
        <v>158</v>
      </c>
      <c r="K9" s="20"/>
      <c r="L9" s="17" t="s">
        <v>158</v>
      </c>
    </row>
    <row r="10" spans="1:12" ht="6" customHeight="1">
      <c r="D10" s="87"/>
      <c r="E10" s="1"/>
      <c r="F10" s="88"/>
      <c r="G10" s="20"/>
      <c r="H10" s="7"/>
      <c r="I10" s="167"/>
      <c r="J10" s="88"/>
      <c r="K10" s="20"/>
      <c r="L10" s="7"/>
    </row>
    <row r="11" spans="1:12" ht="19.899999999999999" customHeight="1">
      <c r="A11" s="1" t="s">
        <v>4</v>
      </c>
      <c r="F11" s="89"/>
      <c r="J11" s="89"/>
    </row>
    <row r="12" spans="1:12" ht="6" customHeight="1">
      <c r="A12" s="1"/>
      <c r="D12" s="155"/>
      <c r="F12" s="89"/>
      <c r="J12" s="89"/>
    </row>
    <row r="13" spans="1:12" ht="19.899999999999999" customHeight="1">
      <c r="A13" s="3" t="s">
        <v>5</v>
      </c>
      <c r="D13" s="155">
        <v>9</v>
      </c>
      <c r="F13" s="93">
        <v>1738404933</v>
      </c>
      <c r="G13" s="22"/>
      <c r="H13" s="21">
        <v>1875804083</v>
      </c>
      <c r="I13" s="168"/>
      <c r="J13" s="93">
        <v>1738404933</v>
      </c>
      <c r="K13" s="21"/>
      <c r="L13" s="21">
        <v>1875804083</v>
      </c>
    </row>
    <row r="14" spans="1:12" ht="19.899999999999999" customHeight="1">
      <c r="A14" s="3" t="s">
        <v>66</v>
      </c>
      <c r="D14" s="155">
        <v>10</v>
      </c>
      <c r="F14" s="93">
        <v>47793163</v>
      </c>
      <c r="G14" s="22"/>
      <c r="H14" s="21">
        <v>66187108</v>
      </c>
      <c r="I14" s="168"/>
      <c r="J14" s="93">
        <v>47793163</v>
      </c>
      <c r="K14" s="21"/>
      <c r="L14" s="21">
        <v>66187108</v>
      </c>
    </row>
    <row r="15" spans="1:12" ht="19.899999999999999" customHeight="1">
      <c r="A15" s="3" t="s">
        <v>67</v>
      </c>
      <c r="D15" s="155">
        <v>11</v>
      </c>
      <c r="F15" s="93">
        <v>550974430</v>
      </c>
      <c r="G15" s="23"/>
      <c r="H15" s="21">
        <v>358429900</v>
      </c>
      <c r="I15" s="168"/>
      <c r="J15" s="93">
        <v>550974430</v>
      </c>
      <c r="K15" s="21"/>
      <c r="L15" s="21">
        <v>358429900</v>
      </c>
    </row>
    <row r="16" spans="1:12" ht="19.899999999999999" customHeight="1">
      <c r="A16" s="3" t="s">
        <v>168</v>
      </c>
      <c r="D16" s="156"/>
      <c r="F16" s="90">
        <v>7120000</v>
      </c>
      <c r="G16" s="23"/>
      <c r="H16" s="24">
        <v>0</v>
      </c>
      <c r="I16" s="168"/>
      <c r="J16" s="93">
        <v>7120000</v>
      </c>
      <c r="K16" s="21"/>
      <c r="L16" s="21">
        <v>0</v>
      </c>
    </row>
    <row r="17" spans="1:12" ht="19.899999999999999" customHeight="1">
      <c r="A17" s="3" t="s">
        <v>68</v>
      </c>
      <c r="D17" s="155">
        <v>12</v>
      </c>
      <c r="F17" s="93">
        <v>385503860</v>
      </c>
      <c r="G17" s="23"/>
      <c r="H17" s="21">
        <v>253035172</v>
      </c>
      <c r="I17" s="168"/>
      <c r="J17" s="93">
        <v>385503860</v>
      </c>
      <c r="K17" s="21"/>
      <c r="L17" s="21">
        <v>253035172</v>
      </c>
    </row>
    <row r="18" spans="1:12" ht="19.899999999999999" customHeight="1">
      <c r="A18" s="3" t="s">
        <v>69</v>
      </c>
      <c r="D18" s="156"/>
      <c r="E18" s="203"/>
      <c r="F18" s="93"/>
      <c r="G18" s="23"/>
      <c r="H18" s="21"/>
      <c r="I18" s="168"/>
      <c r="J18" s="93"/>
      <c r="K18" s="21"/>
      <c r="L18" s="21"/>
    </row>
    <row r="19" spans="1:12" ht="19.899999999999999" customHeight="1">
      <c r="B19" s="3" t="s">
        <v>72</v>
      </c>
      <c r="D19" s="155"/>
      <c r="F19" s="93"/>
      <c r="G19" s="23"/>
      <c r="H19" s="21"/>
      <c r="I19" s="168"/>
      <c r="J19" s="93"/>
      <c r="K19" s="21"/>
      <c r="L19" s="21"/>
    </row>
    <row r="20" spans="1:12" ht="19.899999999999999" customHeight="1">
      <c r="C20" s="3" t="s">
        <v>73</v>
      </c>
      <c r="D20" s="155">
        <v>12</v>
      </c>
      <c r="F20" s="93">
        <v>31580823</v>
      </c>
      <c r="G20" s="23"/>
      <c r="H20" s="21">
        <v>31580823</v>
      </c>
      <c r="I20" s="168"/>
      <c r="J20" s="93">
        <v>31580823</v>
      </c>
      <c r="K20" s="21"/>
      <c r="L20" s="21">
        <v>31580823</v>
      </c>
    </row>
    <row r="21" spans="1:12" ht="19.899999999999999" customHeight="1">
      <c r="A21" s="3" t="s">
        <v>180</v>
      </c>
      <c r="D21" s="155">
        <v>25.2</v>
      </c>
      <c r="E21" s="8"/>
      <c r="F21" s="93">
        <v>8592164383</v>
      </c>
      <c r="G21" s="23"/>
      <c r="H21" s="21">
        <v>8562000000</v>
      </c>
      <c r="I21" s="168"/>
      <c r="J21" s="93">
        <v>8592164383</v>
      </c>
      <c r="K21" s="21"/>
      <c r="L21" s="21">
        <v>8562000000</v>
      </c>
    </row>
    <row r="22" spans="1:12" ht="19.899999999999999" customHeight="1">
      <c r="A22" s="3" t="s">
        <v>74</v>
      </c>
      <c r="D22" s="155">
        <v>13</v>
      </c>
      <c r="F22" s="90">
        <v>0</v>
      </c>
      <c r="G22" s="23"/>
      <c r="H22" s="24">
        <v>0</v>
      </c>
      <c r="I22" s="168"/>
      <c r="J22" s="93">
        <v>0</v>
      </c>
      <c r="K22" s="21"/>
      <c r="L22" s="21">
        <v>0</v>
      </c>
    </row>
    <row r="23" spans="1:12" ht="19.899999999999999" customHeight="1">
      <c r="A23" s="3" t="s">
        <v>182</v>
      </c>
      <c r="D23" s="155">
        <v>14</v>
      </c>
      <c r="F23" s="90">
        <v>0</v>
      </c>
      <c r="G23" s="23"/>
      <c r="H23" s="24">
        <v>812523952</v>
      </c>
      <c r="I23" s="168"/>
      <c r="J23" s="93">
        <v>1145410000</v>
      </c>
      <c r="K23" s="21"/>
      <c r="L23" s="21">
        <v>1145410000</v>
      </c>
    </row>
    <row r="24" spans="1:12" ht="19.899999999999999" customHeight="1">
      <c r="A24" s="3" t="s">
        <v>75</v>
      </c>
      <c r="D24" s="156"/>
      <c r="F24" s="90">
        <v>27978294</v>
      </c>
      <c r="G24" s="23"/>
      <c r="H24" s="24">
        <v>13865306</v>
      </c>
      <c r="I24" s="168"/>
      <c r="J24" s="93">
        <v>27978294</v>
      </c>
      <c r="K24" s="21"/>
      <c r="L24" s="21">
        <v>13865306</v>
      </c>
    </row>
    <row r="25" spans="1:12" ht="19.899999999999999" customHeight="1">
      <c r="A25" s="3" t="s">
        <v>76</v>
      </c>
      <c r="D25" s="156"/>
      <c r="F25" s="90">
        <v>22513232</v>
      </c>
      <c r="G25" s="23"/>
      <c r="H25" s="24">
        <v>8601794</v>
      </c>
      <c r="I25" s="168"/>
      <c r="J25" s="93">
        <v>22513232</v>
      </c>
      <c r="K25" s="21"/>
      <c r="L25" s="21">
        <v>8601794</v>
      </c>
    </row>
    <row r="26" spans="1:12" ht="19.899999999999999" customHeight="1">
      <c r="A26" s="3" t="s">
        <v>77</v>
      </c>
      <c r="D26" s="156"/>
      <c r="F26" s="90">
        <v>8238521</v>
      </c>
      <c r="G26" s="23"/>
      <c r="H26" s="24">
        <v>5963796</v>
      </c>
      <c r="I26" s="168"/>
      <c r="J26" s="93">
        <v>8238521</v>
      </c>
      <c r="K26" s="21"/>
      <c r="L26" s="21">
        <v>5963796</v>
      </c>
    </row>
    <row r="27" spans="1:12" ht="19.899999999999999" customHeight="1">
      <c r="A27" s="3" t="s">
        <v>78</v>
      </c>
      <c r="D27" s="156">
        <v>23</v>
      </c>
      <c r="F27" s="90">
        <v>51143118</v>
      </c>
      <c r="G27" s="23"/>
      <c r="H27" s="24">
        <v>88945139</v>
      </c>
      <c r="I27" s="168"/>
      <c r="J27" s="93">
        <v>51143118</v>
      </c>
      <c r="K27" s="21"/>
      <c r="L27" s="21">
        <v>88945139</v>
      </c>
    </row>
    <row r="28" spans="1:12" ht="19.899999999999999" customHeight="1">
      <c r="A28" s="3" t="s">
        <v>167</v>
      </c>
      <c r="D28" s="156">
        <v>15</v>
      </c>
      <c r="F28" s="119">
        <v>95495683</v>
      </c>
      <c r="G28" s="23"/>
      <c r="H28" s="120">
        <v>77997352</v>
      </c>
      <c r="I28" s="168"/>
      <c r="J28" s="91">
        <v>95495683</v>
      </c>
      <c r="K28" s="21"/>
      <c r="L28" s="25">
        <v>77997352</v>
      </c>
    </row>
    <row r="29" spans="1:12" ht="6" customHeight="1">
      <c r="D29" s="155"/>
      <c r="F29" s="92"/>
      <c r="G29" s="23"/>
      <c r="H29" s="22"/>
      <c r="I29" s="168"/>
      <c r="J29" s="92"/>
      <c r="K29" s="26"/>
      <c r="L29" s="22"/>
    </row>
    <row r="30" spans="1:12" ht="19.899999999999999" customHeight="1" thickBot="1">
      <c r="A30" s="1" t="s">
        <v>6</v>
      </c>
      <c r="D30" s="155"/>
      <c r="F30" s="131">
        <f>SUM(F13:F28)</f>
        <v>11558910440</v>
      </c>
      <c r="G30" s="23"/>
      <c r="H30" s="29">
        <f>SUM(H13:H28)</f>
        <v>12154934425</v>
      </c>
      <c r="I30" s="168"/>
      <c r="J30" s="131">
        <f>SUM(J13:J28)</f>
        <v>12704320440</v>
      </c>
      <c r="K30" s="23"/>
      <c r="L30" s="29">
        <f>SUM(L13:L28)</f>
        <v>12487820473</v>
      </c>
    </row>
    <row r="31" spans="1:12" ht="19.899999999999999" customHeight="1" thickTop="1">
      <c r="A31" s="1"/>
      <c r="D31" s="155"/>
      <c r="F31" s="152"/>
      <c r="G31" s="153"/>
      <c r="H31" s="152"/>
      <c r="I31" s="169"/>
      <c r="J31" s="152"/>
      <c r="K31" s="154"/>
      <c r="L31" s="152"/>
    </row>
    <row r="32" spans="1:12" ht="19.899999999999999" customHeight="1">
      <c r="A32" s="1"/>
      <c r="D32" s="155"/>
      <c r="F32" s="152"/>
      <c r="G32" s="153"/>
      <c r="H32" s="152"/>
      <c r="I32" s="169"/>
      <c r="J32" s="152"/>
      <c r="K32" s="154"/>
      <c r="L32" s="152"/>
    </row>
    <row r="33" spans="1:12" ht="19.899999999999999" customHeight="1">
      <c r="A33" s="1"/>
      <c r="D33" s="155"/>
      <c r="F33" s="152"/>
      <c r="G33" s="153"/>
      <c r="H33" s="152"/>
      <c r="I33" s="169"/>
      <c r="J33" s="152"/>
      <c r="K33" s="154"/>
      <c r="L33" s="152"/>
    </row>
    <row r="34" spans="1:12" ht="19.899999999999999" customHeight="1">
      <c r="A34" s="1"/>
      <c r="C34" s="214"/>
      <c r="D34" s="155"/>
      <c r="F34" s="22"/>
      <c r="G34" s="23"/>
      <c r="H34" s="22"/>
      <c r="I34" s="168"/>
      <c r="J34" s="22"/>
      <c r="K34" s="26"/>
      <c r="L34" s="22"/>
    </row>
    <row r="35" spans="1:12" ht="19.899999999999999" customHeight="1">
      <c r="A35" s="1"/>
      <c r="D35" s="155"/>
      <c r="F35" s="22"/>
      <c r="G35" s="23"/>
      <c r="H35" s="22"/>
      <c r="I35" s="168"/>
      <c r="J35" s="22"/>
      <c r="K35" s="26"/>
      <c r="L35" s="22"/>
    </row>
    <row r="36" spans="1:12" ht="19.899999999999999" customHeight="1">
      <c r="A36" s="1"/>
      <c r="D36" s="155"/>
      <c r="F36" s="22"/>
      <c r="G36" s="23"/>
      <c r="H36" s="22"/>
      <c r="I36" s="168"/>
      <c r="J36" s="22"/>
      <c r="K36" s="26"/>
      <c r="L36" s="22"/>
    </row>
    <row r="37" spans="1:12" ht="19.899999999999999" customHeight="1">
      <c r="A37" s="1"/>
      <c r="D37" s="155"/>
      <c r="F37" s="22"/>
      <c r="G37" s="23"/>
      <c r="H37" s="22"/>
      <c r="I37" s="168"/>
      <c r="J37" s="22"/>
      <c r="K37" s="26"/>
      <c r="L37" s="22"/>
    </row>
    <row r="38" spans="1:12" ht="19.899999999999999" customHeight="1">
      <c r="A38" s="1"/>
      <c r="D38" s="155"/>
      <c r="F38" s="22"/>
      <c r="G38" s="23"/>
      <c r="H38" s="22"/>
      <c r="I38" s="168"/>
      <c r="J38" s="22"/>
      <c r="K38" s="26"/>
      <c r="L38" s="22"/>
    </row>
    <row r="39" spans="1:12" ht="19.899999999999999" customHeight="1">
      <c r="A39" s="3" t="s">
        <v>7</v>
      </c>
      <c r="D39" s="155"/>
      <c r="F39" s="146"/>
      <c r="H39" s="129"/>
      <c r="K39" s="6"/>
    </row>
    <row r="40" spans="1:12" ht="19.899999999999999" customHeight="1">
      <c r="A40" s="1"/>
      <c r="F40" s="22"/>
      <c r="G40" s="23"/>
      <c r="H40" s="22"/>
      <c r="I40" s="168"/>
      <c r="J40" s="22"/>
      <c r="K40" s="26"/>
      <c r="L40" s="22"/>
    </row>
    <row r="41" spans="1:12" ht="19.899999999999999" customHeight="1">
      <c r="A41" s="1"/>
      <c r="F41" s="22"/>
      <c r="G41" s="23"/>
      <c r="H41" s="22"/>
      <c r="I41" s="168"/>
      <c r="J41" s="22"/>
      <c r="K41" s="26"/>
      <c r="L41" s="22"/>
    </row>
    <row r="42" spans="1:12" ht="19.899999999999999" customHeight="1">
      <c r="A42" s="1"/>
      <c r="F42" s="22"/>
      <c r="G42" s="23"/>
      <c r="H42" s="22"/>
      <c r="I42" s="168"/>
      <c r="J42" s="22"/>
      <c r="K42" s="26"/>
      <c r="L42" s="22"/>
    </row>
    <row r="43" spans="1:12" ht="16.5" customHeight="1">
      <c r="A43" s="1"/>
      <c r="F43" s="22"/>
      <c r="G43" s="23"/>
      <c r="H43" s="22"/>
      <c r="I43" s="168"/>
      <c r="J43" s="22"/>
      <c r="K43" s="26"/>
      <c r="L43" s="22"/>
    </row>
    <row r="44" spans="1:12" ht="22.15" customHeight="1">
      <c r="A44" s="221" t="s">
        <v>8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</row>
    <row r="45" spans="1:12" ht="21.75" customHeight="1">
      <c r="A45" s="1" t="str">
        <f>A1</f>
        <v xml:space="preserve">บริษัทหลักทรัพย์ บียอนด์ จำกัด (มหาชน)  </v>
      </c>
      <c r="B45" s="1"/>
      <c r="C45" s="1"/>
    </row>
    <row r="46" spans="1:12" ht="21.75" customHeight="1">
      <c r="A46" s="1" t="s">
        <v>0</v>
      </c>
      <c r="B46" s="1"/>
      <c r="C46" s="1"/>
    </row>
    <row r="47" spans="1:12" ht="21.75" customHeight="1">
      <c r="A47" s="9" t="str">
        <f>A3</f>
        <v>ณ วันที่ 30 มิถุนายน พ.ศ. 2566</v>
      </c>
      <c r="B47" s="9"/>
      <c r="C47" s="9"/>
      <c r="D47" s="10"/>
      <c r="E47" s="11"/>
      <c r="F47" s="12"/>
      <c r="G47" s="13"/>
      <c r="H47" s="12"/>
      <c r="I47" s="165"/>
      <c r="J47" s="12"/>
      <c r="K47" s="13"/>
      <c r="L47" s="12"/>
    </row>
    <row r="48" spans="1:12" ht="19.899999999999999" customHeight="1"/>
    <row r="49" spans="1:12" ht="19.899999999999999" customHeight="1">
      <c r="F49" s="219" t="s">
        <v>70</v>
      </c>
      <c r="G49" s="219"/>
      <c r="H49" s="219"/>
    </row>
    <row r="50" spans="1:12" ht="19.899999999999999" customHeight="1">
      <c r="A50" s="8"/>
      <c r="D50" s="14"/>
      <c r="E50" s="1"/>
      <c r="F50" s="220" t="s">
        <v>71</v>
      </c>
      <c r="G50" s="220"/>
      <c r="H50" s="220"/>
      <c r="I50" s="166"/>
      <c r="J50" s="220" t="s">
        <v>1</v>
      </c>
      <c r="K50" s="220"/>
      <c r="L50" s="220"/>
    </row>
    <row r="51" spans="1:12" ht="19.899999999999999" customHeight="1">
      <c r="A51" s="8"/>
      <c r="D51" s="14"/>
      <c r="E51" s="1"/>
      <c r="F51" s="160" t="s">
        <v>154</v>
      </c>
      <c r="G51" s="160"/>
      <c r="H51" s="160" t="s">
        <v>141</v>
      </c>
      <c r="I51" s="166"/>
      <c r="J51" s="160" t="s">
        <v>154</v>
      </c>
      <c r="K51" s="160"/>
      <c r="L51" s="160" t="s">
        <v>141</v>
      </c>
    </row>
    <row r="52" spans="1:12" ht="19.899999999999999" customHeight="1">
      <c r="E52" s="1"/>
      <c r="F52" s="15" t="s">
        <v>65</v>
      </c>
      <c r="G52" s="18"/>
      <c r="H52" s="15" t="s">
        <v>2</v>
      </c>
      <c r="I52" s="166"/>
      <c r="J52" s="15" t="s">
        <v>65</v>
      </c>
      <c r="K52" s="18"/>
      <c r="L52" s="15" t="s">
        <v>2</v>
      </c>
    </row>
    <row r="53" spans="1:12" ht="19.899999999999999" customHeight="1">
      <c r="D53" s="19" t="s">
        <v>3</v>
      </c>
      <c r="E53" s="1"/>
      <c r="F53" s="17" t="s">
        <v>158</v>
      </c>
      <c r="G53" s="20"/>
      <c r="H53" s="17" t="s">
        <v>158</v>
      </c>
      <c r="I53" s="167"/>
      <c r="J53" s="17" t="s">
        <v>158</v>
      </c>
      <c r="K53" s="20"/>
      <c r="L53" s="17" t="s">
        <v>158</v>
      </c>
    </row>
    <row r="54" spans="1:12" ht="6" customHeight="1">
      <c r="D54" s="87"/>
      <c r="E54" s="1"/>
      <c r="F54" s="88"/>
      <c r="G54" s="20"/>
      <c r="H54" s="7"/>
      <c r="I54" s="167"/>
      <c r="J54" s="88"/>
      <c r="K54" s="20"/>
      <c r="L54" s="7"/>
    </row>
    <row r="55" spans="1:12" ht="19.899999999999999" customHeight="1">
      <c r="A55" s="1" t="s">
        <v>9</v>
      </c>
      <c r="D55" s="156"/>
      <c r="F55" s="89"/>
      <c r="J55" s="89"/>
    </row>
    <row r="56" spans="1:12" ht="6" customHeight="1">
      <c r="A56" s="1"/>
      <c r="D56" s="156"/>
      <c r="F56" s="89"/>
      <c r="J56" s="89"/>
    </row>
    <row r="57" spans="1:12" ht="19.899999999999999" customHeight="1">
      <c r="A57" s="1" t="s">
        <v>186</v>
      </c>
      <c r="D57" s="156"/>
      <c r="F57" s="89"/>
      <c r="J57" s="89"/>
    </row>
    <row r="58" spans="1:12" ht="6" customHeight="1">
      <c r="A58" s="1"/>
      <c r="D58" s="156"/>
      <c r="F58" s="89"/>
      <c r="J58" s="89"/>
    </row>
    <row r="59" spans="1:12" ht="19.5" customHeight="1">
      <c r="A59" s="3" t="s">
        <v>79</v>
      </c>
      <c r="D59" s="156"/>
      <c r="F59" s="92">
        <v>7472358</v>
      </c>
      <c r="G59" s="22"/>
      <c r="H59" s="22">
        <v>0</v>
      </c>
      <c r="I59" s="168"/>
      <c r="J59" s="92">
        <v>7472358</v>
      </c>
      <c r="K59" s="21"/>
      <c r="L59" s="22">
        <v>0</v>
      </c>
    </row>
    <row r="60" spans="1:12" ht="19.899999999999999" customHeight="1">
      <c r="A60" s="3" t="s">
        <v>80</v>
      </c>
      <c r="D60" s="156">
        <v>17</v>
      </c>
      <c r="F60" s="92">
        <v>76160009</v>
      </c>
      <c r="G60" s="22"/>
      <c r="H60" s="22">
        <v>53379037</v>
      </c>
      <c r="I60" s="168"/>
      <c r="J60" s="92">
        <v>76160009</v>
      </c>
      <c r="K60" s="21"/>
      <c r="L60" s="22">
        <v>53379037</v>
      </c>
    </row>
    <row r="61" spans="1:12" ht="19.899999999999999" customHeight="1">
      <c r="A61" s="3" t="s">
        <v>81</v>
      </c>
      <c r="D61" s="156">
        <v>26.1</v>
      </c>
      <c r="F61" s="92">
        <v>81820724</v>
      </c>
      <c r="G61" s="22"/>
      <c r="H61" s="22">
        <v>77075724</v>
      </c>
      <c r="I61" s="168"/>
      <c r="J61" s="92">
        <v>81820724</v>
      </c>
      <c r="K61" s="21"/>
      <c r="L61" s="22">
        <v>77075724</v>
      </c>
    </row>
    <row r="62" spans="1:12" ht="19.899999999999999" customHeight="1">
      <c r="A62" s="3" t="s">
        <v>10</v>
      </c>
      <c r="D62" s="156"/>
      <c r="F62" s="92">
        <v>22297721</v>
      </c>
      <c r="G62" s="22"/>
      <c r="H62" s="22">
        <v>8359094</v>
      </c>
      <c r="I62" s="168"/>
      <c r="J62" s="92">
        <v>22297721</v>
      </c>
      <c r="K62" s="21"/>
      <c r="L62" s="22">
        <v>8359094</v>
      </c>
    </row>
    <row r="63" spans="1:12" ht="19.899999999999999" customHeight="1">
      <c r="A63" s="3" t="s">
        <v>82</v>
      </c>
      <c r="D63" s="156"/>
      <c r="F63" s="92">
        <v>4429372</v>
      </c>
      <c r="G63" s="22"/>
      <c r="H63" s="22">
        <v>4179923</v>
      </c>
      <c r="I63" s="168"/>
      <c r="J63" s="92">
        <v>4429372</v>
      </c>
      <c r="K63" s="21"/>
      <c r="L63" s="22">
        <v>4179923</v>
      </c>
    </row>
    <row r="64" spans="1:12" ht="19.899999999999999" customHeight="1">
      <c r="A64" s="3" t="s">
        <v>152</v>
      </c>
      <c r="C64" s="8"/>
      <c r="D64" s="156">
        <v>19</v>
      </c>
      <c r="F64" s="92">
        <v>7855740</v>
      </c>
      <c r="G64" s="22"/>
      <c r="H64" s="22">
        <v>11590464</v>
      </c>
      <c r="I64" s="168"/>
      <c r="J64" s="92">
        <v>7855740</v>
      </c>
      <c r="K64" s="21"/>
      <c r="L64" s="22">
        <v>11590464</v>
      </c>
    </row>
    <row r="65" spans="1:12" ht="19.899999999999999" customHeight="1">
      <c r="A65" s="3" t="s">
        <v>83</v>
      </c>
      <c r="D65" s="156">
        <v>18</v>
      </c>
      <c r="F65" s="130">
        <v>34389471</v>
      </c>
      <c r="G65" s="22"/>
      <c r="H65" s="27">
        <v>27521677</v>
      </c>
      <c r="I65" s="168"/>
      <c r="J65" s="130">
        <v>34389471</v>
      </c>
      <c r="K65" s="21"/>
      <c r="L65" s="27">
        <v>27521677</v>
      </c>
    </row>
    <row r="66" spans="1:12" ht="6" customHeight="1">
      <c r="A66" s="8"/>
      <c r="B66" s="30"/>
      <c r="D66" s="156"/>
      <c r="F66" s="92"/>
      <c r="G66" s="22"/>
      <c r="H66" s="22"/>
      <c r="I66" s="168"/>
      <c r="J66" s="92"/>
      <c r="K66" s="26"/>
      <c r="L66" s="22"/>
    </row>
    <row r="67" spans="1:12" ht="19.899999999999999" customHeight="1">
      <c r="A67" s="1" t="s">
        <v>11</v>
      </c>
      <c r="B67" s="8"/>
      <c r="D67" s="156"/>
      <c r="F67" s="130">
        <f>SUM(F59:F66)</f>
        <v>234425395</v>
      </c>
      <c r="G67" s="23"/>
      <c r="H67" s="27">
        <f>SUM(H59:H66)</f>
        <v>182105919</v>
      </c>
      <c r="I67" s="168"/>
      <c r="J67" s="130">
        <f>SUM(J59:J66)</f>
        <v>234425395</v>
      </c>
      <c r="K67" s="26"/>
      <c r="L67" s="27">
        <f>SUM(L59:L66)</f>
        <v>182105919</v>
      </c>
    </row>
    <row r="68" spans="1:12" ht="6" customHeight="1">
      <c r="D68" s="156"/>
      <c r="E68" s="1"/>
      <c r="F68" s="88"/>
      <c r="G68" s="20"/>
      <c r="H68" s="7"/>
      <c r="I68" s="167"/>
      <c r="J68" s="88"/>
      <c r="K68" s="20"/>
      <c r="L68" s="7"/>
    </row>
    <row r="69" spans="1:12" ht="19.899999999999999" customHeight="1">
      <c r="A69" s="1" t="s">
        <v>12</v>
      </c>
      <c r="D69" s="156"/>
      <c r="F69" s="89"/>
      <c r="J69" s="89"/>
      <c r="K69" s="6"/>
    </row>
    <row r="70" spans="1:12" ht="6" customHeight="1">
      <c r="D70" s="156"/>
      <c r="E70" s="1"/>
      <c r="F70" s="88"/>
      <c r="G70" s="20"/>
      <c r="H70" s="7"/>
      <c r="I70" s="167"/>
      <c r="J70" s="88"/>
      <c r="K70" s="20"/>
      <c r="L70" s="7"/>
    </row>
    <row r="71" spans="1:12" ht="19.899999999999999" customHeight="1">
      <c r="A71" s="3" t="s">
        <v>13</v>
      </c>
      <c r="D71" s="156"/>
      <c r="F71" s="89"/>
      <c r="G71" s="31"/>
      <c r="J71" s="89"/>
      <c r="K71" s="6"/>
    </row>
    <row r="72" spans="1:12" ht="19.899999999999999" customHeight="1">
      <c r="B72" s="3" t="s">
        <v>14</v>
      </c>
      <c r="D72" s="156"/>
      <c r="F72" s="132"/>
      <c r="G72" s="31"/>
      <c r="H72" s="31"/>
      <c r="J72" s="132"/>
      <c r="K72" s="31"/>
      <c r="L72" s="31"/>
    </row>
    <row r="73" spans="1:12" ht="19.899999999999999" customHeight="1">
      <c r="C73" s="30" t="s">
        <v>85</v>
      </c>
      <c r="D73" s="156"/>
      <c r="F73" s="132"/>
      <c r="G73" s="31"/>
      <c r="H73" s="31"/>
      <c r="J73" s="132"/>
      <c r="K73" s="31"/>
      <c r="L73" s="31"/>
    </row>
    <row r="74" spans="1:12" ht="19.899999999999999" customHeight="1" thickBot="1">
      <c r="C74" s="3" t="s">
        <v>84</v>
      </c>
      <c r="D74" s="156">
        <v>19</v>
      </c>
      <c r="F74" s="131">
        <v>27511712220</v>
      </c>
      <c r="G74" s="23"/>
      <c r="H74" s="29">
        <v>27511712220</v>
      </c>
      <c r="I74" s="168"/>
      <c r="J74" s="131">
        <v>27511712220</v>
      </c>
      <c r="K74" s="23"/>
      <c r="L74" s="29">
        <v>27511712220</v>
      </c>
    </row>
    <row r="75" spans="1:12" ht="6" customHeight="1" thickTop="1">
      <c r="D75" s="156"/>
      <c r="E75" s="1"/>
      <c r="F75" s="88"/>
      <c r="G75" s="20"/>
      <c r="H75" s="7"/>
      <c r="I75" s="167"/>
      <c r="J75" s="88"/>
      <c r="K75" s="20"/>
      <c r="L75" s="7"/>
    </row>
    <row r="76" spans="1:12" ht="19.899999999999999" customHeight="1">
      <c r="B76" s="3" t="s">
        <v>15</v>
      </c>
      <c r="D76" s="156"/>
      <c r="F76" s="90"/>
      <c r="G76" s="23"/>
      <c r="H76" s="24"/>
      <c r="I76" s="168"/>
      <c r="J76" s="90"/>
      <c r="K76" s="24"/>
      <c r="L76" s="24"/>
    </row>
    <row r="77" spans="1:12" ht="19.899999999999999" customHeight="1">
      <c r="B77" s="30"/>
      <c r="C77" s="30" t="s">
        <v>172</v>
      </c>
      <c r="D77" s="156"/>
      <c r="F77" s="92"/>
      <c r="G77" s="23"/>
      <c r="H77" s="22"/>
      <c r="I77" s="168"/>
      <c r="J77" s="92"/>
      <c r="K77" s="21"/>
      <c r="L77" s="22"/>
    </row>
    <row r="78" spans="1:12" ht="19.899999999999999" customHeight="1">
      <c r="B78" s="30"/>
      <c r="C78" s="3" t="s">
        <v>88</v>
      </c>
      <c r="D78" s="156"/>
      <c r="F78" s="92"/>
      <c r="G78" s="23"/>
      <c r="H78" s="22"/>
      <c r="I78" s="168"/>
      <c r="J78" s="92"/>
      <c r="K78" s="21"/>
      <c r="L78" s="22"/>
    </row>
    <row r="79" spans="1:12" ht="19.899999999999999" customHeight="1">
      <c r="B79" s="30"/>
      <c r="C79" s="3" t="s">
        <v>150</v>
      </c>
      <c r="D79" s="156"/>
      <c r="F79" s="92"/>
      <c r="G79" s="23"/>
      <c r="H79" s="22"/>
      <c r="I79" s="168"/>
      <c r="J79" s="92"/>
      <c r="K79" s="21"/>
      <c r="L79" s="22"/>
    </row>
    <row r="80" spans="1:12" ht="19.899999999999999" customHeight="1">
      <c r="B80" s="30"/>
      <c r="C80" s="3" t="s">
        <v>151</v>
      </c>
      <c r="D80" s="156"/>
      <c r="F80" s="92"/>
      <c r="G80" s="23"/>
      <c r="H80" s="22"/>
      <c r="I80" s="168"/>
      <c r="J80" s="92"/>
      <c r="K80" s="21"/>
      <c r="L80" s="22"/>
    </row>
    <row r="81" spans="1:12" ht="19.899999999999999" customHeight="1">
      <c r="B81" s="30"/>
      <c r="C81" s="3" t="s">
        <v>89</v>
      </c>
      <c r="D81" s="156">
        <v>19</v>
      </c>
      <c r="F81" s="92">
        <v>21131203235</v>
      </c>
      <c r="G81" s="23"/>
      <c r="H81" s="22">
        <v>20963710975</v>
      </c>
      <c r="I81" s="168"/>
      <c r="J81" s="92">
        <v>21131203235</v>
      </c>
      <c r="K81" s="21"/>
      <c r="L81" s="22">
        <v>20963710975</v>
      </c>
    </row>
    <row r="82" spans="1:12" ht="19.899999999999999" customHeight="1">
      <c r="A82" s="3" t="s">
        <v>86</v>
      </c>
      <c r="D82" s="156">
        <v>19</v>
      </c>
      <c r="F82" s="92">
        <v>-7783457117</v>
      </c>
      <c r="G82" s="24"/>
      <c r="H82" s="22">
        <v>-7627555321</v>
      </c>
      <c r="I82" s="168"/>
      <c r="J82" s="92">
        <v>-7783457117</v>
      </c>
      <c r="K82" s="26"/>
      <c r="L82" s="22">
        <v>-7627555321</v>
      </c>
    </row>
    <row r="83" spans="1:12" ht="19.899999999999999" customHeight="1">
      <c r="A83" s="3" t="s">
        <v>87</v>
      </c>
      <c r="D83" s="156"/>
      <c r="F83" s="90"/>
      <c r="G83" s="23"/>
      <c r="H83" s="24"/>
      <c r="I83" s="168"/>
      <c r="J83" s="90"/>
      <c r="K83" s="24"/>
      <c r="L83" s="24"/>
    </row>
    <row r="84" spans="1:12" ht="19.899999999999999" customHeight="1">
      <c r="B84" s="3" t="s">
        <v>16</v>
      </c>
      <c r="D84" s="156"/>
      <c r="F84" s="90">
        <f>'13'!J25</f>
        <v>-1858175361</v>
      </c>
      <c r="G84" s="23"/>
      <c r="H84" s="24">
        <v>-1203431639</v>
      </c>
      <c r="I84" s="168"/>
      <c r="J84" s="90">
        <f>'14'!J25</f>
        <v>-712765361</v>
      </c>
      <c r="K84" s="22"/>
      <c r="L84" s="24">
        <v>-870545591</v>
      </c>
    </row>
    <row r="85" spans="1:12" ht="19.899999999999999" customHeight="1">
      <c r="A85" s="3" t="s">
        <v>17</v>
      </c>
      <c r="D85" s="156"/>
      <c r="F85" s="119">
        <f>'13'!L25</f>
        <v>-165085712</v>
      </c>
      <c r="G85" s="23"/>
      <c r="H85" s="120">
        <v>-159895509</v>
      </c>
      <c r="I85" s="168"/>
      <c r="J85" s="130">
        <f>'14'!L25</f>
        <v>-165085712</v>
      </c>
      <c r="K85" s="22"/>
      <c r="L85" s="27">
        <v>-159895509</v>
      </c>
    </row>
    <row r="86" spans="1:12" ht="6" customHeight="1">
      <c r="D86" s="156"/>
      <c r="E86" s="1"/>
      <c r="F86" s="88"/>
      <c r="G86" s="20"/>
      <c r="H86" s="7"/>
      <c r="I86" s="167"/>
      <c r="J86" s="88"/>
      <c r="K86" s="20"/>
      <c r="L86" s="7"/>
    </row>
    <row r="87" spans="1:12" ht="19.899999999999999" customHeight="1">
      <c r="A87" s="1" t="s">
        <v>18</v>
      </c>
      <c r="D87" s="156"/>
      <c r="F87" s="91">
        <f>SUM(F80:F85)</f>
        <v>11324485045</v>
      </c>
      <c r="G87" s="22"/>
      <c r="H87" s="25">
        <f>SUM(H80:H85)</f>
        <v>11972828506</v>
      </c>
      <c r="I87" s="168"/>
      <c r="J87" s="91">
        <f>SUM(J80:J85)</f>
        <v>12469895045</v>
      </c>
      <c r="K87" s="22"/>
      <c r="L87" s="25">
        <f>SUM(L80:L85)</f>
        <v>12305714554</v>
      </c>
    </row>
    <row r="88" spans="1:12" ht="6" customHeight="1">
      <c r="D88" s="156"/>
      <c r="E88" s="1"/>
      <c r="F88" s="88"/>
      <c r="G88" s="20"/>
      <c r="H88" s="7"/>
      <c r="I88" s="167"/>
      <c r="J88" s="88"/>
      <c r="K88" s="20"/>
      <c r="L88" s="7"/>
    </row>
    <row r="89" spans="1:12" ht="19.899999999999999" customHeight="1" thickBot="1">
      <c r="A89" s="1" t="s">
        <v>19</v>
      </c>
      <c r="D89" s="156"/>
      <c r="F89" s="131">
        <f>SUM(F67,F87)</f>
        <v>11558910440</v>
      </c>
      <c r="G89" s="23"/>
      <c r="H89" s="29">
        <f>SUM(H67,H87)</f>
        <v>12154934425</v>
      </c>
      <c r="I89" s="168"/>
      <c r="J89" s="131">
        <f>SUM(J67,J87)</f>
        <v>12704320440</v>
      </c>
      <c r="K89" s="23"/>
      <c r="L89" s="29">
        <f>SUM(L67,L87)</f>
        <v>12487820473</v>
      </c>
    </row>
    <row r="90" spans="1:12" ht="19.899999999999999" customHeight="1" thickTop="1">
      <c r="D90" s="156"/>
      <c r="F90" s="22"/>
      <c r="G90" s="22"/>
      <c r="H90" s="22"/>
      <c r="I90" s="168"/>
      <c r="J90" s="22"/>
      <c r="K90" s="21"/>
      <c r="L90" s="22"/>
    </row>
    <row r="91" spans="1:12" ht="19.899999999999999" customHeight="1">
      <c r="D91" s="156"/>
      <c r="F91" s="22"/>
      <c r="G91" s="22"/>
      <c r="H91" s="22"/>
      <c r="I91" s="168"/>
      <c r="J91" s="22"/>
      <c r="K91" s="21"/>
      <c r="L91" s="22"/>
    </row>
    <row r="92" spans="1:12" ht="22.15" customHeight="1">
      <c r="A92" s="221" t="str">
        <f>A44</f>
        <v>หมายเหตุประกอบงบการเงินเป็นส่วนหนึ่งของงบการเงินนี้</v>
      </c>
      <c r="B92" s="221"/>
      <c r="C92" s="221"/>
      <c r="D92" s="221"/>
      <c r="E92" s="221"/>
      <c r="F92" s="221"/>
      <c r="G92" s="221"/>
      <c r="H92" s="221"/>
      <c r="I92" s="221"/>
      <c r="J92" s="221"/>
      <c r="K92" s="221"/>
      <c r="L92" s="221"/>
    </row>
  </sheetData>
  <mergeCells count="8">
    <mergeCell ref="F5:H5"/>
    <mergeCell ref="F50:H50"/>
    <mergeCell ref="J6:L6"/>
    <mergeCell ref="J50:L50"/>
    <mergeCell ref="A92:L92"/>
    <mergeCell ref="A44:L44"/>
    <mergeCell ref="F6:H6"/>
    <mergeCell ref="F49:H49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D293-E084-411E-8255-98F427CA7D18}">
  <sheetPr>
    <tabColor theme="6"/>
  </sheetPr>
  <dimension ref="A1:L90"/>
  <sheetViews>
    <sheetView zoomScaleNormal="100" zoomScaleSheetLayoutView="100" workbookViewId="0"/>
  </sheetViews>
  <sheetFormatPr defaultColWidth="6.7265625" defaultRowHeight="19.399999999999999" customHeight="1"/>
  <cols>
    <col min="1" max="2" width="1.54296875" style="53" customWidth="1"/>
    <col min="3" max="3" width="33.26953125" style="53" customWidth="1"/>
    <col min="4" max="4" width="5.81640625" style="52" customWidth="1"/>
    <col min="5" max="5" width="0.7265625" style="53" customWidth="1"/>
    <col min="6" max="6" width="12.26953125" style="54" customWidth="1"/>
    <col min="7" max="7" width="0.7265625" style="55" customWidth="1"/>
    <col min="8" max="8" width="12.26953125" style="54" customWidth="1"/>
    <col min="9" max="9" width="0.7265625" style="171" customWidth="1"/>
    <col min="10" max="10" width="12.26953125" style="54" customWidth="1"/>
    <col min="11" max="11" width="0.7265625" style="55" customWidth="1"/>
    <col min="12" max="12" width="12.26953125" style="54" customWidth="1"/>
    <col min="13" max="16384" width="6.7265625" style="56"/>
  </cols>
  <sheetData>
    <row r="1" spans="1:12" ht="21.75" customHeight="1">
      <c r="A1" s="51" t="str">
        <f>'7-8'!A1</f>
        <v xml:space="preserve">บริษัทหลักทรัพย์ บียอนด์ จำกัด (มหาชน)  </v>
      </c>
      <c r="B1" s="51"/>
      <c r="C1" s="51"/>
      <c r="L1" s="15" t="s">
        <v>142</v>
      </c>
    </row>
    <row r="2" spans="1:12" ht="21.75" customHeight="1">
      <c r="A2" s="51" t="s">
        <v>20</v>
      </c>
      <c r="B2" s="51"/>
      <c r="C2" s="51"/>
    </row>
    <row r="3" spans="1:12" ht="21.75" customHeight="1">
      <c r="A3" s="57" t="s">
        <v>155</v>
      </c>
      <c r="B3" s="58"/>
      <c r="C3" s="58"/>
      <c r="D3" s="59"/>
      <c r="E3" s="60"/>
      <c r="F3" s="16"/>
      <c r="G3" s="61"/>
      <c r="H3" s="16"/>
      <c r="I3" s="172"/>
      <c r="J3" s="16"/>
      <c r="K3" s="61"/>
      <c r="L3" s="16"/>
    </row>
    <row r="4" spans="1:12" ht="19.899999999999999" customHeight="1"/>
    <row r="5" spans="1:12" ht="19.899999999999999" customHeight="1">
      <c r="F5" s="219" t="s">
        <v>70</v>
      </c>
      <c r="G5" s="219"/>
      <c r="H5" s="219"/>
      <c r="I5" s="164"/>
      <c r="J5" s="4"/>
      <c r="K5" s="5"/>
      <c r="L5" s="4"/>
    </row>
    <row r="6" spans="1:12" ht="19.899999999999999" customHeight="1">
      <c r="A6" s="56"/>
      <c r="D6" s="62"/>
      <c r="E6" s="51"/>
      <c r="F6" s="220" t="s">
        <v>71</v>
      </c>
      <c r="G6" s="220"/>
      <c r="H6" s="220"/>
      <c r="I6" s="166"/>
      <c r="J6" s="220" t="s">
        <v>1</v>
      </c>
      <c r="K6" s="220"/>
      <c r="L6" s="220"/>
    </row>
    <row r="7" spans="1:12" ht="19.899999999999999" customHeight="1">
      <c r="E7" s="51"/>
      <c r="F7" s="15" t="s">
        <v>65</v>
      </c>
      <c r="G7" s="18"/>
      <c r="H7" s="15" t="s">
        <v>2</v>
      </c>
      <c r="I7" s="166"/>
      <c r="J7" s="15" t="s">
        <v>65</v>
      </c>
      <c r="K7" s="18"/>
      <c r="L7" s="15" t="s">
        <v>2</v>
      </c>
    </row>
    <row r="8" spans="1:12" ht="19.899999999999999" customHeight="1">
      <c r="E8" s="51"/>
      <c r="F8" s="17" t="s">
        <v>158</v>
      </c>
      <c r="G8" s="20"/>
      <c r="H8" s="17" t="s">
        <v>158</v>
      </c>
      <c r="I8" s="167"/>
      <c r="J8" s="17" t="s">
        <v>158</v>
      </c>
      <c r="K8" s="20"/>
      <c r="L8" s="17" t="s">
        <v>158</v>
      </c>
    </row>
    <row r="9" spans="1:12" ht="8.15" customHeight="1">
      <c r="F9" s="133"/>
      <c r="G9" s="54"/>
      <c r="J9" s="133"/>
      <c r="K9" s="54"/>
    </row>
    <row r="10" spans="1:12" ht="19.899999999999999" customHeight="1">
      <c r="A10" s="51" t="s">
        <v>90</v>
      </c>
      <c r="F10" s="135"/>
      <c r="G10" s="65"/>
      <c r="H10" s="65"/>
      <c r="I10" s="173"/>
      <c r="J10" s="135"/>
      <c r="K10" s="65"/>
      <c r="L10" s="65"/>
    </row>
    <row r="11" spans="1:12" ht="19.899999999999999" customHeight="1">
      <c r="A11" s="53" t="s">
        <v>91</v>
      </c>
      <c r="D11" s="157"/>
      <c r="F11" s="134">
        <v>14582236</v>
      </c>
      <c r="G11" s="64"/>
      <c r="H11" s="64">
        <v>13310122</v>
      </c>
      <c r="I11" s="173"/>
      <c r="J11" s="134">
        <v>14582236</v>
      </c>
      <c r="K11" s="64"/>
      <c r="L11" s="64">
        <v>13310122</v>
      </c>
    </row>
    <row r="12" spans="1:12" ht="19.899999999999999" customHeight="1">
      <c r="A12" s="53" t="s">
        <v>92</v>
      </c>
      <c r="D12" s="157"/>
      <c r="F12" s="134">
        <v>19222570</v>
      </c>
      <c r="G12" s="64"/>
      <c r="H12" s="64">
        <v>4414160</v>
      </c>
      <c r="I12" s="173"/>
      <c r="J12" s="134">
        <v>19222570</v>
      </c>
      <c r="K12" s="64"/>
      <c r="L12" s="64">
        <v>4414160</v>
      </c>
    </row>
    <row r="13" spans="1:12" ht="19.899999999999999" customHeight="1">
      <c r="A13" s="53" t="s">
        <v>93</v>
      </c>
      <c r="D13" s="157"/>
      <c r="F13" s="134">
        <v>141809405</v>
      </c>
      <c r="G13" s="64"/>
      <c r="H13" s="64">
        <v>4063115</v>
      </c>
      <c r="I13" s="173"/>
      <c r="J13" s="134">
        <v>141809405</v>
      </c>
      <c r="K13" s="64"/>
      <c r="L13" s="64">
        <v>4063115</v>
      </c>
    </row>
    <row r="14" spans="1:12" ht="19.899999999999999" customHeight="1">
      <c r="A14" s="53" t="s">
        <v>165</v>
      </c>
      <c r="D14" s="157"/>
      <c r="F14" s="134">
        <v>-8617405</v>
      </c>
      <c r="G14" s="64"/>
      <c r="H14" s="64">
        <v>-4944313</v>
      </c>
      <c r="I14" s="173"/>
      <c r="J14" s="134">
        <v>-8617405</v>
      </c>
      <c r="K14" s="64"/>
      <c r="L14" s="64">
        <v>-4944313</v>
      </c>
    </row>
    <row r="15" spans="1:12" ht="19.899999999999999" customHeight="1">
      <c r="A15" s="53" t="s">
        <v>94</v>
      </c>
      <c r="D15" s="157"/>
      <c r="F15" s="134">
        <v>-443938405</v>
      </c>
      <c r="G15" s="64"/>
      <c r="H15" s="64">
        <v>-18028005</v>
      </c>
      <c r="I15" s="173"/>
      <c r="J15" s="134">
        <v>0</v>
      </c>
      <c r="K15" s="64"/>
      <c r="L15" s="64">
        <v>0</v>
      </c>
    </row>
    <row r="16" spans="1:12" ht="19.899999999999999" customHeight="1">
      <c r="A16" s="53" t="s">
        <v>21</v>
      </c>
      <c r="D16" s="158"/>
      <c r="F16" s="136">
        <v>1716911</v>
      </c>
      <c r="G16" s="64"/>
      <c r="H16" s="66">
        <v>2026617</v>
      </c>
      <c r="I16" s="173"/>
      <c r="J16" s="136">
        <v>1716911</v>
      </c>
      <c r="K16" s="64"/>
      <c r="L16" s="66">
        <v>2026617</v>
      </c>
    </row>
    <row r="17" spans="1:12" ht="8.15" customHeight="1">
      <c r="D17" s="158"/>
      <c r="F17" s="134"/>
      <c r="G17" s="64"/>
      <c r="H17" s="64"/>
      <c r="I17" s="173"/>
      <c r="J17" s="134"/>
      <c r="K17" s="64"/>
      <c r="L17" s="64"/>
    </row>
    <row r="18" spans="1:12" ht="19.899999999999999" customHeight="1">
      <c r="A18" s="51" t="s">
        <v>22</v>
      </c>
      <c r="B18" s="56"/>
      <c r="C18" s="51"/>
      <c r="D18" s="158"/>
      <c r="F18" s="136">
        <f>SUM(F10:F16)</f>
        <v>-275224688</v>
      </c>
      <c r="G18" s="64"/>
      <c r="H18" s="66">
        <f>SUM(H10:H16)</f>
        <v>841696</v>
      </c>
      <c r="I18" s="173"/>
      <c r="J18" s="136">
        <f>SUM(J10:J16)</f>
        <v>168713717</v>
      </c>
      <c r="K18" s="64"/>
      <c r="L18" s="66">
        <f>SUM(L10:L16)</f>
        <v>18869701</v>
      </c>
    </row>
    <row r="19" spans="1:12" ht="8.15" customHeight="1">
      <c r="D19" s="158"/>
      <c r="F19" s="134"/>
      <c r="G19" s="64"/>
      <c r="H19" s="64"/>
      <c r="I19" s="173"/>
      <c r="J19" s="134"/>
      <c r="K19" s="64"/>
      <c r="L19" s="64"/>
    </row>
    <row r="20" spans="1:12" ht="19.899999999999999" customHeight="1">
      <c r="A20" s="51" t="s">
        <v>95</v>
      </c>
      <c r="D20" s="158"/>
      <c r="F20" s="135"/>
      <c r="G20" s="65"/>
      <c r="H20" s="65"/>
      <c r="I20" s="173"/>
      <c r="J20" s="135"/>
      <c r="K20" s="65"/>
      <c r="L20" s="65"/>
    </row>
    <row r="21" spans="1:12" ht="19.899999999999999" customHeight="1">
      <c r="A21" s="53" t="s">
        <v>96</v>
      </c>
      <c r="D21" s="158"/>
      <c r="F21" s="134">
        <v>-40593247</v>
      </c>
      <c r="G21" s="67"/>
      <c r="H21" s="64">
        <v>-18919350</v>
      </c>
      <c r="I21" s="173"/>
      <c r="J21" s="134">
        <v>-40593247</v>
      </c>
      <c r="K21" s="68"/>
      <c r="L21" s="64">
        <v>-18919350</v>
      </c>
    </row>
    <row r="22" spans="1:12" ht="19.899999999999999" customHeight="1">
      <c r="A22" s="53" t="s">
        <v>97</v>
      </c>
      <c r="D22" s="158"/>
      <c r="F22" s="134">
        <v>-11425136</v>
      </c>
      <c r="G22" s="64"/>
      <c r="H22" s="64">
        <v>-9741079</v>
      </c>
      <c r="I22" s="173"/>
      <c r="J22" s="134">
        <v>-11425136</v>
      </c>
      <c r="K22" s="64"/>
      <c r="L22" s="64">
        <v>-9741079</v>
      </c>
    </row>
    <row r="23" spans="1:12" ht="19.899999999999999" customHeight="1">
      <c r="A23" s="53" t="s">
        <v>98</v>
      </c>
      <c r="D23" s="158"/>
      <c r="E23" s="69"/>
      <c r="F23" s="134">
        <v>-730006</v>
      </c>
      <c r="G23" s="64"/>
      <c r="H23" s="64">
        <v>-558410</v>
      </c>
      <c r="I23" s="173"/>
      <c r="J23" s="134">
        <v>-730006</v>
      </c>
      <c r="K23" s="64"/>
      <c r="L23" s="64">
        <v>-558410</v>
      </c>
    </row>
    <row r="24" spans="1:12" ht="19.899999999999999" customHeight="1">
      <c r="A24" s="53" t="s">
        <v>166</v>
      </c>
      <c r="D24" s="158"/>
      <c r="E24" s="69"/>
      <c r="F24" s="134">
        <v>3109848</v>
      </c>
      <c r="G24" s="64"/>
      <c r="H24" s="64">
        <v>5403573</v>
      </c>
      <c r="I24" s="173"/>
      <c r="J24" s="134">
        <v>3109848</v>
      </c>
      <c r="K24" s="64"/>
      <c r="L24" s="64">
        <v>5403573</v>
      </c>
    </row>
    <row r="25" spans="1:12" ht="19.899999999999999" customHeight="1">
      <c r="A25" s="53" t="s">
        <v>99</v>
      </c>
      <c r="D25" s="158"/>
      <c r="E25" s="69"/>
      <c r="F25" s="136">
        <v>-23736031</v>
      </c>
      <c r="G25" s="64"/>
      <c r="H25" s="66">
        <v>-25867880</v>
      </c>
      <c r="I25" s="173"/>
      <c r="J25" s="136">
        <v>-23736031</v>
      </c>
      <c r="K25" s="64"/>
      <c r="L25" s="66">
        <v>-25867880</v>
      </c>
    </row>
    <row r="26" spans="1:12" ht="8.15" customHeight="1">
      <c r="D26" s="158"/>
      <c r="F26" s="134"/>
      <c r="G26" s="64"/>
      <c r="H26" s="64"/>
      <c r="I26" s="173"/>
      <c r="J26" s="134"/>
      <c r="K26" s="64"/>
      <c r="L26" s="64"/>
    </row>
    <row r="27" spans="1:12" ht="19.899999999999999" customHeight="1">
      <c r="A27" s="51" t="s">
        <v>23</v>
      </c>
      <c r="B27" s="56"/>
      <c r="D27" s="158"/>
      <c r="F27" s="136">
        <f>SUM(F21:F25)</f>
        <v>-73374572</v>
      </c>
      <c r="G27" s="64"/>
      <c r="H27" s="66">
        <f>SUM(H21:H25)</f>
        <v>-49683146</v>
      </c>
      <c r="I27" s="173"/>
      <c r="J27" s="136">
        <f>SUM(J21:J25)</f>
        <v>-73374572</v>
      </c>
      <c r="K27" s="64"/>
      <c r="L27" s="66">
        <f>SUM(L21:L25)</f>
        <v>-49683146</v>
      </c>
    </row>
    <row r="28" spans="1:12" ht="8.15" customHeight="1">
      <c r="D28" s="158"/>
      <c r="F28" s="134"/>
      <c r="G28" s="64"/>
      <c r="H28" s="64"/>
      <c r="I28" s="173"/>
      <c r="J28" s="134"/>
      <c r="K28" s="64"/>
      <c r="L28" s="64"/>
    </row>
    <row r="29" spans="1:12" ht="19.899999999999999" customHeight="1">
      <c r="A29" s="51" t="s">
        <v>102</v>
      </c>
      <c r="D29" s="158"/>
      <c r="F29" s="134">
        <f>SUM(F18,F27)</f>
        <v>-348599260</v>
      </c>
      <c r="G29" s="64"/>
      <c r="H29" s="64">
        <f>SUM(H18,H27)</f>
        <v>-48841450</v>
      </c>
      <c r="I29" s="173"/>
      <c r="J29" s="134">
        <f>SUM(J18,J27)</f>
        <v>95339145</v>
      </c>
      <c r="K29" s="64"/>
      <c r="L29" s="64">
        <f>SUM(L18,L27)</f>
        <v>-30813445</v>
      </c>
    </row>
    <row r="30" spans="1:12" ht="19.899999999999999" customHeight="1">
      <c r="A30" s="53" t="s">
        <v>24</v>
      </c>
      <c r="D30" s="158"/>
      <c r="F30" s="136">
        <v>-19083967</v>
      </c>
      <c r="G30" s="64"/>
      <c r="H30" s="66">
        <v>45282</v>
      </c>
      <c r="I30" s="173"/>
      <c r="J30" s="136">
        <v>-19083967</v>
      </c>
      <c r="K30" s="64"/>
      <c r="L30" s="66">
        <v>45282</v>
      </c>
    </row>
    <row r="31" spans="1:12" ht="8.15" customHeight="1">
      <c r="D31" s="158"/>
      <c r="F31" s="134"/>
      <c r="G31" s="64"/>
      <c r="H31" s="64"/>
      <c r="I31" s="173"/>
      <c r="J31" s="134"/>
      <c r="K31" s="64"/>
      <c r="L31" s="64"/>
    </row>
    <row r="32" spans="1:12" ht="19.899999999999999" customHeight="1">
      <c r="A32" s="51" t="s">
        <v>143</v>
      </c>
      <c r="D32" s="158"/>
      <c r="F32" s="136">
        <f>SUM(F29:F30)</f>
        <v>-367683227</v>
      </c>
      <c r="G32" s="64"/>
      <c r="H32" s="66">
        <f>SUM(H29:H30)</f>
        <v>-48796168</v>
      </c>
      <c r="I32" s="173"/>
      <c r="J32" s="136">
        <f>SUM(J29:J30)</f>
        <v>76255178</v>
      </c>
      <c r="K32" s="64"/>
      <c r="L32" s="66">
        <f>SUM(L29:L30)</f>
        <v>-30768163</v>
      </c>
    </row>
    <row r="33" spans="1:12" ht="8.15" customHeight="1">
      <c r="D33" s="158"/>
      <c r="F33" s="151"/>
      <c r="G33" s="151"/>
      <c r="H33" s="151"/>
      <c r="I33" s="174"/>
      <c r="J33" s="151"/>
      <c r="K33" s="64"/>
      <c r="L33" s="64"/>
    </row>
    <row r="34" spans="1:12" ht="19.899999999999999" customHeight="1">
      <c r="A34" s="51"/>
      <c r="D34" s="158"/>
      <c r="F34" s="151"/>
      <c r="G34" s="151"/>
      <c r="H34" s="151"/>
      <c r="I34" s="174"/>
      <c r="J34" s="151"/>
      <c r="K34" s="64"/>
      <c r="L34" s="64"/>
    </row>
    <row r="35" spans="1:12" ht="19.899999999999999" customHeight="1">
      <c r="A35" s="51"/>
      <c r="D35" s="158"/>
      <c r="F35" s="151"/>
      <c r="G35" s="151"/>
      <c r="H35" s="151"/>
      <c r="I35" s="174"/>
      <c r="J35" s="151"/>
      <c r="K35" s="64"/>
      <c r="L35" s="64"/>
    </row>
    <row r="36" spans="1:12" ht="19.899999999999999" customHeight="1">
      <c r="A36" s="51"/>
      <c r="D36" s="158"/>
      <c r="F36" s="64"/>
      <c r="G36" s="64"/>
      <c r="H36" s="64"/>
      <c r="I36" s="173"/>
      <c r="J36" s="64"/>
      <c r="K36" s="64"/>
      <c r="L36" s="64"/>
    </row>
    <row r="37" spans="1:12" ht="19.899999999999999" customHeight="1">
      <c r="A37" s="51"/>
      <c r="D37" s="158"/>
      <c r="F37" s="64"/>
      <c r="G37" s="64"/>
      <c r="H37" s="64"/>
      <c r="I37" s="173"/>
      <c r="J37" s="64"/>
      <c r="K37" s="64"/>
      <c r="L37" s="64"/>
    </row>
    <row r="38" spans="1:12" ht="19.899999999999999" customHeight="1">
      <c r="A38" s="51"/>
      <c r="D38" s="158"/>
      <c r="F38" s="64"/>
      <c r="G38" s="64"/>
      <c r="H38" s="64"/>
      <c r="I38" s="173"/>
      <c r="J38" s="64"/>
      <c r="K38" s="64"/>
      <c r="L38" s="64"/>
    </row>
    <row r="39" spans="1:12" ht="19.899999999999999" customHeight="1">
      <c r="A39" s="51"/>
      <c r="D39" s="158"/>
      <c r="F39" s="64"/>
      <c r="G39" s="64"/>
      <c r="H39" s="64"/>
      <c r="I39" s="173"/>
      <c r="J39" s="64"/>
      <c r="K39" s="64"/>
      <c r="L39" s="64"/>
    </row>
    <row r="40" spans="1:12" ht="19.899999999999999" customHeight="1">
      <c r="A40" s="51"/>
      <c r="D40" s="158"/>
      <c r="F40" s="64"/>
      <c r="G40" s="64"/>
      <c r="H40" s="64"/>
      <c r="I40" s="173"/>
      <c r="J40" s="64"/>
      <c r="K40" s="64"/>
      <c r="L40" s="64"/>
    </row>
    <row r="41" spans="1:12" ht="19.899999999999999" customHeight="1">
      <c r="A41" s="51"/>
      <c r="D41" s="158"/>
      <c r="F41" s="64"/>
      <c r="G41" s="64"/>
      <c r="H41" s="64"/>
      <c r="I41" s="173"/>
      <c r="J41" s="64"/>
      <c r="K41" s="64"/>
      <c r="L41" s="64"/>
    </row>
    <row r="42" spans="1:12" ht="19.899999999999999" customHeight="1">
      <c r="A42" s="51"/>
      <c r="D42" s="158"/>
      <c r="F42" s="64"/>
      <c r="G42" s="64"/>
      <c r="H42" s="64"/>
      <c r="I42" s="173"/>
      <c r="J42" s="64"/>
      <c r="K42" s="64"/>
      <c r="L42" s="64"/>
    </row>
    <row r="43" spans="1:12" ht="19.899999999999999" customHeight="1">
      <c r="A43" s="51"/>
      <c r="D43" s="158"/>
      <c r="F43" s="64"/>
      <c r="G43" s="64"/>
      <c r="H43" s="64"/>
      <c r="I43" s="173"/>
      <c r="J43" s="64"/>
      <c r="K43" s="64"/>
      <c r="L43" s="64"/>
    </row>
    <row r="44" spans="1:12" ht="19.899999999999999" customHeight="1">
      <c r="A44" s="51"/>
      <c r="D44" s="158"/>
      <c r="F44" s="64"/>
      <c r="G44" s="64"/>
      <c r="H44" s="64"/>
      <c r="I44" s="173"/>
      <c r="J44" s="64"/>
      <c r="K44" s="64"/>
      <c r="L44" s="64"/>
    </row>
    <row r="45" spans="1:12" ht="17.25" customHeight="1">
      <c r="A45" s="51"/>
      <c r="F45" s="64"/>
      <c r="G45" s="64"/>
      <c r="H45" s="64"/>
      <c r="I45" s="173"/>
      <c r="J45" s="64"/>
      <c r="K45" s="64"/>
      <c r="L45" s="64"/>
    </row>
    <row r="46" spans="1:12" s="141" customFormat="1" ht="22.15" customHeight="1">
      <c r="A46" s="141" t="str">
        <f>'7-8'!A44:L44</f>
        <v>หมายเหตุประกอบงบการเงินเป็นส่วนหนึ่งของงบการเงินนี้</v>
      </c>
      <c r="I46" s="175"/>
    </row>
    <row r="47" spans="1:12" ht="21.65" customHeight="1">
      <c r="A47" s="51" t="str">
        <f>A1</f>
        <v xml:space="preserve">บริษัทหลักทรัพย์ บียอนด์ จำกัด (มหาชน)  </v>
      </c>
      <c r="B47" s="51"/>
      <c r="C47" s="51"/>
      <c r="L47" s="15" t="s">
        <v>142</v>
      </c>
    </row>
    <row r="48" spans="1:12" ht="21.65" customHeight="1">
      <c r="A48" s="51" t="str">
        <f>A2</f>
        <v>งบกำไรขาดทุนเบ็ดเสร็จ</v>
      </c>
      <c r="B48" s="51"/>
      <c r="C48" s="51"/>
    </row>
    <row r="49" spans="1:12" ht="21.65" customHeight="1">
      <c r="A49" s="57" t="str">
        <f>A3</f>
        <v>สำหรับงวดสามเดือนสิ้นสุดวันที่ 30 มิถุนายน พ.ศ. 2566</v>
      </c>
      <c r="B49" s="58"/>
      <c r="C49" s="58"/>
      <c r="D49" s="59"/>
      <c r="E49" s="60"/>
      <c r="F49" s="16"/>
      <c r="G49" s="61"/>
      <c r="H49" s="16"/>
      <c r="I49" s="172"/>
      <c r="J49" s="16"/>
      <c r="K49" s="61"/>
      <c r="L49" s="16"/>
    </row>
    <row r="50" spans="1:12" ht="21.65" customHeight="1"/>
    <row r="51" spans="1:12" ht="21.65" customHeight="1">
      <c r="F51" s="219" t="s">
        <v>70</v>
      </c>
      <c r="G51" s="219"/>
      <c r="H51" s="219"/>
      <c r="I51" s="164"/>
      <c r="J51" s="4"/>
      <c r="K51" s="5"/>
      <c r="L51" s="4"/>
    </row>
    <row r="52" spans="1:12" ht="21.65" customHeight="1">
      <c r="A52" s="56"/>
      <c r="D52" s="62"/>
      <c r="E52" s="51"/>
      <c r="F52" s="220" t="s">
        <v>71</v>
      </c>
      <c r="G52" s="220"/>
      <c r="H52" s="220"/>
      <c r="I52" s="166"/>
      <c r="J52" s="220" t="s">
        <v>1</v>
      </c>
      <c r="K52" s="220"/>
      <c r="L52" s="220"/>
    </row>
    <row r="53" spans="1:12" ht="21.65" customHeight="1">
      <c r="E53" s="51"/>
      <c r="F53" s="15" t="s">
        <v>65</v>
      </c>
      <c r="G53" s="18"/>
      <c r="H53" s="15" t="s">
        <v>2</v>
      </c>
      <c r="I53" s="166"/>
      <c r="J53" s="15" t="s">
        <v>65</v>
      </c>
      <c r="K53" s="18"/>
      <c r="L53" s="15" t="s">
        <v>2</v>
      </c>
    </row>
    <row r="54" spans="1:12" ht="21.65" customHeight="1">
      <c r="E54" s="51"/>
      <c r="F54" s="17" t="s">
        <v>158</v>
      </c>
      <c r="G54" s="20"/>
      <c r="H54" s="17" t="s">
        <v>158</v>
      </c>
      <c r="I54" s="167"/>
      <c r="J54" s="17" t="s">
        <v>158</v>
      </c>
      <c r="K54" s="20"/>
      <c r="L54" s="17" t="s">
        <v>158</v>
      </c>
    </row>
    <row r="55" spans="1:12" ht="8.15" customHeight="1">
      <c r="F55" s="133"/>
      <c r="G55" s="54"/>
      <c r="J55" s="133"/>
      <c r="K55" s="54"/>
    </row>
    <row r="56" spans="1:12" ht="19.899999999999999" customHeight="1">
      <c r="A56" s="70" t="s">
        <v>25</v>
      </c>
      <c r="B56" s="71"/>
      <c r="C56" s="72"/>
      <c r="F56" s="133"/>
      <c r="G56" s="54"/>
      <c r="J56" s="133"/>
      <c r="K56" s="54"/>
    </row>
    <row r="57" spans="1:12" ht="8.15" customHeight="1">
      <c r="A57" s="70"/>
      <c r="B57" s="71"/>
      <c r="C57" s="72"/>
      <c r="F57" s="133"/>
      <c r="G57" s="54"/>
      <c r="J57" s="133"/>
      <c r="K57" s="54"/>
    </row>
    <row r="58" spans="1:12" ht="19.899999999999999" customHeight="1">
      <c r="A58" s="75" t="s">
        <v>26</v>
      </c>
      <c r="B58" s="72"/>
      <c r="C58" s="72"/>
      <c r="D58" s="157"/>
      <c r="F58" s="133"/>
      <c r="G58" s="54"/>
      <c r="J58" s="133"/>
      <c r="K58" s="54"/>
    </row>
    <row r="59" spans="1:12" ht="19.899999999999999" customHeight="1">
      <c r="A59" s="75"/>
      <c r="B59" s="73" t="s">
        <v>27</v>
      </c>
      <c r="C59" s="72"/>
      <c r="D59" s="157"/>
      <c r="F59" s="133"/>
      <c r="G59" s="54"/>
      <c r="J59" s="133"/>
      <c r="K59" s="54"/>
    </row>
    <row r="60" spans="1:12" ht="19.899999999999999" customHeight="1">
      <c r="C60" s="74" t="s">
        <v>162</v>
      </c>
      <c r="D60" s="157"/>
      <c r="F60" s="133"/>
      <c r="G60" s="54"/>
      <c r="J60" s="133"/>
      <c r="K60" s="54"/>
    </row>
    <row r="61" spans="1:12" ht="19.899999999999999" customHeight="1">
      <c r="A61" s="51"/>
      <c r="C61" s="53" t="s">
        <v>173</v>
      </c>
      <c r="D61" s="157"/>
      <c r="F61" s="133"/>
      <c r="G61" s="54"/>
      <c r="J61" s="133"/>
      <c r="K61" s="54"/>
    </row>
    <row r="62" spans="1:12" ht="19.899999999999999" customHeight="1">
      <c r="A62" s="56"/>
      <c r="C62" s="74" t="s">
        <v>30</v>
      </c>
      <c r="D62" s="157"/>
      <c r="F62" s="134">
        <v>-6487754</v>
      </c>
      <c r="G62" s="54"/>
      <c r="H62" s="64">
        <v>-7302174</v>
      </c>
      <c r="J62" s="134">
        <v>-6487754</v>
      </c>
      <c r="K62" s="54"/>
      <c r="L62" s="64">
        <v>-7302174</v>
      </c>
    </row>
    <row r="63" spans="1:12" ht="19.899999999999999" customHeight="1">
      <c r="A63" s="74"/>
      <c r="C63" s="74" t="s">
        <v>28</v>
      </c>
      <c r="D63" s="157"/>
      <c r="F63" s="133"/>
      <c r="G63" s="54"/>
      <c r="J63" s="133"/>
      <c r="K63" s="54"/>
    </row>
    <row r="64" spans="1:12" ht="19.899999999999999" customHeight="1">
      <c r="A64" s="51"/>
      <c r="C64" s="53" t="s">
        <v>29</v>
      </c>
      <c r="D64" s="157"/>
      <c r="F64" s="134">
        <v>458858</v>
      </c>
      <c r="G64" s="54"/>
      <c r="H64" s="64">
        <v>0</v>
      </c>
      <c r="J64" s="133">
        <v>458858</v>
      </c>
      <c r="K64" s="54"/>
      <c r="L64" s="64">
        <v>0</v>
      </c>
    </row>
    <row r="65" spans="1:12" ht="19.899999999999999" customHeight="1">
      <c r="C65" s="73" t="s">
        <v>31</v>
      </c>
      <c r="D65" s="157"/>
      <c r="F65" s="133"/>
      <c r="J65" s="133"/>
    </row>
    <row r="66" spans="1:12" ht="19.899999999999999" customHeight="1">
      <c r="A66" s="70"/>
      <c r="C66" s="56" t="s">
        <v>32</v>
      </c>
      <c r="D66" s="157"/>
      <c r="F66" s="136">
        <v>1205779</v>
      </c>
      <c r="G66" s="54"/>
      <c r="H66" s="66">
        <v>1460435</v>
      </c>
      <c r="J66" s="136">
        <v>1205779</v>
      </c>
      <c r="K66" s="54"/>
      <c r="L66" s="66">
        <v>1460435</v>
      </c>
    </row>
    <row r="67" spans="1:12" ht="8.15" customHeight="1">
      <c r="A67" s="70"/>
      <c r="B67" s="71"/>
      <c r="C67" s="72"/>
      <c r="D67" s="157"/>
      <c r="F67" s="133"/>
      <c r="G67" s="54"/>
      <c r="J67" s="133"/>
      <c r="K67" s="54"/>
    </row>
    <row r="68" spans="1:12" ht="19.899999999999999" customHeight="1">
      <c r="A68" s="75" t="s">
        <v>33</v>
      </c>
      <c r="B68" s="76"/>
      <c r="D68" s="157"/>
      <c r="F68" s="133"/>
      <c r="G68" s="54"/>
      <c r="J68" s="133"/>
      <c r="K68" s="54"/>
    </row>
    <row r="69" spans="1:12" ht="19.899999999999999" customHeight="1">
      <c r="A69" s="76" t="s">
        <v>34</v>
      </c>
      <c r="D69" s="157"/>
      <c r="F69" s="136">
        <f>SUM(F60:F68)</f>
        <v>-4823117</v>
      </c>
      <c r="G69" s="54"/>
      <c r="H69" s="16">
        <f>SUM(H60:H68)</f>
        <v>-5841739</v>
      </c>
      <c r="J69" s="136">
        <f>SUM(J60:J68)</f>
        <v>-4823117</v>
      </c>
      <c r="K69" s="54"/>
      <c r="L69" s="16">
        <f>SUM(L60:L68)</f>
        <v>-5841739</v>
      </c>
    </row>
    <row r="70" spans="1:12" ht="8.15" customHeight="1">
      <c r="A70" s="70"/>
      <c r="B70" s="71"/>
      <c r="C70" s="72"/>
      <c r="D70" s="157"/>
      <c r="F70" s="133"/>
      <c r="G70" s="54"/>
      <c r="J70" s="133"/>
      <c r="K70" s="54"/>
    </row>
    <row r="71" spans="1:12" ht="21.65" customHeight="1">
      <c r="A71" s="51" t="s">
        <v>163</v>
      </c>
      <c r="C71" s="77"/>
      <c r="D71" s="157"/>
      <c r="F71" s="136">
        <f>SUM(F69)</f>
        <v>-4823117</v>
      </c>
      <c r="G71" s="64"/>
      <c r="H71" s="66">
        <f>SUM(H69)</f>
        <v>-5841739</v>
      </c>
      <c r="I71" s="173"/>
      <c r="J71" s="136">
        <f>SUM(J69)</f>
        <v>-4823117</v>
      </c>
      <c r="K71" s="64"/>
      <c r="L71" s="66">
        <f>SUM(L69)</f>
        <v>-5841739</v>
      </c>
    </row>
    <row r="72" spans="1:12" ht="8.15" customHeight="1">
      <c r="D72" s="157"/>
      <c r="F72" s="134"/>
      <c r="G72" s="64"/>
      <c r="H72" s="64"/>
      <c r="I72" s="173"/>
      <c r="J72" s="134"/>
      <c r="K72" s="64"/>
      <c r="L72" s="64"/>
    </row>
    <row r="73" spans="1:12" ht="21.65" customHeight="1" thickBot="1">
      <c r="A73" s="51" t="s">
        <v>149</v>
      </c>
      <c r="D73" s="157"/>
      <c r="F73" s="137">
        <f>SUM(F71,F32)</f>
        <v>-372506344</v>
      </c>
      <c r="G73" s="64"/>
      <c r="H73" s="96">
        <f>SUM(H71,H32)</f>
        <v>-54637907</v>
      </c>
      <c r="I73" s="173"/>
      <c r="J73" s="137">
        <f>SUM(J71,J32)</f>
        <v>71432061</v>
      </c>
      <c r="K73" s="64"/>
      <c r="L73" s="96">
        <f>SUM(L71,L32)</f>
        <v>-36609902</v>
      </c>
    </row>
    <row r="74" spans="1:12" ht="21.65" customHeight="1" thickTop="1">
      <c r="A74" s="51"/>
      <c r="D74" s="157"/>
      <c r="F74" s="134"/>
      <c r="G74" s="64"/>
      <c r="H74" s="64"/>
      <c r="I74" s="173"/>
      <c r="J74" s="134"/>
      <c r="K74" s="64"/>
      <c r="L74" s="64"/>
    </row>
    <row r="75" spans="1:12" ht="21.65" customHeight="1">
      <c r="A75" s="79" t="s">
        <v>164</v>
      </c>
      <c r="B75" s="78"/>
      <c r="C75" s="78"/>
      <c r="D75" s="83"/>
      <c r="E75" s="84"/>
      <c r="F75" s="95"/>
      <c r="G75" s="84"/>
      <c r="H75" s="84"/>
      <c r="I75" s="176"/>
      <c r="J75" s="95"/>
      <c r="K75" s="84"/>
      <c r="L75" s="84"/>
    </row>
    <row r="76" spans="1:12" ht="21.65" customHeight="1">
      <c r="A76" s="79"/>
      <c r="B76" s="78" t="s">
        <v>100</v>
      </c>
      <c r="C76" s="78"/>
      <c r="D76" s="83"/>
      <c r="E76" s="78"/>
      <c r="F76" s="208">
        <v>-8.6999999999999994E-2</v>
      </c>
      <c r="G76" s="84"/>
      <c r="H76" s="209">
        <v>-2.4E-2</v>
      </c>
      <c r="I76" s="176"/>
      <c r="J76" s="208">
        <v>1.7999999999999999E-2</v>
      </c>
      <c r="K76" s="84"/>
      <c r="L76" s="209">
        <v>-1.4999999999999999E-2</v>
      </c>
    </row>
    <row r="77" spans="1:12" ht="8.15" customHeight="1">
      <c r="A77" s="78"/>
      <c r="F77" s="134"/>
      <c r="G77" s="64"/>
      <c r="H77" s="64"/>
      <c r="I77" s="173"/>
      <c r="J77" s="134"/>
      <c r="K77" s="64"/>
      <c r="L77" s="210"/>
    </row>
    <row r="78" spans="1:12" ht="21.65" customHeight="1">
      <c r="A78" s="79"/>
      <c r="B78" s="78" t="s">
        <v>101</v>
      </c>
      <c r="C78" s="78"/>
      <c r="D78" s="83"/>
      <c r="E78" s="78"/>
      <c r="F78" s="208">
        <v>-8.6999999999999994E-2</v>
      </c>
      <c r="G78" s="84"/>
      <c r="H78" s="209">
        <v>-2.4E-2</v>
      </c>
      <c r="I78" s="176"/>
      <c r="J78" s="208">
        <v>1.4999999999999999E-2</v>
      </c>
      <c r="K78" s="84"/>
      <c r="L78" s="209">
        <v>-1.4999999999999999E-2</v>
      </c>
    </row>
    <row r="79" spans="1:12" ht="21.65" customHeight="1">
      <c r="A79" s="79"/>
      <c r="B79" s="78"/>
      <c r="C79" s="78"/>
      <c r="D79" s="83"/>
      <c r="E79" s="78"/>
      <c r="F79" s="142"/>
      <c r="G79" s="85"/>
      <c r="H79" s="142"/>
      <c r="I79" s="177"/>
      <c r="J79" s="142"/>
      <c r="K79" s="86"/>
      <c r="L79" s="142"/>
    </row>
    <row r="80" spans="1:12" ht="21.65" customHeight="1">
      <c r="A80" s="79"/>
      <c r="B80" s="78"/>
      <c r="C80" s="78"/>
      <c r="D80" s="83"/>
      <c r="E80" s="78"/>
      <c r="F80" s="142"/>
      <c r="G80" s="85"/>
      <c r="H80" s="142"/>
      <c r="I80" s="177"/>
      <c r="J80" s="142"/>
      <c r="K80" s="86"/>
      <c r="L80" s="142"/>
    </row>
    <row r="81" spans="1:12" ht="21.65" customHeight="1">
      <c r="A81" s="79"/>
      <c r="B81" s="78"/>
      <c r="C81" s="78"/>
      <c r="D81" s="83"/>
      <c r="E81" s="78"/>
      <c r="F81" s="142"/>
      <c r="G81" s="85"/>
      <c r="H81" s="142"/>
      <c r="I81" s="177"/>
      <c r="J81" s="142"/>
      <c r="K81" s="86"/>
      <c r="L81" s="142"/>
    </row>
    <row r="82" spans="1:12" ht="21.65" customHeight="1">
      <c r="A82" s="79"/>
      <c r="B82" s="78"/>
      <c r="C82" s="78"/>
      <c r="D82" s="83"/>
      <c r="E82" s="78"/>
      <c r="F82" s="142"/>
      <c r="G82" s="85"/>
      <c r="H82" s="142"/>
      <c r="I82" s="177"/>
      <c r="J82" s="142"/>
      <c r="K82" s="86"/>
      <c r="L82" s="142"/>
    </row>
    <row r="83" spans="1:12" ht="21.65" customHeight="1">
      <c r="A83" s="79"/>
      <c r="B83" s="78"/>
      <c r="C83" s="78"/>
      <c r="D83" s="83"/>
      <c r="E83" s="78"/>
      <c r="F83" s="142"/>
      <c r="G83" s="85"/>
      <c r="H83" s="142"/>
      <c r="I83" s="177"/>
      <c r="J83" s="142"/>
      <c r="K83" s="86"/>
      <c r="L83" s="142"/>
    </row>
    <row r="84" spans="1:12" ht="21.65" customHeight="1">
      <c r="A84" s="79"/>
      <c r="B84" s="78"/>
      <c r="C84" s="78"/>
      <c r="D84" s="83"/>
      <c r="E84" s="78"/>
      <c r="F84" s="142"/>
      <c r="G84" s="85"/>
      <c r="H84" s="142"/>
      <c r="I84" s="177"/>
      <c r="J84" s="142"/>
      <c r="K84" s="86"/>
      <c r="L84" s="142"/>
    </row>
    <row r="85" spans="1:12" ht="21.65" customHeight="1">
      <c r="A85" s="79"/>
      <c r="B85" s="78"/>
      <c r="C85" s="78"/>
      <c r="D85" s="83"/>
      <c r="E85" s="78"/>
      <c r="F85" s="142"/>
      <c r="G85" s="85"/>
      <c r="H85" s="142"/>
      <c r="I85" s="177"/>
      <c r="J85" s="142"/>
      <c r="K85" s="86"/>
      <c r="L85" s="142"/>
    </row>
    <row r="86" spans="1:12" ht="21.65" customHeight="1">
      <c r="A86" s="79"/>
      <c r="B86" s="78"/>
      <c r="C86" s="78"/>
      <c r="D86" s="83"/>
      <c r="E86" s="78"/>
      <c r="F86" s="142"/>
      <c r="G86" s="85"/>
      <c r="H86" s="142"/>
      <c r="I86" s="177"/>
      <c r="J86" s="142"/>
      <c r="K86" s="86"/>
      <c r="L86" s="142"/>
    </row>
    <row r="87" spans="1:12" ht="21.65" customHeight="1">
      <c r="A87" s="79"/>
      <c r="B87" s="78"/>
      <c r="C87" s="78"/>
      <c r="D87" s="83"/>
      <c r="E87" s="78"/>
      <c r="F87" s="142"/>
      <c r="G87" s="85"/>
      <c r="H87" s="142"/>
      <c r="I87" s="177"/>
      <c r="J87" s="142"/>
      <c r="K87" s="86"/>
      <c r="L87" s="142"/>
    </row>
    <row r="88" spans="1:12" ht="21.65" customHeight="1">
      <c r="A88" s="79"/>
      <c r="B88" s="78"/>
      <c r="C88" s="78"/>
      <c r="D88" s="83"/>
      <c r="E88" s="78"/>
      <c r="F88" s="142"/>
      <c r="G88" s="85"/>
      <c r="H88" s="142"/>
      <c r="I88" s="177"/>
      <c r="J88" s="142"/>
      <c r="K88" s="86"/>
      <c r="L88" s="142"/>
    </row>
    <row r="89" spans="1:12" ht="9.75" customHeight="1">
      <c r="A89" s="79"/>
      <c r="B89" s="78"/>
      <c r="C89" s="78"/>
      <c r="D89" s="83"/>
      <c r="E89" s="78"/>
      <c r="F89" s="142"/>
      <c r="G89" s="85"/>
      <c r="H89" s="142"/>
      <c r="I89" s="177"/>
      <c r="J89" s="142"/>
      <c r="K89" s="86"/>
      <c r="L89" s="142"/>
    </row>
    <row r="90" spans="1:12" s="150" customFormat="1" ht="22.15" customHeight="1">
      <c r="A90" s="11" t="str">
        <f>'7-8'!A44:L44</f>
        <v>หมายเหตุประกอบงบการเงินเป็นส่วนหนึ่งของงบการเงินนี้</v>
      </c>
      <c r="B90" s="11"/>
      <c r="C90" s="11"/>
      <c r="D90" s="11"/>
      <c r="E90" s="11"/>
      <c r="F90" s="11"/>
      <c r="G90" s="11"/>
      <c r="H90" s="11"/>
      <c r="I90" s="175"/>
      <c r="J90" s="159"/>
      <c r="K90" s="11"/>
      <c r="L90" s="11"/>
    </row>
  </sheetData>
  <mergeCells count="6">
    <mergeCell ref="F5:H5"/>
    <mergeCell ref="F6:H6"/>
    <mergeCell ref="J6:L6"/>
    <mergeCell ref="F51:H51"/>
    <mergeCell ref="F52:H52"/>
    <mergeCell ref="J52:L52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AE1D-98B5-4F87-BF36-3BD4979F06F0}">
  <sheetPr>
    <tabColor theme="6"/>
  </sheetPr>
  <dimension ref="A1:L90"/>
  <sheetViews>
    <sheetView zoomScaleNormal="100" zoomScaleSheetLayoutView="120" workbookViewId="0"/>
  </sheetViews>
  <sheetFormatPr defaultColWidth="6.7265625" defaultRowHeight="19.399999999999999" customHeight="1"/>
  <cols>
    <col min="1" max="2" width="1.7265625" style="53" customWidth="1"/>
    <col min="3" max="3" width="34.1796875" style="53" customWidth="1"/>
    <col min="4" max="4" width="7.7265625" style="52" customWidth="1"/>
    <col min="5" max="5" width="0.54296875" style="53" customWidth="1"/>
    <col min="6" max="6" width="11.7265625" style="54" customWidth="1"/>
    <col min="7" max="7" width="0.54296875" style="55" customWidth="1"/>
    <col min="8" max="8" width="11.7265625" style="54" customWidth="1"/>
    <col min="9" max="9" width="0.54296875" style="171" customWidth="1"/>
    <col min="10" max="10" width="11.7265625" style="54" customWidth="1"/>
    <col min="11" max="11" width="0.54296875" style="55" customWidth="1"/>
    <col min="12" max="12" width="11.7265625" style="54" customWidth="1"/>
    <col min="13" max="16384" width="6.7265625" style="56"/>
  </cols>
  <sheetData>
    <row r="1" spans="1:12" ht="21.75" customHeight="1">
      <c r="A1" s="51" t="str">
        <f>'7-8'!A1</f>
        <v xml:space="preserve">บริษัทหลักทรัพย์ บียอนด์ จำกัด (มหาชน)  </v>
      </c>
      <c r="B1" s="51"/>
      <c r="C1" s="51"/>
      <c r="L1" s="15"/>
    </row>
    <row r="2" spans="1:12" ht="21.75" customHeight="1">
      <c r="A2" s="51" t="s">
        <v>20</v>
      </c>
      <c r="B2" s="51"/>
      <c r="C2" s="51"/>
    </row>
    <row r="3" spans="1:12" ht="21.75" customHeight="1">
      <c r="A3" s="57" t="s">
        <v>159</v>
      </c>
      <c r="B3" s="58"/>
      <c r="C3" s="58"/>
      <c r="D3" s="59"/>
      <c r="E3" s="60"/>
      <c r="F3" s="16"/>
      <c r="G3" s="61"/>
      <c r="H3" s="16"/>
      <c r="I3" s="172"/>
      <c r="J3" s="16"/>
      <c r="K3" s="61"/>
      <c r="L3" s="16"/>
    </row>
    <row r="4" spans="1:12" ht="19.899999999999999" customHeight="1"/>
    <row r="5" spans="1:12" ht="19.899999999999999" customHeight="1">
      <c r="F5" s="219" t="s">
        <v>70</v>
      </c>
      <c r="G5" s="219"/>
      <c r="H5" s="219"/>
      <c r="I5" s="164"/>
      <c r="J5" s="4"/>
      <c r="K5" s="5"/>
      <c r="L5" s="4"/>
    </row>
    <row r="6" spans="1:12" ht="19.899999999999999" customHeight="1">
      <c r="A6" s="56"/>
      <c r="D6" s="62"/>
      <c r="E6" s="51"/>
      <c r="F6" s="220" t="s">
        <v>71</v>
      </c>
      <c r="G6" s="220"/>
      <c r="H6" s="220"/>
      <c r="I6" s="166"/>
      <c r="J6" s="220" t="s">
        <v>1</v>
      </c>
      <c r="K6" s="220"/>
      <c r="L6" s="220"/>
    </row>
    <row r="7" spans="1:12" ht="19.899999999999999" customHeight="1">
      <c r="E7" s="51"/>
      <c r="F7" s="15" t="s">
        <v>65</v>
      </c>
      <c r="G7" s="18"/>
      <c r="H7" s="15" t="s">
        <v>2</v>
      </c>
      <c r="I7" s="166"/>
      <c r="J7" s="15" t="s">
        <v>65</v>
      </c>
      <c r="K7" s="18"/>
      <c r="L7" s="15" t="s">
        <v>2</v>
      </c>
    </row>
    <row r="8" spans="1:12" ht="19.899999999999999" customHeight="1">
      <c r="D8" s="63" t="s">
        <v>3</v>
      </c>
      <c r="E8" s="51"/>
      <c r="F8" s="17" t="s">
        <v>158</v>
      </c>
      <c r="G8" s="20"/>
      <c r="H8" s="17" t="s">
        <v>158</v>
      </c>
      <c r="I8" s="167"/>
      <c r="J8" s="17" t="s">
        <v>158</v>
      </c>
      <c r="K8" s="20"/>
      <c r="L8" s="17" t="s">
        <v>158</v>
      </c>
    </row>
    <row r="9" spans="1:12" ht="8.15" customHeight="1">
      <c r="F9" s="133"/>
      <c r="G9" s="54"/>
      <c r="J9" s="133"/>
      <c r="K9" s="54"/>
    </row>
    <row r="10" spans="1:12" ht="19.899999999999999" customHeight="1">
      <c r="A10" s="51" t="s">
        <v>90</v>
      </c>
      <c r="F10" s="135"/>
      <c r="G10" s="65"/>
      <c r="H10" s="65"/>
      <c r="I10" s="173"/>
      <c r="J10" s="135"/>
      <c r="K10" s="65"/>
      <c r="L10" s="65"/>
    </row>
    <row r="11" spans="1:12" ht="19.899999999999999" customHeight="1">
      <c r="A11" s="53" t="s">
        <v>91</v>
      </c>
      <c r="D11" s="2">
        <v>20</v>
      </c>
      <c r="F11" s="134">
        <v>27621691</v>
      </c>
      <c r="G11" s="64"/>
      <c r="H11" s="64">
        <v>27830976</v>
      </c>
      <c r="I11" s="173"/>
      <c r="J11" s="134">
        <v>27621691</v>
      </c>
      <c r="K11" s="64"/>
      <c r="L11" s="64">
        <v>27830976</v>
      </c>
    </row>
    <row r="12" spans="1:12" ht="19.899999999999999" customHeight="1">
      <c r="A12" s="53" t="s">
        <v>92</v>
      </c>
      <c r="D12" s="2">
        <v>21</v>
      </c>
      <c r="F12" s="134">
        <v>29085126</v>
      </c>
      <c r="G12" s="64"/>
      <c r="H12" s="64">
        <v>8662788</v>
      </c>
      <c r="I12" s="173"/>
      <c r="J12" s="134">
        <v>29085126</v>
      </c>
      <c r="K12" s="64"/>
      <c r="L12" s="64">
        <v>8662788</v>
      </c>
    </row>
    <row r="13" spans="1:12" ht="19.899999999999999" customHeight="1">
      <c r="A13" s="53" t="s">
        <v>93</v>
      </c>
      <c r="D13" s="162"/>
      <c r="F13" s="134">
        <v>277265977</v>
      </c>
      <c r="G13" s="64"/>
      <c r="H13" s="64">
        <v>8950794</v>
      </c>
      <c r="I13" s="173"/>
      <c r="J13" s="134">
        <v>277265977</v>
      </c>
      <c r="K13" s="64"/>
      <c r="L13" s="64">
        <v>8950794</v>
      </c>
    </row>
    <row r="14" spans="1:12" ht="19.899999999999999" customHeight="1">
      <c r="A14" s="53" t="s">
        <v>165</v>
      </c>
      <c r="D14" s="2">
        <v>22</v>
      </c>
      <c r="F14" s="134">
        <v>-15469456</v>
      </c>
      <c r="G14" s="64"/>
      <c r="H14" s="64">
        <v>-4396831</v>
      </c>
      <c r="I14" s="173"/>
      <c r="J14" s="134">
        <v>-15469456</v>
      </c>
      <c r="K14" s="64"/>
      <c r="L14" s="64">
        <v>-4396831</v>
      </c>
    </row>
    <row r="15" spans="1:12" ht="19.899999999999999" customHeight="1">
      <c r="A15" s="53" t="s">
        <v>94</v>
      </c>
      <c r="D15" s="2">
        <v>14</v>
      </c>
      <c r="F15" s="134">
        <v>-812523952</v>
      </c>
      <c r="G15" s="64"/>
      <c r="H15" s="64">
        <v>-41900381</v>
      </c>
      <c r="I15" s="173"/>
      <c r="J15" s="134">
        <v>0</v>
      </c>
      <c r="K15" s="64"/>
      <c r="L15" s="64">
        <v>0</v>
      </c>
    </row>
    <row r="16" spans="1:12" ht="19.899999999999999" customHeight="1">
      <c r="A16" s="53" t="s">
        <v>21</v>
      </c>
      <c r="F16" s="136">
        <v>3083095</v>
      </c>
      <c r="G16" s="64"/>
      <c r="H16" s="66">
        <v>3318418</v>
      </c>
      <c r="I16" s="173"/>
      <c r="J16" s="136">
        <v>3083095</v>
      </c>
      <c r="K16" s="64"/>
      <c r="L16" s="66">
        <v>3318418</v>
      </c>
    </row>
    <row r="17" spans="1:12" ht="8.15" customHeight="1">
      <c r="F17" s="134"/>
      <c r="G17" s="64"/>
      <c r="H17" s="64"/>
      <c r="I17" s="173"/>
      <c r="J17" s="134"/>
      <c r="K17" s="64"/>
      <c r="L17" s="64"/>
    </row>
    <row r="18" spans="1:12" ht="19.899999999999999" customHeight="1">
      <c r="A18" s="51" t="s">
        <v>22</v>
      </c>
      <c r="B18" s="56"/>
      <c r="C18" s="51"/>
      <c r="F18" s="136">
        <f>SUM(F10:F16)</f>
        <v>-490937519</v>
      </c>
      <c r="G18" s="64"/>
      <c r="H18" s="66">
        <f>SUM(H10:H16)</f>
        <v>2465764</v>
      </c>
      <c r="I18" s="173"/>
      <c r="J18" s="136">
        <f>SUM(J10:J16)</f>
        <v>321586433</v>
      </c>
      <c r="K18" s="64"/>
      <c r="L18" s="66">
        <f>SUM(L10:L16)</f>
        <v>44366145</v>
      </c>
    </row>
    <row r="19" spans="1:12" ht="8.15" customHeight="1">
      <c r="F19" s="134"/>
      <c r="G19" s="64"/>
      <c r="H19" s="64"/>
      <c r="I19" s="173"/>
      <c r="J19" s="134"/>
      <c r="K19" s="64"/>
      <c r="L19" s="64"/>
    </row>
    <row r="20" spans="1:12" ht="19.899999999999999" customHeight="1">
      <c r="A20" s="51" t="s">
        <v>95</v>
      </c>
      <c r="F20" s="135"/>
      <c r="G20" s="65"/>
      <c r="H20" s="65"/>
      <c r="I20" s="173"/>
      <c r="J20" s="135"/>
      <c r="K20" s="65"/>
      <c r="L20" s="65"/>
    </row>
    <row r="21" spans="1:12" ht="19.899999999999999" customHeight="1">
      <c r="A21" s="53" t="s">
        <v>96</v>
      </c>
      <c r="F21" s="134">
        <v>-64355622</v>
      </c>
      <c r="G21" s="67"/>
      <c r="H21" s="64">
        <v>-38010210</v>
      </c>
      <c r="I21" s="173"/>
      <c r="J21" s="134">
        <v>-64355622</v>
      </c>
      <c r="K21" s="68"/>
      <c r="L21" s="64">
        <v>-38010210</v>
      </c>
    </row>
    <row r="22" spans="1:12" ht="19.899999999999999" customHeight="1">
      <c r="A22" s="53" t="s">
        <v>97</v>
      </c>
      <c r="F22" s="134">
        <v>-20805440</v>
      </c>
      <c r="G22" s="64"/>
      <c r="H22" s="64">
        <v>-17307827</v>
      </c>
      <c r="I22" s="173"/>
      <c r="J22" s="134">
        <v>-20805440</v>
      </c>
      <c r="K22" s="64"/>
      <c r="L22" s="64">
        <v>-17307827</v>
      </c>
    </row>
    <row r="23" spans="1:12" ht="19.899999999999999" customHeight="1">
      <c r="A23" s="53" t="s">
        <v>98</v>
      </c>
      <c r="E23" s="69"/>
      <c r="F23" s="134">
        <v>-1202977</v>
      </c>
      <c r="G23" s="64"/>
      <c r="H23" s="64">
        <v>-1194410</v>
      </c>
      <c r="I23" s="173"/>
      <c r="J23" s="134">
        <v>-1202977</v>
      </c>
      <c r="K23" s="64"/>
      <c r="L23" s="64">
        <v>-1194410</v>
      </c>
    </row>
    <row r="24" spans="1:12" ht="19.899999999999999" customHeight="1">
      <c r="A24" s="53" t="s">
        <v>166</v>
      </c>
      <c r="E24" s="69"/>
      <c r="F24" s="134">
        <v>6393015</v>
      </c>
      <c r="G24" s="64"/>
      <c r="H24" s="64">
        <v>12528436</v>
      </c>
      <c r="I24" s="173"/>
      <c r="J24" s="134">
        <v>6393015</v>
      </c>
      <c r="K24" s="64"/>
      <c r="L24" s="64">
        <v>12528436</v>
      </c>
    </row>
    <row r="25" spans="1:12" ht="19.899999999999999" customHeight="1">
      <c r="A25" s="53" t="s">
        <v>99</v>
      </c>
      <c r="E25" s="69"/>
      <c r="F25" s="136">
        <v>-45194465</v>
      </c>
      <c r="G25" s="64"/>
      <c r="H25" s="66">
        <v>-41005618</v>
      </c>
      <c r="I25" s="173"/>
      <c r="J25" s="136">
        <v>-45194465</v>
      </c>
      <c r="K25" s="64"/>
      <c r="L25" s="66">
        <v>-41005618</v>
      </c>
    </row>
    <row r="26" spans="1:12" ht="8.15" customHeight="1">
      <c r="F26" s="134"/>
      <c r="G26" s="64"/>
      <c r="H26" s="64"/>
      <c r="I26" s="173"/>
      <c r="J26" s="134"/>
      <c r="K26" s="64"/>
      <c r="L26" s="64"/>
    </row>
    <row r="27" spans="1:12" ht="19.899999999999999" customHeight="1">
      <c r="A27" s="51" t="s">
        <v>23</v>
      </c>
      <c r="B27" s="56"/>
      <c r="F27" s="136">
        <f>SUM(F21:F25)</f>
        <v>-125165489</v>
      </c>
      <c r="G27" s="64"/>
      <c r="H27" s="66">
        <f>SUM(H21:H25)</f>
        <v>-84989629</v>
      </c>
      <c r="I27" s="173"/>
      <c r="J27" s="136">
        <f>SUM(J21:J25)</f>
        <v>-125165489</v>
      </c>
      <c r="K27" s="64"/>
      <c r="L27" s="66">
        <f>SUM(L21:L25)</f>
        <v>-84989629</v>
      </c>
    </row>
    <row r="28" spans="1:12" ht="8.15" customHeight="1">
      <c r="F28" s="134"/>
      <c r="G28" s="64"/>
      <c r="H28" s="64"/>
      <c r="I28" s="173"/>
      <c r="J28" s="134"/>
      <c r="K28" s="64"/>
      <c r="L28" s="64"/>
    </row>
    <row r="29" spans="1:12" ht="19.899999999999999" customHeight="1">
      <c r="A29" s="51" t="s">
        <v>102</v>
      </c>
      <c r="F29" s="134">
        <f>SUM(F18,F27)</f>
        <v>-616103008</v>
      </c>
      <c r="G29" s="64"/>
      <c r="H29" s="64">
        <f>SUM(H18,H27)</f>
        <v>-82523865</v>
      </c>
      <c r="I29" s="173"/>
      <c r="J29" s="134">
        <f>SUM(J18,J27)</f>
        <v>196420944</v>
      </c>
      <c r="K29" s="64"/>
      <c r="L29" s="64">
        <f>SUM(L18,L27)</f>
        <v>-40623484</v>
      </c>
    </row>
    <row r="30" spans="1:12" ht="19.899999999999999" customHeight="1">
      <c r="A30" s="53" t="s">
        <v>24</v>
      </c>
      <c r="D30" s="2">
        <v>23</v>
      </c>
      <c r="F30" s="136">
        <v>-39007800</v>
      </c>
      <c r="G30" s="64"/>
      <c r="H30" s="66">
        <v>95997</v>
      </c>
      <c r="I30" s="173"/>
      <c r="J30" s="136">
        <v>-39007800</v>
      </c>
      <c r="K30" s="64"/>
      <c r="L30" s="66">
        <v>95997</v>
      </c>
    </row>
    <row r="31" spans="1:12" ht="8.15" customHeight="1">
      <c r="D31" s="158"/>
      <c r="F31" s="134"/>
      <c r="G31" s="64"/>
      <c r="H31" s="64"/>
      <c r="I31" s="173"/>
      <c r="J31" s="134"/>
      <c r="K31" s="64"/>
      <c r="L31" s="64"/>
    </row>
    <row r="32" spans="1:12" ht="19.899999999999999" customHeight="1">
      <c r="A32" s="51" t="s">
        <v>143</v>
      </c>
      <c r="D32" s="158"/>
      <c r="F32" s="136">
        <f>SUM(F29:F30)</f>
        <v>-655110808</v>
      </c>
      <c r="G32" s="64"/>
      <c r="H32" s="66">
        <f>SUM(H29:H30)</f>
        <v>-82427868</v>
      </c>
      <c r="I32" s="173"/>
      <c r="J32" s="136">
        <f>SUM(J29:J30)</f>
        <v>157413144</v>
      </c>
      <c r="K32" s="64"/>
      <c r="L32" s="66">
        <f>SUM(L29:L30)</f>
        <v>-40527487</v>
      </c>
    </row>
    <row r="33" spans="1:12" ht="8.15" customHeight="1">
      <c r="D33" s="158"/>
      <c r="F33" s="151"/>
      <c r="G33" s="151"/>
      <c r="H33" s="151"/>
      <c r="I33" s="174"/>
      <c r="J33" s="151"/>
      <c r="K33" s="64"/>
      <c r="L33" s="64"/>
    </row>
    <row r="34" spans="1:12" ht="19.899999999999999" customHeight="1">
      <c r="A34" s="51"/>
      <c r="D34" s="158"/>
      <c r="F34" s="151"/>
      <c r="G34" s="151"/>
      <c r="H34" s="151"/>
      <c r="I34" s="174"/>
      <c r="J34" s="151"/>
      <c r="K34" s="64"/>
      <c r="L34" s="64"/>
    </row>
    <row r="35" spans="1:12" ht="19.899999999999999" customHeight="1">
      <c r="A35" s="51"/>
      <c r="D35" s="158"/>
      <c r="F35" s="204"/>
      <c r="G35" s="151"/>
      <c r="H35" s="151"/>
      <c r="I35" s="174"/>
      <c r="J35" s="204"/>
      <c r="K35" s="64"/>
      <c r="L35" s="64"/>
    </row>
    <row r="36" spans="1:12" ht="19.899999999999999" customHeight="1">
      <c r="A36" s="51"/>
      <c r="D36" s="158"/>
      <c r="F36" s="64"/>
      <c r="G36" s="64"/>
      <c r="H36" s="64"/>
      <c r="I36" s="173"/>
      <c r="J36" s="64"/>
      <c r="K36" s="64"/>
      <c r="L36" s="64"/>
    </row>
    <row r="37" spans="1:12" ht="19.899999999999999" customHeight="1">
      <c r="A37" s="51"/>
      <c r="D37" s="158"/>
      <c r="F37" s="64"/>
      <c r="G37" s="64"/>
      <c r="H37" s="64"/>
      <c r="I37" s="173"/>
      <c r="J37" s="64"/>
      <c r="K37" s="64"/>
      <c r="L37" s="64"/>
    </row>
    <row r="38" spans="1:12" ht="19.899999999999999" customHeight="1">
      <c r="A38" s="51"/>
      <c r="D38" s="158"/>
      <c r="F38" s="64"/>
      <c r="G38" s="64"/>
      <c r="H38" s="64"/>
      <c r="I38" s="173"/>
      <c r="J38" s="64"/>
      <c r="K38" s="64"/>
      <c r="L38" s="64"/>
    </row>
    <row r="39" spans="1:12" ht="19.899999999999999" customHeight="1">
      <c r="A39" s="51"/>
      <c r="D39" s="158"/>
      <c r="F39" s="64"/>
      <c r="G39" s="64"/>
      <c r="H39" s="64"/>
      <c r="I39" s="173"/>
      <c r="J39" s="64"/>
      <c r="K39" s="64"/>
      <c r="L39" s="64"/>
    </row>
    <row r="40" spans="1:12" ht="19.899999999999999" customHeight="1">
      <c r="A40" s="51"/>
      <c r="D40" s="158"/>
      <c r="F40" s="64"/>
      <c r="G40" s="64"/>
      <c r="H40" s="64"/>
      <c r="I40" s="173"/>
      <c r="J40" s="64"/>
      <c r="K40" s="64"/>
      <c r="L40" s="64"/>
    </row>
    <row r="41" spans="1:12" ht="19.899999999999999" customHeight="1">
      <c r="A41" s="51"/>
      <c r="D41" s="158"/>
      <c r="F41" s="64"/>
      <c r="G41" s="64"/>
      <c r="H41" s="64"/>
      <c r="I41" s="173"/>
      <c r="J41" s="64"/>
      <c r="K41" s="64"/>
      <c r="L41" s="64"/>
    </row>
    <row r="42" spans="1:12" ht="19.899999999999999" customHeight="1">
      <c r="A42" s="51"/>
      <c r="D42" s="158"/>
      <c r="F42" s="64"/>
      <c r="G42" s="64"/>
      <c r="H42" s="64"/>
      <c r="I42" s="173"/>
      <c r="J42" s="64"/>
      <c r="K42" s="64"/>
      <c r="L42" s="64"/>
    </row>
    <row r="43" spans="1:12" ht="19.899999999999999" customHeight="1">
      <c r="A43" s="51"/>
      <c r="D43" s="158"/>
      <c r="F43" s="64"/>
      <c r="G43" s="64"/>
      <c r="H43" s="64"/>
      <c r="I43" s="173"/>
      <c r="J43" s="64"/>
      <c r="K43" s="64"/>
      <c r="L43" s="64"/>
    </row>
    <row r="44" spans="1:12" ht="19.899999999999999" customHeight="1">
      <c r="A44" s="51"/>
      <c r="D44" s="158"/>
      <c r="F44" s="64"/>
      <c r="G44" s="64"/>
      <c r="H44" s="64"/>
      <c r="I44" s="173"/>
      <c r="J44" s="64"/>
      <c r="K44" s="64"/>
      <c r="L44" s="64"/>
    </row>
    <row r="45" spans="1:12" ht="16.5" customHeight="1">
      <c r="A45" s="51"/>
      <c r="F45" s="64"/>
      <c r="G45" s="64"/>
      <c r="H45" s="64"/>
      <c r="I45" s="173"/>
      <c r="J45" s="64"/>
      <c r="K45" s="64"/>
      <c r="L45" s="64"/>
    </row>
    <row r="46" spans="1:12" s="141" customFormat="1" ht="22.15" customHeight="1">
      <c r="A46" s="141" t="str">
        <f>'7-8'!A44:L44</f>
        <v>หมายเหตุประกอบงบการเงินเป็นส่วนหนึ่งของงบการเงินนี้</v>
      </c>
      <c r="I46" s="175"/>
    </row>
    <row r="47" spans="1:12" ht="21.65" customHeight="1">
      <c r="A47" s="51" t="str">
        <f>A1</f>
        <v xml:space="preserve">บริษัทหลักทรัพย์ บียอนด์ จำกัด (มหาชน)  </v>
      </c>
      <c r="B47" s="51"/>
      <c r="C47" s="51"/>
      <c r="L47" s="15"/>
    </row>
    <row r="48" spans="1:12" ht="21.65" customHeight="1">
      <c r="A48" s="51" t="str">
        <f>A2</f>
        <v>งบกำไรขาดทุนเบ็ดเสร็จ</v>
      </c>
      <c r="B48" s="51"/>
      <c r="C48" s="51"/>
    </row>
    <row r="49" spans="1:12" ht="21.65" customHeight="1">
      <c r="A49" s="57" t="str">
        <f>A3</f>
        <v>สำหรับงวดหกเดือนสิ้นสุดวันที่ 30 มิถุนายน พ.ศ. 2566</v>
      </c>
      <c r="B49" s="58"/>
      <c r="C49" s="58"/>
      <c r="D49" s="59"/>
      <c r="E49" s="60"/>
      <c r="F49" s="16"/>
      <c r="G49" s="61"/>
      <c r="H49" s="16"/>
      <c r="I49" s="172"/>
      <c r="J49" s="16"/>
      <c r="K49" s="61"/>
      <c r="L49" s="16"/>
    </row>
    <row r="50" spans="1:12" ht="21.65" customHeight="1"/>
    <row r="51" spans="1:12" ht="21.65" customHeight="1">
      <c r="F51" s="219" t="s">
        <v>70</v>
      </c>
      <c r="G51" s="219"/>
      <c r="H51" s="219"/>
      <c r="I51" s="164"/>
      <c r="J51" s="4"/>
      <c r="K51" s="5"/>
      <c r="L51" s="4"/>
    </row>
    <row r="52" spans="1:12" ht="21.65" customHeight="1">
      <c r="A52" s="56"/>
      <c r="D52" s="62"/>
      <c r="E52" s="51"/>
      <c r="F52" s="220" t="s">
        <v>71</v>
      </c>
      <c r="G52" s="220"/>
      <c r="H52" s="220"/>
      <c r="I52" s="166"/>
      <c r="J52" s="220" t="s">
        <v>1</v>
      </c>
      <c r="K52" s="220"/>
      <c r="L52" s="220"/>
    </row>
    <row r="53" spans="1:12" ht="21.65" customHeight="1">
      <c r="E53" s="51"/>
      <c r="F53" s="15" t="s">
        <v>65</v>
      </c>
      <c r="G53" s="18"/>
      <c r="H53" s="15" t="s">
        <v>2</v>
      </c>
      <c r="I53" s="166"/>
      <c r="J53" s="15" t="s">
        <v>65</v>
      </c>
      <c r="K53" s="18"/>
      <c r="L53" s="15" t="s">
        <v>2</v>
      </c>
    </row>
    <row r="54" spans="1:12" ht="21.65" customHeight="1">
      <c r="D54" s="63" t="s">
        <v>3</v>
      </c>
      <c r="E54" s="51"/>
      <c r="F54" s="17" t="s">
        <v>158</v>
      </c>
      <c r="G54" s="20"/>
      <c r="H54" s="17" t="s">
        <v>158</v>
      </c>
      <c r="I54" s="167"/>
      <c r="J54" s="17" t="s">
        <v>158</v>
      </c>
      <c r="K54" s="20"/>
      <c r="L54" s="17" t="s">
        <v>158</v>
      </c>
    </row>
    <row r="55" spans="1:12" ht="8.15" customHeight="1">
      <c r="F55" s="133"/>
      <c r="G55" s="54"/>
      <c r="J55" s="133"/>
      <c r="K55" s="54"/>
    </row>
    <row r="56" spans="1:12" ht="19.899999999999999" customHeight="1">
      <c r="A56" s="70" t="s">
        <v>25</v>
      </c>
      <c r="B56" s="71"/>
      <c r="C56" s="72"/>
      <c r="F56" s="133"/>
      <c r="G56" s="54"/>
      <c r="J56" s="133"/>
      <c r="K56" s="54"/>
    </row>
    <row r="57" spans="1:12" ht="8.15" customHeight="1">
      <c r="A57" s="70"/>
      <c r="B57" s="71"/>
      <c r="C57" s="72"/>
      <c r="F57" s="133"/>
      <c r="G57" s="54"/>
      <c r="J57" s="133"/>
      <c r="K57" s="54"/>
    </row>
    <row r="58" spans="1:12" ht="19.899999999999999" customHeight="1">
      <c r="A58" s="75" t="s">
        <v>26</v>
      </c>
      <c r="B58" s="72"/>
      <c r="C58" s="72"/>
      <c r="F58" s="133"/>
      <c r="G58" s="54"/>
      <c r="J58" s="133"/>
      <c r="K58" s="54"/>
    </row>
    <row r="59" spans="1:12" ht="19.899999999999999" customHeight="1">
      <c r="A59" s="75"/>
      <c r="B59" s="73" t="s">
        <v>27</v>
      </c>
      <c r="C59" s="72"/>
      <c r="F59" s="133"/>
      <c r="G59" s="54"/>
      <c r="J59" s="133"/>
      <c r="K59" s="54"/>
    </row>
    <row r="60" spans="1:12" ht="19.899999999999999" customHeight="1">
      <c r="C60" s="74" t="s">
        <v>162</v>
      </c>
      <c r="F60" s="133"/>
      <c r="G60" s="54"/>
      <c r="J60" s="133"/>
      <c r="K60" s="54"/>
    </row>
    <row r="61" spans="1:12" ht="19.899999999999999" customHeight="1">
      <c r="A61" s="51"/>
      <c r="C61" s="53" t="s">
        <v>173</v>
      </c>
      <c r="F61" s="133"/>
      <c r="G61" s="54"/>
      <c r="J61" s="133"/>
      <c r="K61" s="54"/>
    </row>
    <row r="62" spans="1:12" ht="19.899999999999999" customHeight="1">
      <c r="A62" s="56"/>
      <c r="C62" s="74" t="s">
        <v>30</v>
      </c>
      <c r="F62" s="134">
        <v>-6487754</v>
      </c>
      <c r="G62" s="54"/>
      <c r="H62" s="64">
        <v>-22436979</v>
      </c>
      <c r="J62" s="134">
        <v>-6487754</v>
      </c>
      <c r="K62" s="54"/>
      <c r="L62" s="64">
        <v>-22436979</v>
      </c>
    </row>
    <row r="63" spans="1:12" ht="19.899999999999999" customHeight="1">
      <c r="A63" s="74"/>
      <c r="C63" s="74" t="s">
        <v>28</v>
      </c>
      <c r="F63" s="133"/>
      <c r="G63" s="54"/>
      <c r="J63" s="133"/>
      <c r="K63" s="54"/>
    </row>
    <row r="64" spans="1:12" ht="19.899999999999999" customHeight="1">
      <c r="A64" s="51"/>
      <c r="C64" s="53" t="s">
        <v>29</v>
      </c>
      <c r="F64" s="134">
        <v>458858</v>
      </c>
      <c r="G64" s="54"/>
      <c r="H64" s="64">
        <v>0</v>
      </c>
      <c r="J64" s="133">
        <v>458858</v>
      </c>
      <c r="K64" s="54"/>
      <c r="L64" s="54">
        <v>0</v>
      </c>
    </row>
    <row r="65" spans="1:12" ht="19.899999999999999" customHeight="1">
      <c r="C65" s="73" t="s">
        <v>31</v>
      </c>
      <c r="F65" s="133"/>
      <c r="J65" s="133"/>
    </row>
    <row r="66" spans="1:12" ht="19.899999999999999" customHeight="1">
      <c r="A66" s="70"/>
      <c r="C66" s="56" t="s">
        <v>32</v>
      </c>
      <c r="F66" s="136">
        <v>1205779</v>
      </c>
      <c r="G66" s="54"/>
      <c r="H66" s="66">
        <v>4487396</v>
      </c>
      <c r="J66" s="136">
        <v>1205779</v>
      </c>
      <c r="K66" s="54"/>
      <c r="L66" s="66">
        <v>4487396</v>
      </c>
    </row>
    <row r="67" spans="1:12" ht="8.15" customHeight="1">
      <c r="A67" s="70"/>
      <c r="B67" s="71"/>
      <c r="C67" s="72"/>
      <c r="F67" s="133"/>
      <c r="G67" s="54"/>
      <c r="J67" s="133"/>
      <c r="K67" s="54"/>
    </row>
    <row r="68" spans="1:12" ht="19.899999999999999" customHeight="1">
      <c r="A68" s="75" t="s">
        <v>33</v>
      </c>
      <c r="B68" s="76"/>
      <c r="F68" s="133"/>
      <c r="G68" s="54"/>
      <c r="J68" s="133"/>
      <c r="K68" s="54"/>
    </row>
    <row r="69" spans="1:12" ht="19.899999999999999" customHeight="1">
      <c r="A69" s="76" t="s">
        <v>34</v>
      </c>
      <c r="F69" s="136">
        <f>SUM(F60:F68)</f>
        <v>-4823117</v>
      </c>
      <c r="G69" s="54"/>
      <c r="H69" s="16">
        <f>SUM(H60:H68)</f>
        <v>-17949583</v>
      </c>
      <c r="J69" s="136">
        <f>SUM(J60:J68)</f>
        <v>-4823117</v>
      </c>
      <c r="K69" s="54"/>
      <c r="L69" s="16">
        <f>SUM(L60:L68)</f>
        <v>-17949583</v>
      </c>
    </row>
    <row r="70" spans="1:12" ht="8.15" customHeight="1">
      <c r="A70" s="70"/>
      <c r="B70" s="71"/>
      <c r="C70" s="72"/>
      <c r="F70" s="133"/>
      <c r="G70" s="54"/>
      <c r="J70" s="133"/>
      <c r="K70" s="54"/>
    </row>
    <row r="71" spans="1:12" ht="21.65" customHeight="1">
      <c r="A71" s="51" t="s">
        <v>163</v>
      </c>
      <c r="C71" s="77"/>
      <c r="F71" s="136">
        <f>SUM(F69)</f>
        <v>-4823117</v>
      </c>
      <c r="G71" s="64"/>
      <c r="H71" s="66">
        <f>SUM(H69)</f>
        <v>-17949583</v>
      </c>
      <c r="I71" s="173"/>
      <c r="J71" s="136">
        <f>SUM(J69)</f>
        <v>-4823117</v>
      </c>
      <c r="K71" s="64"/>
      <c r="L71" s="66">
        <f>SUM(L69)</f>
        <v>-17949583</v>
      </c>
    </row>
    <row r="72" spans="1:12" ht="8.15" customHeight="1">
      <c r="F72" s="134"/>
      <c r="G72" s="64"/>
      <c r="H72" s="64"/>
      <c r="I72" s="173"/>
      <c r="J72" s="134"/>
      <c r="K72" s="64"/>
      <c r="L72" s="64"/>
    </row>
    <row r="73" spans="1:12" ht="21.65" customHeight="1" thickBot="1">
      <c r="A73" s="51" t="s">
        <v>149</v>
      </c>
      <c r="F73" s="137">
        <f>SUM(F71,F32)</f>
        <v>-659933925</v>
      </c>
      <c r="G73" s="64"/>
      <c r="H73" s="96">
        <f>SUM(H71,H32)</f>
        <v>-100377451</v>
      </c>
      <c r="I73" s="173"/>
      <c r="J73" s="137">
        <f>SUM(J71,J32)</f>
        <v>152590027</v>
      </c>
      <c r="K73" s="64"/>
      <c r="L73" s="96">
        <f>SUM(L71,L32)</f>
        <v>-58477070</v>
      </c>
    </row>
    <row r="74" spans="1:12" ht="21.65" customHeight="1" thickTop="1">
      <c r="A74" s="51"/>
      <c r="F74" s="134"/>
      <c r="G74" s="64"/>
      <c r="H74" s="64"/>
      <c r="I74" s="173"/>
      <c r="J74" s="134"/>
      <c r="K74" s="64"/>
      <c r="L74" s="64"/>
    </row>
    <row r="75" spans="1:12" ht="21.65" customHeight="1">
      <c r="A75" s="79" t="s">
        <v>164</v>
      </c>
      <c r="B75" s="78"/>
      <c r="C75" s="78"/>
      <c r="D75" s="83"/>
      <c r="E75" s="84"/>
      <c r="F75" s="95"/>
      <c r="G75" s="84"/>
      <c r="H75" s="84"/>
      <c r="I75" s="176"/>
      <c r="J75" s="95"/>
      <c r="K75" s="84"/>
      <c r="L75" s="84"/>
    </row>
    <row r="76" spans="1:12" ht="21.65" customHeight="1">
      <c r="A76" s="79"/>
      <c r="B76" s="78" t="s">
        <v>100</v>
      </c>
      <c r="C76" s="78"/>
      <c r="D76" s="83">
        <v>24</v>
      </c>
      <c r="E76" s="78"/>
      <c r="F76" s="208">
        <v>-0.155</v>
      </c>
      <c r="G76" s="128"/>
      <c r="H76" s="209">
        <v>-4.8000000000000001E-2</v>
      </c>
      <c r="I76" s="211"/>
      <c r="J76" s="208">
        <v>3.6999999999999998E-2</v>
      </c>
      <c r="K76" s="128"/>
      <c r="L76" s="209">
        <v>-2.4E-2</v>
      </c>
    </row>
    <row r="77" spans="1:12" ht="8.15" customHeight="1">
      <c r="A77" s="78"/>
      <c r="F77" s="212"/>
      <c r="G77" s="210"/>
      <c r="H77" s="210"/>
      <c r="I77" s="213"/>
      <c r="J77" s="212"/>
      <c r="K77" s="210"/>
      <c r="L77" s="210"/>
    </row>
    <row r="78" spans="1:12" ht="21.65" customHeight="1">
      <c r="A78" s="79"/>
      <c r="B78" s="78" t="s">
        <v>101</v>
      </c>
      <c r="C78" s="78"/>
      <c r="D78" s="83">
        <v>24</v>
      </c>
      <c r="E78" s="78"/>
      <c r="F78" s="208">
        <v>-0.155</v>
      </c>
      <c r="G78" s="128"/>
      <c r="H78" s="209">
        <v>-4.8000000000000001E-2</v>
      </c>
      <c r="I78" s="211"/>
      <c r="J78" s="208">
        <v>3.1E-2</v>
      </c>
      <c r="K78" s="128"/>
      <c r="L78" s="209">
        <v>-2.4E-2</v>
      </c>
    </row>
    <row r="79" spans="1:12" ht="21.65" customHeight="1">
      <c r="A79" s="79"/>
      <c r="B79" s="78"/>
      <c r="C79" s="78"/>
      <c r="D79" s="83"/>
      <c r="E79" s="78"/>
      <c r="F79" s="142"/>
      <c r="G79" s="85"/>
      <c r="H79" s="142"/>
      <c r="I79" s="177"/>
      <c r="J79" s="142"/>
      <c r="K79" s="86"/>
      <c r="L79" s="142"/>
    </row>
    <row r="80" spans="1:12" ht="21.65" customHeight="1">
      <c r="A80" s="79"/>
      <c r="B80" s="78"/>
      <c r="C80" s="78"/>
      <c r="D80" s="83"/>
      <c r="E80" s="78"/>
      <c r="F80" s="142"/>
      <c r="G80" s="85"/>
      <c r="H80" s="142"/>
      <c r="I80" s="177"/>
      <c r="J80" s="142"/>
      <c r="K80" s="86"/>
      <c r="L80" s="142"/>
    </row>
    <row r="81" spans="1:12" ht="21.65" customHeight="1">
      <c r="A81" s="79"/>
      <c r="B81" s="78"/>
      <c r="C81" s="78"/>
      <c r="D81" s="83"/>
      <c r="E81" s="78"/>
      <c r="F81" s="142"/>
      <c r="G81" s="85"/>
      <c r="H81" s="142"/>
      <c r="I81" s="177"/>
      <c r="J81" s="142"/>
      <c r="K81" s="86"/>
      <c r="L81" s="142"/>
    </row>
    <row r="82" spans="1:12" ht="21.65" customHeight="1">
      <c r="A82" s="79"/>
      <c r="B82" s="78"/>
      <c r="C82" s="78"/>
      <c r="D82" s="83"/>
      <c r="E82" s="78"/>
      <c r="F82" s="142"/>
      <c r="G82" s="85"/>
      <c r="H82" s="142"/>
      <c r="I82" s="177"/>
      <c r="J82" s="142"/>
      <c r="K82" s="86"/>
      <c r="L82" s="142"/>
    </row>
    <row r="83" spans="1:12" ht="21.65" customHeight="1">
      <c r="A83" s="79"/>
      <c r="B83" s="78"/>
      <c r="C83" s="78"/>
      <c r="D83" s="83"/>
      <c r="E83" s="78"/>
      <c r="F83" s="142"/>
      <c r="G83" s="85"/>
      <c r="H83" s="142"/>
      <c r="I83" s="177"/>
      <c r="J83" s="142"/>
      <c r="K83" s="86"/>
      <c r="L83" s="142"/>
    </row>
    <row r="84" spans="1:12" ht="21.65" customHeight="1">
      <c r="A84" s="79"/>
      <c r="B84" s="78"/>
      <c r="C84" s="78"/>
      <c r="D84" s="83"/>
      <c r="E84" s="78"/>
      <c r="F84" s="142"/>
      <c r="G84" s="85"/>
      <c r="H84" s="142"/>
      <c r="I84" s="177"/>
      <c r="J84" s="142"/>
      <c r="K84" s="86"/>
      <c r="L84" s="142"/>
    </row>
    <row r="85" spans="1:12" ht="21.65" customHeight="1">
      <c r="A85" s="79"/>
      <c r="B85" s="78"/>
      <c r="C85" s="78"/>
      <c r="D85" s="83"/>
      <c r="E85" s="78"/>
      <c r="F85" s="142"/>
      <c r="G85" s="85"/>
      <c r="H85" s="142"/>
      <c r="I85" s="177"/>
      <c r="J85" s="142"/>
      <c r="K85" s="86"/>
      <c r="L85" s="142"/>
    </row>
    <row r="86" spans="1:12" ht="21.65" customHeight="1">
      <c r="A86" s="79"/>
      <c r="B86" s="78"/>
      <c r="C86" s="78"/>
      <c r="D86" s="83"/>
      <c r="E86" s="78"/>
      <c r="F86" s="142"/>
      <c r="G86" s="85"/>
      <c r="H86" s="142"/>
      <c r="I86" s="177"/>
      <c r="J86" s="142"/>
      <c r="K86" s="86"/>
      <c r="L86" s="142"/>
    </row>
    <row r="87" spans="1:12" ht="21.65" customHeight="1">
      <c r="A87" s="79"/>
      <c r="B87" s="78"/>
      <c r="C87" s="78"/>
      <c r="D87" s="83"/>
      <c r="E87" s="78"/>
      <c r="F87" s="142"/>
      <c r="G87" s="85"/>
      <c r="H87" s="142"/>
      <c r="I87" s="177"/>
      <c r="J87" s="142"/>
      <c r="K87" s="86"/>
      <c r="L87" s="142"/>
    </row>
    <row r="88" spans="1:12" ht="21.65" customHeight="1">
      <c r="A88" s="79"/>
      <c r="B88" s="78"/>
      <c r="C88" s="78"/>
      <c r="D88" s="83"/>
      <c r="E88" s="78"/>
      <c r="F88" s="142"/>
      <c r="G88" s="85"/>
      <c r="H88" s="142"/>
      <c r="I88" s="177"/>
      <c r="J88" s="142"/>
      <c r="K88" s="86"/>
      <c r="L88" s="142"/>
    </row>
    <row r="89" spans="1:12" ht="9" customHeight="1">
      <c r="A89" s="79"/>
      <c r="B89" s="78"/>
      <c r="C89" s="78"/>
      <c r="D89" s="83"/>
      <c r="E89" s="78"/>
      <c r="F89" s="142"/>
      <c r="G89" s="85"/>
      <c r="H89" s="142"/>
      <c r="I89" s="177"/>
      <c r="J89" s="142"/>
      <c r="K89" s="86"/>
      <c r="L89" s="142"/>
    </row>
    <row r="90" spans="1:12" s="150" customFormat="1" ht="22.15" customHeight="1">
      <c r="A90" s="11" t="str">
        <f>'7-8'!A44:L44</f>
        <v>หมายเหตุประกอบงบการเงินเป็นส่วนหนึ่งของงบการเงินนี้</v>
      </c>
      <c r="B90" s="11"/>
      <c r="C90" s="11"/>
      <c r="D90" s="11"/>
      <c r="E90" s="11"/>
      <c r="F90" s="11"/>
      <c r="G90" s="11"/>
      <c r="H90" s="11"/>
      <c r="I90" s="175"/>
      <c r="J90" s="159"/>
      <c r="K90" s="11"/>
      <c r="L90" s="11"/>
    </row>
  </sheetData>
  <mergeCells count="6">
    <mergeCell ref="F5:H5"/>
    <mergeCell ref="F6:H6"/>
    <mergeCell ref="J6:L6"/>
    <mergeCell ref="F51:H51"/>
    <mergeCell ref="F52:H52"/>
    <mergeCell ref="J52:L52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Q29"/>
  <sheetViews>
    <sheetView zoomScaleNormal="100" zoomScaleSheetLayoutView="100" workbookViewId="0"/>
  </sheetViews>
  <sheetFormatPr defaultColWidth="9.26953125" defaultRowHeight="16.399999999999999" customHeight="1"/>
  <cols>
    <col min="1" max="1" width="1.26953125" style="43" customWidth="1"/>
    <col min="2" max="2" width="1.453125" style="43" customWidth="1"/>
    <col min="3" max="3" width="39.453125" style="43" customWidth="1"/>
    <col min="4" max="4" width="7.54296875" style="40" customWidth="1"/>
    <col min="5" max="5" width="0.7265625" style="41" customWidth="1"/>
    <col min="6" max="6" width="12.7265625" style="42" customWidth="1"/>
    <col min="7" max="7" width="0.7265625" style="190" customWidth="1"/>
    <col min="8" max="8" width="12.54296875" style="42" customWidth="1"/>
    <col min="9" max="9" width="0.7265625" style="183" customWidth="1"/>
    <col min="10" max="10" width="12.26953125" style="42" customWidth="1"/>
    <col min="11" max="11" width="0.7265625" style="183" customWidth="1"/>
    <col min="12" max="12" width="14" style="41" customWidth="1"/>
    <col min="13" max="13" width="0.7265625" style="183" customWidth="1"/>
    <col min="14" max="14" width="14" style="41" customWidth="1"/>
    <col min="15" max="15" width="0.7265625" style="183" customWidth="1"/>
    <col min="16" max="16" width="13" style="42" customWidth="1"/>
    <col min="17" max="17" width="9.26953125" style="196"/>
    <col min="18" max="16384" width="9.26953125" style="43"/>
  </cols>
  <sheetData>
    <row r="1" spans="1:16" ht="21.75" customHeight="1">
      <c r="A1" s="33" t="s">
        <v>64</v>
      </c>
      <c r="B1" s="39"/>
      <c r="C1" s="39"/>
      <c r="P1" s="15"/>
    </row>
    <row r="2" spans="1:16" ht="21.75" customHeight="1">
      <c r="A2" s="33" t="s">
        <v>35</v>
      </c>
      <c r="B2" s="39"/>
      <c r="C2" s="39"/>
    </row>
    <row r="3" spans="1:16" ht="21.75" customHeight="1">
      <c r="A3" s="97" t="s">
        <v>159</v>
      </c>
      <c r="B3" s="44"/>
      <c r="C3" s="44"/>
      <c r="D3" s="45"/>
      <c r="E3" s="46"/>
      <c r="F3" s="47"/>
      <c r="G3" s="191"/>
      <c r="H3" s="47"/>
      <c r="I3" s="184"/>
      <c r="J3" s="47"/>
      <c r="K3" s="184"/>
      <c r="L3" s="46"/>
      <c r="M3" s="184"/>
      <c r="N3" s="46"/>
      <c r="O3" s="184"/>
      <c r="P3" s="47"/>
    </row>
    <row r="4" spans="1:16" ht="20.9" customHeight="1"/>
    <row r="5" spans="1:16" ht="20.9" customHeight="1">
      <c r="B5" s="98"/>
      <c r="C5" s="98"/>
      <c r="D5" s="99"/>
      <c r="E5" s="98"/>
      <c r="F5" s="38"/>
      <c r="G5" s="192"/>
      <c r="H5" s="38"/>
      <c r="I5" s="185"/>
      <c r="J5" s="38"/>
      <c r="K5" s="185"/>
      <c r="L5" s="100"/>
      <c r="M5" s="185"/>
      <c r="N5" s="100"/>
      <c r="O5" s="185"/>
      <c r="P5" s="38" t="s">
        <v>140</v>
      </c>
    </row>
    <row r="6" spans="1:16" ht="20.9" customHeight="1">
      <c r="D6" s="101"/>
      <c r="E6" s="102"/>
      <c r="F6" s="43"/>
      <c r="G6" s="193"/>
      <c r="H6" s="103"/>
      <c r="I6" s="186"/>
      <c r="K6" s="186"/>
      <c r="L6" s="222" t="s">
        <v>17</v>
      </c>
      <c r="M6" s="222"/>
      <c r="N6" s="222"/>
      <c r="O6" s="186"/>
      <c r="P6" s="103"/>
    </row>
    <row r="7" spans="1:16" ht="20.9" customHeight="1">
      <c r="D7" s="101"/>
      <c r="E7" s="102"/>
      <c r="F7" s="43"/>
      <c r="G7" s="193"/>
      <c r="H7" s="103"/>
      <c r="I7" s="186"/>
      <c r="K7" s="186"/>
      <c r="L7" s="222" t="s">
        <v>160</v>
      </c>
      <c r="M7" s="222"/>
      <c r="N7" s="222"/>
      <c r="O7" s="186"/>
      <c r="P7" s="103"/>
    </row>
    <row r="8" spans="1:16" ht="20.9" customHeight="1">
      <c r="D8" s="104"/>
      <c r="E8" s="102"/>
      <c r="F8" s="103"/>
      <c r="G8" s="193"/>
      <c r="H8" s="103"/>
      <c r="I8" s="186"/>
      <c r="J8" s="218" t="s">
        <v>87</v>
      </c>
      <c r="K8" s="186"/>
      <c r="L8" s="37" t="s">
        <v>36</v>
      </c>
      <c r="M8" s="186"/>
      <c r="N8" s="98" t="s">
        <v>38</v>
      </c>
      <c r="O8" s="186"/>
      <c r="P8" s="103"/>
    </row>
    <row r="9" spans="1:16" ht="20.9" customHeight="1">
      <c r="D9" s="105"/>
      <c r="E9" s="102"/>
      <c r="F9" s="106" t="s">
        <v>39</v>
      </c>
      <c r="G9" s="193"/>
      <c r="H9" s="106" t="s">
        <v>138</v>
      </c>
      <c r="I9" s="186"/>
      <c r="J9" s="103" t="s">
        <v>40</v>
      </c>
      <c r="K9" s="186"/>
      <c r="L9" s="37" t="s">
        <v>37</v>
      </c>
      <c r="M9" s="186"/>
      <c r="N9" s="98" t="s">
        <v>42</v>
      </c>
      <c r="O9" s="186"/>
      <c r="P9" s="103" t="s">
        <v>43</v>
      </c>
    </row>
    <row r="10" spans="1:16" ht="20.9" customHeight="1">
      <c r="D10" s="105"/>
      <c r="E10" s="102"/>
      <c r="F10" s="106" t="s">
        <v>44</v>
      </c>
      <c r="G10" s="193"/>
      <c r="H10" s="106" t="s">
        <v>45</v>
      </c>
      <c r="I10" s="186"/>
      <c r="J10" s="103" t="s">
        <v>46</v>
      </c>
      <c r="K10" s="186"/>
      <c r="L10" s="37" t="s">
        <v>41</v>
      </c>
      <c r="M10" s="186"/>
      <c r="N10" s="98" t="s">
        <v>47</v>
      </c>
      <c r="O10" s="186"/>
      <c r="P10" s="103" t="s">
        <v>12</v>
      </c>
    </row>
    <row r="11" spans="1:16" ht="20.9" customHeight="1">
      <c r="D11" s="161" t="s">
        <v>3</v>
      </c>
      <c r="E11" s="102"/>
      <c r="F11" s="107" t="s">
        <v>158</v>
      </c>
      <c r="G11" s="193"/>
      <c r="H11" s="107" t="s">
        <v>158</v>
      </c>
      <c r="I11" s="186"/>
      <c r="J11" s="107" t="s">
        <v>158</v>
      </c>
      <c r="K11" s="186"/>
      <c r="L11" s="107" t="s">
        <v>158</v>
      </c>
      <c r="M11" s="186"/>
      <c r="N11" s="107" t="s">
        <v>158</v>
      </c>
      <c r="O11" s="186"/>
      <c r="P11" s="107" t="s">
        <v>158</v>
      </c>
    </row>
    <row r="12" spans="1:16" ht="8.15" customHeight="1">
      <c r="D12" s="109"/>
      <c r="E12" s="102"/>
      <c r="F12" s="108"/>
      <c r="G12" s="193"/>
      <c r="H12" s="108"/>
      <c r="I12" s="186"/>
      <c r="J12" s="108"/>
      <c r="K12" s="186"/>
      <c r="L12" s="108"/>
      <c r="M12" s="186"/>
      <c r="N12" s="102"/>
      <c r="O12" s="186"/>
      <c r="P12" s="108"/>
    </row>
    <row r="13" spans="1:16" ht="20.9" customHeight="1">
      <c r="A13" s="33" t="s">
        <v>146</v>
      </c>
      <c r="B13" s="138"/>
      <c r="D13" s="149"/>
      <c r="E13" s="42"/>
      <c r="F13" s="110">
        <v>7180860725</v>
      </c>
      <c r="G13" s="194"/>
      <c r="H13" s="110">
        <v>-4559582398</v>
      </c>
      <c r="I13" s="187"/>
      <c r="J13" s="197">
        <v>-1041687051</v>
      </c>
      <c r="K13" s="187"/>
      <c r="L13" s="110">
        <v>-137991020</v>
      </c>
      <c r="M13" s="187"/>
      <c r="N13" s="110">
        <f>SUM(L13:M13)</f>
        <v>-137991020</v>
      </c>
      <c r="O13" s="187"/>
      <c r="P13" s="110">
        <f>SUM(F13,H13,J13,N13)</f>
        <v>1441600256</v>
      </c>
    </row>
    <row r="14" spans="1:16" ht="20.9" customHeight="1">
      <c r="A14" s="33" t="s">
        <v>147</v>
      </c>
      <c r="B14" s="33"/>
      <c r="D14" s="149"/>
      <c r="E14" s="42"/>
      <c r="F14" s="110"/>
      <c r="G14" s="194"/>
      <c r="H14" s="110"/>
      <c r="I14" s="187"/>
      <c r="J14" s="110"/>
      <c r="K14" s="187"/>
      <c r="L14" s="110"/>
      <c r="M14" s="187"/>
      <c r="N14" s="110"/>
      <c r="O14" s="187"/>
      <c r="P14" s="110"/>
    </row>
    <row r="15" spans="1:16" ht="20.9" customHeight="1">
      <c r="A15" s="43" t="s">
        <v>139</v>
      </c>
      <c r="B15" s="34"/>
      <c r="D15" s="101"/>
      <c r="E15" s="42"/>
      <c r="F15" s="110">
        <v>7215851495</v>
      </c>
      <c r="G15" s="194"/>
      <c r="H15" s="110">
        <v>-5773538469</v>
      </c>
      <c r="I15" s="187"/>
      <c r="J15" s="110">
        <v>0</v>
      </c>
      <c r="K15" s="187"/>
      <c r="L15" s="110">
        <v>0</v>
      </c>
      <c r="M15" s="187"/>
      <c r="N15" s="110">
        <f t="shared" ref="N15:N16" si="0">SUM(L15:M15)</f>
        <v>0</v>
      </c>
      <c r="O15" s="187"/>
      <c r="P15" s="110">
        <f>SUM(F15,H15,J15,N15)</f>
        <v>1442313026</v>
      </c>
    </row>
    <row r="16" spans="1:16" ht="20.9" customHeight="1">
      <c r="A16" s="43" t="s">
        <v>161</v>
      </c>
      <c r="D16" s="101"/>
      <c r="E16" s="111"/>
      <c r="F16" s="110">
        <v>0</v>
      </c>
      <c r="G16" s="194"/>
      <c r="H16" s="110">
        <v>0</v>
      </c>
      <c r="I16" s="187"/>
      <c r="J16" s="197">
        <f>'11-12 (6M)'!H32</f>
        <v>-82427868</v>
      </c>
      <c r="K16" s="187"/>
      <c r="L16" s="110">
        <v>-17949583</v>
      </c>
      <c r="M16" s="187"/>
      <c r="N16" s="112">
        <f t="shared" si="0"/>
        <v>-17949583</v>
      </c>
      <c r="O16" s="187"/>
      <c r="P16" s="110">
        <f>SUM(F16,H16,J16,N16)</f>
        <v>-100377451</v>
      </c>
    </row>
    <row r="17" spans="1:16" ht="6" customHeight="1">
      <c r="A17" s="35"/>
      <c r="D17" s="101"/>
      <c r="E17" s="111"/>
      <c r="F17" s="144"/>
      <c r="G17" s="194"/>
      <c r="H17" s="144"/>
      <c r="I17" s="187"/>
      <c r="J17" s="144"/>
      <c r="K17" s="187"/>
      <c r="L17" s="144"/>
      <c r="M17" s="187"/>
      <c r="N17" s="144"/>
      <c r="O17" s="187"/>
      <c r="P17" s="144"/>
    </row>
    <row r="18" spans="1:16" ht="20.9" customHeight="1" thickBot="1">
      <c r="A18" s="33" t="s">
        <v>156</v>
      </c>
      <c r="D18" s="101"/>
      <c r="E18" s="111"/>
      <c r="F18" s="145">
        <f>SUM(F13:F16)</f>
        <v>14396712220</v>
      </c>
      <c r="G18" s="194"/>
      <c r="H18" s="145">
        <f>SUM(H13:H16)</f>
        <v>-10333120867</v>
      </c>
      <c r="I18" s="187"/>
      <c r="J18" s="145">
        <f>SUM(J13:J16)</f>
        <v>-1124114919</v>
      </c>
      <c r="K18" s="187"/>
      <c r="L18" s="145">
        <f>SUM(L13:L16)</f>
        <v>-155940603</v>
      </c>
      <c r="M18" s="187"/>
      <c r="N18" s="145">
        <f>SUM(N13:N16)</f>
        <v>-155940603</v>
      </c>
      <c r="O18" s="187"/>
      <c r="P18" s="145">
        <f>SUM(F18,H18,J18,N18)</f>
        <v>2783535831</v>
      </c>
    </row>
    <row r="19" spans="1:16" ht="20.9" customHeight="1" thickTop="1">
      <c r="A19" s="33"/>
      <c r="B19" s="33"/>
      <c r="D19" s="101"/>
      <c r="E19" s="42"/>
      <c r="G19" s="194"/>
      <c r="I19" s="188"/>
      <c r="K19" s="188"/>
      <c r="L19" s="42"/>
      <c r="M19" s="188"/>
      <c r="N19" s="42"/>
      <c r="O19" s="188"/>
    </row>
    <row r="20" spans="1:16" ht="20.9" customHeight="1">
      <c r="A20" s="33" t="s">
        <v>148</v>
      </c>
      <c r="B20" s="138"/>
      <c r="D20" s="101"/>
      <c r="E20" s="42"/>
      <c r="F20" s="113">
        <v>20963710975</v>
      </c>
      <c r="G20" s="194"/>
      <c r="H20" s="113">
        <v>-7627555321</v>
      </c>
      <c r="I20" s="187"/>
      <c r="J20" s="113">
        <v>-1203431639</v>
      </c>
      <c r="K20" s="187"/>
      <c r="L20" s="113">
        <v>-159895509</v>
      </c>
      <c r="M20" s="187"/>
      <c r="N20" s="113">
        <f>SUM(L20:M20)</f>
        <v>-159895509</v>
      </c>
      <c r="O20" s="187"/>
      <c r="P20" s="113">
        <f>SUM(F20,H20,J20,N20)</f>
        <v>11972828506</v>
      </c>
    </row>
    <row r="21" spans="1:16" ht="20.9" customHeight="1">
      <c r="A21" s="33" t="s">
        <v>147</v>
      </c>
      <c r="B21" s="33"/>
      <c r="D21" s="101"/>
      <c r="E21" s="42"/>
      <c r="F21" s="113"/>
      <c r="G21" s="194"/>
      <c r="H21" s="113"/>
      <c r="I21" s="187"/>
      <c r="J21" s="113"/>
      <c r="K21" s="187"/>
      <c r="L21" s="113"/>
      <c r="M21" s="187"/>
      <c r="N21" s="113"/>
      <c r="O21" s="187"/>
      <c r="P21" s="113"/>
    </row>
    <row r="22" spans="1:16" ht="20.9" customHeight="1">
      <c r="A22" s="43" t="s">
        <v>139</v>
      </c>
      <c r="B22" s="34"/>
      <c r="D22" s="101">
        <v>19</v>
      </c>
      <c r="E22" s="42"/>
      <c r="F22" s="113">
        <v>167492260</v>
      </c>
      <c r="G22" s="194"/>
      <c r="H22" s="113">
        <v>-155901796</v>
      </c>
      <c r="I22" s="187"/>
      <c r="J22" s="113">
        <v>0</v>
      </c>
      <c r="K22" s="187"/>
      <c r="L22" s="113">
        <v>0</v>
      </c>
      <c r="M22" s="187"/>
      <c r="N22" s="113">
        <f>SUM(L22:M22)</f>
        <v>0</v>
      </c>
      <c r="O22" s="187"/>
      <c r="P22" s="113">
        <f>SUM(F22,H22,J22,N22)</f>
        <v>11590464</v>
      </c>
    </row>
    <row r="23" spans="1:16" ht="20.9" customHeight="1">
      <c r="A23" s="43" t="s">
        <v>161</v>
      </c>
      <c r="D23" s="149"/>
      <c r="E23" s="111"/>
      <c r="F23" s="113">
        <v>0</v>
      </c>
      <c r="G23" s="194"/>
      <c r="H23" s="113">
        <v>0</v>
      </c>
      <c r="I23" s="187"/>
      <c r="J23" s="113">
        <f>'11-12 (6M)'!F32+(ROUND('11-12 (6M)'!F64*80%,0))</f>
        <v>-654743722</v>
      </c>
      <c r="K23" s="187"/>
      <c r="L23" s="113">
        <f>ROUND('11-12 (6M)'!F62*80%,0)</f>
        <v>-5190203</v>
      </c>
      <c r="M23" s="187"/>
      <c r="N23" s="143">
        <f>SUM(L23:M23)</f>
        <v>-5190203</v>
      </c>
      <c r="O23" s="187"/>
      <c r="P23" s="143">
        <f>SUM(F23,H23,J23,N23)</f>
        <v>-659933925</v>
      </c>
    </row>
    <row r="24" spans="1:16" ht="6" customHeight="1">
      <c r="A24" s="35"/>
      <c r="D24" s="149"/>
      <c r="E24" s="111"/>
      <c r="F24" s="139"/>
      <c r="G24" s="194"/>
      <c r="H24" s="139"/>
      <c r="I24" s="187"/>
      <c r="J24" s="139"/>
      <c r="K24" s="187"/>
      <c r="L24" s="139"/>
      <c r="M24" s="187"/>
      <c r="N24" s="139"/>
      <c r="O24" s="187"/>
      <c r="P24" s="139"/>
    </row>
    <row r="25" spans="1:16" ht="20.9" customHeight="1" thickBot="1">
      <c r="A25" s="33" t="s">
        <v>157</v>
      </c>
      <c r="D25" s="149"/>
      <c r="E25" s="111"/>
      <c r="F25" s="140">
        <f>SUM(F20:F23)</f>
        <v>21131203235</v>
      </c>
      <c r="G25" s="194"/>
      <c r="H25" s="140">
        <f>SUM(H20:H23)</f>
        <v>-7783457117</v>
      </c>
      <c r="I25" s="187"/>
      <c r="J25" s="140">
        <f>SUM(J20:J23)</f>
        <v>-1858175361</v>
      </c>
      <c r="K25" s="187"/>
      <c r="L25" s="140">
        <f>SUM(L20:L23)</f>
        <v>-165085712</v>
      </c>
      <c r="M25" s="187"/>
      <c r="N25" s="140">
        <f>SUM(N20:N23)</f>
        <v>-165085712</v>
      </c>
      <c r="O25" s="187"/>
      <c r="P25" s="140">
        <f>SUM(F25,H25,J25,N25)</f>
        <v>11324485045</v>
      </c>
    </row>
    <row r="26" spans="1:16" ht="14.65" customHeight="1" thickTop="1">
      <c r="A26" s="33"/>
      <c r="E26" s="111"/>
      <c r="G26" s="194"/>
      <c r="I26" s="188"/>
      <c r="K26" s="188"/>
      <c r="L26" s="42"/>
      <c r="M26" s="188"/>
      <c r="N26" s="42"/>
      <c r="O26" s="188"/>
    </row>
    <row r="27" spans="1:16" ht="10.5" customHeight="1">
      <c r="A27" s="33"/>
      <c r="E27" s="111"/>
      <c r="G27" s="194"/>
      <c r="I27" s="188"/>
      <c r="K27" s="188"/>
      <c r="L27" s="42"/>
      <c r="M27" s="188"/>
      <c r="N27" s="42"/>
      <c r="O27" s="188"/>
    </row>
    <row r="28" spans="1:16" ht="8.25" customHeight="1">
      <c r="A28" s="33"/>
      <c r="E28" s="111"/>
      <c r="G28" s="194"/>
      <c r="I28" s="188"/>
      <c r="K28" s="188"/>
      <c r="L28" s="42"/>
      <c r="M28" s="188"/>
      <c r="N28" s="42"/>
      <c r="O28" s="188"/>
    </row>
    <row r="29" spans="1:16" ht="22.15" customHeight="1">
      <c r="A29" s="36" t="s">
        <v>8</v>
      </c>
      <c r="B29" s="48"/>
      <c r="C29" s="49"/>
      <c r="D29" s="45"/>
      <c r="E29" s="46"/>
      <c r="F29" s="50"/>
      <c r="G29" s="195"/>
      <c r="H29" s="50"/>
      <c r="I29" s="189"/>
      <c r="J29" s="50"/>
      <c r="K29" s="189"/>
      <c r="L29" s="50"/>
      <c r="M29" s="189"/>
      <c r="N29" s="47"/>
      <c r="O29" s="189"/>
      <c r="P29" s="50"/>
    </row>
  </sheetData>
  <mergeCells count="2">
    <mergeCell ref="L6:N6"/>
    <mergeCell ref="L7:N7"/>
  </mergeCells>
  <pageMargins left="0.7" right="0.7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P28"/>
  <sheetViews>
    <sheetView zoomScaleNormal="100" zoomScaleSheetLayoutView="100" workbookViewId="0">
      <selection activeCell="C26" sqref="C26"/>
    </sheetView>
  </sheetViews>
  <sheetFormatPr defaultColWidth="9.26953125" defaultRowHeight="16.399999999999999" customHeight="1"/>
  <cols>
    <col min="1" max="1" width="1.26953125" style="43" customWidth="1"/>
    <col min="2" max="2" width="1.453125" style="43" customWidth="1"/>
    <col min="3" max="3" width="36.26953125" style="43" customWidth="1"/>
    <col min="4" max="4" width="7.54296875" style="40" customWidth="1"/>
    <col min="5" max="5" width="0.54296875" style="41" customWidth="1"/>
    <col min="6" max="6" width="12.7265625" style="42" customWidth="1"/>
    <col min="7" max="7" width="1" style="183" customWidth="1"/>
    <col min="8" max="8" width="13.26953125" style="42" customWidth="1"/>
    <col min="9" max="9" width="0.54296875" style="183" customWidth="1"/>
    <col min="10" max="10" width="14" style="42" customWidth="1"/>
    <col min="11" max="11" width="0.54296875" style="183" customWidth="1"/>
    <col min="12" max="12" width="14" style="41" customWidth="1"/>
    <col min="13" max="13" width="0.54296875" style="183" customWidth="1"/>
    <col min="14" max="14" width="14" style="41" customWidth="1"/>
    <col min="15" max="15" width="0.54296875" style="183" customWidth="1"/>
    <col min="16" max="16" width="14" style="42" customWidth="1"/>
    <col min="17" max="16384" width="9.26953125" style="43"/>
  </cols>
  <sheetData>
    <row r="1" spans="1:16" ht="21.75" customHeight="1">
      <c r="A1" s="33" t="s">
        <v>64</v>
      </c>
      <c r="B1" s="39"/>
      <c r="C1" s="39"/>
      <c r="P1" s="15"/>
    </row>
    <row r="2" spans="1:16" ht="21.75" customHeight="1">
      <c r="A2" s="33" t="s">
        <v>35</v>
      </c>
      <c r="B2" s="39"/>
      <c r="C2" s="39"/>
    </row>
    <row r="3" spans="1:16" ht="21.75" customHeight="1">
      <c r="A3" s="97" t="s">
        <v>159</v>
      </c>
      <c r="B3" s="44"/>
      <c r="C3" s="44"/>
      <c r="D3" s="45"/>
      <c r="E3" s="46"/>
      <c r="F3" s="47"/>
      <c r="G3" s="184"/>
      <c r="H3" s="47"/>
      <c r="I3" s="184"/>
      <c r="J3" s="47"/>
      <c r="K3" s="184"/>
      <c r="L3" s="46"/>
      <c r="M3" s="184"/>
      <c r="N3" s="46"/>
      <c r="O3" s="184"/>
      <c r="P3" s="47"/>
    </row>
    <row r="4" spans="1:16" ht="20.9" customHeight="1"/>
    <row r="5" spans="1:16" ht="20.9" customHeight="1">
      <c r="B5" s="98"/>
      <c r="C5" s="98"/>
      <c r="D5" s="99"/>
      <c r="E5" s="98"/>
      <c r="F5" s="38"/>
      <c r="G5" s="185"/>
      <c r="H5" s="38"/>
      <c r="I5" s="185"/>
      <c r="J5" s="38"/>
      <c r="K5" s="185"/>
      <c r="L5" s="100"/>
      <c r="M5" s="185"/>
      <c r="N5" s="100"/>
      <c r="O5" s="185"/>
      <c r="P5" s="38" t="s">
        <v>1</v>
      </c>
    </row>
    <row r="6" spans="1:16" ht="20.9" customHeight="1">
      <c r="D6" s="101"/>
      <c r="E6" s="102"/>
      <c r="F6" s="43"/>
      <c r="G6" s="186"/>
      <c r="H6" s="103"/>
      <c r="I6" s="206"/>
      <c r="K6" s="186"/>
      <c r="L6" s="222" t="s">
        <v>17</v>
      </c>
      <c r="M6" s="222"/>
      <c r="N6" s="222"/>
      <c r="O6" s="186"/>
      <c r="P6" s="103"/>
    </row>
    <row r="7" spans="1:16" ht="20.9" customHeight="1">
      <c r="D7" s="101"/>
      <c r="E7" s="102"/>
      <c r="F7" s="43"/>
      <c r="G7" s="186"/>
      <c r="H7" s="103"/>
      <c r="I7" s="207"/>
      <c r="K7" s="186"/>
      <c r="L7" s="222" t="s">
        <v>160</v>
      </c>
      <c r="M7" s="222"/>
      <c r="N7" s="222"/>
      <c r="O7" s="186"/>
      <c r="P7" s="103"/>
    </row>
    <row r="8" spans="1:16" ht="20.9" customHeight="1">
      <c r="D8" s="104"/>
      <c r="E8" s="102"/>
      <c r="F8" s="103"/>
      <c r="G8" s="186"/>
      <c r="H8" s="103"/>
      <c r="J8" s="218" t="s">
        <v>87</v>
      </c>
      <c r="K8" s="186"/>
      <c r="L8" s="37" t="s">
        <v>36</v>
      </c>
      <c r="M8" s="186"/>
      <c r="N8" s="98" t="s">
        <v>38</v>
      </c>
      <c r="O8" s="186"/>
      <c r="P8" s="103"/>
    </row>
    <row r="9" spans="1:16" ht="20.9" customHeight="1">
      <c r="D9" s="105"/>
      <c r="E9" s="102"/>
      <c r="F9" s="106" t="s">
        <v>39</v>
      </c>
      <c r="G9" s="186"/>
      <c r="H9" s="106" t="s">
        <v>138</v>
      </c>
      <c r="I9" s="186"/>
      <c r="J9" s="103" t="s">
        <v>40</v>
      </c>
      <c r="K9" s="186"/>
      <c r="L9" s="37" t="s">
        <v>37</v>
      </c>
      <c r="M9" s="186"/>
      <c r="N9" s="98" t="s">
        <v>42</v>
      </c>
      <c r="O9" s="186"/>
      <c r="P9" s="103" t="s">
        <v>43</v>
      </c>
    </row>
    <row r="10" spans="1:16" ht="20.9" customHeight="1">
      <c r="D10" s="105"/>
      <c r="E10" s="102"/>
      <c r="F10" s="106" t="s">
        <v>44</v>
      </c>
      <c r="G10" s="186"/>
      <c r="H10" s="106" t="s">
        <v>45</v>
      </c>
      <c r="I10" s="186"/>
      <c r="J10" s="103" t="s">
        <v>46</v>
      </c>
      <c r="K10" s="186"/>
      <c r="L10" s="37" t="s">
        <v>41</v>
      </c>
      <c r="M10" s="186"/>
      <c r="N10" s="98" t="s">
        <v>47</v>
      </c>
      <c r="O10" s="186"/>
      <c r="P10" s="103" t="s">
        <v>12</v>
      </c>
    </row>
    <row r="11" spans="1:16" ht="20.9" customHeight="1">
      <c r="D11" s="161" t="s">
        <v>3</v>
      </c>
      <c r="E11" s="102"/>
      <c r="F11" s="107" t="s">
        <v>158</v>
      </c>
      <c r="G11" s="186"/>
      <c r="H11" s="107" t="s">
        <v>158</v>
      </c>
      <c r="I11" s="186"/>
      <c r="J11" s="107" t="s">
        <v>158</v>
      </c>
      <c r="K11" s="186"/>
      <c r="L11" s="107" t="s">
        <v>158</v>
      </c>
      <c r="M11" s="186"/>
      <c r="N11" s="107" t="s">
        <v>158</v>
      </c>
      <c r="O11" s="186"/>
      <c r="P11" s="107" t="s">
        <v>158</v>
      </c>
    </row>
    <row r="12" spans="1:16" ht="8.15" customHeight="1">
      <c r="D12" s="109"/>
      <c r="E12" s="102"/>
      <c r="F12" s="108"/>
      <c r="G12" s="186"/>
      <c r="H12" s="108"/>
      <c r="I12" s="186"/>
      <c r="J12" s="108"/>
      <c r="K12" s="186"/>
      <c r="L12" s="108"/>
      <c r="M12" s="186"/>
      <c r="N12" s="102"/>
      <c r="O12" s="186"/>
      <c r="P12" s="108"/>
    </row>
    <row r="13" spans="1:16" ht="20.9" customHeight="1">
      <c r="A13" s="33" t="s">
        <v>146</v>
      </c>
      <c r="B13" s="138"/>
      <c r="D13" s="149"/>
      <c r="E13" s="42"/>
      <c r="F13" s="110">
        <v>7180860725</v>
      </c>
      <c r="G13" s="187"/>
      <c r="H13" s="110">
        <v>-4559582398</v>
      </c>
      <c r="I13" s="187"/>
      <c r="J13" s="110">
        <v>-1026054383</v>
      </c>
      <c r="K13" s="187"/>
      <c r="L13" s="110">
        <v>-137991020</v>
      </c>
      <c r="M13" s="187"/>
      <c r="N13" s="110">
        <f>SUM(L13:M13)</f>
        <v>-137991020</v>
      </c>
      <c r="O13" s="187"/>
      <c r="P13" s="110">
        <f>SUM(F13,H13,J13,N13)</f>
        <v>1457232924</v>
      </c>
    </row>
    <row r="14" spans="1:16" ht="20.9" customHeight="1">
      <c r="A14" s="33" t="s">
        <v>147</v>
      </c>
      <c r="B14" s="33"/>
      <c r="D14" s="149"/>
      <c r="E14" s="42"/>
      <c r="F14" s="110"/>
      <c r="G14" s="187"/>
      <c r="H14" s="110"/>
      <c r="I14" s="187"/>
      <c r="J14" s="110"/>
      <c r="K14" s="187"/>
      <c r="L14" s="110"/>
      <c r="M14" s="187"/>
      <c r="N14" s="110"/>
      <c r="O14" s="187"/>
      <c r="P14" s="110"/>
    </row>
    <row r="15" spans="1:16" ht="20.9" customHeight="1">
      <c r="A15" s="43" t="s">
        <v>139</v>
      </c>
      <c r="B15" s="34"/>
      <c r="D15" s="101"/>
      <c r="E15" s="42"/>
      <c r="F15" s="110">
        <v>7215851495</v>
      </c>
      <c r="G15" s="187"/>
      <c r="H15" s="110">
        <v>-5773538469</v>
      </c>
      <c r="I15" s="187"/>
      <c r="J15" s="110">
        <v>0</v>
      </c>
      <c r="K15" s="187"/>
      <c r="L15" s="110">
        <v>0</v>
      </c>
      <c r="M15" s="187"/>
      <c r="N15" s="110">
        <f t="shared" ref="N15:N16" si="0">SUM(L15:M15)</f>
        <v>0</v>
      </c>
      <c r="O15" s="187"/>
      <c r="P15" s="110">
        <f>SUM(F15,H15,J15,N15)</f>
        <v>1442313026</v>
      </c>
    </row>
    <row r="16" spans="1:16" ht="20.9" customHeight="1">
      <c r="A16" s="43" t="s">
        <v>161</v>
      </c>
      <c r="D16" s="101"/>
      <c r="E16" s="111"/>
      <c r="F16" s="110">
        <v>0</v>
      </c>
      <c r="G16" s="187"/>
      <c r="H16" s="110">
        <v>0</v>
      </c>
      <c r="I16" s="187"/>
      <c r="J16" s="110">
        <v>-40527487</v>
      </c>
      <c r="K16" s="187"/>
      <c r="L16" s="110">
        <v>-17949583</v>
      </c>
      <c r="M16" s="187"/>
      <c r="N16" s="112">
        <f t="shared" si="0"/>
        <v>-17949583</v>
      </c>
      <c r="O16" s="187"/>
      <c r="P16" s="112">
        <f>SUM(F16,H16,J16,N16)</f>
        <v>-58477070</v>
      </c>
    </row>
    <row r="17" spans="1:16" ht="6" customHeight="1">
      <c r="A17" s="35"/>
      <c r="D17" s="101"/>
      <c r="E17" s="111"/>
      <c r="F17" s="144"/>
      <c r="G17" s="187"/>
      <c r="H17" s="144"/>
      <c r="I17" s="187"/>
      <c r="J17" s="144"/>
      <c r="K17" s="187"/>
      <c r="L17" s="144"/>
      <c r="M17" s="187"/>
      <c r="N17" s="144"/>
      <c r="O17" s="187"/>
      <c r="P17" s="144"/>
    </row>
    <row r="18" spans="1:16" ht="20.9" customHeight="1" thickBot="1">
      <c r="A18" s="33" t="s">
        <v>156</v>
      </c>
      <c r="D18" s="101"/>
      <c r="E18" s="111"/>
      <c r="F18" s="145">
        <f>SUM(F13:F16)</f>
        <v>14396712220</v>
      </c>
      <c r="G18" s="187"/>
      <c r="H18" s="145">
        <f>SUM(H13:H16)</f>
        <v>-10333120867</v>
      </c>
      <c r="I18" s="187"/>
      <c r="J18" s="145">
        <f>SUM(J13:J16)</f>
        <v>-1066581870</v>
      </c>
      <c r="K18" s="187"/>
      <c r="L18" s="145">
        <f>SUM(L13:L16)</f>
        <v>-155940603</v>
      </c>
      <c r="M18" s="187"/>
      <c r="N18" s="145">
        <f>SUM(N13:N16)</f>
        <v>-155940603</v>
      </c>
      <c r="O18" s="187"/>
      <c r="P18" s="145">
        <f>SUM(F18,H18,J18,N18)</f>
        <v>2841068880</v>
      </c>
    </row>
    <row r="19" spans="1:16" ht="20.9" customHeight="1" thickTop="1">
      <c r="A19" s="33"/>
      <c r="B19" s="33"/>
      <c r="D19" s="101"/>
      <c r="E19" s="42"/>
      <c r="G19" s="188"/>
      <c r="I19" s="188"/>
      <c r="K19" s="188"/>
      <c r="L19" s="42"/>
      <c r="M19" s="188"/>
      <c r="N19" s="42"/>
      <c r="O19" s="188"/>
    </row>
    <row r="20" spans="1:16" ht="20.9" customHeight="1">
      <c r="A20" s="33" t="s">
        <v>148</v>
      </c>
      <c r="B20" s="138"/>
      <c r="D20" s="101"/>
      <c r="E20" s="42"/>
      <c r="F20" s="113">
        <v>20963710975</v>
      </c>
      <c r="G20" s="187"/>
      <c r="H20" s="113">
        <v>-7627555321</v>
      </c>
      <c r="I20" s="187"/>
      <c r="J20" s="113">
        <v>-870545591</v>
      </c>
      <c r="K20" s="187"/>
      <c r="L20" s="113">
        <v>-159895509</v>
      </c>
      <c r="M20" s="187"/>
      <c r="N20" s="113">
        <f>SUM(L20:M20)</f>
        <v>-159895509</v>
      </c>
      <c r="O20" s="187"/>
      <c r="P20" s="113">
        <f>SUM(F20,H20,J20,N20)</f>
        <v>12305714554</v>
      </c>
    </row>
    <row r="21" spans="1:16" ht="20.9" customHeight="1">
      <c r="A21" s="33" t="s">
        <v>147</v>
      </c>
      <c r="B21" s="33"/>
      <c r="D21" s="101"/>
      <c r="E21" s="42"/>
      <c r="F21" s="113"/>
      <c r="G21" s="187"/>
      <c r="H21" s="113"/>
      <c r="I21" s="187"/>
      <c r="J21" s="113"/>
      <c r="K21" s="187"/>
      <c r="L21" s="113"/>
      <c r="M21" s="187"/>
      <c r="N21" s="113"/>
      <c r="O21" s="187"/>
      <c r="P21" s="113"/>
    </row>
    <row r="22" spans="1:16" ht="20.9" customHeight="1">
      <c r="A22" s="43" t="s">
        <v>139</v>
      </c>
      <c r="B22" s="34"/>
      <c r="D22" s="101">
        <v>19</v>
      </c>
      <c r="E22" s="42"/>
      <c r="F22" s="113">
        <v>167492260</v>
      </c>
      <c r="G22" s="187"/>
      <c r="H22" s="113">
        <v>-155901796</v>
      </c>
      <c r="I22" s="187"/>
      <c r="J22" s="113">
        <v>0</v>
      </c>
      <c r="K22" s="187"/>
      <c r="L22" s="113">
        <v>0</v>
      </c>
      <c r="M22" s="187"/>
      <c r="N22" s="113">
        <f>SUM(L22:M22)</f>
        <v>0</v>
      </c>
      <c r="O22" s="187"/>
      <c r="P22" s="113">
        <f>SUM(F22,H22,J22,N22)</f>
        <v>11590464</v>
      </c>
    </row>
    <row r="23" spans="1:16" ht="20.9" customHeight="1">
      <c r="A23" s="43" t="s">
        <v>149</v>
      </c>
      <c r="D23" s="149"/>
      <c r="E23" s="111"/>
      <c r="F23" s="113">
        <v>0</v>
      </c>
      <c r="G23" s="187"/>
      <c r="H23" s="113">
        <v>0</v>
      </c>
      <c r="I23" s="187"/>
      <c r="J23" s="113">
        <f>ROUND('11-12 (6M)'!J64*80%,0)+'11-12 (6M)'!J32</f>
        <v>157780230</v>
      </c>
      <c r="K23" s="187"/>
      <c r="L23" s="113">
        <f>ROUND('11-12 (6M)'!J62*80%,0)</f>
        <v>-5190203</v>
      </c>
      <c r="M23" s="187"/>
      <c r="N23" s="143">
        <f>SUM(L23:M23)</f>
        <v>-5190203</v>
      </c>
      <c r="O23" s="187"/>
      <c r="P23" s="143">
        <f>SUM(F23,H23,J23,N23)</f>
        <v>152590027</v>
      </c>
    </row>
    <row r="24" spans="1:16" ht="6" customHeight="1">
      <c r="A24" s="35"/>
      <c r="D24" s="149"/>
      <c r="E24" s="111"/>
      <c r="F24" s="139"/>
      <c r="G24" s="187"/>
      <c r="H24" s="139"/>
      <c r="I24" s="187"/>
      <c r="J24" s="139"/>
      <c r="K24" s="187"/>
      <c r="L24" s="139"/>
      <c r="M24" s="187"/>
      <c r="N24" s="139"/>
      <c r="O24" s="187"/>
      <c r="P24" s="139"/>
    </row>
    <row r="25" spans="1:16" ht="20.9" customHeight="1" thickBot="1">
      <c r="A25" s="33" t="s">
        <v>157</v>
      </c>
      <c r="D25" s="149"/>
      <c r="E25" s="111"/>
      <c r="F25" s="140">
        <f>SUM(F20:F23)</f>
        <v>21131203235</v>
      </c>
      <c r="G25" s="187"/>
      <c r="H25" s="140">
        <f>SUM(H20:H23)</f>
        <v>-7783457117</v>
      </c>
      <c r="I25" s="187"/>
      <c r="J25" s="140">
        <f>SUM(J20:J23)</f>
        <v>-712765361</v>
      </c>
      <c r="K25" s="187"/>
      <c r="L25" s="140">
        <f>SUM(L20:L23)</f>
        <v>-165085712</v>
      </c>
      <c r="M25" s="187"/>
      <c r="N25" s="140">
        <f>SUM(N20:N23)</f>
        <v>-165085712</v>
      </c>
      <c r="O25" s="187"/>
      <c r="P25" s="140">
        <f>SUM(F25,H25,J25,N25)</f>
        <v>12469895045</v>
      </c>
    </row>
    <row r="26" spans="1:16" ht="14.65" customHeight="1" thickTop="1">
      <c r="A26" s="33"/>
      <c r="E26" s="111"/>
      <c r="G26" s="188"/>
      <c r="I26" s="188"/>
      <c r="K26" s="188"/>
      <c r="L26" s="42"/>
      <c r="M26" s="188"/>
      <c r="N26" s="42"/>
      <c r="O26" s="188"/>
    </row>
    <row r="27" spans="1:16" ht="18" customHeight="1"/>
    <row r="28" spans="1:16" ht="22.15" customHeight="1">
      <c r="A28" s="36" t="s">
        <v>8</v>
      </c>
      <c r="B28" s="48"/>
      <c r="C28" s="49"/>
      <c r="D28" s="45"/>
      <c r="E28" s="46"/>
      <c r="F28" s="50"/>
      <c r="G28" s="189"/>
      <c r="H28" s="50"/>
      <c r="I28" s="189"/>
      <c r="J28" s="50"/>
      <c r="K28" s="189"/>
      <c r="L28" s="50"/>
      <c r="M28" s="189"/>
      <c r="N28" s="47"/>
      <c r="O28" s="189"/>
      <c r="P28" s="50"/>
    </row>
  </sheetData>
  <mergeCells count="2">
    <mergeCell ref="L6:N6"/>
    <mergeCell ref="L7:N7"/>
  </mergeCells>
  <pageMargins left="0.7" right="0.7" top="0.5" bottom="0.6" header="0.49" footer="0.4"/>
  <pageSetup paperSize="9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M107"/>
  <sheetViews>
    <sheetView tabSelected="1" zoomScaleNormal="100" zoomScaleSheetLayoutView="100" workbookViewId="0"/>
  </sheetViews>
  <sheetFormatPr defaultColWidth="9.26953125" defaultRowHeight="16.399999999999999" customHeight="1"/>
  <cols>
    <col min="1" max="2" width="1.54296875" style="3" customWidth="1"/>
    <col min="3" max="3" width="39.26953125" style="3" customWidth="1"/>
    <col min="4" max="4" width="7.54296875" style="28" customWidth="1"/>
    <col min="5" max="5" width="0.7265625" style="3" customWidth="1"/>
    <col min="6" max="6" width="11.7265625" style="22" customWidth="1"/>
    <col min="7" max="7" width="0.7265625" style="5" customWidth="1"/>
    <col min="8" max="8" width="11.7265625" style="22" customWidth="1"/>
    <col min="9" max="9" width="0.7265625" style="164" customWidth="1"/>
    <col min="10" max="10" width="11.7265625" style="22" customWidth="1"/>
    <col min="11" max="11" width="0.7265625" style="5" customWidth="1"/>
    <col min="12" max="12" width="11.7265625" style="22" customWidth="1"/>
    <col min="13" max="13" width="13.26953125" style="178" customWidth="1"/>
    <col min="14" max="14" width="9.54296875" style="8" customWidth="1"/>
    <col min="15" max="16384" width="9.26953125" style="8"/>
  </cols>
  <sheetData>
    <row r="1" spans="1:12" ht="17.149999999999999" customHeight="1">
      <c r="A1" s="1" t="s">
        <v>64</v>
      </c>
      <c r="B1" s="1"/>
      <c r="C1" s="1"/>
      <c r="L1" s="215"/>
    </row>
    <row r="2" spans="1:12" ht="17.149999999999999" customHeight="1">
      <c r="A2" s="1" t="s">
        <v>48</v>
      </c>
      <c r="B2" s="1"/>
      <c r="C2" s="1"/>
    </row>
    <row r="3" spans="1:12" ht="17.149999999999999" customHeight="1">
      <c r="A3" s="9" t="s">
        <v>159</v>
      </c>
      <c r="B3" s="9"/>
      <c r="C3" s="9"/>
      <c r="D3" s="32"/>
      <c r="E3" s="11"/>
      <c r="F3" s="27"/>
      <c r="G3" s="13"/>
      <c r="H3" s="27"/>
      <c r="I3" s="165"/>
      <c r="J3" s="27"/>
      <c r="K3" s="13"/>
      <c r="L3" s="27"/>
    </row>
    <row r="4" spans="1:12" ht="17.149999999999999" customHeight="1"/>
    <row r="5" spans="1:12" ht="17.149999999999999" customHeight="1">
      <c r="F5" s="219" t="s">
        <v>70</v>
      </c>
      <c r="G5" s="219"/>
      <c r="H5" s="219"/>
    </row>
    <row r="6" spans="1:12" ht="17.149999999999999" customHeight="1">
      <c r="A6" s="8"/>
      <c r="D6" s="114"/>
      <c r="E6" s="1"/>
      <c r="F6" s="220" t="s">
        <v>71</v>
      </c>
      <c r="G6" s="220"/>
      <c r="H6" s="220"/>
      <c r="I6" s="171"/>
      <c r="J6" s="220" t="s">
        <v>1</v>
      </c>
      <c r="K6" s="220"/>
      <c r="L6" s="220"/>
    </row>
    <row r="7" spans="1:12" ht="17.149999999999999" customHeight="1">
      <c r="D7" s="115"/>
      <c r="E7" s="1"/>
      <c r="F7" s="215" t="s">
        <v>65</v>
      </c>
      <c r="G7" s="18"/>
      <c r="H7" s="215" t="s">
        <v>2</v>
      </c>
      <c r="I7" s="171"/>
      <c r="J7" s="215" t="s">
        <v>65</v>
      </c>
      <c r="K7" s="18"/>
      <c r="L7" s="215" t="s">
        <v>2</v>
      </c>
    </row>
    <row r="8" spans="1:12" ht="17.149999999999999" customHeight="1">
      <c r="D8" s="116" t="s">
        <v>3</v>
      </c>
      <c r="E8" s="1"/>
      <c r="F8" s="107" t="s">
        <v>158</v>
      </c>
      <c r="G8" s="20"/>
      <c r="H8" s="107" t="s">
        <v>158</v>
      </c>
      <c r="I8" s="180"/>
      <c r="J8" s="107" t="s">
        <v>158</v>
      </c>
      <c r="K8" s="20"/>
      <c r="L8" s="107" t="s">
        <v>158</v>
      </c>
    </row>
    <row r="9" spans="1:12" ht="8.15" customHeight="1">
      <c r="D9" s="115"/>
      <c r="E9" s="1"/>
      <c r="F9" s="216"/>
      <c r="G9" s="20"/>
      <c r="H9" s="217"/>
      <c r="I9" s="180"/>
      <c r="J9" s="216"/>
      <c r="K9" s="20"/>
      <c r="L9" s="217"/>
    </row>
    <row r="10" spans="1:12" ht="17.149999999999999" customHeight="1">
      <c r="A10" s="1" t="s">
        <v>49</v>
      </c>
      <c r="D10" s="155"/>
      <c r="F10" s="92"/>
      <c r="J10" s="92"/>
    </row>
    <row r="11" spans="1:12" ht="17.149999999999999" customHeight="1">
      <c r="A11" s="3" t="s">
        <v>183</v>
      </c>
      <c r="D11" s="155"/>
      <c r="F11" s="117">
        <f>'11-12 (6M)'!F29</f>
        <v>-616103008</v>
      </c>
      <c r="G11" s="118"/>
      <c r="H11" s="118">
        <f>'11-12 (6M)'!H29</f>
        <v>-82523865</v>
      </c>
      <c r="I11" s="179"/>
      <c r="J11" s="117">
        <f>'11-12 (6M)'!J29</f>
        <v>196420944</v>
      </c>
      <c r="K11" s="118"/>
      <c r="L11" s="118">
        <f>'11-12 (6M)'!L29</f>
        <v>-40623484</v>
      </c>
    </row>
    <row r="12" spans="1:12" ht="17.149999999999999" customHeight="1">
      <c r="A12" s="3" t="s">
        <v>103</v>
      </c>
      <c r="D12" s="155"/>
      <c r="F12" s="117"/>
      <c r="G12" s="118"/>
      <c r="H12" s="118"/>
      <c r="I12" s="179"/>
      <c r="J12" s="117"/>
      <c r="K12" s="118"/>
      <c r="L12" s="118"/>
    </row>
    <row r="13" spans="1:12" ht="17.149999999999999" customHeight="1">
      <c r="B13" s="3" t="s">
        <v>187</v>
      </c>
      <c r="D13" s="155"/>
      <c r="F13" s="117"/>
      <c r="G13" s="118"/>
      <c r="H13" s="118"/>
      <c r="I13" s="179"/>
      <c r="J13" s="117"/>
      <c r="K13" s="118"/>
      <c r="L13" s="118"/>
    </row>
    <row r="14" spans="1:12" ht="17.149999999999999" customHeight="1">
      <c r="A14" s="3" t="s">
        <v>50</v>
      </c>
      <c r="B14" s="3" t="s">
        <v>51</v>
      </c>
      <c r="D14" s="155"/>
      <c r="F14" s="117">
        <v>7270028</v>
      </c>
      <c r="G14" s="118"/>
      <c r="H14" s="118">
        <v>7262404</v>
      </c>
      <c r="I14" s="179"/>
      <c r="J14" s="117">
        <v>7270028</v>
      </c>
      <c r="K14" s="118"/>
      <c r="L14" s="118">
        <v>7262404</v>
      </c>
    </row>
    <row r="15" spans="1:12" ht="17.149999999999999" customHeight="1">
      <c r="B15" s="30" t="s">
        <v>175</v>
      </c>
      <c r="D15" s="155"/>
      <c r="F15" s="117">
        <v>-6393015</v>
      </c>
      <c r="G15" s="118"/>
      <c r="H15" s="118">
        <v>-12528436</v>
      </c>
      <c r="I15" s="179"/>
      <c r="J15" s="117">
        <v>-6393015</v>
      </c>
      <c r="K15" s="118"/>
      <c r="L15" s="118">
        <v>-12528436</v>
      </c>
    </row>
    <row r="16" spans="1:12" ht="17.149999999999999" customHeight="1">
      <c r="B16" s="3" t="s">
        <v>105</v>
      </c>
      <c r="D16" s="155"/>
      <c r="F16" s="117"/>
      <c r="G16" s="118"/>
      <c r="H16" s="118"/>
      <c r="I16" s="179"/>
      <c r="J16" s="117"/>
      <c r="K16" s="118"/>
      <c r="L16" s="118"/>
    </row>
    <row r="17" spans="1:12" ht="17.149999999999999" customHeight="1">
      <c r="C17" s="3" t="s">
        <v>106</v>
      </c>
      <c r="D17" s="155"/>
      <c r="F17" s="117">
        <v>14585788</v>
      </c>
      <c r="G17" s="118"/>
      <c r="H17" s="118">
        <v>6215848</v>
      </c>
      <c r="I17" s="179"/>
      <c r="J17" s="117">
        <v>14585788</v>
      </c>
      <c r="K17" s="118"/>
      <c r="L17" s="118">
        <v>6215848</v>
      </c>
    </row>
    <row r="18" spans="1:12" ht="17.149999999999999" customHeight="1">
      <c r="B18" s="30" t="s">
        <v>185</v>
      </c>
      <c r="D18" s="155"/>
      <c r="F18" s="117">
        <v>-7120000</v>
      </c>
      <c r="G18" s="118"/>
      <c r="H18" s="118">
        <v>0</v>
      </c>
      <c r="I18" s="179"/>
      <c r="J18" s="117">
        <v>-7120000</v>
      </c>
      <c r="K18" s="118"/>
      <c r="L18" s="118">
        <v>0</v>
      </c>
    </row>
    <row r="19" spans="1:12" ht="17.149999999999999" customHeight="1">
      <c r="B19" s="30" t="s">
        <v>176</v>
      </c>
      <c r="D19" s="155"/>
      <c r="F19" s="92">
        <v>8306256</v>
      </c>
      <c r="G19" s="118"/>
      <c r="H19" s="118">
        <v>-1487807</v>
      </c>
      <c r="I19" s="179"/>
      <c r="J19" s="92">
        <v>8306256</v>
      </c>
      <c r="K19" s="118"/>
      <c r="L19" s="118">
        <v>-1487807</v>
      </c>
    </row>
    <row r="20" spans="1:12" ht="17.149999999999999" customHeight="1">
      <c r="A20" s="8"/>
      <c r="B20" s="30" t="s">
        <v>177</v>
      </c>
      <c r="C20" s="30"/>
      <c r="D20" s="155"/>
      <c r="F20" s="92"/>
      <c r="G20" s="118"/>
      <c r="H20" s="118"/>
      <c r="I20" s="179"/>
      <c r="J20" s="117"/>
      <c r="K20" s="118"/>
      <c r="L20" s="118"/>
    </row>
    <row r="21" spans="1:12" ht="17.149999999999999" customHeight="1">
      <c r="A21" s="8"/>
      <c r="C21" s="3" t="s">
        <v>108</v>
      </c>
      <c r="D21" s="155"/>
      <c r="F21" s="117">
        <v>0</v>
      </c>
      <c r="G21" s="118"/>
      <c r="H21" s="118">
        <v>338061</v>
      </c>
      <c r="I21" s="179"/>
      <c r="J21" s="117">
        <v>0</v>
      </c>
      <c r="K21" s="118"/>
      <c r="L21" s="118">
        <v>338061</v>
      </c>
    </row>
    <row r="22" spans="1:12" ht="17.149999999999999" customHeight="1">
      <c r="A22" s="8"/>
      <c r="B22" s="3" t="s">
        <v>107</v>
      </c>
      <c r="D22" s="2">
        <v>14</v>
      </c>
      <c r="F22" s="117">
        <v>812523952</v>
      </c>
      <c r="G22" s="118"/>
      <c r="H22" s="118">
        <v>41900381</v>
      </c>
      <c r="I22" s="179"/>
      <c r="J22" s="117">
        <v>0</v>
      </c>
      <c r="K22" s="118"/>
      <c r="L22" s="118">
        <v>0</v>
      </c>
    </row>
    <row r="23" spans="1:12" ht="17.149999999999999" customHeight="1">
      <c r="B23" s="3" t="s">
        <v>104</v>
      </c>
      <c r="D23" s="155"/>
      <c r="F23" s="92">
        <v>4745000</v>
      </c>
      <c r="G23" s="118"/>
      <c r="H23" s="118">
        <v>9000000</v>
      </c>
      <c r="I23" s="179"/>
      <c r="J23" s="117">
        <v>4745000</v>
      </c>
      <c r="K23" s="118"/>
      <c r="L23" s="118">
        <v>9000000</v>
      </c>
    </row>
    <row r="24" spans="1:12" ht="17.149999999999999" customHeight="1">
      <c r="A24" s="8"/>
      <c r="B24" s="3" t="s">
        <v>109</v>
      </c>
      <c r="D24" s="155"/>
      <c r="F24" s="117">
        <v>0</v>
      </c>
      <c r="G24" s="118"/>
      <c r="H24" s="118">
        <v>-248355</v>
      </c>
      <c r="I24" s="179"/>
      <c r="J24" s="117">
        <v>0</v>
      </c>
      <c r="K24" s="118"/>
      <c r="L24" s="118">
        <v>-248355</v>
      </c>
    </row>
    <row r="25" spans="1:12" ht="17.149999999999999" customHeight="1">
      <c r="A25" s="8"/>
      <c r="B25" s="30" t="s">
        <v>178</v>
      </c>
      <c r="D25" s="155"/>
      <c r="F25" s="117">
        <v>2043747</v>
      </c>
      <c r="G25" s="118"/>
      <c r="H25" s="118">
        <v>479984</v>
      </c>
      <c r="I25" s="179"/>
      <c r="J25" s="117">
        <v>2043747</v>
      </c>
      <c r="K25" s="118"/>
      <c r="L25" s="118">
        <v>479984</v>
      </c>
    </row>
    <row r="26" spans="1:12" ht="17.149999999999999" customHeight="1">
      <c r="A26" s="8"/>
      <c r="B26" s="3" t="s">
        <v>110</v>
      </c>
      <c r="D26" s="155"/>
      <c r="F26" s="117">
        <v>1202977</v>
      </c>
      <c r="G26" s="118"/>
      <c r="H26" s="118">
        <v>1194410</v>
      </c>
      <c r="I26" s="179"/>
      <c r="J26" s="117">
        <v>1202977</v>
      </c>
      <c r="K26" s="118"/>
      <c r="L26" s="118">
        <v>1194410</v>
      </c>
    </row>
    <row r="27" spans="1:12" ht="17.149999999999999" customHeight="1">
      <c r="A27" s="8"/>
      <c r="B27" s="3" t="s">
        <v>111</v>
      </c>
      <c r="D27" s="155"/>
      <c r="F27" s="130">
        <v>-277568764</v>
      </c>
      <c r="G27" s="118"/>
      <c r="H27" s="27">
        <v>-9283414</v>
      </c>
      <c r="I27" s="179"/>
      <c r="J27" s="130">
        <v>-277568764</v>
      </c>
      <c r="K27" s="118"/>
      <c r="L27" s="27">
        <v>-9283414</v>
      </c>
    </row>
    <row r="28" spans="1:12" ht="17.149999999999999" customHeight="1">
      <c r="A28" s="3" t="s">
        <v>113</v>
      </c>
      <c r="C28" s="8"/>
      <c r="D28" s="155"/>
      <c r="F28" s="90"/>
      <c r="G28" s="8"/>
      <c r="H28" s="24"/>
      <c r="I28" s="170"/>
      <c r="J28" s="90"/>
      <c r="K28" s="8"/>
      <c r="L28" s="24"/>
    </row>
    <row r="29" spans="1:12" ht="17.149999999999999" customHeight="1">
      <c r="A29" s="3" t="s">
        <v>112</v>
      </c>
      <c r="B29" s="3" t="s">
        <v>114</v>
      </c>
      <c r="C29" s="8"/>
      <c r="D29" s="155"/>
      <c r="F29" s="92">
        <f>SUM(F11:F27)</f>
        <v>-56507039</v>
      </c>
      <c r="G29" s="24"/>
      <c r="H29" s="22">
        <f>SUM(H11:H27)</f>
        <v>-39680789</v>
      </c>
      <c r="I29" s="168"/>
      <c r="J29" s="92">
        <f>SUM(J11:J27)</f>
        <v>-56507039</v>
      </c>
      <c r="K29" s="23"/>
      <c r="L29" s="22">
        <f>SUM(L11:L27)</f>
        <v>-39680789</v>
      </c>
    </row>
    <row r="30" spans="1:12" ht="8.15" customHeight="1">
      <c r="C30" s="8"/>
      <c r="D30" s="155"/>
      <c r="F30" s="92"/>
      <c r="G30" s="24"/>
      <c r="I30" s="168"/>
      <c r="J30" s="92"/>
      <c r="K30" s="23"/>
    </row>
    <row r="31" spans="1:12" ht="17.149999999999999" customHeight="1">
      <c r="A31" s="3" t="s">
        <v>115</v>
      </c>
      <c r="B31" s="8"/>
      <c r="D31" s="155"/>
      <c r="E31" s="1"/>
      <c r="F31" s="90"/>
      <c r="G31" s="24"/>
      <c r="H31" s="24"/>
      <c r="I31" s="176"/>
      <c r="J31" s="94"/>
      <c r="K31" s="82"/>
      <c r="L31" s="80"/>
    </row>
    <row r="32" spans="1:12" ht="17.149999999999999" customHeight="1">
      <c r="B32" s="30" t="s">
        <v>116</v>
      </c>
      <c r="C32" s="8"/>
      <c r="D32" s="155"/>
      <c r="E32" s="1"/>
      <c r="F32" s="90">
        <v>18393945</v>
      </c>
      <c r="G32" s="24"/>
      <c r="H32" s="24">
        <v>-26421967</v>
      </c>
      <c r="I32" s="176"/>
      <c r="J32" s="95">
        <v>18393945</v>
      </c>
      <c r="K32" s="82"/>
      <c r="L32" s="84">
        <v>-26421967</v>
      </c>
    </row>
    <row r="33" spans="1:12" ht="17.149999999999999" customHeight="1">
      <c r="B33" s="30" t="s">
        <v>117</v>
      </c>
      <c r="C33" s="8"/>
      <c r="D33" s="155"/>
      <c r="E33" s="1"/>
      <c r="F33" s="90">
        <v>-192544530</v>
      </c>
      <c r="G33" s="24"/>
      <c r="H33" s="24">
        <v>-90239326</v>
      </c>
      <c r="I33" s="176"/>
      <c r="J33" s="95">
        <v>-192544530</v>
      </c>
      <c r="K33" s="82"/>
      <c r="L33" s="84">
        <v>-90239326</v>
      </c>
    </row>
    <row r="34" spans="1:12" ht="17.149999999999999" customHeight="1">
      <c r="B34" s="30" t="s">
        <v>119</v>
      </c>
      <c r="C34" s="8"/>
      <c r="D34" s="155"/>
      <c r="E34" s="1"/>
      <c r="F34" s="90"/>
      <c r="G34" s="24"/>
      <c r="H34" s="24"/>
      <c r="I34" s="176"/>
      <c r="J34" s="95"/>
      <c r="K34" s="82"/>
      <c r="L34" s="84"/>
    </row>
    <row r="35" spans="1:12" ht="17.149999999999999" customHeight="1">
      <c r="B35" s="30"/>
      <c r="C35" s="8" t="s">
        <v>120</v>
      </c>
      <c r="D35" s="155"/>
      <c r="E35" s="1"/>
      <c r="F35" s="90">
        <v>-162048486</v>
      </c>
      <c r="G35" s="24"/>
      <c r="H35" s="24">
        <v>231955364</v>
      </c>
      <c r="I35" s="176"/>
      <c r="J35" s="95">
        <v>-162048486</v>
      </c>
      <c r="K35" s="82"/>
      <c r="L35" s="84">
        <v>231955364</v>
      </c>
    </row>
    <row r="36" spans="1:12" ht="17.149999999999999" customHeight="1">
      <c r="B36" s="30" t="s">
        <v>118</v>
      </c>
      <c r="C36" s="8"/>
      <c r="D36" s="155"/>
      <c r="E36" s="1"/>
      <c r="F36" s="90">
        <v>-16977813</v>
      </c>
      <c r="G36" s="24"/>
      <c r="H36" s="24">
        <v>-9150970</v>
      </c>
      <c r="I36" s="176"/>
      <c r="J36" s="95">
        <v>-16977813</v>
      </c>
      <c r="K36" s="82"/>
      <c r="L36" s="84">
        <v>-9150970</v>
      </c>
    </row>
    <row r="37" spans="1:12" ht="8.15" customHeight="1">
      <c r="B37" s="30"/>
      <c r="C37" s="8"/>
      <c r="D37" s="155"/>
      <c r="E37" s="1"/>
      <c r="F37" s="90"/>
      <c r="G37" s="24"/>
      <c r="H37" s="24"/>
      <c r="I37" s="176"/>
      <c r="J37" s="95"/>
      <c r="K37" s="82"/>
      <c r="L37" s="84"/>
    </row>
    <row r="38" spans="1:12" ht="17.149999999999999" customHeight="1">
      <c r="A38" s="3" t="s">
        <v>121</v>
      </c>
      <c r="B38" s="30"/>
      <c r="C38" s="8"/>
      <c r="D38" s="155"/>
      <c r="E38" s="1"/>
      <c r="F38" s="90"/>
      <c r="G38" s="24"/>
      <c r="H38" s="24"/>
      <c r="I38" s="176"/>
      <c r="J38" s="95"/>
      <c r="K38" s="82"/>
      <c r="L38" s="84"/>
    </row>
    <row r="39" spans="1:12" ht="17.149999999999999" customHeight="1">
      <c r="B39" s="30" t="s">
        <v>122</v>
      </c>
      <c r="C39" s="8"/>
      <c r="D39" s="155"/>
      <c r="E39" s="1"/>
      <c r="F39" s="90">
        <v>0</v>
      </c>
      <c r="G39" s="24"/>
      <c r="H39" s="24">
        <v>-10226569</v>
      </c>
      <c r="I39" s="176"/>
      <c r="J39" s="95">
        <v>0</v>
      </c>
      <c r="K39" s="82"/>
      <c r="L39" s="84">
        <v>-10226569</v>
      </c>
    </row>
    <row r="40" spans="1:12" ht="17.149999999999999" customHeight="1">
      <c r="B40" s="30" t="s">
        <v>123</v>
      </c>
      <c r="C40" s="8"/>
      <c r="D40" s="155"/>
      <c r="E40" s="1"/>
      <c r="F40" s="90">
        <v>7472358</v>
      </c>
      <c r="G40" s="24"/>
      <c r="H40" s="24">
        <v>21542648</v>
      </c>
      <c r="I40" s="176"/>
      <c r="J40" s="95">
        <v>7472358</v>
      </c>
      <c r="K40" s="82"/>
      <c r="L40" s="84">
        <v>21542648</v>
      </c>
    </row>
    <row r="41" spans="1:12" ht="17.149999999999999" customHeight="1">
      <c r="B41" s="30" t="s">
        <v>124</v>
      </c>
      <c r="C41" s="8"/>
      <c r="D41" s="155"/>
      <c r="E41" s="1"/>
      <c r="F41" s="90">
        <v>22780972</v>
      </c>
      <c r="G41" s="24"/>
      <c r="H41" s="24">
        <v>12970428</v>
      </c>
      <c r="I41" s="176"/>
      <c r="J41" s="95">
        <v>22780972</v>
      </c>
      <c r="K41" s="82"/>
      <c r="L41" s="84">
        <v>12970428</v>
      </c>
    </row>
    <row r="42" spans="1:12" ht="17.149999999999999" customHeight="1">
      <c r="B42" s="30" t="s">
        <v>125</v>
      </c>
      <c r="C42" s="8"/>
      <c r="D42" s="155"/>
      <c r="E42" s="1"/>
      <c r="F42" s="119">
        <v>1625651</v>
      </c>
      <c r="G42" s="24"/>
      <c r="H42" s="120">
        <v>2777257</v>
      </c>
      <c r="I42" s="168"/>
      <c r="J42" s="130">
        <v>1625651</v>
      </c>
      <c r="K42" s="22"/>
      <c r="L42" s="27">
        <v>2777257</v>
      </c>
    </row>
    <row r="43" spans="1:12" ht="8.15" customHeight="1">
      <c r="A43" s="8"/>
      <c r="D43" s="155"/>
      <c r="E43" s="1"/>
      <c r="F43" s="90"/>
      <c r="G43" s="24"/>
      <c r="H43" s="24"/>
      <c r="I43" s="176"/>
      <c r="J43" s="94"/>
      <c r="K43" s="82"/>
      <c r="L43" s="80"/>
    </row>
    <row r="44" spans="1:12" ht="17.149999999999999" customHeight="1">
      <c r="A44" s="3" t="s">
        <v>53</v>
      </c>
      <c r="B44" s="8"/>
      <c r="C44" s="8"/>
      <c r="D44" s="155"/>
      <c r="E44" s="1"/>
      <c r="F44" s="95">
        <f>SUM(F29:F42)</f>
        <v>-377804942</v>
      </c>
      <c r="G44" s="24"/>
      <c r="H44" s="84">
        <f>SUM(H29:H42)</f>
        <v>93526076</v>
      </c>
      <c r="I44" s="176"/>
      <c r="J44" s="95">
        <f>SUM(J29:J42)</f>
        <v>-377804942</v>
      </c>
      <c r="K44" s="82"/>
      <c r="L44" s="84">
        <f>SUM(L29:L42)</f>
        <v>93526076</v>
      </c>
    </row>
    <row r="45" spans="1:12" ht="17.149999999999999" customHeight="1">
      <c r="B45" s="8" t="s">
        <v>126</v>
      </c>
      <c r="C45" s="8"/>
      <c r="D45" s="155"/>
      <c r="E45" s="1"/>
      <c r="F45" s="95">
        <v>-645455</v>
      </c>
      <c r="G45" s="24"/>
      <c r="H45" s="198">
        <v>-942947</v>
      </c>
      <c r="I45" s="176"/>
      <c r="J45" s="95">
        <v>-645455</v>
      </c>
      <c r="K45" s="82"/>
      <c r="L45" s="198">
        <v>-942947</v>
      </c>
    </row>
    <row r="46" spans="1:12" ht="17.149999999999999" customHeight="1">
      <c r="B46" s="8" t="s">
        <v>127</v>
      </c>
      <c r="C46" s="8"/>
      <c r="D46" s="155"/>
      <c r="E46" s="1"/>
      <c r="F46" s="95">
        <v>14541912</v>
      </c>
      <c r="G46" s="24"/>
      <c r="H46" s="198">
        <v>3030327</v>
      </c>
      <c r="I46" s="176"/>
      <c r="J46" s="95">
        <v>14541912</v>
      </c>
      <c r="K46" s="82"/>
      <c r="L46" s="198">
        <v>3030327</v>
      </c>
    </row>
    <row r="47" spans="1:12" ht="17.149999999999999" customHeight="1">
      <c r="B47" s="8" t="s">
        <v>52</v>
      </c>
      <c r="C47" s="8"/>
      <c r="D47" s="155"/>
      <c r="E47" s="1"/>
      <c r="F47" s="95">
        <v>302787</v>
      </c>
      <c r="G47" s="24"/>
      <c r="H47" s="198">
        <v>332620</v>
      </c>
      <c r="I47" s="176"/>
      <c r="J47" s="95">
        <v>302787</v>
      </c>
      <c r="K47" s="82"/>
      <c r="L47" s="198">
        <v>332620</v>
      </c>
    </row>
    <row r="48" spans="1:12" ht="17.149999999999999" customHeight="1">
      <c r="B48" s="205" t="s">
        <v>169</v>
      </c>
      <c r="C48" s="8"/>
      <c r="D48" s="155"/>
      <c r="E48" s="1"/>
      <c r="F48" s="95">
        <v>-1335440</v>
      </c>
      <c r="G48" s="24"/>
      <c r="H48" s="198">
        <v>0</v>
      </c>
      <c r="I48" s="176"/>
      <c r="J48" s="95">
        <v>-1335440</v>
      </c>
      <c r="K48" s="82"/>
      <c r="L48" s="198">
        <v>0</v>
      </c>
    </row>
    <row r="49" spans="1:12" ht="17.149999999999999" customHeight="1">
      <c r="B49" s="8" t="s">
        <v>128</v>
      </c>
      <c r="C49" s="8"/>
      <c r="D49" s="155"/>
      <c r="E49" s="1"/>
      <c r="F49" s="95">
        <v>0</v>
      </c>
      <c r="G49" s="24"/>
      <c r="H49" s="198">
        <v>2607110</v>
      </c>
      <c r="I49" s="176"/>
      <c r="J49" s="95">
        <v>0</v>
      </c>
      <c r="K49" s="82"/>
      <c r="L49" s="198">
        <v>2607110</v>
      </c>
    </row>
    <row r="50" spans="1:12" ht="17.149999999999999" customHeight="1">
      <c r="B50" s="30" t="s">
        <v>54</v>
      </c>
      <c r="C50" s="8"/>
      <c r="D50" s="155"/>
      <c r="E50" s="1"/>
      <c r="F50" s="119">
        <v>-566139</v>
      </c>
      <c r="G50" s="24"/>
      <c r="H50" s="199">
        <v>-260729</v>
      </c>
      <c r="I50" s="176"/>
      <c r="J50" s="121">
        <v>-566139</v>
      </c>
      <c r="K50" s="82"/>
      <c r="L50" s="200">
        <v>-260729</v>
      </c>
    </row>
    <row r="51" spans="1:12" ht="8.15" customHeight="1">
      <c r="C51" s="8"/>
      <c r="D51" s="155"/>
      <c r="E51" s="1"/>
      <c r="F51" s="90"/>
      <c r="G51" s="24"/>
      <c r="H51" s="147"/>
      <c r="I51" s="176"/>
      <c r="J51" s="94"/>
      <c r="K51" s="82"/>
      <c r="L51" s="201"/>
    </row>
    <row r="52" spans="1:12" ht="16.5" customHeight="1">
      <c r="A52" s="1" t="s">
        <v>55</v>
      </c>
      <c r="B52" s="8"/>
      <c r="C52" s="8"/>
      <c r="D52" s="155"/>
      <c r="E52" s="1"/>
      <c r="F52" s="121">
        <f>SUM(F44:F50)</f>
        <v>-365507277</v>
      </c>
      <c r="G52" s="24"/>
      <c r="H52" s="200">
        <f>SUM(H44:H50)</f>
        <v>98292457</v>
      </c>
      <c r="I52" s="176"/>
      <c r="J52" s="121">
        <f>SUM(J44:J50)</f>
        <v>-365507277</v>
      </c>
      <c r="K52" s="82"/>
      <c r="L52" s="200">
        <f>SUM(L44:L50)</f>
        <v>98292457</v>
      </c>
    </row>
    <row r="53" spans="1:12" ht="17.25" customHeight="1">
      <c r="A53" s="1"/>
      <c r="B53" s="8"/>
      <c r="C53" s="8"/>
      <c r="D53" s="155"/>
      <c r="E53" s="1"/>
      <c r="F53" s="148"/>
      <c r="G53" s="24"/>
      <c r="H53" s="148"/>
      <c r="I53" s="176"/>
      <c r="J53" s="148"/>
      <c r="K53" s="82"/>
      <c r="L53" s="148"/>
    </row>
    <row r="54" spans="1:12" ht="3" customHeight="1">
      <c r="A54" s="1"/>
      <c r="B54" s="8"/>
      <c r="C54" s="8"/>
      <c r="D54" s="155"/>
      <c r="E54" s="1"/>
      <c r="F54" s="148"/>
      <c r="G54" s="24"/>
      <c r="H54" s="148"/>
      <c r="I54" s="176"/>
      <c r="J54" s="148"/>
      <c r="K54" s="82"/>
      <c r="L54" s="148"/>
    </row>
    <row r="55" spans="1:12" ht="22.15" customHeight="1">
      <c r="A55" s="221" t="s">
        <v>8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</row>
    <row r="56" spans="1:12" ht="17.149999999999999" customHeight="1">
      <c r="A56" s="1" t="s">
        <v>64</v>
      </c>
      <c r="B56" s="1"/>
      <c r="C56" s="1"/>
      <c r="L56" s="215"/>
    </row>
    <row r="57" spans="1:12" ht="17.149999999999999" customHeight="1">
      <c r="A57" s="1" t="s">
        <v>56</v>
      </c>
      <c r="B57" s="1"/>
      <c r="C57" s="1"/>
    </row>
    <row r="58" spans="1:12" ht="17.149999999999999" customHeight="1">
      <c r="A58" s="9" t="s">
        <v>159</v>
      </c>
      <c r="B58" s="9"/>
      <c r="C58" s="9"/>
      <c r="D58" s="32"/>
      <c r="E58" s="11"/>
      <c r="F58" s="27"/>
      <c r="G58" s="13"/>
      <c r="H58" s="27"/>
      <c r="I58" s="165"/>
      <c r="J58" s="27"/>
      <c r="K58" s="13"/>
      <c r="L58" s="27"/>
    </row>
    <row r="59" spans="1:12" ht="17.149999999999999" customHeight="1"/>
    <row r="60" spans="1:12" ht="17.149999999999999" customHeight="1">
      <c r="F60" s="219" t="s">
        <v>70</v>
      </c>
      <c r="G60" s="219"/>
      <c r="H60" s="219"/>
    </row>
    <row r="61" spans="1:12" ht="17.149999999999999" customHeight="1">
      <c r="A61" s="8"/>
      <c r="D61" s="114"/>
      <c r="E61" s="1"/>
      <c r="F61" s="220" t="s">
        <v>71</v>
      </c>
      <c r="G61" s="220"/>
      <c r="H61" s="220"/>
      <c r="I61" s="171"/>
      <c r="J61" s="220" t="s">
        <v>1</v>
      </c>
      <c r="K61" s="220"/>
      <c r="L61" s="220"/>
    </row>
    <row r="62" spans="1:12" ht="17.149999999999999" customHeight="1">
      <c r="D62" s="114"/>
      <c r="E62" s="1"/>
      <c r="F62" s="215" t="s">
        <v>65</v>
      </c>
      <c r="G62" s="18"/>
      <c r="H62" s="215" t="s">
        <v>2</v>
      </c>
      <c r="I62" s="171"/>
      <c r="J62" s="215" t="s">
        <v>65</v>
      </c>
      <c r="K62" s="18"/>
      <c r="L62" s="215" t="s">
        <v>2</v>
      </c>
    </row>
    <row r="63" spans="1:12" ht="17.149999999999999" customHeight="1">
      <c r="D63" s="116" t="s">
        <v>3</v>
      </c>
      <c r="E63" s="1"/>
      <c r="F63" s="107" t="s">
        <v>158</v>
      </c>
      <c r="G63" s="20"/>
      <c r="H63" s="107" t="s">
        <v>158</v>
      </c>
      <c r="I63" s="180"/>
      <c r="J63" s="107" t="s">
        <v>158</v>
      </c>
      <c r="K63" s="20"/>
      <c r="L63" s="107" t="s">
        <v>158</v>
      </c>
    </row>
    <row r="64" spans="1:12" ht="8.15" customHeight="1">
      <c r="D64" s="155"/>
      <c r="E64" s="1"/>
      <c r="F64" s="216"/>
      <c r="G64" s="20"/>
      <c r="H64" s="217"/>
      <c r="I64" s="180"/>
      <c r="J64" s="216"/>
      <c r="K64" s="20"/>
      <c r="L64" s="217"/>
    </row>
    <row r="65" spans="1:12" ht="19.399999999999999" customHeight="1">
      <c r="A65" s="1" t="s">
        <v>57</v>
      </c>
      <c r="D65" s="155"/>
      <c r="E65" s="1"/>
      <c r="F65" s="94"/>
      <c r="G65" s="20"/>
      <c r="H65" s="80"/>
      <c r="I65" s="180"/>
      <c r="J65" s="94"/>
      <c r="K65" s="20"/>
      <c r="L65" s="80"/>
    </row>
    <row r="66" spans="1:12" ht="19.399999999999999" customHeight="1">
      <c r="A66" s="30" t="s">
        <v>131</v>
      </c>
      <c r="D66" s="155"/>
      <c r="E66" s="1"/>
      <c r="F66" s="90"/>
      <c r="G66" s="24"/>
      <c r="H66" s="24"/>
      <c r="I66" s="176"/>
      <c r="J66" s="95"/>
      <c r="K66" s="82"/>
      <c r="L66" s="84"/>
    </row>
    <row r="67" spans="1:12" ht="19.399999999999999" customHeight="1">
      <c r="A67" s="8"/>
      <c r="B67" s="3" t="s">
        <v>130</v>
      </c>
      <c r="D67" s="155"/>
      <c r="E67" s="1"/>
      <c r="F67" s="90">
        <v>0</v>
      </c>
      <c r="G67" s="24"/>
      <c r="H67" s="22">
        <v>-3703700</v>
      </c>
      <c r="I67" s="176"/>
      <c r="J67" s="95">
        <v>0</v>
      </c>
      <c r="K67" s="82"/>
      <c r="L67" s="84">
        <v>-3703700</v>
      </c>
    </row>
    <row r="68" spans="1:12" ht="19.399999999999999" customHeight="1">
      <c r="A68" s="3" t="s">
        <v>132</v>
      </c>
      <c r="D68" s="155"/>
      <c r="E68" s="1"/>
      <c r="F68" s="90"/>
      <c r="G68" s="24"/>
      <c r="H68" s="24"/>
      <c r="I68" s="176"/>
      <c r="J68" s="95"/>
      <c r="K68" s="82"/>
      <c r="L68" s="84"/>
    </row>
    <row r="69" spans="1:12" ht="19.399999999999999" customHeight="1">
      <c r="A69" s="8"/>
      <c r="B69" s="3" t="s">
        <v>129</v>
      </c>
      <c r="D69" s="155"/>
      <c r="E69" s="1"/>
      <c r="F69" s="90">
        <v>6593015</v>
      </c>
      <c r="G69" s="24"/>
      <c r="H69" s="24">
        <v>21924863</v>
      </c>
      <c r="I69" s="176"/>
      <c r="J69" s="95">
        <v>6593015</v>
      </c>
      <c r="K69" s="82"/>
      <c r="L69" s="84">
        <v>21924863</v>
      </c>
    </row>
    <row r="70" spans="1:12" ht="19.399999999999999" customHeight="1">
      <c r="A70" s="3" t="s">
        <v>179</v>
      </c>
      <c r="D70" s="163">
        <v>25.2</v>
      </c>
      <c r="E70" s="1"/>
      <c r="F70" s="90">
        <v>12000000</v>
      </c>
      <c r="G70" s="24"/>
      <c r="H70" s="24">
        <v>40000000</v>
      </c>
      <c r="I70" s="176"/>
      <c r="J70" s="95">
        <v>12000000</v>
      </c>
      <c r="K70" s="82"/>
      <c r="L70" s="84">
        <v>40000000</v>
      </c>
    </row>
    <row r="71" spans="1:12" ht="19.399999999999999" customHeight="1">
      <c r="A71" s="3" t="s">
        <v>133</v>
      </c>
      <c r="D71" s="155"/>
      <c r="E71" s="1"/>
      <c r="F71" s="90">
        <v>-12085947</v>
      </c>
      <c r="G71" s="24"/>
      <c r="H71" s="147">
        <v>-9071693</v>
      </c>
      <c r="I71" s="176"/>
      <c r="J71" s="90">
        <v>-12085947</v>
      </c>
      <c r="K71" s="82"/>
      <c r="L71" s="147">
        <v>-9071693</v>
      </c>
    </row>
    <row r="72" spans="1:12" ht="19.399999999999999" customHeight="1">
      <c r="A72" s="3" t="s">
        <v>134</v>
      </c>
      <c r="D72" s="155"/>
      <c r="E72" s="1"/>
      <c r="F72" s="90">
        <v>0</v>
      </c>
      <c r="G72" s="24"/>
      <c r="H72" s="147">
        <v>20542</v>
      </c>
      <c r="I72" s="176"/>
      <c r="J72" s="95">
        <v>0</v>
      </c>
      <c r="K72" s="82"/>
      <c r="L72" s="147">
        <v>20542</v>
      </c>
    </row>
    <row r="73" spans="1:12" ht="19.399999999999999" customHeight="1">
      <c r="A73" s="3" t="s">
        <v>58</v>
      </c>
      <c r="D73" s="155"/>
      <c r="E73" s="1"/>
      <c r="F73" s="90">
        <v>-3572561</v>
      </c>
      <c r="G73" s="24"/>
      <c r="H73" s="24">
        <v>-1200755</v>
      </c>
      <c r="I73" s="176"/>
      <c r="J73" s="95">
        <v>-3572561</v>
      </c>
      <c r="K73" s="82"/>
      <c r="L73" s="84">
        <v>-1200755</v>
      </c>
    </row>
    <row r="74" spans="1:12" ht="19.399999999999999" customHeight="1">
      <c r="A74" s="30" t="s">
        <v>135</v>
      </c>
      <c r="D74" s="155"/>
      <c r="E74" s="1"/>
      <c r="F74" s="119">
        <v>220605304</v>
      </c>
      <c r="G74" s="24"/>
      <c r="H74" s="120">
        <v>6070118</v>
      </c>
      <c r="I74" s="176"/>
      <c r="J74" s="121">
        <v>220605304</v>
      </c>
      <c r="K74" s="82"/>
      <c r="L74" s="122">
        <v>6070118</v>
      </c>
    </row>
    <row r="75" spans="1:12" ht="8.15" customHeight="1">
      <c r="D75" s="155"/>
      <c r="E75" s="1"/>
      <c r="F75" s="90"/>
      <c r="G75" s="24"/>
      <c r="H75" s="24"/>
      <c r="I75" s="176"/>
      <c r="J75" s="94"/>
      <c r="K75" s="82"/>
      <c r="L75" s="80"/>
    </row>
    <row r="76" spans="1:12" ht="19.399999999999999" customHeight="1">
      <c r="A76" s="1" t="s">
        <v>174</v>
      </c>
      <c r="C76" s="8"/>
      <c r="D76" s="155"/>
      <c r="E76" s="1"/>
      <c r="F76" s="121">
        <f>SUM(F66:F74)</f>
        <v>223539811</v>
      </c>
      <c r="G76" s="24"/>
      <c r="H76" s="122">
        <f>SUM(H66:H74)</f>
        <v>54039375</v>
      </c>
      <c r="I76" s="176"/>
      <c r="J76" s="121">
        <f>SUM(J66:J74)</f>
        <v>223539811</v>
      </c>
      <c r="K76" s="82"/>
      <c r="L76" s="122">
        <f>SUM(L66:L74)</f>
        <v>54039375</v>
      </c>
    </row>
    <row r="77" spans="1:12" ht="8.15" customHeight="1">
      <c r="D77" s="155"/>
      <c r="E77" s="1"/>
      <c r="F77" s="90"/>
      <c r="G77" s="24"/>
      <c r="H77" s="24"/>
      <c r="I77" s="176"/>
      <c r="J77" s="94"/>
      <c r="K77" s="82"/>
      <c r="L77" s="80"/>
    </row>
    <row r="78" spans="1:12" ht="19.399999999999999" customHeight="1">
      <c r="A78" s="1" t="s">
        <v>59</v>
      </c>
      <c r="D78" s="155"/>
      <c r="E78" s="1"/>
      <c r="F78" s="90"/>
      <c r="G78" s="24"/>
      <c r="H78" s="24"/>
      <c r="I78" s="176"/>
      <c r="J78" s="94"/>
      <c r="K78" s="82"/>
      <c r="L78" s="80"/>
    </row>
    <row r="79" spans="1:12" ht="19.399999999999999" customHeight="1">
      <c r="A79" s="3" t="s">
        <v>136</v>
      </c>
      <c r="D79" s="155"/>
      <c r="E79" s="155"/>
      <c r="F79" s="90">
        <v>0</v>
      </c>
      <c r="G79" s="24"/>
      <c r="H79" s="24">
        <v>1442313025</v>
      </c>
      <c r="I79" s="176"/>
      <c r="J79" s="95">
        <v>0</v>
      </c>
      <c r="K79" s="124"/>
      <c r="L79" s="84">
        <v>1442313025</v>
      </c>
    </row>
    <row r="80" spans="1:12" ht="19.399999999999999" customHeight="1">
      <c r="A80" s="3" t="s">
        <v>137</v>
      </c>
      <c r="B80" s="8"/>
      <c r="D80" s="155"/>
      <c r="E80" s="155"/>
      <c r="F80" s="90">
        <v>7855740</v>
      </c>
      <c r="G80" s="24"/>
      <c r="H80" s="24">
        <v>158301</v>
      </c>
      <c r="I80" s="176"/>
      <c r="J80" s="95">
        <v>7855740</v>
      </c>
      <c r="K80" s="82"/>
      <c r="L80" s="84">
        <v>158301</v>
      </c>
    </row>
    <row r="81" spans="1:12" ht="19.399999999999999" customHeight="1">
      <c r="A81" s="3" t="s">
        <v>60</v>
      </c>
      <c r="B81" s="8"/>
      <c r="E81" s="155"/>
      <c r="F81" s="119">
        <v>-3287424</v>
      </c>
      <c r="G81" s="24"/>
      <c r="H81" s="120">
        <v>-7751221</v>
      </c>
      <c r="I81" s="176"/>
      <c r="J81" s="119">
        <v>-3287424</v>
      </c>
      <c r="K81" s="82"/>
      <c r="L81" s="122">
        <v>-7751221</v>
      </c>
    </row>
    <row r="82" spans="1:12" ht="8.15" customHeight="1">
      <c r="D82" s="155"/>
      <c r="E82" s="155"/>
      <c r="F82" s="90"/>
      <c r="G82" s="24"/>
      <c r="H82" s="24"/>
      <c r="I82" s="176"/>
      <c r="J82" s="95"/>
      <c r="K82" s="82"/>
      <c r="L82" s="84"/>
    </row>
    <row r="83" spans="1:12" ht="19.399999999999999" customHeight="1">
      <c r="A83" s="1" t="s">
        <v>181</v>
      </c>
      <c r="C83" s="8"/>
      <c r="D83" s="155"/>
      <c r="E83" s="155"/>
      <c r="F83" s="121">
        <f>SUM(F79:F81)</f>
        <v>4568316</v>
      </c>
      <c r="G83" s="24"/>
      <c r="H83" s="122">
        <f>SUM(H79:H81)</f>
        <v>1434720105</v>
      </c>
      <c r="I83" s="176"/>
      <c r="J83" s="121">
        <f>SUM(J79:J81)</f>
        <v>4568316</v>
      </c>
      <c r="K83" s="82"/>
      <c r="L83" s="122">
        <f>SUM(L79:L81)</f>
        <v>1434720105</v>
      </c>
    </row>
    <row r="84" spans="1:12" ht="8.15" customHeight="1">
      <c r="D84" s="155"/>
      <c r="E84" s="155"/>
      <c r="F84" s="95"/>
      <c r="G84" s="126"/>
      <c r="H84" s="84"/>
      <c r="I84" s="180"/>
      <c r="J84" s="95"/>
      <c r="K84" s="126"/>
      <c r="L84" s="84"/>
    </row>
    <row r="85" spans="1:12" ht="19.399999999999999" customHeight="1">
      <c r="A85" s="1" t="s">
        <v>61</v>
      </c>
      <c r="D85" s="155"/>
      <c r="E85" s="155"/>
      <c r="F85" s="95">
        <f>SUM(F52,F76,F83)</f>
        <v>-137399150</v>
      </c>
      <c r="G85" s="24"/>
      <c r="H85" s="198">
        <f>SUM(H52,H76,H83)</f>
        <v>1587051937</v>
      </c>
      <c r="I85" s="176"/>
      <c r="J85" s="95">
        <f>SUM(J52,J76,J83)</f>
        <v>-137399150</v>
      </c>
      <c r="K85" s="124"/>
      <c r="L85" s="198">
        <f>SUM(L52,L76,L83)</f>
        <v>1587051937</v>
      </c>
    </row>
    <row r="86" spans="1:12" ht="19.399999999999999" customHeight="1">
      <c r="A86" s="3" t="s">
        <v>144</v>
      </c>
      <c r="D86" s="155"/>
      <c r="E86" s="155"/>
      <c r="F86" s="119">
        <f>'7-8'!H13</f>
        <v>1875804083</v>
      </c>
      <c r="G86" s="24"/>
      <c r="H86" s="199">
        <v>347610671</v>
      </c>
      <c r="I86" s="176"/>
      <c r="J86" s="121">
        <f>'7-8'!L13</f>
        <v>1875804083</v>
      </c>
      <c r="K86" s="82"/>
      <c r="L86" s="200">
        <v>347610671</v>
      </c>
    </row>
    <row r="87" spans="1:12" ht="8.15" customHeight="1">
      <c r="D87" s="155"/>
      <c r="E87" s="155"/>
      <c r="F87" s="90"/>
      <c r="G87" s="24"/>
      <c r="H87" s="147"/>
      <c r="I87" s="176"/>
      <c r="J87" s="94"/>
      <c r="K87" s="82"/>
      <c r="L87" s="201"/>
    </row>
    <row r="88" spans="1:12" ht="19.399999999999999" customHeight="1" thickBot="1">
      <c r="A88" s="1" t="s">
        <v>145</v>
      </c>
      <c r="D88" s="155"/>
      <c r="E88" s="155"/>
      <c r="F88" s="127">
        <f>SUM(F85:F87)</f>
        <v>1738404933</v>
      </c>
      <c r="G88" s="24"/>
      <c r="H88" s="202">
        <f>SUM(H85:H87)</f>
        <v>1934662608</v>
      </c>
      <c r="I88" s="176"/>
      <c r="J88" s="127">
        <f>SUM(J85:J87)</f>
        <v>1738404933</v>
      </c>
      <c r="K88" s="82"/>
      <c r="L88" s="202">
        <f>SUM(L85:L87)</f>
        <v>1934662608</v>
      </c>
    </row>
    <row r="89" spans="1:12" ht="19.399999999999999" customHeight="1" thickTop="1">
      <c r="A89" s="1"/>
      <c r="D89" s="155"/>
      <c r="E89" s="155"/>
      <c r="F89" s="95"/>
      <c r="G89" s="24"/>
      <c r="H89" s="84"/>
      <c r="I89" s="176"/>
      <c r="J89" s="95"/>
      <c r="K89" s="82"/>
      <c r="L89" s="84"/>
    </row>
    <row r="90" spans="1:12" ht="19.399999999999999" customHeight="1">
      <c r="A90" s="1" t="s">
        <v>62</v>
      </c>
      <c r="D90" s="155"/>
      <c r="E90" s="155"/>
      <c r="F90" s="94"/>
      <c r="G90" s="81"/>
      <c r="H90" s="80"/>
      <c r="I90" s="176"/>
      <c r="J90" s="94"/>
      <c r="K90" s="82"/>
      <c r="L90" s="80"/>
    </row>
    <row r="91" spans="1:12" ht="5.65" customHeight="1">
      <c r="A91" s="1"/>
      <c r="D91" s="155"/>
      <c r="E91" s="155"/>
      <c r="F91" s="94"/>
      <c r="G91" s="81"/>
      <c r="H91" s="80"/>
      <c r="I91" s="176"/>
      <c r="J91" s="94"/>
      <c r="K91" s="82"/>
      <c r="L91" s="80"/>
    </row>
    <row r="92" spans="1:12" ht="19.399999999999999" customHeight="1">
      <c r="A92" s="3" t="s">
        <v>184</v>
      </c>
      <c r="D92" s="155"/>
      <c r="E92" s="155"/>
      <c r="F92" s="94"/>
      <c r="G92" s="81"/>
      <c r="H92" s="80"/>
      <c r="I92" s="176"/>
      <c r="J92" s="94"/>
      <c r="K92" s="82"/>
      <c r="L92" s="80"/>
    </row>
    <row r="93" spans="1:12" ht="6" customHeight="1">
      <c r="D93" s="155"/>
      <c r="E93" s="155"/>
      <c r="F93" s="94"/>
      <c r="G93" s="81"/>
      <c r="H93" s="80"/>
      <c r="I93" s="176"/>
      <c r="J93" s="94"/>
      <c r="K93" s="82"/>
      <c r="L93" s="80"/>
    </row>
    <row r="94" spans="1:12" ht="19.399999999999999" customHeight="1">
      <c r="B94" s="30" t="s">
        <v>63</v>
      </c>
      <c r="C94" s="8"/>
      <c r="D94" s="155"/>
      <c r="E94" s="155"/>
      <c r="F94" s="95">
        <v>16979518</v>
      </c>
      <c r="G94" s="123"/>
      <c r="H94" s="84">
        <v>11891960</v>
      </c>
      <c r="I94" s="176"/>
      <c r="J94" s="95">
        <v>16979518</v>
      </c>
      <c r="K94" s="124"/>
      <c r="L94" s="84">
        <v>11891960</v>
      </c>
    </row>
    <row r="95" spans="1:12" ht="19.399999999999999" customHeight="1">
      <c r="A95" s="1"/>
      <c r="B95" s="3" t="s">
        <v>170</v>
      </c>
      <c r="C95" s="8"/>
      <c r="D95" s="155"/>
      <c r="E95" s="155"/>
      <c r="F95" s="95">
        <v>11590464</v>
      </c>
      <c r="G95" s="24"/>
      <c r="H95" s="84">
        <v>2641803</v>
      </c>
      <c r="I95" s="176"/>
      <c r="J95" s="95">
        <v>11590464</v>
      </c>
      <c r="K95" s="82"/>
      <c r="L95" s="84">
        <v>2641803</v>
      </c>
    </row>
    <row r="96" spans="1:12" ht="19.399999999999999" customHeight="1">
      <c r="A96" s="1"/>
      <c r="B96" s="3" t="s">
        <v>171</v>
      </c>
      <c r="C96" s="8"/>
      <c r="D96" s="155"/>
      <c r="E96" s="155"/>
      <c r="F96" s="95">
        <v>4931154</v>
      </c>
      <c r="G96" s="24"/>
      <c r="H96" s="84">
        <v>0</v>
      </c>
      <c r="I96" s="176"/>
      <c r="J96" s="95">
        <v>4931154</v>
      </c>
      <c r="K96" s="82"/>
      <c r="L96" s="84">
        <v>0</v>
      </c>
    </row>
    <row r="97" spans="1:12" ht="19.399999999999999" customHeight="1">
      <c r="A97" s="1"/>
      <c r="C97" s="8"/>
      <c r="D97" s="155"/>
      <c r="E97" s="155"/>
      <c r="F97" s="84"/>
      <c r="G97" s="24"/>
      <c r="H97" s="84"/>
      <c r="I97" s="182"/>
      <c r="J97" s="84"/>
      <c r="K97" s="82"/>
      <c r="L97" s="84"/>
    </row>
    <row r="98" spans="1:12" ht="19.399999999999999" customHeight="1">
      <c r="A98" s="1"/>
      <c r="C98" s="8"/>
      <c r="D98" s="155"/>
      <c r="E98" s="155"/>
      <c r="F98" s="84"/>
      <c r="G98" s="24"/>
      <c r="H98" s="84"/>
      <c r="I98" s="182"/>
      <c r="J98" s="84"/>
      <c r="K98" s="82"/>
      <c r="L98" s="84"/>
    </row>
    <row r="99" spans="1:12" ht="19.399999999999999" customHeight="1">
      <c r="A99" s="1"/>
      <c r="C99" s="8"/>
      <c r="D99" s="155"/>
      <c r="E99" s="155"/>
      <c r="F99" s="84"/>
      <c r="G99" s="24"/>
      <c r="H99" s="84"/>
      <c r="I99" s="182"/>
      <c r="J99" s="84"/>
      <c r="K99" s="82"/>
      <c r="L99" s="84"/>
    </row>
    <row r="100" spans="1:12" ht="19.399999999999999" customHeight="1">
      <c r="A100" s="1"/>
      <c r="C100" s="8"/>
      <c r="D100" s="155"/>
      <c r="E100" s="155"/>
      <c r="F100" s="84"/>
      <c r="G100" s="24"/>
      <c r="H100" s="84"/>
      <c r="I100" s="182"/>
      <c r="J100" s="84"/>
      <c r="K100" s="82"/>
      <c r="L100" s="84"/>
    </row>
    <row r="101" spans="1:12" ht="19.399999999999999" customHeight="1">
      <c r="A101" s="1"/>
      <c r="C101" s="8"/>
      <c r="D101" s="155"/>
      <c r="E101" s="155"/>
      <c r="F101" s="84"/>
      <c r="G101" s="24"/>
      <c r="H101" s="84"/>
      <c r="I101" s="182"/>
      <c r="J101" s="84"/>
      <c r="K101" s="82"/>
      <c r="L101" s="84"/>
    </row>
    <row r="102" spans="1:12" ht="19.399999999999999" customHeight="1">
      <c r="A102" s="1"/>
      <c r="C102" s="8"/>
      <c r="D102" s="155"/>
      <c r="E102" s="155"/>
      <c r="F102" s="84"/>
      <c r="G102" s="24"/>
      <c r="H102" s="84"/>
      <c r="I102" s="182"/>
      <c r="J102" s="84"/>
      <c r="K102" s="82"/>
      <c r="L102" s="84"/>
    </row>
    <row r="103" spans="1:12" ht="19.399999999999999" customHeight="1">
      <c r="A103" s="1"/>
      <c r="C103" s="8"/>
      <c r="D103" s="155"/>
      <c r="E103" s="155"/>
      <c r="F103" s="84"/>
      <c r="G103" s="24"/>
      <c r="H103" s="84"/>
      <c r="I103" s="182"/>
      <c r="J103" s="84"/>
      <c r="K103" s="82"/>
      <c r="L103" s="84"/>
    </row>
    <row r="104" spans="1:12" ht="19.399999999999999" customHeight="1">
      <c r="A104" s="1"/>
      <c r="C104" s="8"/>
      <c r="D104" s="155"/>
      <c r="E104" s="155"/>
      <c r="F104" s="84"/>
      <c r="G104" s="24"/>
      <c r="H104" s="84"/>
      <c r="I104" s="182"/>
      <c r="J104" s="84"/>
      <c r="K104" s="82"/>
      <c r="L104" s="84"/>
    </row>
    <row r="105" spans="1:12" ht="19.399999999999999" customHeight="1">
      <c r="A105" s="1"/>
      <c r="C105" s="8"/>
      <c r="D105" s="155"/>
      <c r="E105" s="155"/>
      <c r="F105" s="84"/>
      <c r="G105" s="24"/>
      <c r="H105" s="84"/>
      <c r="I105" s="182"/>
      <c r="J105" s="84"/>
      <c r="K105" s="82"/>
      <c r="L105" s="84"/>
    </row>
    <row r="106" spans="1:12" ht="9" customHeight="1">
      <c r="A106" s="1"/>
      <c r="C106" s="8"/>
      <c r="D106" s="155"/>
      <c r="E106" s="155"/>
      <c r="F106" s="84"/>
      <c r="G106" s="24"/>
      <c r="H106" s="84"/>
      <c r="I106" s="182"/>
      <c r="J106" s="84"/>
      <c r="K106" s="82"/>
      <c r="L106" s="84"/>
    </row>
    <row r="107" spans="1:12" ht="22.15" customHeight="1">
      <c r="A107" s="11" t="s">
        <v>8</v>
      </c>
      <c r="B107" s="11"/>
      <c r="C107" s="11"/>
      <c r="D107" s="32"/>
      <c r="E107" s="9"/>
      <c r="F107" s="122"/>
      <c r="G107" s="125"/>
      <c r="H107" s="122"/>
      <c r="I107" s="181"/>
      <c r="J107" s="122"/>
      <c r="K107" s="125"/>
      <c r="L107" s="122"/>
    </row>
  </sheetData>
  <mergeCells count="7">
    <mergeCell ref="F5:H5"/>
    <mergeCell ref="F60:H60"/>
    <mergeCell ref="A55:L55"/>
    <mergeCell ref="F6:H6"/>
    <mergeCell ref="F61:H61"/>
    <mergeCell ref="J6:L6"/>
    <mergeCell ref="J61:L61"/>
  </mergeCells>
  <pageMargins left="0.8" right="0.5" top="0.5" bottom="0.6" header="0.49" footer="0.4"/>
  <pageSetup paperSize="9" scale="90" firstPageNumber="1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7-8</vt:lpstr>
      <vt:lpstr>9-10 (3M)</vt:lpstr>
      <vt:lpstr>11-12 (6M)</vt:lpstr>
      <vt:lpstr>13</vt:lpstr>
      <vt:lpstr>14</vt:lpstr>
      <vt:lpstr>15-16</vt:lpstr>
      <vt:lpstr>'13'!Print_Area</vt:lpstr>
      <vt:lpstr>'15-16'!Print_Area</vt:lpstr>
      <vt:lpstr>'7-8'!Print_Area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2023-08-31T11:00:07Z</dcterms:modified>
</cp:coreProperties>
</file>