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76985773-1191-442B-A366-DDD55BA3A3B5}" xr6:coauthVersionLast="47" xr6:coauthVersionMax="47" xr10:uidLastSave="{00000000-0000-0000-0000-000000000000}"/>
  <bookViews>
    <workbookView xWindow="380" yWindow="380" windowWidth="22780" windowHeight="17300" tabRatio="654" xr2:uid="{00000000-000D-0000-FFFF-FFFF00000000}"/>
  </bookViews>
  <sheets>
    <sheet name="6-7" sheetId="1" r:id="rId1"/>
    <sheet name="8-9 (3M)" sheetId="9" r:id="rId2"/>
    <sheet name="10-11 (6M)" sheetId="6" r:id="rId3"/>
    <sheet name="12" sheetId="3" r:id="rId4"/>
    <sheet name="13" sheetId="7" r:id="rId5"/>
    <sheet name="14-16" sheetId="5" r:id="rId6"/>
  </sheets>
  <definedNames>
    <definedName name="_xlnm.Print_Area" localSheetId="2">'10-11 (6M)'!$A$1:$L$108</definedName>
    <definedName name="_xlnm.Print_Area" localSheetId="5">'14-16'!$A$1:$L$172</definedName>
    <definedName name="_xlnm.Print_Area" localSheetId="1">'8-9 (3M)'!$A$1:$L$106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6" l="1"/>
  <c r="L100" i="1" l="1"/>
  <c r="J100" i="1"/>
  <c r="H100" i="1"/>
  <c r="F100" i="1"/>
  <c r="P14" i="3"/>
  <c r="F29" i="3"/>
  <c r="L27" i="7"/>
  <c r="J27" i="7"/>
  <c r="H27" i="7"/>
  <c r="F27" i="7"/>
  <c r="P25" i="7"/>
  <c r="P24" i="7"/>
  <c r="N27" i="7"/>
  <c r="N19" i="7"/>
  <c r="L19" i="7"/>
  <c r="J19" i="7"/>
  <c r="H19" i="7"/>
  <c r="F19" i="7"/>
  <c r="P17" i="7"/>
  <c r="P16" i="7"/>
  <c r="P14" i="7"/>
  <c r="P27" i="3"/>
  <c r="L29" i="3"/>
  <c r="J29" i="3"/>
  <c r="H29" i="3"/>
  <c r="P25" i="3"/>
  <c r="P23" i="3"/>
  <c r="N20" i="3"/>
  <c r="L20" i="3"/>
  <c r="J20" i="3"/>
  <c r="H20" i="3"/>
  <c r="F20" i="3"/>
  <c r="P18" i="3"/>
  <c r="P16" i="3"/>
  <c r="P19" i="7" l="1"/>
  <c r="P20" i="3"/>
  <c r="P27" i="7"/>
  <c r="P22" i="7"/>
  <c r="N29" i="3"/>
  <c r="P29" i="3"/>
  <c r="A106" i="9"/>
  <c r="L77" i="9"/>
  <c r="L80" i="9" s="1"/>
  <c r="J77" i="9"/>
  <c r="J80" i="9" s="1"/>
  <c r="H77" i="9"/>
  <c r="H80" i="9" s="1"/>
  <c r="F77" i="9"/>
  <c r="F80" i="9" s="1"/>
  <c r="A56" i="9"/>
  <c r="A55" i="9"/>
  <c r="A53" i="9"/>
  <c r="L29" i="9"/>
  <c r="J29" i="9"/>
  <c r="H29" i="9"/>
  <c r="F29" i="9"/>
  <c r="L20" i="9"/>
  <c r="J20" i="9"/>
  <c r="H20" i="9"/>
  <c r="F20" i="9"/>
  <c r="A1" i="9"/>
  <c r="A54" i="9" s="1"/>
  <c r="J31" i="9" l="1"/>
  <c r="J34" i="9" s="1"/>
  <c r="F31" i="9"/>
  <c r="F34" i="9" s="1"/>
  <c r="L31" i="9"/>
  <c r="L34" i="9" s="1"/>
  <c r="H31" i="9"/>
  <c r="H34" i="9" s="1"/>
  <c r="F83" i="9" l="1"/>
  <c r="J83" i="9"/>
  <c r="H83" i="9"/>
  <c r="L83" i="9"/>
  <c r="H145" i="5" l="1"/>
  <c r="F145" i="5"/>
  <c r="J145" i="5"/>
  <c r="L145" i="5"/>
  <c r="J137" i="5"/>
  <c r="L80" i="1" l="1"/>
  <c r="L33" i="1"/>
  <c r="H80" i="1"/>
  <c r="H33" i="1"/>
  <c r="L78" i="6"/>
  <c r="L81" i="6" s="1"/>
  <c r="L29" i="6"/>
  <c r="L20" i="6"/>
  <c r="H78" i="6"/>
  <c r="H81" i="6" s="1"/>
  <c r="H29" i="6"/>
  <c r="H20" i="6"/>
  <c r="L137" i="5"/>
  <c r="H137" i="5"/>
  <c r="F137" i="5"/>
  <c r="F33" i="1"/>
  <c r="L102" i="1" l="1"/>
  <c r="L31" i="6"/>
  <c r="H31" i="6"/>
  <c r="A112" i="1"/>
  <c r="H34" i="6" l="1"/>
  <c r="H12" i="5"/>
  <c r="H33" i="5" s="1"/>
  <c r="L34" i="6"/>
  <c r="L12" i="5"/>
  <c r="L33" i="5" s="1"/>
  <c r="J33" i="1"/>
  <c r="L80" i="5" l="1"/>
  <c r="L89" i="5" s="1"/>
  <c r="L148" i="5" s="1"/>
  <c r="L151" i="5" s="1"/>
  <c r="H80" i="5"/>
  <c r="H89" i="5" s="1"/>
  <c r="H84" i="6"/>
  <c r="L84" i="6"/>
  <c r="F80" i="1"/>
  <c r="H148" i="5" l="1"/>
  <c r="H151" i="5" s="1"/>
  <c r="F78" i="6"/>
  <c r="F81" i="6" s="1"/>
  <c r="J78" i="6"/>
  <c r="J81" i="6" s="1"/>
  <c r="A1" i="6"/>
  <c r="A55" i="6" s="1"/>
  <c r="F20" i="6"/>
  <c r="J20" i="6"/>
  <c r="F29" i="6"/>
  <c r="A54" i="6"/>
  <c r="A56" i="6"/>
  <c r="A57" i="6"/>
  <c r="A108" i="6"/>
  <c r="A57" i="1"/>
  <c r="A59" i="1"/>
  <c r="J80" i="1"/>
  <c r="F31" i="6" l="1"/>
  <c r="F12" i="5" s="1"/>
  <c r="F33" i="5" s="1"/>
  <c r="J31" i="6"/>
  <c r="J12" i="5" s="1"/>
  <c r="J33" i="5" s="1"/>
  <c r="J80" i="5" l="1"/>
  <c r="J89" i="5" s="1"/>
  <c r="J148" i="5" s="1"/>
  <c r="J151" i="5" s="1"/>
  <c r="F80" i="5"/>
  <c r="J34" i="6"/>
  <c r="F34" i="6"/>
  <c r="F89" i="5" l="1"/>
  <c r="F148" i="5" s="1"/>
  <c r="F151" i="5" s="1"/>
  <c r="J84" i="6"/>
  <c r="F84" i="6"/>
  <c r="J102" i="1" l="1"/>
  <c r="H102" i="1" l="1"/>
  <c r="F102" i="1"/>
</calcChain>
</file>

<file path=xl/sharedStrings.xml><?xml version="1.0" encoding="utf-8"?>
<sst xmlns="http://schemas.openxmlformats.org/spreadsheetml/2006/main" count="372" uniqueCount="198">
  <si>
    <t xml:space="preserve">   </t>
  </si>
  <si>
    <t xml:space="preserve">Beyond Securities Public Company Limited  </t>
  </si>
  <si>
    <t>Statement of Financial Position</t>
  </si>
  <si>
    <t>Notes</t>
  </si>
  <si>
    <t>Financial statements in which the equity method is applied</t>
  </si>
  <si>
    <t>Separate financial statements</t>
  </si>
  <si>
    <t>Director ________________________________________________</t>
  </si>
  <si>
    <t>Assets</t>
  </si>
  <si>
    <t>Cash and cash equivalents</t>
  </si>
  <si>
    <t>Receivables from Clearing House and brokers</t>
  </si>
  <si>
    <t>Non - collateralised investments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</si>
  <si>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</si>
  <si>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</si>
  <si>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</si>
  <si>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</si>
  <si>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Building improvement and equipment</t>
  </si>
  <si>
    <t>Right-of-use assets</t>
  </si>
  <si>
    <t>Intangible assets</t>
  </si>
  <si>
    <t>Deferred tax assets</t>
  </si>
  <si>
    <t>Total assets</t>
  </si>
  <si>
    <t>The notes to the financial statements are an integral part to these financial statements.</t>
  </si>
  <si>
    <t>Liabilities and equity</t>
  </si>
  <si>
    <t>Payables to Clearing House and brokers</t>
  </si>
  <si>
    <t>Securities and derivatives business payables</t>
  </si>
  <si>
    <t>Provisions</t>
  </si>
  <si>
    <t>Lease liabilities</t>
  </si>
  <si>
    <t>Provision for long-term employee benefits</t>
  </si>
  <si>
    <t>Advance receipt of share subscription</t>
  </si>
  <si>
    <t>Other liabilities</t>
  </si>
  <si>
    <t>Total liabilities</t>
  </si>
  <si>
    <t>Equity</t>
  </si>
  <si>
    <t>Share capital</t>
  </si>
  <si>
    <t>Authorised share capital</t>
  </si>
  <si>
    <t xml:space="preserve">- 5,502,342,444 ordinary shares </t>
  </si>
  <si>
    <t xml:space="preserve">   at par value of Baht 5 per share</t>
  </si>
  <si>
    <t>Issued and paid-up share capital</t>
  </si>
  <si>
    <t xml:space="preserve">   paid-up at Baht 5 per share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</si>
  <si>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</si>
  <si>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</si>
  <si>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</si>
  <si>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</si>
  <si>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</si>
  <si>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</si>
  <si>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Brokerage fees income</t>
  </si>
  <si>
    <t>Fees and service income</t>
  </si>
  <si>
    <t>Interest income</t>
  </si>
  <si>
    <t>Other income</t>
  </si>
  <si>
    <t>Expenses</t>
  </si>
  <si>
    <t>Employee benefit 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</si>
  <si>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</si>
  <si>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</si>
  <si>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</si>
  <si>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</si>
  <si>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</si>
  <si>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</si>
  <si>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</si>
  <si>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Remeasurements of</t>
  </si>
  <si>
    <t xml:space="preserve">   retirement benefit obligations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</si>
  <si>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</si>
  <si>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</si>
  <si>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</si>
  <si>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</si>
  <si>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</si>
  <si>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</si>
  <si>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</si>
  <si>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</si>
  <si>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</si>
  <si>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2022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</si>
  <si>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</si>
  <si>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</si>
  <si>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</si>
  <si>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</si>
  <si>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</si>
  <si>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</si>
  <si>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>- Provision for litigation claims</t>
  </si>
  <si>
    <t>- Retirement benefit expenses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</si>
  <si>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</si>
  <si>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</si>
  <si>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</si>
  <si>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</si>
  <si>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</si>
  <si>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</si>
  <si>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</si>
  <si>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- Cash paid for interest expense</t>
  </si>
  <si>
    <t>- Cash received from income tax refund</t>
  </si>
  <si>
    <t>- Cash paid for income tax</t>
  </si>
  <si>
    <t>Cash flows from investing activities</t>
  </si>
  <si>
    <t>building improvement and equipment</t>
  </si>
  <si>
    <t>Proceeds from disposals of</t>
  </si>
  <si>
    <t>Proceeds from interest income</t>
  </si>
  <si>
    <t>Cash flows from financing activities</t>
  </si>
  <si>
    <t>Proceeds from increasing in share capital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</si>
  <si>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</si>
  <si>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</si>
  <si>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</si>
  <si>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</si>
  <si>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</si>
  <si>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</si>
  <si>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Financial statements in which</t>
  </si>
  <si>
    <t>business receivables</t>
  </si>
  <si>
    <t xml:space="preserve">Securities and derivatives </t>
  </si>
  <si>
    <t xml:space="preserve">Share of loss from 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</si>
  <si>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</si>
  <si>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</si>
  <si>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</si>
  <si>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</si>
  <si>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</si>
  <si>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</si>
  <si>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 xml:space="preserve">Net cash receipts from (payments in) </t>
  </si>
  <si>
    <t>operating activities</t>
  </si>
  <si>
    <t xml:space="preserve">Payments for non-collateralised investments </t>
  </si>
  <si>
    <t>other comprehensive income</t>
  </si>
  <si>
    <t xml:space="preserve">designated at fair value through </t>
  </si>
  <si>
    <t xml:space="preserve">Proceeds from disposal of non-collateralised </t>
  </si>
  <si>
    <t>investment measured at amortised cost</t>
  </si>
  <si>
    <t xml:space="preserve">Net increase (decrease) in </t>
  </si>
  <si>
    <t>cash and cash equivalents</t>
  </si>
  <si>
    <t>Unaudited</t>
  </si>
  <si>
    <t>31 December</t>
  </si>
  <si>
    <t xml:space="preserve">      4,192,742,195 ordinary shares </t>
  </si>
  <si>
    <t xml:space="preserve">      paid-up at Baht 5 per share)</t>
  </si>
  <si>
    <t>As at 30 June 2023</t>
  </si>
  <si>
    <t>30 June</t>
  </si>
  <si>
    <t>Closing balance as at 30 June 2022</t>
  </si>
  <si>
    <t>Closing balance as at 30 June 2023</t>
  </si>
  <si>
    <t>Baht</t>
  </si>
  <si>
    <t>For the three-month ended period 30 June 2023</t>
  </si>
  <si>
    <t>For the six-month period ended 30 June 2023</t>
  </si>
  <si>
    <t>Other comprehensive expense</t>
  </si>
  <si>
    <t xml:space="preserve">Changes in </t>
  </si>
  <si>
    <t xml:space="preserve"> Share discount</t>
  </si>
  <si>
    <t>investments</t>
  </si>
  <si>
    <t>Note</t>
  </si>
  <si>
    <t>Changes in equity for the period</t>
  </si>
  <si>
    <t>Total comprehensive expense</t>
  </si>
  <si>
    <t>for the period</t>
  </si>
  <si>
    <t>Total comprehensive income</t>
  </si>
  <si>
    <t>Total comprehensive expense for the period</t>
  </si>
  <si>
    <t>Loans to related parties</t>
  </si>
  <si>
    <t xml:space="preserve">- 4,226,240,647 ordinary shares </t>
  </si>
  <si>
    <t>Reversal of expected credit loss</t>
  </si>
  <si>
    <t>Total comprehensive income (expense) for the period</t>
  </si>
  <si>
    <t>- (Gain) loss from disposal of investments</t>
  </si>
  <si>
    <t>- Gain on write-off of right of use</t>
  </si>
  <si>
    <t>- Finance costs</t>
  </si>
  <si>
    <t>Cash flow generated from (used in) operating activities</t>
  </si>
  <si>
    <t>- Cash received from interest income</t>
  </si>
  <si>
    <t>- Cash received from dividend income</t>
  </si>
  <si>
    <t>Proceeds from loans to related parties</t>
  </si>
  <si>
    <t>Net cash receipts from investing activities</t>
  </si>
  <si>
    <t>Net cash receipts from financing activities</t>
  </si>
  <si>
    <t>Derivative assets</t>
  </si>
  <si>
    <t>Other assets, net</t>
  </si>
  <si>
    <t>Liabilities</t>
  </si>
  <si>
    <t xml:space="preserve">     (31 December 2022: </t>
  </si>
  <si>
    <t>Loss and returns on financial instruments</t>
  </si>
  <si>
    <t>Loss from remeasurement of investments</t>
  </si>
  <si>
    <t xml:space="preserve">   in equity instruments at fair value </t>
  </si>
  <si>
    <t xml:space="preserve">   through other comprehensive income</t>
  </si>
  <si>
    <t xml:space="preserve">Total comprehensive income </t>
  </si>
  <si>
    <t>Earnings (loss) per share (Baht per share)</t>
  </si>
  <si>
    <t xml:space="preserve">   in equity instruments at fair value</t>
  </si>
  <si>
    <t>- Reversal of allowance for expected credit loss</t>
  </si>
  <si>
    <t>- Unrealised loss on changes in</t>
  </si>
  <si>
    <t>- Unrealised gain from revaluation of derivatives</t>
  </si>
  <si>
    <t xml:space="preserve">  fair value of investments</t>
  </si>
  <si>
    <t xml:space="preserve">  building improvement, equipment </t>
  </si>
  <si>
    <t xml:space="preserve">  and intangible assets</t>
  </si>
  <si>
    <t>- Cash paid for long-term employee benefit</t>
  </si>
  <si>
    <t xml:space="preserve">Payments for purchases of </t>
  </si>
  <si>
    <t>Payments for purchases of intangible assets</t>
  </si>
  <si>
    <t>Changes in advance receipt of share capital</t>
  </si>
  <si>
    <t xml:space="preserve">Adjustment for provision for </t>
  </si>
  <si>
    <t>decommissioning costs</t>
  </si>
  <si>
    <t>Loan to an other party</t>
  </si>
  <si>
    <t>Investment in an associate</t>
  </si>
  <si>
    <t>Share discount</t>
  </si>
  <si>
    <t>investment in an associate</t>
  </si>
  <si>
    <t>Total revenues</t>
  </si>
  <si>
    <t>Revenues</t>
  </si>
  <si>
    <t>Loss and return on financial instruments</t>
  </si>
  <si>
    <t xml:space="preserve">- Loss on disposals and write-off of </t>
  </si>
  <si>
    <t>- Share of loss from investment in an associate</t>
  </si>
  <si>
    <t>- Receivables from Clearing House and brokers</t>
  </si>
  <si>
    <t>- Securities and derivatives business receivables</t>
  </si>
  <si>
    <t>- Non-collateralised investments measured at</t>
  </si>
  <si>
    <t xml:space="preserve">   fair value through profit or loss</t>
  </si>
  <si>
    <t>- Securities sold under repurchase agreements</t>
  </si>
  <si>
    <t>- Securities and derivatives business payables</t>
  </si>
  <si>
    <t>Proceeds from advance payment for share capital</t>
  </si>
  <si>
    <t>Profit (loss) for the period</t>
  </si>
  <si>
    <t>for the period, net of tax</t>
  </si>
  <si>
    <t>(expense) for the period</t>
  </si>
  <si>
    <t>Basic earnings (loss) per share</t>
  </si>
  <si>
    <t>Diluted earnings (loss) per share</t>
  </si>
  <si>
    <t>Profit (loss) before income tax for the period</t>
  </si>
  <si>
    <t>- Interest income and dividend income</t>
  </si>
  <si>
    <t>Significant non-cash transactions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</si>
</sst>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20">
    <xf numFmtId="0" fontId="0" fillId="0" borderId="0" xfId="0"/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176" fontId="25" fillId="0" borderId="0" xfId="113" applyNumberFormat="1" applyFont="1" applyAlignment="1">
      <alignment horizontal="right" vertical="center"/>
    </xf>
    <xf numFmtId="0" fontId="25" fillId="0" borderId="0" xfId="113" applyNumberFormat="1" applyFont="1" applyAlignment="1">
      <alignment horizontal="right" vertical="center"/>
    </xf>
    <xf numFmtId="0" fontId="25" fillId="0" borderId="0" xfId="113" applyNumberFormat="1" applyFont="1" applyAlignment="1">
      <alignment horizontal="left" vertical="center"/>
    </xf>
    <xf numFmtId="0" fontId="25" fillId="0" borderId="0" xfId="113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6" fontId="25" fillId="0" borderId="2" xfId="0" applyNumberFormat="1" applyFont="1" applyBorder="1" applyAlignment="1">
      <alignment horizontal="right" vertical="center"/>
    </xf>
    <xf numFmtId="176" fontId="25" fillId="0" borderId="0" xfId="88" applyNumberFormat="1" applyFont="1" applyAlignment="1">
      <alignment horizontal="left" vertical="center"/>
    </xf>
    <xf numFmtId="176" fontId="25" fillId="0" borderId="0" xfId="88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76" fontId="25" fillId="2" borderId="0" xfId="0" applyNumberFormat="1" applyFont="1" applyFill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67" fontId="3" fillId="2" borderId="0" xfId="57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57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7" fontId="3" fillId="2" borderId="2" xfId="0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2" borderId="2" xfId="57" applyNumberFormat="1" applyFont="1" applyFill="1" applyBorder="1" applyAlignment="1">
      <alignment horizontal="right" vertical="center"/>
    </xf>
    <xf numFmtId="167" fontId="3" fillId="0" borderId="2" xfId="57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0" fontId="26" fillId="0" borderId="0" xfId="150" applyNumberFormat="1" applyFont="1" applyAlignment="1">
      <alignment horizontal="right" vertical="center"/>
    </xf>
    <xf numFmtId="176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176" fontId="3" fillId="2" borderId="0" xfId="0" applyNumberFormat="1" applyFont="1" applyFill="1" applyAlignment="1">
      <alignment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right" vertical="center"/>
    </xf>
    <xf numFmtId="17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center"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3" applyNumberFormat="1" applyFont="1" applyBorder="1" applyAlignment="1">
      <alignment horizontal="left"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right" vertical="center"/>
    </xf>
    <xf numFmtId="17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center" vertical="center"/>
    </xf>
    <xf numFmtId="176" fontId="3" fillId="2" borderId="0" xfId="113" applyNumberFormat="1" applyFont="1" applyFill="1" applyAlignment="1">
      <alignment horizontal="right" vertical="center"/>
    </xf>
    <xf numFmtId="167" fontId="3" fillId="2" borderId="0" xfId="113" applyNumberFormat="1" applyFont="1" applyFill="1" applyAlignment="1">
      <alignment vertical="center"/>
    </xf>
    <xf numFmtId="167" fontId="3" fillId="0" borderId="0" xfId="113" applyNumberFormat="1" applyFont="1" applyAlignment="1">
      <alignment vertical="center"/>
    </xf>
    <xf numFmtId="167" fontId="3" fillId="2" borderId="0" xfId="113" applyNumberFormat="1" applyFont="1" applyFill="1" applyAlignment="1">
      <alignment horizontal="right" vertical="center"/>
    </xf>
    <xf numFmtId="167" fontId="3" fillId="0" borderId="0" xfId="113" applyNumberFormat="1" applyFont="1" applyAlignment="1">
      <alignment horizontal="right"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2" borderId="2" xfId="113" applyNumberFormat="1" applyFont="1" applyFill="1" applyBorder="1" applyAlignment="1">
      <alignment horizontal="right" vertical="center"/>
    </xf>
    <xf numFmtId="167" fontId="3" fillId="0" borderId="2" xfId="113" applyNumberFormat="1" applyFont="1" applyBorder="1" applyAlignment="1">
      <alignment horizontal="right" vertical="center"/>
    </xf>
    <xf numFmtId="166" fontId="3" fillId="0" borderId="0" xfId="113" applyNumberFormat="1" applyFont="1" applyAlignment="1">
      <alignment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167" fontId="3" fillId="0" borderId="0" xfId="113" applyNumberFormat="1" applyFont="1" applyFill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176" fontId="3" fillId="2" borderId="2" xfId="113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7" fontId="3" fillId="2" borderId="3" xfId="113" applyNumberFormat="1" applyFont="1" applyFill="1" applyBorder="1" applyAlignment="1">
      <alignment horizontal="right" vertical="center"/>
    </xf>
    <xf numFmtId="167" fontId="3" fillId="0" borderId="3" xfId="113" applyNumberFormat="1" applyFont="1" applyBorder="1" applyAlignment="1">
      <alignment horizontal="right" vertical="center"/>
    </xf>
    <xf numFmtId="166" fontId="3" fillId="0" borderId="0" xfId="88" applyNumberFormat="1" applyFont="1" applyAlignment="1">
      <alignment horizontal="left" vertical="center"/>
    </xf>
    <xf numFmtId="166" fontId="25" fillId="0" borderId="0" xfId="88" applyNumberFormat="1" applyFont="1" applyAlignment="1">
      <alignment horizontal="left" vertical="center"/>
    </xf>
    <xf numFmtId="167" fontId="25" fillId="2" borderId="0" xfId="88" applyNumberFormat="1" applyFont="1" applyFill="1" applyAlignment="1">
      <alignment horizontal="right"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right" vertical="center"/>
    </xf>
    <xf numFmtId="167" fontId="25" fillId="0" borderId="0" xfId="88" applyNumberFormat="1" applyFont="1" applyAlignment="1">
      <alignment horizontal="center" vertical="center"/>
    </xf>
    <xf numFmtId="166" fontId="3" fillId="0" borderId="0" xfId="88" applyNumberFormat="1" applyFont="1" applyAlignment="1">
      <alignment horizontal="center" vertical="center"/>
    </xf>
    <xf numFmtId="167" fontId="3" fillId="0" borderId="0" xfId="88" applyNumberFormat="1" applyFont="1" applyAlignment="1">
      <alignment horizontal="right" vertical="center"/>
    </xf>
    <xf numFmtId="167" fontId="3" fillId="2" borderId="0" xfId="88" applyNumberFormat="1" applyFont="1" applyFill="1" applyAlignment="1">
      <alignment horizontal="right" vertical="center"/>
    </xf>
    <xf numFmtId="169" fontId="3" fillId="0" borderId="0" xfId="89" applyNumberFormat="1" applyFont="1" applyAlignment="1">
      <alignment horizontal="right" vertical="center"/>
    </xf>
    <xf numFmtId="169" fontId="3" fillId="0" borderId="0" xfId="88" applyNumberFormat="1" applyFont="1" applyAlignment="1">
      <alignment horizontal="left" vertical="center"/>
    </xf>
    <xf numFmtId="169" fontId="3" fillId="0" borderId="0" xfId="88" applyNumberFormat="1" applyFont="1" applyAlignment="1">
      <alignment horizontal="center"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6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167" fontId="3" fillId="0" borderId="0" xfId="114" applyNumberFormat="1" applyFont="1" applyAlignment="1">
      <alignment vertical="center"/>
    </xf>
    <xf numFmtId="164" fontId="3" fillId="0" borderId="0" xfId="114" applyNumberFormat="1" applyFont="1" applyAlignment="1">
      <alignment horizontal="right" vertical="center"/>
    </xf>
    <xf numFmtId="167" fontId="3" fillId="0" borderId="2" xfId="114" applyNumberFormat="1" applyFont="1" applyBorder="1" applyAlignment="1">
      <alignment vertical="center"/>
    </xf>
    <xf numFmtId="167" fontId="3" fillId="0" borderId="3" xfId="114" applyNumberFormat="1" applyFont="1" applyBorder="1" applyAlignment="1">
      <alignment vertical="center"/>
    </xf>
    <xf numFmtId="167" fontId="3" fillId="2" borderId="0" xfId="114" applyNumberFormat="1" applyFont="1" applyFill="1" applyAlignment="1">
      <alignment vertical="center"/>
    </xf>
    <xf numFmtId="167" fontId="3" fillId="2" borderId="2" xfId="114" applyNumberFormat="1" applyFont="1" applyFill="1" applyBorder="1" applyAlignment="1">
      <alignment vertical="center"/>
    </xf>
    <xf numFmtId="167" fontId="3" fillId="2" borderId="3" xfId="114" applyNumberFormat="1" applyFont="1" applyFill="1" applyBorder="1" applyAlignment="1">
      <alignment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164" fontId="3" fillId="0" borderId="2" xfId="114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right" vertical="center"/>
    </xf>
    <xf numFmtId="167" fontId="3" fillId="2" borderId="0" xfId="0" quotePrefix="1" applyNumberFormat="1" applyFont="1" applyFill="1" applyAlignment="1">
      <alignment horizontal="right" vertical="center"/>
    </xf>
    <xf numFmtId="167" fontId="3" fillId="0" borderId="2" xfId="0" quotePrefix="1" applyNumberFormat="1" applyFont="1" applyBorder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7" fontId="3" fillId="2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Border="1" applyAlignment="1">
      <alignment horizontal="right" vertical="center"/>
    </xf>
    <xf numFmtId="167" fontId="3" fillId="2" borderId="2" xfId="88" applyNumberFormat="1" applyFont="1" applyFill="1" applyBorder="1" applyAlignment="1">
      <alignment horizontal="right" vertical="center"/>
    </xf>
    <xf numFmtId="167" fontId="3" fillId="0" borderId="2" xfId="88" applyNumberFormat="1" applyFont="1" applyBorder="1" applyAlignment="1">
      <alignment horizontal="right" vertical="center"/>
    </xf>
    <xf numFmtId="167" fontId="3" fillId="0" borderId="0" xfId="88" applyNumberFormat="1" applyFont="1" applyAlignment="1">
      <alignment horizontal="left" vertical="center"/>
    </xf>
    <xf numFmtId="167" fontId="3" fillId="0" borderId="0" xfId="88" applyNumberFormat="1" applyFont="1" applyAlignment="1">
      <alignment horizontal="center" vertical="center"/>
    </xf>
    <xf numFmtId="176" fontId="3" fillId="0" borderId="0" xfId="88" applyNumberFormat="1" applyFont="1" applyAlignment="1">
      <alignment horizontal="left" vertical="center"/>
    </xf>
    <xf numFmtId="176" fontId="3" fillId="0" borderId="0" xfId="88" applyNumberFormat="1" applyFont="1" applyAlignment="1">
      <alignment horizontal="center" vertical="center"/>
    </xf>
    <xf numFmtId="167" fontId="3" fillId="0" borderId="3" xfId="88" applyNumberFormat="1" applyFont="1" applyBorder="1" applyAlignment="1">
      <alignment horizontal="right" vertical="center"/>
    </xf>
    <xf numFmtId="167" fontId="3" fillId="2" borderId="3" xfId="88" applyNumberFormat="1" applyFont="1" applyFill="1" applyBorder="1" applyAlignment="1">
      <alignment horizontal="right" vertical="center"/>
    </xf>
    <xf numFmtId="177" fontId="3" fillId="0" borderId="0" xfId="88" applyNumberFormat="1" applyFont="1" applyAlignment="1">
      <alignment horizontal="right" vertical="center"/>
    </xf>
    <xf numFmtId="176" fontId="3" fillId="0" borderId="2" xfId="88" applyNumberFormat="1" applyFont="1" applyBorder="1" applyAlignment="1">
      <alignment horizontal="left" vertical="center"/>
    </xf>
    <xf numFmtId="176" fontId="3" fillId="0" borderId="2" xfId="88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9" fontId="3" fillId="0" borderId="2" xfId="89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167" fontId="25" fillId="0" borderId="0" xfId="0" applyNumberFormat="1" applyFont="1" applyFill="1" applyAlignment="1">
      <alignment horizontal="left" vertical="center"/>
    </xf>
    <xf numFmtId="167" fontId="25" fillId="0" borderId="0" xfId="0" quotePrefix="1" applyNumberFormat="1" applyFont="1" applyFill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76" fontId="25" fillId="0" borderId="0" xfId="0" applyNumberFormat="1" applyFont="1" applyAlignment="1">
      <alignment horizontal="right" vertical="center"/>
    </xf>
    <xf numFmtId="166" fontId="25" fillId="0" borderId="0" xfId="0" applyNumberFormat="1" applyFont="1" applyBorder="1" applyAlignment="1">
      <alignment horizontal="left" vertical="center"/>
    </xf>
    <xf numFmtId="168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113" quotePrefix="1" applyFont="1" applyAlignment="1">
      <alignment horizontal="center" vertical="center"/>
    </xf>
    <xf numFmtId="166" fontId="3" fillId="0" borderId="0" xfId="0" applyNumberFormat="1" applyFont="1" applyBorder="1" applyAlignment="1">
      <alignment vertical="center"/>
    </xf>
    <xf numFmtId="0" fontId="20" fillId="0" borderId="0" xfId="0" applyFont="1"/>
    <xf numFmtId="167" fontId="27" fillId="0" borderId="0" xfId="114" applyNumberFormat="1" applyFont="1" applyAlignment="1">
      <alignment horizontal="left" vertical="center"/>
    </xf>
    <xf numFmtId="167" fontId="27" fillId="0" borderId="0" xfId="114" applyNumberFormat="1" applyFont="1" applyAlignment="1">
      <alignment vertical="center"/>
    </xf>
    <xf numFmtId="164" fontId="3" fillId="0" borderId="0" xfId="114" applyNumberFormat="1" applyFont="1" applyBorder="1" applyAlignment="1">
      <alignment horizontal="right" vertical="center"/>
    </xf>
    <xf numFmtId="176" fontId="25" fillId="0" borderId="0" xfId="113" applyNumberFormat="1" applyFont="1" applyBorder="1" applyAlignment="1">
      <alignment horizontal="right" vertical="center"/>
    </xf>
    <xf numFmtId="167" fontId="3" fillId="0" borderId="0" xfId="114" applyNumberFormat="1" applyFont="1" applyBorder="1" applyAlignment="1">
      <alignment horizontal="right" vertical="center"/>
    </xf>
    <xf numFmtId="43" fontId="25" fillId="0" borderId="0" xfId="7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center" vertical="center"/>
    </xf>
    <xf numFmtId="167" fontId="25" fillId="0" borderId="0" xfId="7" applyNumberFormat="1" applyFont="1" applyFill="1" applyBorder="1" applyAlignment="1">
      <alignment horizontal="center" vertical="center" wrapText="1"/>
    </xf>
    <xf numFmtId="167" fontId="25" fillId="0" borderId="0" xfId="7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Border="1" applyAlignment="1">
      <alignment horizontal="right" vertical="center"/>
    </xf>
    <xf numFmtId="167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center" vertical="center"/>
    </xf>
    <xf numFmtId="176" fontId="25" fillId="0" borderId="0" xfId="88" applyNumberFormat="1" applyFont="1" applyFill="1" applyAlignment="1">
      <alignment horizontal="left" vertical="center"/>
    </xf>
    <xf numFmtId="176" fontId="25" fillId="0" borderId="0" xfId="88" applyNumberFormat="1" applyFont="1" applyFill="1" applyAlignment="1">
      <alignment horizontal="center" vertical="center"/>
    </xf>
    <xf numFmtId="167" fontId="25" fillId="0" borderId="2" xfId="7" applyNumberFormat="1" applyFont="1" applyFill="1" applyBorder="1" applyAlignment="1">
      <alignment horizontal="center" vertical="center"/>
    </xf>
    <xf numFmtId="166" fontId="25" fillId="0" borderId="0" xfId="57" applyNumberFormat="1" applyFont="1" applyFill="1" applyAlignment="1">
      <alignment horizontal="left" vertical="center"/>
    </xf>
    <xf numFmtId="167" fontId="3" fillId="0" borderId="0" xfId="114" applyNumberFormat="1" applyFont="1" applyFill="1" applyAlignment="1">
      <alignment horizontal="right" vertical="center"/>
    </xf>
    <xf numFmtId="0" fontId="3" fillId="0" borderId="0" xfId="114" applyFont="1" applyFill="1" applyAlignment="1">
      <alignment vertical="center"/>
    </xf>
    <xf numFmtId="0" fontId="3" fillId="0" borderId="0" xfId="114" applyFont="1" applyFill="1" applyAlignment="1">
      <alignment horizontal="center" vertical="center"/>
    </xf>
    <xf numFmtId="167" fontId="25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114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left" vertical="center"/>
    </xf>
    <xf numFmtId="0" fontId="3" fillId="0" borderId="0" xfId="114" applyNumberFormat="1" applyFont="1" applyFill="1" applyAlignment="1">
      <alignment horizontal="center" vertical="center"/>
    </xf>
    <xf numFmtId="167" fontId="3" fillId="0" borderId="0" xfId="114" applyNumberFormat="1" applyFont="1" applyFill="1" applyAlignment="1">
      <alignment vertical="center"/>
    </xf>
    <xf numFmtId="166" fontId="3" fillId="0" borderId="0" xfId="57" applyNumberFormat="1" applyFont="1" applyFill="1" applyAlignment="1">
      <alignment horizontal="left" vertical="center"/>
    </xf>
    <xf numFmtId="41" fontId="3" fillId="0" borderId="0" xfId="114" applyNumberFormat="1" applyFont="1" applyFill="1" applyAlignment="1">
      <alignment horizontal="right" vertical="center"/>
    </xf>
    <xf numFmtId="166" fontId="3" fillId="0" borderId="0" xfId="57" applyNumberFormat="1" applyFont="1" applyFill="1" applyAlignment="1">
      <alignment vertical="center"/>
    </xf>
    <xf numFmtId="167" fontId="3" fillId="0" borderId="5" xfId="114" applyNumberFormat="1" applyFont="1" applyFill="1" applyBorder="1" applyAlignment="1">
      <alignment vertical="center"/>
    </xf>
    <xf numFmtId="166" fontId="25" fillId="0" borderId="0" xfId="57" applyNumberFormat="1" applyFont="1" applyFill="1" applyAlignment="1">
      <alignment horizontal="right" vertical="center"/>
    </xf>
    <xf numFmtId="0" fontId="20" fillId="0" borderId="0" xfId="0" applyFont="1" applyFill="1"/>
    <xf numFmtId="167" fontId="27" fillId="0" borderId="0" xfId="114" applyNumberFormat="1" applyFont="1" applyFill="1" applyAlignment="1">
      <alignment horizontal="left" vertical="center"/>
    </xf>
    <xf numFmtId="167" fontId="27" fillId="0" borderId="0" xfId="114" applyNumberFormat="1" applyFont="1" applyFill="1" applyAlignment="1">
      <alignment vertical="center"/>
    </xf>
    <xf numFmtId="167" fontId="3" fillId="2" borderId="5" xfId="114" applyNumberFormat="1" applyFont="1" applyFill="1" applyBorder="1" applyAlignment="1">
      <alignment vertical="center"/>
    </xf>
    <xf numFmtId="177" fontId="3" fillId="2" borderId="0" xfId="89" applyNumberFormat="1" applyFont="1" applyFill="1" applyAlignment="1">
      <alignment horizontal="right" vertical="center"/>
    </xf>
    <xf numFmtId="177" fontId="3" fillId="0" borderId="0" xfId="89" applyNumberFormat="1" applyFont="1" applyAlignment="1">
      <alignment horizontal="right" vertical="center"/>
    </xf>
    <xf numFmtId="177" fontId="3" fillId="2" borderId="0" xfId="113" applyNumberFormat="1" applyFont="1" applyFill="1" applyAlignment="1">
      <alignment horizontal="right" vertical="center"/>
    </xf>
    <xf numFmtId="177" fontId="3" fillId="0" borderId="0" xfId="113" applyNumberFormat="1" applyFont="1" applyAlignment="1">
      <alignment horizontal="right" vertical="center"/>
    </xf>
    <xf numFmtId="167" fontId="25" fillId="0" borderId="2" xfId="7" applyNumberFormat="1" applyFont="1" applyFill="1" applyBorder="1" applyAlignment="1">
      <alignment horizontal="right" vertical="center"/>
    </xf>
    <xf numFmtId="167" fontId="25" fillId="0" borderId="0" xfId="113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7" fontId="25" fillId="2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7" fontId="3" fillId="0" borderId="0" xfId="113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left" vertical="center" shrinkToFit="1"/>
    </xf>
    <xf numFmtId="176" fontId="25" fillId="0" borderId="2" xfId="113" applyNumberFormat="1" applyFont="1" applyBorder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/>
    </xf>
    <xf numFmtId="176" fontId="25" fillId="0" borderId="2" xfId="113" applyNumberFormat="1" applyFont="1" applyBorder="1" applyAlignment="1">
      <alignment horizontal="right" vertical="center"/>
    </xf>
    <xf numFmtId="0" fontId="25" fillId="0" borderId="4" xfId="114" applyFont="1" applyFill="1" applyBorder="1" applyAlignment="1">
      <alignment horizontal="center" vertical="center"/>
    </xf>
    <xf numFmtId="0" fontId="25" fillId="0" borderId="2" xfId="114" applyFont="1" applyFill="1" applyBorder="1" applyAlignment="1">
      <alignment horizontal="center" vertical="center"/>
    </xf>
  </cellXfs>
  <cellStyles count="193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87755ACF-5C51-4447-955E-B2B9E955DF0C}"/>
    <cellStyle name="Comma 10 15 2" xfId="3" xr:uid="{00000000-0005-0000-0000-000003000000}"/>
    <cellStyle name="Comma 10 15 2 2" xfId="153" xr:uid="{EB787DA7-7C48-42F7-82EA-6297376ED44A}"/>
    <cellStyle name="Comma 10 2" xfId="152" xr:uid="{4424D16A-4704-4A2A-B5C5-BB273664CBFD}"/>
    <cellStyle name="Comma 11" xfId="4" xr:uid="{00000000-0005-0000-0000-000004000000}"/>
    <cellStyle name="Comma 11 2" xfId="154" xr:uid="{AA5E3597-058B-4E04-A984-120EC14B0287}"/>
    <cellStyle name="Comma 11 2 2 4" xfId="141" xr:uid="{00000000-0005-0000-0000-000005000000}"/>
    <cellStyle name="Comma 11 2 2 4 2" xfId="189" xr:uid="{A86D2156-1F7A-4C81-B372-F2815E3F8205}"/>
    <cellStyle name="Comma 12" xfId="5" xr:uid="{00000000-0005-0000-0000-000006000000}"/>
    <cellStyle name="Comma 12 2" xfId="155" xr:uid="{2275B121-2FD1-4CAF-B9AD-91FEFD32AF6A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06E1F25C-631C-46FB-BFD3-D9BD40847E61}"/>
    <cellStyle name="Comma 12 2 2 2 3" xfId="156" xr:uid="{0EBF08BB-2A08-481D-8633-7588FCEB9429}"/>
    <cellStyle name="Comma 13" xfId="8" xr:uid="{00000000-0005-0000-0000-00000A000000}"/>
    <cellStyle name="Comma 13 2 3" xfId="9" xr:uid="{00000000-0005-0000-0000-00000B000000}"/>
    <cellStyle name="Comma 14" xfId="151" xr:uid="{1894E29F-8047-4154-9C47-F4BCEC2B10DC}"/>
    <cellStyle name="Comma 160" xfId="10" xr:uid="{00000000-0005-0000-0000-00000C000000}"/>
    <cellStyle name="Comma 160 2" xfId="157" xr:uid="{EA505DD4-97F9-4214-B650-66FD91B0416F}"/>
    <cellStyle name="Comma 162" xfId="144" xr:uid="{00000000-0005-0000-0000-00000D000000}"/>
    <cellStyle name="Comma 162 2" xfId="191" xr:uid="{AB0D4504-5BCD-454F-BE8E-13FC0AC5AB26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4814D0D4-E455-4203-9B6C-A1B2F67FE5A0}"/>
    <cellStyle name="Comma 2 3" xfId="13" xr:uid="{00000000-0005-0000-0000-000014000000}"/>
    <cellStyle name="Comma 2 3 2" xfId="133" xr:uid="{00000000-0005-0000-0000-000015000000}"/>
    <cellStyle name="Comma 2 3 2 2" xfId="186" xr:uid="{966FDFCC-7F7B-4BA6-A0EF-EAE4812900BF}"/>
    <cellStyle name="Comma 2 4" xfId="14" xr:uid="{00000000-0005-0000-0000-000016000000}"/>
    <cellStyle name="Comma 2 4 2" xfId="159" xr:uid="{7787F7FA-70D2-46EC-B787-824EBE9058D3}"/>
    <cellStyle name="Comma 2 5" xfId="158" xr:uid="{478FE6A3-AFE0-414C-A9B6-8EF474993EA4}"/>
    <cellStyle name="Comma 26" xfId="15" xr:uid="{00000000-0005-0000-0000-000017000000}"/>
    <cellStyle name="Comma 26 2" xfId="160" xr:uid="{AC1A76DF-3E5F-40DB-A5C6-DB6D33B85D4B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4F9BF4AE-D564-407E-A661-EE044F005620}"/>
    <cellStyle name="Comma 3 2 3" xfId="162" xr:uid="{890F9905-3B63-4CC6-83C8-9E3E5A221469}"/>
    <cellStyle name="Comma 3 3" xfId="20" xr:uid="{00000000-0005-0000-0000-00001D000000}"/>
    <cellStyle name="Comma 3 3 2" xfId="145" xr:uid="{00000000-0005-0000-0000-00001E000000}"/>
    <cellStyle name="Comma 3 3 3" xfId="164" xr:uid="{DFC4AE0F-2513-48DC-BA13-9AABAFE23E41}"/>
    <cellStyle name="Comma 3 4" xfId="21" xr:uid="{00000000-0005-0000-0000-00001F000000}"/>
    <cellStyle name="Comma 3 4 2" xfId="165" xr:uid="{2D9CBD89-87C4-41E8-9394-3D093BAA1900}"/>
    <cellStyle name="Comma 3 5" xfId="134" xr:uid="{00000000-0005-0000-0000-000020000000}"/>
    <cellStyle name="Comma 3 5 2" xfId="187" xr:uid="{65F60399-7CDB-4417-BA5E-D109FBA0EE7B}"/>
    <cellStyle name="Comma 3 6" xfId="161" xr:uid="{E9039453-0911-49A8-A707-F805DCF9FEF4}"/>
    <cellStyle name="Comma 39" xfId="22" xr:uid="{00000000-0005-0000-0000-000021000000}"/>
    <cellStyle name="Comma 39 2" xfId="166" xr:uid="{2A646A73-68E0-4E9D-B526-5ACE6A070103}"/>
    <cellStyle name="Comma 4" xfId="23" xr:uid="{00000000-0005-0000-0000-000022000000}"/>
    <cellStyle name="Comma 4 2" xfId="24" xr:uid="{00000000-0005-0000-0000-000023000000}"/>
    <cellStyle name="Comma 4 2 2" xfId="167" xr:uid="{F100853D-4D93-4422-BBF3-3C760F82158C}"/>
    <cellStyle name="Comma 4 2 2 2 2 2" xfId="146" xr:uid="{00000000-0005-0000-0000-000024000000}"/>
    <cellStyle name="Comma 4 2 2 2 2 2 2" xfId="192" xr:uid="{438B8F0C-D009-4B1D-8A8A-82EDA5136F9D}"/>
    <cellStyle name="Comma 4 3" xfId="25" xr:uid="{00000000-0005-0000-0000-000025000000}"/>
    <cellStyle name="Comma 4 3 2" xfId="168" xr:uid="{D263808E-CAD4-4AD8-88FC-0AC4A8C36083}"/>
    <cellStyle name="Comma 4 4" xfId="26" xr:uid="{00000000-0005-0000-0000-000026000000}"/>
    <cellStyle name="Comma 4 4 2" xfId="169" xr:uid="{146DA2DF-F032-4259-9202-804B54A9081B}"/>
    <cellStyle name="Comma 4 5" xfId="131" xr:uid="{00000000-0005-0000-0000-000027000000}"/>
    <cellStyle name="Comma 4 5 2" xfId="184" xr:uid="{B3A36C8C-B640-4EC0-842E-9A7981036E49}"/>
    <cellStyle name="Comma 43 7" xfId="27" xr:uid="{00000000-0005-0000-0000-000028000000}"/>
    <cellStyle name="Comma 43 7 2" xfId="170" xr:uid="{FF5C4AEB-A418-4C59-9086-513E574C1BCB}"/>
    <cellStyle name="Comma 5" xfId="28" xr:uid="{00000000-0005-0000-0000-000029000000}"/>
    <cellStyle name="Comma 5 2" xfId="29" xr:uid="{00000000-0005-0000-0000-00002A000000}"/>
    <cellStyle name="Comma 5 2 2" xfId="171" xr:uid="{73FC48AA-CACA-49A9-941F-0DFF4C0B386C}"/>
    <cellStyle name="Comma 5 3" xfId="30" xr:uid="{00000000-0005-0000-0000-00002B000000}"/>
    <cellStyle name="Comma 5 3 2" xfId="172" xr:uid="{245C10B5-E1A2-4C45-BC94-1E2DFA80B17D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039F357A-DEED-4027-A51A-8215E77B5215}"/>
    <cellStyle name="Comma 6 3" xfId="34" xr:uid="{00000000-0005-0000-0000-000030000000}"/>
    <cellStyle name="Comma 6 3 2" xfId="175" xr:uid="{60F8D43D-BC16-4F98-924B-17E319028D8B}"/>
    <cellStyle name="Comma 6 4" xfId="173" xr:uid="{0821B312-CED5-44B7-BBE8-AE944A66E055}"/>
    <cellStyle name="Comma 69 2" xfId="35" xr:uid="{00000000-0005-0000-0000-000031000000}"/>
    <cellStyle name="Comma 69 2 2" xfId="176" xr:uid="{9EFD7A9F-DC00-4A34-91AD-EF68A0D66631}"/>
    <cellStyle name="Comma 7" xfId="36" xr:uid="{00000000-0005-0000-0000-000032000000}"/>
    <cellStyle name="Comma 7 2" xfId="37" xr:uid="{00000000-0005-0000-0000-000033000000}"/>
    <cellStyle name="Comma 7 2 2" xfId="178" xr:uid="{A5EF61ED-3E63-4B09-8D9C-F18A82486D8F}"/>
    <cellStyle name="Comma 7 3" xfId="177" xr:uid="{BB432D8E-36BB-4105-97F1-BF8A6257311E}"/>
    <cellStyle name="Comma 8" xfId="38" xr:uid="{00000000-0005-0000-0000-000034000000}"/>
    <cellStyle name="Comma 8 2" xfId="39" xr:uid="{00000000-0005-0000-0000-000035000000}"/>
    <cellStyle name="Comma 8 2 2" xfId="180" xr:uid="{29B47498-F859-473E-ADBF-275BB577E0B1}"/>
    <cellStyle name="Comma 8 3" xfId="179" xr:uid="{2755CD83-FF09-4FD7-B66A-606D867B6313}"/>
    <cellStyle name="Comma 9" xfId="40" xr:uid="{00000000-0005-0000-0000-000036000000}"/>
    <cellStyle name="Comma 9 2" xfId="41" xr:uid="{00000000-0005-0000-0000-000037000000}"/>
    <cellStyle name="Comma 9 2 2" xfId="182" xr:uid="{526D8E3B-F71D-4445-90CA-A3D960D668DE}"/>
    <cellStyle name="Comma 9 3" xfId="181" xr:uid="{BC2ABAFB-737A-4A3B-B0AC-3F700C40B7DE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5FFF71CC-F8C5-410C-BD4C-4EE4869FCB26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112"/>
  <sheetViews>
    <sheetView tabSelected="1" zoomScale="115" zoomScaleNormal="115" zoomScaleSheetLayoutView="115" workbookViewId="0"/>
  </sheetViews>
  <sheetFormatPr defaultColWidth="9.26953125" defaultRowHeight="16.5" customHeight="1"/>
  <cols>
    <col min="1" max="2" width="1.26953125" style="3" customWidth="1"/>
    <col min="3" max="3" width="38.1796875" style="3" customWidth="1"/>
    <col min="4" max="4" width="7.7265625" style="2" customWidth="1"/>
    <col min="5" max="5" width="0.7265625" style="3" customWidth="1"/>
    <col min="6" max="6" width="13.54296875" style="4" customWidth="1"/>
    <col min="7" max="7" width="0.7265625" style="5" customWidth="1"/>
    <col min="8" max="8" width="13.54296875" style="4" customWidth="1"/>
    <col min="9" max="9" width="0.7265625" style="6" customWidth="1"/>
    <col min="10" max="10" width="13.54296875" style="4" customWidth="1"/>
    <col min="11" max="11" width="0.7265625" style="5" customWidth="1"/>
    <col min="12" max="12" width="13.54296875" style="4" customWidth="1"/>
    <col min="13" max="16384" width="9.26953125" style="13"/>
  </cols>
  <sheetData>
    <row r="1" spans="1:12" ht="16.5" customHeight="1">
      <c r="A1" s="1" t="s">
        <v>1</v>
      </c>
      <c r="B1" s="1"/>
      <c r="C1" s="1"/>
    </row>
    <row r="2" spans="1:12" ht="16.5" customHeight="1">
      <c r="A2" s="1" t="s">
        <v>2</v>
      </c>
      <c r="B2" s="1"/>
      <c r="C2" s="1"/>
    </row>
    <row r="3" spans="1:12" ht="16.5" customHeight="1">
      <c r="A3" s="7" t="s">
        <v>121</v>
      </c>
      <c r="B3" s="7"/>
      <c r="C3" s="7"/>
      <c r="D3" s="8"/>
      <c r="E3" s="9"/>
      <c r="F3" s="10"/>
      <c r="G3" s="11"/>
      <c r="H3" s="10"/>
      <c r="I3" s="12"/>
      <c r="J3" s="10"/>
      <c r="K3" s="11"/>
      <c r="L3" s="10"/>
    </row>
    <row r="6" spans="1:12" ht="16.5" customHeight="1">
      <c r="F6" s="216" t="s">
        <v>98</v>
      </c>
      <c r="G6" s="216"/>
      <c r="H6" s="216"/>
      <c r="J6" s="216"/>
      <c r="K6" s="216"/>
      <c r="L6" s="216"/>
    </row>
    <row r="7" spans="1:12" ht="16.5" customHeight="1">
      <c r="A7" s="13"/>
      <c r="D7" s="14"/>
      <c r="E7" s="1"/>
      <c r="F7" s="215" t="s">
        <v>97</v>
      </c>
      <c r="G7" s="215"/>
      <c r="H7" s="215"/>
      <c r="I7" s="15"/>
      <c r="J7" s="215" t="s">
        <v>5</v>
      </c>
      <c r="K7" s="215"/>
      <c r="L7" s="215"/>
    </row>
    <row r="8" spans="1:12" ht="16.5" customHeight="1">
      <c r="A8" s="1"/>
      <c r="F8" s="151" t="s">
        <v>122</v>
      </c>
      <c r="G8" s="150"/>
      <c r="H8" s="151" t="s">
        <v>118</v>
      </c>
      <c r="I8" s="42"/>
      <c r="J8" s="151" t="s">
        <v>122</v>
      </c>
      <c r="K8" s="150"/>
      <c r="L8" s="151" t="s">
        <v>118</v>
      </c>
    </row>
    <row r="9" spans="1:12" ht="16.5" customHeight="1">
      <c r="E9" s="1"/>
      <c r="F9" s="16">
        <v>2023</v>
      </c>
      <c r="G9" s="17"/>
      <c r="H9" s="16">
        <v>2022</v>
      </c>
      <c r="I9" s="18"/>
      <c r="J9" s="16">
        <v>2023</v>
      </c>
      <c r="K9" s="17"/>
      <c r="L9" s="16">
        <v>2022</v>
      </c>
    </row>
    <row r="10" spans="1:12" ht="16.5" customHeight="1">
      <c r="D10" s="19" t="s">
        <v>3</v>
      </c>
      <c r="E10" s="1"/>
      <c r="F10" s="20" t="s">
        <v>125</v>
      </c>
      <c r="G10" s="21"/>
      <c r="H10" s="20" t="s">
        <v>125</v>
      </c>
      <c r="I10" s="22"/>
      <c r="J10" s="20" t="s">
        <v>125</v>
      </c>
      <c r="K10" s="21"/>
      <c r="L10" s="20" t="s">
        <v>125</v>
      </c>
    </row>
    <row r="11" spans="1:12" ht="16.5" customHeight="1">
      <c r="D11" s="23"/>
      <c r="E11" s="1"/>
      <c r="F11" s="24"/>
      <c r="G11" s="21"/>
      <c r="H11" s="154"/>
      <c r="I11" s="22"/>
      <c r="J11" s="24"/>
      <c r="K11" s="21"/>
      <c r="L11" s="154"/>
    </row>
    <row r="12" spans="1:12" ht="16.5" customHeight="1">
      <c r="A12" s="1" t="s">
        <v>7</v>
      </c>
      <c r="F12" s="25"/>
      <c r="J12" s="25"/>
    </row>
    <row r="13" spans="1:12" ht="16.5" customHeight="1">
      <c r="A13" s="1"/>
      <c r="F13" s="25"/>
      <c r="J13" s="25"/>
    </row>
    <row r="14" spans="1:12" ht="16.5" customHeight="1">
      <c r="A14" s="3" t="s">
        <v>8</v>
      </c>
      <c r="D14" s="2">
        <v>9</v>
      </c>
      <c r="F14" s="26">
        <v>1738404933</v>
      </c>
      <c r="G14" s="27"/>
      <c r="H14" s="28">
        <v>1875804083</v>
      </c>
      <c r="I14" s="27"/>
      <c r="J14" s="26">
        <v>1738404933</v>
      </c>
      <c r="K14" s="28"/>
      <c r="L14" s="28">
        <v>1875804083</v>
      </c>
    </row>
    <row r="15" spans="1:12" ht="16.5" customHeight="1">
      <c r="A15" s="3" t="s">
        <v>9</v>
      </c>
      <c r="D15" s="2">
        <v>10</v>
      </c>
      <c r="F15" s="26">
        <v>47793163</v>
      </c>
      <c r="G15" s="27"/>
      <c r="H15" s="28">
        <v>66187108</v>
      </c>
      <c r="I15" s="27"/>
      <c r="J15" s="26">
        <v>47793163</v>
      </c>
      <c r="K15" s="28"/>
      <c r="L15" s="28">
        <v>66187108</v>
      </c>
    </row>
    <row r="16" spans="1:12" ht="16.5" customHeight="1">
      <c r="A16" s="3" t="s">
        <v>100</v>
      </c>
      <c r="F16" s="26"/>
      <c r="G16" s="27"/>
      <c r="H16" s="28"/>
      <c r="I16" s="27"/>
      <c r="J16" s="26"/>
      <c r="K16" s="28"/>
      <c r="L16" s="28"/>
    </row>
    <row r="17" spans="1:12" ht="16.5" customHeight="1">
      <c r="A17" s="13"/>
      <c r="B17" s="3" t="s">
        <v>99</v>
      </c>
      <c r="D17" s="2">
        <v>11</v>
      </c>
      <c r="F17" s="26">
        <v>550974430</v>
      </c>
      <c r="G17" s="29"/>
      <c r="H17" s="28">
        <v>358429900</v>
      </c>
      <c r="I17" s="29"/>
      <c r="J17" s="26">
        <v>550974430</v>
      </c>
      <c r="K17" s="28"/>
      <c r="L17" s="28">
        <v>358429900</v>
      </c>
    </row>
    <row r="18" spans="1:12" ht="16.5" customHeight="1">
      <c r="A18" s="3" t="s">
        <v>151</v>
      </c>
      <c r="F18" s="30">
        <v>7120000</v>
      </c>
      <c r="G18" s="29"/>
      <c r="H18" s="31">
        <v>0</v>
      </c>
      <c r="I18" s="29"/>
      <c r="J18" s="26">
        <v>7120000</v>
      </c>
      <c r="K18" s="28"/>
      <c r="L18" s="28">
        <v>0</v>
      </c>
    </row>
    <row r="19" spans="1:12" ht="16.5" customHeight="1">
      <c r="A19" s="3" t="s">
        <v>10</v>
      </c>
      <c r="D19" s="2">
        <v>12</v>
      </c>
      <c r="F19" s="26">
        <v>385503860</v>
      </c>
      <c r="G19" s="29"/>
      <c r="H19" s="28">
        <v>253035172</v>
      </c>
      <c r="I19" s="29"/>
      <c r="J19" s="26">
        <v>385503860</v>
      </c>
      <c r="K19" s="28"/>
      <c r="L19" s="28">
        <v>253035172</v>
      </c>
    </row>
    <row r="20" spans="1:12" ht="16.5" customHeight="1">
      <c r="A20" s="3" t="s">
        <v>11</v>
      </c>
      <c r="F20" s="26"/>
      <c r="G20" s="29"/>
      <c r="H20" s="28"/>
      <c r="I20" s="29"/>
      <c r="J20" s="26"/>
      <c r="K20" s="28"/>
      <c r="L20" s="28"/>
    </row>
    <row r="21" spans="1:12" ht="16.5" customHeight="1">
      <c r="B21" s="3" t="s">
        <v>12</v>
      </c>
      <c r="F21" s="26"/>
      <c r="G21" s="29"/>
      <c r="H21" s="28"/>
      <c r="I21" s="29"/>
      <c r="J21" s="26"/>
      <c r="K21" s="28"/>
      <c r="L21" s="28"/>
    </row>
    <row r="22" spans="1:12" ht="16.5" customHeight="1">
      <c r="C22" s="3" t="s">
        <v>14</v>
      </c>
      <c r="F22" s="26"/>
      <c r="G22" s="29"/>
      <c r="H22" s="28"/>
      <c r="I22" s="29"/>
      <c r="J22" s="26"/>
      <c r="K22" s="28"/>
      <c r="L22" s="28"/>
    </row>
    <row r="23" spans="1:12" ht="16.5" customHeight="1">
      <c r="C23" s="3" t="s">
        <v>13</v>
      </c>
      <c r="D23" s="2">
        <v>12</v>
      </c>
      <c r="F23" s="26">
        <v>31580823</v>
      </c>
      <c r="G23" s="29"/>
      <c r="H23" s="28">
        <v>31580823</v>
      </c>
      <c r="I23" s="29"/>
      <c r="J23" s="26">
        <v>31580823</v>
      </c>
      <c r="K23" s="28"/>
      <c r="L23" s="28">
        <v>31580823</v>
      </c>
    </row>
    <row r="24" spans="1:12" ht="16.5" customHeight="1">
      <c r="A24" s="3" t="s">
        <v>138</v>
      </c>
      <c r="D24" s="149">
        <v>25.2</v>
      </c>
      <c r="E24" s="13"/>
      <c r="F24" s="26">
        <v>8592164383</v>
      </c>
      <c r="G24" s="29"/>
      <c r="H24" s="28">
        <v>8562000000</v>
      </c>
      <c r="I24" s="29"/>
      <c r="J24" s="26">
        <v>8592164383</v>
      </c>
      <c r="K24" s="28"/>
      <c r="L24" s="28">
        <v>8562000000</v>
      </c>
    </row>
    <row r="25" spans="1:12" ht="16.5" customHeight="1">
      <c r="A25" s="3" t="s">
        <v>174</v>
      </c>
      <c r="D25" s="2">
        <v>13</v>
      </c>
      <c r="F25" s="30">
        <v>0</v>
      </c>
      <c r="G25" s="29"/>
      <c r="H25" s="31">
        <v>0</v>
      </c>
      <c r="I25" s="29"/>
      <c r="J25" s="26">
        <v>0</v>
      </c>
      <c r="K25" s="28"/>
      <c r="L25" s="28">
        <v>0</v>
      </c>
    </row>
    <row r="26" spans="1:12" ht="16.5" customHeight="1">
      <c r="A26" s="3" t="s">
        <v>175</v>
      </c>
      <c r="D26" s="2">
        <v>14</v>
      </c>
      <c r="F26" s="30">
        <v>0</v>
      </c>
      <c r="G26" s="29"/>
      <c r="H26" s="31">
        <v>812523952</v>
      </c>
      <c r="I26" s="29"/>
      <c r="J26" s="26">
        <v>1145410000</v>
      </c>
      <c r="K26" s="28"/>
      <c r="L26" s="28">
        <v>1145410000</v>
      </c>
    </row>
    <row r="27" spans="1:12" ht="16.5" customHeight="1">
      <c r="A27" s="3" t="s">
        <v>15</v>
      </c>
      <c r="F27" s="30">
        <v>27978294</v>
      </c>
      <c r="G27" s="29"/>
      <c r="H27" s="31">
        <v>13865306</v>
      </c>
      <c r="I27" s="29"/>
      <c r="J27" s="26">
        <v>27978294</v>
      </c>
      <c r="K27" s="28"/>
      <c r="L27" s="28">
        <v>13865306</v>
      </c>
    </row>
    <row r="28" spans="1:12" ht="16.5" customHeight="1">
      <c r="A28" s="3" t="s">
        <v>16</v>
      </c>
      <c r="D28" s="32"/>
      <c r="F28" s="30">
        <v>22513232</v>
      </c>
      <c r="G28" s="29"/>
      <c r="H28" s="31">
        <v>8601794</v>
      </c>
      <c r="I28" s="29"/>
      <c r="J28" s="26">
        <v>22513232</v>
      </c>
      <c r="K28" s="28"/>
      <c r="L28" s="28">
        <v>8601794</v>
      </c>
    </row>
    <row r="29" spans="1:12" ht="16.5" customHeight="1">
      <c r="A29" s="3" t="s">
        <v>17</v>
      </c>
      <c r="F29" s="30">
        <v>8238521</v>
      </c>
      <c r="G29" s="29"/>
      <c r="H29" s="31">
        <v>5963796</v>
      </c>
      <c r="I29" s="29"/>
      <c r="J29" s="26">
        <v>8238521</v>
      </c>
      <c r="K29" s="28"/>
      <c r="L29" s="28">
        <v>5963796</v>
      </c>
    </row>
    <row r="30" spans="1:12" ht="16.5" customHeight="1">
      <c r="A30" s="3" t="s">
        <v>18</v>
      </c>
      <c r="D30" s="2">
        <v>23</v>
      </c>
      <c r="F30" s="30">
        <v>51143118</v>
      </c>
      <c r="G30" s="29"/>
      <c r="H30" s="31">
        <v>88945139</v>
      </c>
      <c r="I30" s="29"/>
      <c r="J30" s="26">
        <v>51143118</v>
      </c>
      <c r="K30" s="28"/>
      <c r="L30" s="28">
        <v>88945139</v>
      </c>
    </row>
    <row r="31" spans="1:12" ht="16.5" customHeight="1">
      <c r="A31" s="3" t="s">
        <v>152</v>
      </c>
      <c r="D31" s="2">
        <v>15</v>
      </c>
      <c r="F31" s="33">
        <v>95495683</v>
      </c>
      <c r="G31" s="29"/>
      <c r="H31" s="34">
        <v>77997352</v>
      </c>
      <c r="I31" s="29"/>
      <c r="J31" s="35">
        <v>95495683</v>
      </c>
      <c r="K31" s="28"/>
      <c r="L31" s="36">
        <v>77997352</v>
      </c>
    </row>
    <row r="32" spans="1:12" ht="16.5" customHeight="1">
      <c r="F32" s="37"/>
      <c r="G32" s="29"/>
      <c r="H32" s="27"/>
      <c r="I32" s="29"/>
      <c r="J32" s="37"/>
      <c r="K32" s="38"/>
      <c r="L32" s="27"/>
    </row>
    <row r="33" spans="1:12" ht="16.5" customHeight="1" thickBot="1">
      <c r="A33" s="1" t="s">
        <v>19</v>
      </c>
      <c r="F33" s="39">
        <f>SUM(F14:F31)</f>
        <v>11558910440</v>
      </c>
      <c r="G33" s="29"/>
      <c r="H33" s="40">
        <f>SUM(H14:H31)</f>
        <v>12154934425</v>
      </c>
      <c r="I33" s="27"/>
      <c r="J33" s="39">
        <f>SUM(J14:J31)</f>
        <v>12704320440</v>
      </c>
      <c r="K33" s="29"/>
      <c r="L33" s="40">
        <f>SUM(L14:L31)</f>
        <v>12487820473</v>
      </c>
    </row>
    <row r="34" spans="1:12" ht="16.5" customHeight="1" thickTop="1">
      <c r="F34" s="41"/>
      <c r="G34" s="42"/>
      <c r="H34" s="41"/>
      <c r="I34" s="42"/>
      <c r="J34" s="41"/>
      <c r="K34" s="43"/>
      <c r="L34" s="41"/>
    </row>
    <row r="35" spans="1:12" ht="16.5" customHeight="1">
      <c r="A35" s="1"/>
      <c r="F35" s="41"/>
      <c r="G35" s="42"/>
      <c r="H35" s="41"/>
      <c r="I35" s="42"/>
      <c r="J35" s="41"/>
      <c r="K35" s="43"/>
      <c r="L35" s="41"/>
    </row>
    <row r="36" spans="1:12" ht="16.5" customHeight="1">
      <c r="A36" s="1"/>
      <c r="F36" s="41"/>
      <c r="G36" s="42"/>
      <c r="H36" s="41"/>
      <c r="I36" s="42"/>
      <c r="J36" s="41"/>
      <c r="K36" s="43"/>
      <c r="L36" s="41"/>
    </row>
    <row r="37" spans="1:12" ht="16.5" customHeight="1">
      <c r="A37" s="1"/>
      <c r="F37" s="27"/>
      <c r="G37" s="29"/>
      <c r="H37" s="27"/>
      <c r="I37" s="29"/>
      <c r="J37" s="27"/>
      <c r="K37" s="38"/>
      <c r="L37" s="27"/>
    </row>
    <row r="38" spans="1:12" ht="16.5" customHeight="1">
      <c r="A38" s="1"/>
      <c r="F38" s="27"/>
      <c r="G38" s="29"/>
      <c r="H38" s="27"/>
      <c r="I38" s="29"/>
      <c r="J38" s="27"/>
      <c r="K38" s="38"/>
      <c r="L38" s="27"/>
    </row>
    <row r="39" spans="1:12" ht="16.5" customHeight="1">
      <c r="A39" s="1"/>
      <c r="F39" s="27"/>
      <c r="G39" s="29"/>
      <c r="H39" s="27"/>
      <c r="I39" s="29"/>
      <c r="J39" s="27"/>
      <c r="K39" s="38"/>
      <c r="L39" s="27"/>
    </row>
    <row r="40" spans="1:12" ht="16.5" customHeight="1">
      <c r="A40" s="1"/>
      <c r="F40" s="27"/>
      <c r="G40" s="29"/>
      <c r="H40" s="27"/>
      <c r="I40" s="29"/>
      <c r="J40" s="27"/>
      <c r="K40" s="38"/>
      <c r="L40" s="27"/>
    </row>
    <row r="41" spans="1:12" ht="16.5" customHeight="1">
      <c r="A41" s="1"/>
      <c r="F41" s="27"/>
      <c r="G41" s="29"/>
      <c r="H41" s="27"/>
      <c r="I41" s="29"/>
      <c r="J41" s="27"/>
      <c r="K41" s="38"/>
      <c r="L41" s="27"/>
    </row>
    <row r="42" spans="1:12" ht="23.25" customHeight="1"/>
    <row r="43" spans="1:12" ht="16.5" customHeight="1">
      <c r="A43" s="1"/>
      <c r="F43" s="27"/>
      <c r="G43" s="29"/>
      <c r="H43" s="27"/>
      <c r="I43" s="29"/>
      <c r="J43" s="27"/>
      <c r="K43" s="38"/>
      <c r="L43" s="27"/>
    </row>
    <row r="44" spans="1:12" ht="16.5" customHeight="1">
      <c r="A44" s="1"/>
      <c r="F44" s="27"/>
      <c r="G44" s="29"/>
      <c r="H44" s="27"/>
      <c r="I44" s="29"/>
      <c r="J44" s="27"/>
      <c r="K44" s="38"/>
      <c r="L44" s="27"/>
    </row>
    <row r="45" spans="1:12" ht="16.5" customHeight="1">
      <c r="A45" s="1"/>
      <c r="F45" s="27"/>
      <c r="G45" s="29"/>
      <c r="H45" s="27"/>
      <c r="I45" s="29"/>
      <c r="J45" s="27"/>
      <c r="K45" s="38"/>
      <c r="L45" s="27"/>
    </row>
    <row r="46" spans="1:12" ht="16.5" customHeight="1">
      <c r="A46" s="1"/>
      <c r="F46" s="27"/>
      <c r="G46" s="29"/>
      <c r="H46" s="27"/>
      <c r="I46" s="29"/>
      <c r="J46" s="27"/>
      <c r="K46" s="38"/>
      <c r="L46" s="27"/>
    </row>
    <row r="47" spans="1:12" ht="16.5" customHeight="1">
      <c r="A47" s="1"/>
      <c r="F47" s="27"/>
      <c r="G47" s="29"/>
      <c r="H47" s="27"/>
      <c r="I47" s="29"/>
      <c r="J47" s="27"/>
      <c r="K47" s="38"/>
      <c r="L47" s="27"/>
    </row>
    <row r="48" spans="1:12" ht="16.5" customHeight="1">
      <c r="A48" s="3" t="s">
        <v>6</v>
      </c>
      <c r="F48" s="44"/>
      <c r="H48" s="45"/>
      <c r="I48" s="5"/>
      <c r="K48" s="6"/>
    </row>
    <row r="49" spans="1:12" ht="16.5" customHeight="1">
      <c r="A49" s="1"/>
      <c r="F49" s="27"/>
      <c r="G49" s="29"/>
      <c r="H49" s="27"/>
      <c r="I49" s="29"/>
      <c r="J49" s="27"/>
      <c r="K49" s="38"/>
      <c r="L49" s="27"/>
    </row>
    <row r="50" spans="1:12" ht="16.5" customHeight="1">
      <c r="A50" s="1"/>
      <c r="F50" s="27"/>
      <c r="G50" s="29"/>
      <c r="H50" s="27"/>
      <c r="I50" s="29"/>
      <c r="J50" s="27"/>
      <c r="K50" s="38"/>
      <c r="L50" s="27"/>
    </row>
    <row r="51" spans="1:12" ht="16.5" customHeight="1">
      <c r="A51" s="1"/>
      <c r="F51" s="27"/>
      <c r="G51" s="29"/>
      <c r="H51" s="27"/>
      <c r="I51" s="29"/>
      <c r="J51" s="27"/>
      <c r="K51" s="38"/>
      <c r="L51" s="27"/>
    </row>
    <row r="52" spans="1:12" ht="16.5" customHeight="1">
      <c r="A52" s="1"/>
      <c r="F52" s="27"/>
      <c r="G52" s="29"/>
      <c r="H52" s="27"/>
      <c r="I52" s="29"/>
      <c r="J52" s="27"/>
      <c r="K52" s="38"/>
      <c r="L52" s="27"/>
    </row>
    <row r="53" spans="1:12" ht="16.5" customHeight="1">
      <c r="A53" s="1"/>
      <c r="F53" s="27"/>
      <c r="G53" s="29"/>
      <c r="H53" s="27"/>
      <c r="I53" s="29"/>
      <c r="J53" s="27"/>
      <c r="K53" s="38"/>
      <c r="L53" s="27"/>
    </row>
    <row r="54" spans="1:12" ht="18.75" customHeight="1">
      <c r="A54" s="1"/>
      <c r="F54" s="27"/>
      <c r="G54" s="29"/>
      <c r="H54" s="27"/>
      <c r="I54" s="29"/>
      <c r="J54" s="27"/>
      <c r="K54" s="38"/>
      <c r="L54" s="27"/>
    </row>
    <row r="55" spans="1:12" ht="10.5" customHeight="1">
      <c r="A55" s="1"/>
      <c r="F55" s="27"/>
      <c r="G55" s="29"/>
      <c r="H55" s="27"/>
      <c r="I55" s="29"/>
      <c r="J55" s="27"/>
      <c r="K55" s="38"/>
      <c r="L55" s="27"/>
    </row>
    <row r="56" spans="1:12" ht="22.15" customHeight="1">
      <c r="A56" s="214" t="s">
        <v>20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</row>
    <row r="57" spans="1:12" ht="16.5" customHeight="1">
      <c r="A57" s="1" t="str">
        <f>A1</f>
        <v xml:space="preserve">Beyond Securities Public Company Limited  </v>
      </c>
      <c r="B57" s="1"/>
      <c r="C57" s="1"/>
    </row>
    <row r="58" spans="1:12" ht="16.5" customHeight="1">
      <c r="A58" s="1" t="s">
        <v>2</v>
      </c>
      <c r="B58" s="1"/>
      <c r="C58" s="1"/>
    </row>
    <row r="59" spans="1:12" ht="16.5" customHeight="1">
      <c r="A59" s="7" t="str">
        <f>A3</f>
        <v>As at 30 June 2023</v>
      </c>
      <c r="B59" s="7"/>
      <c r="C59" s="7"/>
      <c r="D59" s="8"/>
      <c r="E59" s="9"/>
      <c r="F59" s="10"/>
      <c r="G59" s="11"/>
      <c r="H59" s="10"/>
      <c r="I59" s="12"/>
      <c r="J59" s="10"/>
      <c r="K59" s="11"/>
      <c r="L59" s="10"/>
    </row>
    <row r="62" spans="1:12" ht="16.5" customHeight="1">
      <c r="F62" s="216" t="s">
        <v>98</v>
      </c>
      <c r="G62" s="216"/>
      <c r="H62" s="216"/>
      <c r="J62" s="216"/>
      <c r="K62" s="216"/>
      <c r="L62" s="216"/>
    </row>
    <row r="63" spans="1:12" ht="16.5" customHeight="1">
      <c r="A63" s="13"/>
      <c r="D63" s="14"/>
      <c r="E63" s="1"/>
      <c r="F63" s="215" t="s">
        <v>97</v>
      </c>
      <c r="G63" s="215"/>
      <c r="H63" s="215"/>
      <c r="I63" s="15"/>
      <c r="J63" s="215" t="s">
        <v>5</v>
      </c>
      <c r="K63" s="215"/>
      <c r="L63" s="215"/>
    </row>
    <row r="64" spans="1:12" ht="16.5" customHeight="1">
      <c r="F64" s="151" t="s">
        <v>122</v>
      </c>
      <c r="G64" s="150"/>
      <c r="H64" s="151" t="s">
        <v>118</v>
      </c>
      <c r="I64" s="42"/>
      <c r="J64" s="151" t="s">
        <v>122</v>
      </c>
      <c r="K64" s="150"/>
      <c r="L64" s="151" t="s">
        <v>118</v>
      </c>
    </row>
    <row r="65" spans="1:12" ht="16.5" customHeight="1">
      <c r="E65" s="1"/>
      <c r="F65" s="16">
        <v>2023</v>
      </c>
      <c r="G65" s="17"/>
      <c r="H65" s="16">
        <v>2022</v>
      </c>
      <c r="I65" s="18"/>
      <c r="J65" s="16">
        <v>2023</v>
      </c>
      <c r="K65" s="17"/>
      <c r="L65" s="16">
        <v>2022</v>
      </c>
    </row>
    <row r="66" spans="1:12" ht="16.5" customHeight="1">
      <c r="D66" s="19" t="s">
        <v>3</v>
      </c>
      <c r="E66" s="1"/>
      <c r="F66" s="20" t="s">
        <v>125</v>
      </c>
      <c r="G66" s="21"/>
      <c r="H66" s="20" t="s">
        <v>125</v>
      </c>
      <c r="I66" s="22"/>
      <c r="J66" s="20" t="s">
        <v>125</v>
      </c>
      <c r="K66" s="21"/>
      <c r="L66" s="20" t="s">
        <v>125</v>
      </c>
    </row>
    <row r="67" spans="1:12" ht="16.5" customHeight="1">
      <c r="D67" s="23"/>
      <c r="E67" s="1"/>
      <c r="F67" s="24"/>
      <c r="G67" s="21"/>
      <c r="H67" s="154"/>
      <c r="I67" s="22"/>
      <c r="J67" s="24"/>
      <c r="K67" s="21"/>
      <c r="L67" s="154"/>
    </row>
    <row r="68" spans="1:12" ht="16.5" customHeight="1">
      <c r="A68" s="1" t="s">
        <v>21</v>
      </c>
      <c r="F68" s="25"/>
      <c r="J68" s="25"/>
    </row>
    <row r="69" spans="1:12" ht="16.5" customHeight="1">
      <c r="A69" s="1"/>
      <c r="F69" s="25"/>
      <c r="J69" s="25"/>
    </row>
    <row r="70" spans="1:12" ht="16.5" customHeight="1">
      <c r="A70" s="1" t="s">
        <v>153</v>
      </c>
      <c r="F70" s="25"/>
      <c r="J70" s="25"/>
    </row>
    <row r="71" spans="1:12" ht="16.5" customHeight="1">
      <c r="A71" s="1"/>
      <c r="F71" s="25"/>
      <c r="J71" s="25"/>
    </row>
    <row r="72" spans="1:12" ht="16.5" customHeight="1">
      <c r="A72" s="3" t="s">
        <v>22</v>
      </c>
      <c r="F72" s="37">
        <v>7472358</v>
      </c>
      <c r="G72" s="27"/>
      <c r="H72" s="27">
        <v>0</v>
      </c>
      <c r="I72" s="27"/>
      <c r="J72" s="37">
        <v>7472358</v>
      </c>
      <c r="K72" s="28"/>
      <c r="L72" s="27">
        <v>0</v>
      </c>
    </row>
    <row r="73" spans="1:12" ht="16.5" customHeight="1">
      <c r="A73" s="3" t="s">
        <v>23</v>
      </c>
      <c r="D73" s="2">
        <v>17</v>
      </c>
      <c r="F73" s="37">
        <v>76160009</v>
      </c>
      <c r="G73" s="27"/>
      <c r="H73" s="27">
        <v>53379037</v>
      </c>
      <c r="I73" s="27"/>
      <c r="J73" s="37">
        <v>76160009</v>
      </c>
      <c r="K73" s="28"/>
      <c r="L73" s="27">
        <v>53379037</v>
      </c>
    </row>
    <row r="74" spans="1:12" ht="16.5" customHeight="1">
      <c r="A74" s="3" t="s">
        <v>24</v>
      </c>
      <c r="D74" s="46">
        <v>26.1</v>
      </c>
      <c r="F74" s="37">
        <v>81820724</v>
      </c>
      <c r="G74" s="27"/>
      <c r="H74" s="27">
        <v>77075724</v>
      </c>
      <c r="I74" s="27"/>
      <c r="J74" s="37">
        <v>81820724</v>
      </c>
      <c r="K74" s="28"/>
      <c r="L74" s="27">
        <v>77075724</v>
      </c>
    </row>
    <row r="75" spans="1:12" ht="16.5" customHeight="1">
      <c r="A75" s="3" t="s">
        <v>25</v>
      </c>
      <c r="D75" s="32"/>
      <c r="F75" s="37">
        <v>22297721</v>
      </c>
      <c r="G75" s="27"/>
      <c r="H75" s="27">
        <v>8359094</v>
      </c>
      <c r="I75" s="27"/>
      <c r="J75" s="37">
        <v>22297721</v>
      </c>
      <c r="K75" s="28"/>
      <c r="L75" s="27">
        <v>8359094</v>
      </c>
    </row>
    <row r="76" spans="1:12" ht="16.5" customHeight="1">
      <c r="A76" s="3" t="s">
        <v>26</v>
      </c>
      <c r="F76" s="37">
        <v>4429372</v>
      </c>
      <c r="G76" s="27"/>
      <c r="H76" s="27">
        <v>4179923</v>
      </c>
      <c r="I76" s="27"/>
      <c r="J76" s="37">
        <v>4429372</v>
      </c>
      <c r="K76" s="28"/>
      <c r="L76" s="27">
        <v>4179923</v>
      </c>
    </row>
    <row r="77" spans="1:12" ht="16.5" customHeight="1">
      <c r="A77" s="3" t="s">
        <v>27</v>
      </c>
      <c r="C77" s="13"/>
      <c r="D77" s="2">
        <v>19</v>
      </c>
      <c r="F77" s="37">
        <v>7855740</v>
      </c>
      <c r="G77" s="27"/>
      <c r="H77" s="27">
        <v>11590464</v>
      </c>
      <c r="I77" s="27"/>
      <c r="J77" s="37">
        <v>7855740</v>
      </c>
      <c r="K77" s="28"/>
      <c r="L77" s="27">
        <v>11590464</v>
      </c>
    </row>
    <row r="78" spans="1:12" ht="16.5" customHeight="1">
      <c r="A78" s="3" t="s">
        <v>28</v>
      </c>
      <c r="D78" s="2">
        <v>18</v>
      </c>
      <c r="F78" s="47">
        <v>34389471</v>
      </c>
      <c r="G78" s="27"/>
      <c r="H78" s="48">
        <v>27521677</v>
      </c>
      <c r="I78" s="27"/>
      <c r="J78" s="47">
        <v>34389471</v>
      </c>
      <c r="K78" s="28"/>
      <c r="L78" s="48">
        <v>27521677</v>
      </c>
    </row>
    <row r="79" spans="1:12" ht="16.5" customHeight="1">
      <c r="A79" s="13"/>
      <c r="B79" s="49"/>
      <c r="F79" s="37"/>
      <c r="G79" s="27"/>
      <c r="H79" s="27"/>
      <c r="I79" s="27"/>
      <c r="J79" s="37"/>
      <c r="K79" s="38"/>
      <c r="L79" s="27"/>
    </row>
    <row r="80" spans="1:12" ht="16.5" customHeight="1">
      <c r="A80" s="1" t="s">
        <v>29</v>
      </c>
      <c r="B80" s="13"/>
      <c r="F80" s="47">
        <f>SUM(F72:F79)</f>
        <v>234425395</v>
      </c>
      <c r="G80" s="29"/>
      <c r="H80" s="48">
        <f>SUM(H72:H79)</f>
        <v>182105919</v>
      </c>
      <c r="I80" s="29"/>
      <c r="J80" s="47">
        <f>SUM(J72:J79)</f>
        <v>234425395</v>
      </c>
      <c r="K80" s="38"/>
      <c r="L80" s="48">
        <f>SUM(L72:L79)</f>
        <v>182105919</v>
      </c>
    </row>
    <row r="81" spans="1:12" ht="16.5" customHeight="1">
      <c r="D81" s="23"/>
      <c r="E81" s="1"/>
      <c r="F81" s="24"/>
      <c r="G81" s="21"/>
      <c r="H81" s="154"/>
      <c r="I81" s="22"/>
      <c r="J81" s="24"/>
      <c r="K81" s="21"/>
      <c r="L81" s="154"/>
    </row>
    <row r="82" spans="1:12" ht="16.5" customHeight="1">
      <c r="A82" s="1" t="s">
        <v>30</v>
      </c>
      <c r="F82" s="25"/>
      <c r="I82" s="5"/>
      <c r="J82" s="25"/>
      <c r="K82" s="6"/>
    </row>
    <row r="83" spans="1:12" ht="16.5" customHeight="1">
      <c r="D83" s="23"/>
      <c r="E83" s="1"/>
      <c r="F83" s="24"/>
      <c r="G83" s="21"/>
      <c r="H83" s="154"/>
      <c r="I83" s="22"/>
      <c r="J83" s="24"/>
      <c r="K83" s="21"/>
      <c r="L83" s="154"/>
    </row>
    <row r="84" spans="1:12" ht="16.5" customHeight="1">
      <c r="A84" s="3" t="s">
        <v>31</v>
      </c>
      <c r="F84" s="25"/>
      <c r="G84" s="50"/>
      <c r="I84" s="50"/>
      <c r="J84" s="25"/>
      <c r="K84" s="6"/>
    </row>
    <row r="85" spans="1:12" ht="16.5" customHeight="1">
      <c r="B85" s="3" t="s">
        <v>32</v>
      </c>
      <c r="F85" s="51"/>
      <c r="G85" s="50"/>
      <c r="H85" s="50"/>
      <c r="I85" s="50"/>
      <c r="J85" s="51"/>
      <c r="K85" s="50"/>
      <c r="L85" s="50"/>
    </row>
    <row r="86" spans="1:12" ht="16.5" customHeight="1">
      <c r="C86" s="49" t="s">
        <v>33</v>
      </c>
      <c r="F86" s="51"/>
      <c r="G86" s="50"/>
      <c r="H86" s="50"/>
      <c r="I86" s="50"/>
      <c r="J86" s="51"/>
      <c r="K86" s="50"/>
      <c r="L86" s="50"/>
    </row>
    <row r="87" spans="1:12" ht="16.5" customHeight="1" thickBot="1">
      <c r="C87" s="3" t="s">
        <v>34</v>
      </c>
      <c r="D87" s="2">
        <v>19</v>
      </c>
      <c r="F87" s="39">
        <v>27511712220</v>
      </c>
      <c r="G87" s="29"/>
      <c r="H87" s="40">
        <v>27511712220</v>
      </c>
      <c r="I87" s="29"/>
      <c r="J87" s="39">
        <v>27511712220</v>
      </c>
      <c r="K87" s="29"/>
      <c r="L87" s="40">
        <v>27511712220</v>
      </c>
    </row>
    <row r="88" spans="1:12" ht="16.5" customHeight="1" thickTop="1">
      <c r="D88" s="23"/>
      <c r="E88" s="1"/>
      <c r="F88" s="24"/>
      <c r="G88" s="21"/>
      <c r="H88" s="154"/>
      <c r="I88" s="22"/>
      <c r="J88" s="24"/>
      <c r="K88" s="21"/>
      <c r="L88" s="154"/>
    </row>
    <row r="89" spans="1:12" ht="16.5" customHeight="1">
      <c r="B89" s="3" t="s">
        <v>35</v>
      </c>
      <c r="F89" s="30"/>
      <c r="G89" s="29"/>
      <c r="H89" s="31"/>
      <c r="I89" s="29"/>
      <c r="J89" s="30"/>
      <c r="K89" s="31"/>
      <c r="L89" s="31"/>
    </row>
    <row r="90" spans="1:12" ht="16.5" customHeight="1">
      <c r="B90" s="49"/>
      <c r="C90" s="49" t="s">
        <v>139</v>
      </c>
      <c r="F90" s="37"/>
      <c r="G90" s="29"/>
      <c r="H90" s="27"/>
      <c r="I90" s="29"/>
      <c r="J90" s="37"/>
      <c r="K90" s="28"/>
      <c r="L90" s="27"/>
    </row>
    <row r="91" spans="1:12" ht="16.5" customHeight="1">
      <c r="B91" s="49"/>
      <c r="C91" s="3" t="s">
        <v>36</v>
      </c>
      <c r="F91" s="37"/>
      <c r="G91" s="29"/>
      <c r="H91" s="27"/>
      <c r="I91" s="29"/>
      <c r="J91" s="37"/>
      <c r="K91" s="28"/>
      <c r="L91" s="27"/>
    </row>
    <row r="92" spans="1:12" ht="16.5" customHeight="1">
      <c r="B92" s="49"/>
      <c r="C92" s="3" t="s">
        <v>154</v>
      </c>
      <c r="F92" s="37"/>
      <c r="G92" s="29"/>
      <c r="H92" s="27"/>
      <c r="I92" s="29"/>
      <c r="J92" s="37"/>
      <c r="K92" s="28"/>
      <c r="L92" s="27"/>
    </row>
    <row r="93" spans="1:12" ht="16.5" customHeight="1">
      <c r="B93" s="49"/>
      <c r="C93" s="3" t="s">
        <v>119</v>
      </c>
      <c r="F93" s="37"/>
      <c r="G93" s="29"/>
      <c r="H93" s="27"/>
      <c r="I93" s="29"/>
      <c r="J93" s="37"/>
      <c r="K93" s="28"/>
      <c r="L93" s="27"/>
    </row>
    <row r="94" spans="1:12" ht="16.5" customHeight="1">
      <c r="B94" s="49"/>
      <c r="C94" s="3" t="s">
        <v>120</v>
      </c>
      <c r="D94" s="2">
        <v>19</v>
      </c>
      <c r="F94" s="37">
        <v>21131203235</v>
      </c>
      <c r="G94" s="29"/>
      <c r="H94" s="27">
        <v>20963710975</v>
      </c>
      <c r="I94" s="29"/>
      <c r="J94" s="37">
        <v>21131203235</v>
      </c>
      <c r="K94" s="28"/>
      <c r="L94" s="27">
        <v>20963710975</v>
      </c>
    </row>
    <row r="95" spans="1:12" ht="16.5" customHeight="1">
      <c r="A95" s="3" t="s">
        <v>176</v>
      </c>
      <c r="D95" s="2">
        <v>19</v>
      </c>
      <c r="F95" s="37">
        <v>-7783457117</v>
      </c>
      <c r="G95" s="31"/>
      <c r="H95" s="27">
        <v>-7627555321</v>
      </c>
      <c r="I95" s="31"/>
      <c r="J95" s="37">
        <v>-7783457117</v>
      </c>
      <c r="K95" s="38"/>
      <c r="L95" s="27">
        <v>-7627555321</v>
      </c>
    </row>
    <row r="96" spans="1:12" ht="16.5" customHeight="1">
      <c r="A96" s="3" t="s">
        <v>37</v>
      </c>
      <c r="F96" s="30"/>
      <c r="G96" s="29"/>
      <c r="H96" s="31"/>
      <c r="I96" s="29"/>
      <c r="J96" s="30"/>
      <c r="K96" s="31"/>
      <c r="L96" s="31"/>
    </row>
    <row r="97" spans="1:12" ht="16.5" customHeight="1">
      <c r="B97" s="3" t="s">
        <v>38</v>
      </c>
      <c r="F97" s="30">
        <v>-1858175360.5999999</v>
      </c>
      <c r="G97" s="29"/>
      <c r="H97" s="31">
        <v>-1203431639</v>
      </c>
      <c r="I97" s="29"/>
      <c r="J97" s="30">
        <v>-712765360.60000002</v>
      </c>
      <c r="K97" s="27"/>
      <c r="L97" s="31">
        <v>-870545591</v>
      </c>
    </row>
    <row r="98" spans="1:12" ht="16.5" customHeight="1">
      <c r="A98" s="3" t="s">
        <v>39</v>
      </c>
      <c r="F98" s="33">
        <v>-165085712.19999999</v>
      </c>
      <c r="G98" s="29"/>
      <c r="H98" s="34">
        <v>-159895509</v>
      </c>
      <c r="I98" s="29"/>
      <c r="J98" s="47">
        <v>-165085712.19999999</v>
      </c>
      <c r="K98" s="27"/>
      <c r="L98" s="48">
        <v>-159895509</v>
      </c>
    </row>
    <row r="99" spans="1:12" ht="16.5" customHeight="1">
      <c r="D99" s="23"/>
      <c r="E99" s="1"/>
      <c r="F99" s="24"/>
      <c r="G99" s="21"/>
      <c r="H99" s="154"/>
      <c r="I99" s="22"/>
      <c r="J99" s="24"/>
      <c r="K99" s="21"/>
      <c r="L99" s="154"/>
    </row>
    <row r="100" spans="1:12" ht="16.5" customHeight="1">
      <c r="A100" s="1" t="s">
        <v>40</v>
      </c>
      <c r="F100" s="47">
        <f>SUM(F93:F98)</f>
        <v>11324485045.199999</v>
      </c>
      <c r="G100" s="29"/>
      <c r="H100" s="48">
        <f>SUM(H93:H98)</f>
        <v>11972828506</v>
      </c>
      <c r="I100" s="29"/>
      <c r="J100" s="47">
        <f>SUM(J93:J98)</f>
        <v>12469895045.199999</v>
      </c>
      <c r="K100" s="27"/>
      <c r="L100" s="48">
        <f>SUM(L93:L98)</f>
        <v>12305714554</v>
      </c>
    </row>
    <row r="101" spans="1:12" ht="16.5" customHeight="1">
      <c r="D101" s="23"/>
      <c r="E101" s="1"/>
      <c r="F101" s="24"/>
      <c r="G101" s="21"/>
      <c r="H101" s="154"/>
      <c r="I101" s="22"/>
      <c r="J101" s="24"/>
      <c r="K101" s="21"/>
      <c r="L101" s="154"/>
    </row>
    <row r="102" spans="1:12" ht="16.5" customHeight="1" thickBot="1">
      <c r="A102" s="1" t="s">
        <v>41</v>
      </c>
      <c r="F102" s="39">
        <f>SUM(F80,F100)</f>
        <v>11558910440.199999</v>
      </c>
      <c r="G102" s="29"/>
      <c r="H102" s="40">
        <f>SUM(H80,H100)</f>
        <v>12154934425</v>
      </c>
      <c r="I102" s="27"/>
      <c r="J102" s="39">
        <f>SUM(J80,J100)</f>
        <v>12704320440.199999</v>
      </c>
      <c r="K102" s="29"/>
      <c r="L102" s="40">
        <f>SUM(L80,L100)</f>
        <v>12487820473</v>
      </c>
    </row>
    <row r="103" spans="1:12" ht="16.5" customHeight="1" thickTop="1">
      <c r="F103" s="27"/>
      <c r="G103" s="27"/>
      <c r="H103" s="27"/>
      <c r="I103" s="27"/>
      <c r="J103" s="27"/>
      <c r="K103" s="28"/>
      <c r="L103" s="27"/>
    </row>
    <row r="104" spans="1:12" ht="16.5" customHeight="1">
      <c r="F104" s="27"/>
      <c r="G104" s="27"/>
      <c r="H104" s="27"/>
      <c r="I104" s="27"/>
      <c r="J104" s="27"/>
      <c r="K104" s="28"/>
      <c r="L104" s="27"/>
    </row>
    <row r="105" spans="1:12" ht="16.5" customHeight="1">
      <c r="F105" s="27"/>
      <c r="G105" s="27"/>
      <c r="H105" s="27"/>
      <c r="I105" s="27"/>
      <c r="J105" s="27"/>
      <c r="K105" s="28"/>
      <c r="L105" s="27"/>
    </row>
    <row r="106" spans="1:12" ht="16.5" customHeight="1">
      <c r="F106" s="27"/>
      <c r="G106" s="27"/>
      <c r="H106" s="27"/>
      <c r="I106" s="27"/>
      <c r="J106" s="27"/>
      <c r="K106" s="28"/>
      <c r="L106" s="27"/>
    </row>
    <row r="111" spans="1:12" ht="18.75" customHeight="1"/>
    <row r="112" spans="1:12" ht="22.15" customHeight="1">
      <c r="A112" s="214" t="str">
        <f>A56</f>
        <v>The notes to the financial statements are an integral part to these financial statements.</v>
      </c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</row>
  </sheetData>
  <mergeCells count="10">
    <mergeCell ref="A112:L112"/>
    <mergeCell ref="A56:L56"/>
    <mergeCell ref="F7:H7"/>
    <mergeCell ref="F6:H6"/>
    <mergeCell ref="J6:L6"/>
    <mergeCell ref="F62:H62"/>
    <mergeCell ref="J62:L62"/>
    <mergeCell ref="F63:H63"/>
    <mergeCell ref="J7:L7"/>
    <mergeCell ref="J63:L63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C884-E6EA-4DFC-9556-907FD605C2A4}">
  <sheetPr>
    <tabColor theme="6"/>
  </sheetPr>
  <dimension ref="A1:L106"/>
  <sheetViews>
    <sheetView zoomScaleNormal="100" zoomScaleSheetLayoutView="115" workbookViewId="0"/>
  </sheetViews>
  <sheetFormatPr defaultColWidth="6.7265625" defaultRowHeight="16.5" customHeight="1"/>
  <cols>
    <col min="1" max="2" width="1.26953125" style="54" customWidth="1"/>
    <col min="3" max="3" width="34.81640625" style="54" customWidth="1"/>
    <col min="4" max="4" width="5.54296875" style="53" customWidth="1"/>
    <col min="5" max="5" width="0.7265625" style="54" customWidth="1"/>
    <col min="6" max="6" width="13.453125" style="55" customWidth="1"/>
    <col min="7" max="7" width="0.7265625" style="56" customWidth="1"/>
    <col min="8" max="8" width="13.453125" style="55" customWidth="1"/>
    <col min="9" max="9" width="0.7265625" style="57" customWidth="1"/>
    <col min="10" max="10" width="13.453125" style="55" customWidth="1"/>
    <col min="11" max="11" width="0.7265625" style="56" customWidth="1"/>
    <col min="12" max="12" width="13.453125" style="55" customWidth="1"/>
    <col min="13" max="16384" width="6.7265625" style="73"/>
  </cols>
  <sheetData>
    <row r="1" spans="1:12" ht="16.5" customHeight="1">
      <c r="A1" s="52" t="str">
        <f>'6-7'!A1</f>
        <v xml:space="preserve">Beyond Securities Public Company Limited  </v>
      </c>
      <c r="B1" s="52"/>
      <c r="C1" s="52"/>
      <c r="L1" s="15" t="s">
        <v>117</v>
      </c>
    </row>
    <row r="2" spans="1:12" ht="16.5" customHeight="1">
      <c r="A2" s="52" t="s">
        <v>42</v>
      </c>
      <c r="B2" s="52"/>
      <c r="C2" s="52"/>
    </row>
    <row r="3" spans="1:12" ht="16.5" customHeight="1">
      <c r="A3" s="58" t="s">
        <v>126</v>
      </c>
      <c r="B3" s="59"/>
      <c r="C3" s="59"/>
      <c r="D3" s="60"/>
      <c r="E3" s="61"/>
      <c r="F3" s="62"/>
      <c r="G3" s="63"/>
      <c r="H3" s="62"/>
      <c r="I3" s="64"/>
      <c r="J3" s="62"/>
      <c r="K3" s="63"/>
      <c r="L3" s="62"/>
    </row>
    <row r="4" spans="1:12" ht="16.5" customHeight="1">
      <c r="A4" s="3"/>
      <c r="B4" s="3"/>
      <c r="C4" s="3"/>
      <c r="D4" s="2"/>
      <c r="E4" s="3"/>
      <c r="F4" s="4"/>
      <c r="G4" s="5"/>
      <c r="H4" s="4"/>
      <c r="I4" s="6"/>
      <c r="J4" s="4"/>
      <c r="K4" s="5"/>
      <c r="L4" s="4"/>
    </row>
    <row r="5" spans="1:12" ht="16.5" customHeight="1">
      <c r="A5" s="3"/>
      <c r="B5" s="3"/>
      <c r="C5" s="3"/>
      <c r="D5" s="2"/>
      <c r="E5" s="3"/>
      <c r="F5" s="4"/>
      <c r="G5" s="5"/>
      <c r="H5" s="4"/>
      <c r="I5" s="6"/>
      <c r="J5" s="4"/>
      <c r="K5" s="5"/>
      <c r="L5" s="4"/>
    </row>
    <row r="6" spans="1:12" ht="16.5" customHeight="1">
      <c r="F6" s="216" t="s">
        <v>98</v>
      </c>
      <c r="G6" s="216"/>
      <c r="H6" s="216"/>
      <c r="I6" s="6"/>
      <c r="J6" s="216"/>
      <c r="K6" s="216"/>
      <c r="L6" s="216"/>
    </row>
    <row r="7" spans="1:12" s="13" customFormat="1" ht="16.5" customHeight="1">
      <c r="B7" s="3"/>
      <c r="C7" s="3"/>
      <c r="D7" s="14"/>
      <c r="E7" s="1"/>
      <c r="F7" s="215" t="s">
        <v>97</v>
      </c>
      <c r="G7" s="215"/>
      <c r="H7" s="215"/>
      <c r="I7" s="15"/>
      <c r="J7" s="217" t="s">
        <v>5</v>
      </c>
      <c r="K7" s="217"/>
      <c r="L7" s="217"/>
    </row>
    <row r="8" spans="1:12" s="13" customFormat="1" ht="16.5" customHeight="1">
      <c r="A8" s="3"/>
      <c r="B8" s="3"/>
      <c r="C8" s="3"/>
      <c r="D8" s="2"/>
      <c r="E8" s="1"/>
      <c r="F8" s="16">
        <v>2023</v>
      </c>
      <c r="G8" s="17"/>
      <c r="H8" s="16">
        <v>2022</v>
      </c>
      <c r="I8" s="18"/>
      <c r="J8" s="16">
        <v>2023</v>
      </c>
      <c r="K8" s="17"/>
      <c r="L8" s="16">
        <v>2022</v>
      </c>
    </row>
    <row r="9" spans="1:12" s="13" customFormat="1" ht="16.5" customHeight="1">
      <c r="A9" s="3"/>
      <c r="B9" s="3"/>
      <c r="C9" s="3"/>
      <c r="D9" s="160"/>
      <c r="E9" s="1"/>
      <c r="F9" s="20" t="s">
        <v>125</v>
      </c>
      <c r="G9" s="21"/>
      <c r="H9" s="20" t="s">
        <v>125</v>
      </c>
      <c r="I9" s="22"/>
      <c r="J9" s="20" t="s">
        <v>125</v>
      </c>
      <c r="K9" s="21"/>
      <c r="L9" s="20" t="s">
        <v>125</v>
      </c>
    </row>
    <row r="10" spans="1:12" ht="16.5" customHeight="1">
      <c r="F10" s="65"/>
      <c r="G10" s="55"/>
      <c r="I10" s="55"/>
      <c r="J10" s="65"/>
      <c r="K10" s="55"/>
    </row>
    <row r="11" spans="1:12" ht="16.5" customHeight="1">
      <c r="A11" s="52" t="s">
        <v>179</v>
      </c>
      <c r="F11" s="66"/>
      <c r="G11" s="67"/>
      <c r="H11" s="67"/>
      <c r="I11" s="67"/>
      <c r="J11" s="66"/>
      <c r="K11" s="67"/>
      <c r="L11" s="67"/>
    </row>
    <row r="12" spans="1:12" ht="16.5" customHeight="1">
      <c r="A12" s="54" t="s">
        <v>43</v>
      </c>
      <c r="D12" s="160"/>
      <c r="F12" s="68">
        <v>14582236</v>
      </c>
      <c r="G12" s="69"/>
      <c r="H12" s="69">
        <v>13310122</v>
      </c>
      <c r="I12" s="69"/>
      <c r="J12" s="68">
        <v>14582236</v>
      </c>
      <c r="K12" s="69"/>
      <c r="L12" s="69">
        <v>13310122</v>
      </c>
    </row>
    <row r="13" spans="1:12" ht="16.5" customHeight="1">
      <c r="A13" s="54" t="s">
        <v>44</v>
      </c>
      <c r="D13" s="160"/>
      <c r="F13" s="68">
        <v>19222570</v>
      </c>
      <c r="G13" s="69"/>
      <c r="H13" s="69">
        <v>4414160</v>
      </c>
      <c r="I13" s="69"/>
      <c r="J13" s="68">
        <v>19222570</v>
      </c>
      <c r="K13" s="69"/>
      <c r="L13" s="69">
        <v>4414160</v>
      </c>
    </row>
    <row r="14" spans="1:12" ht="16.5" customHeight="1">
      <c r="A14" s="54" t="s">
        <v>45</v>
      </c>
      <c r="D14" s="70"/>
      <c r="F14" s="68">
        <v>141809405</v>
      </c>
      <c r="G14" s="69"/>
      <c r="H14" s="69">
        <v>4063115</v>
      </c>
      <c r="I14" s="69"/>
      <c r="J14" s="68">
        <v>141809405</v>
      </c>
      <c r="K14" s="69"/>
      <c r="L14" s="69">
        <v>4063115</v>
      </c>
    </row>
    <row r="15" spans="1:12" ht="16.5" customHeight="1">
      <c r="A15" s="54" t="s">
        <v>155</v>
      </c>
      <c r="D15" s="160"/>
      <c r="F15" s="68">
        <v>-8617405</v>
      </c>
      <c r="G15" s="69"/>
      <c r="H15" s="69">
        <v>-4944313</v>
      </c>
      <c r="I15" s="69"/>
      <c r="J15" s="68">
        <v>-8617405</v>
      </c>
      <c r="K15" s="69"/>
      <c r="L15" s="69">
        <v>-4944313</v>
      </c>
    </row>
    <row r="16" spans="1:12" ht="16.5" customHeight="1">
      <c r="A16" s="54" t="s">
        <v>101</v>
      </c>
      <c r="D16" s="70"/>
      <c r="F16" s="68"/>
      <c r="G16" s="69"/>
      <c r="H16" s="69"/>
      <c r="I16" s="69"/>
      <c r="J16" s="68"/>
      <c r="K16" s="69"/>
      <c r="L16" s="69"/>
    </row>
    <row r="17" spans="1:12" ht="16.5" customHeight="1">
      <c r="A17" s="73"/>
      <c r="B17" s="54" t="s">
        <v>177</v>
      </c>
      <c r="D17" s="2"/>
      <c r="F17" s="68">
        <v>-443938405</v>
      </c>
      <c r="G17" s="69"/>
      <c r="H17" s="69">
        <v>-18028005</v>
      </c>
      <c r="I17" s="69"/>
      <c r="J17" s="68">
        <v>0</v>
      </c>
      <c r="K17" s="69"/>
      <c r="L17" s="69">
        <v>0</v>
      </c>
    </row>
    <row r="18" spans="1:12" ht="16.5" customHeight="1">
      <c r="A18" s="54" t="s">
        <v>46</v>
      </c>
      <c r="F18" s="71">
        <v>1716911</v>
      </c>
      <c r="G18" s="69"/>
      <c r="H18" s="72">
        <v>2026617</v>
      </c>
      <c r="I18" s="69"/>
      <c r="J18" s="71">
        <v>1716911</v>
      </c>
      <c r="K18" s="69"/>
      <c r="L18" s="72">
        <v>2026617</v>
      </c>
    </row>
    <row r="19" spans="1:12" ht="16.5" customHeight="1">
      <c r="F19" s="68"/>
      <c r="G19" s="69"/>
      <c r="H19" s="69"/>
      <c r="I19" s="69"/>
      <c r="J19" s="68"/>
      <c r="K19" s="69"/>
      <c r="L19" s="69"/>
    </row>
    <row r="20" spans="1:12" ht="16.5" customHeight="1">
      <c r="A20" s="52" t="s">
        <v>178</v>
      </c>
      <c r="B20" s="73"/>
      <c r="C20" s="52"/>
      <c r="F20" s="71">
        <f>SUM(F11:F18)</f>
        <v>-275224688</v>
      </c>
      <c r="G20" s="69"/>
      <c r="H20" s="72">
        <f>SUM(H11:H18)</f>
        <v>841696</v>
      </c>
      <c r="I20" s="69"/>
      <c r="J20" s="71">
        <f>SUM(J11:J18)</f>
        <v>168713717</v>
      </c>
      <c r="K20" s="69"/>
      <c r="L20" s="72">
        <f>SUM(L11:L18)</f>
        <v>18869701</v>
      </c>
    </row>
    <row r="21" spans="1:12" ht="16.5" customHeight="1">
      <c r="F21" s="68"/>
      <c r="G21" s="69"/>
      <c r="H21" s="69"/>
      <c r="I21" s="69"/>
      <c r="J21" s="68"/>
      <c r="K21" s="69"/>
      <c r="L21" s="69"/>
    </row>
    <row r="22" spans="1:12" ht="16.5" customHeight="1">
      <c r="A22" s="52" t="s">
        <v>47</v>
      </c>
      <c r="F22" s="66"/>
      <c r="G22" s="67"/>
      <c r="H22" s="67"/>
      <c r="I22" s="67"/>
      <c r="J22" s="66"/>
      <c r="K22" s="67"/>
      <c r="L22" s="67"/>
    </row>
    <row r="23" spans="1:12" ht="16.5" customHeight="1">
      <c r="A23" s="54" t="s">
        <v>48</v>
      </c>
      <c r="F23" s="68">
        <v>-40593247</v>
      </c>
      <c r="G23" s="74"/>
      <c r="H23" s="69">
        <v>-18919350</v>
      </c>
      <c r="I23" s="74"/>
      <c r="J23" s="68">
        <v>-40593247</v>
      </c>
      <c r="K23" s="75"/>
      <c r="L23" s="69">
        <v>-18919350</v>
      </c>
    </row>
    <row r="24" spans="1:12" ht="16.5" customHeight="1">
      <c r="A24" s="54" t="s">
        <v>49</v>
      </c>
      <c r="F24" s="68">
        <v>-11425136</v>
      </c>
      <c r="G24" s="69"/>
      <c r="H24" s="69">
        <v>-9741079</v>
      </c>
      <c r="I24" s="69"/>
      <c r="J24" s="68">
        <v>-11425136</v>
      </c>
      <c r="K24" s="69"/>
      <c r="L24" s="69">
        <v>-9741079</v>
      </c>
    </row>
    <row r="25" spans="1:12" ht="16.5" customHeight="1">
      <c r="A25" s="54" t="s">
        <v>50</v>
      </c>
      <c r="E25" s="76"/>
      <c r="F25" s="68">
        <v>-730006</v>
      </c>
      <c r="G25" s="69"/>
      <c r="H25" s="69">
        <v>-558410</v>
      </c>
      <c r="I25" s="69"/>
      <c r="J25" s="68">
        <v>-730006</v>
      </c>
      <c r="K25" s="69"/>
      <c r="L25" s="69">
        <v>-558410</v>
      </c>
    </row>
    <row r="26" spans="1:12" ht="16.5" customHeight="1">
      <c r="A26" s="54" t="s">
        <v>140</v>
      </c>
      <c r="E26" s="76"/>
      <c r="F26" s="68">
        <v>3109848</v>
      </c>
      <c r="G26" s="69"/>
      <c r="H26" s="69">
        <v>5403573</v>
      </c>
      <c r="I26" s="69"/>
      <c r="J26" s="68">
        <v>3109848</v>
      </c>
      <c r="K26" s="69"/>
      <c r="L26" s="69">
        <v>5403573</v>
      </c>
    </row>
    <row r="27" spans="1:12" ht="16.5" customHeight="1">
      <c r="A27" s="54" t="s">
        <v>51</v>
      </c>
      <c r="E27" s="76"/>
      <c r="F27" s="71">
        <v>-23736031</v>
      </c>
      <c r="G27" s="69"/>
      <c r="H27" s="72">
        <v>-25867880</v>
      </c>
      <c r="I27" s="69"/>
      <c r="J27" s="71">
        <v>-23736031</v>
      </c>
      <c r="K27" s="69"/>
      <c r="L27" s="72">
        <v>-25867880</v>
      </c>
    </row>
    <row r="28" spans="1:12" ht="16.5" customHeight="1">
      <c r="F28" s="68"/>
      <c r="G28" s="69"/>
      <c r="H28" s="69"/>
      <c r="I28" s="69"/>
      <c r="J28" s="68"/>
      <c r="K28" s="69"/>
      <c r="L28" s="69"/>
    </row>
    <row r="29" spans="1:12" ht="16.5" customHeight="1">
      <c r="A29" s="52" t="s">
        <v>52</v>
      </c>
      <c r="B29" s="73"/>
      <c r="F29" s="71">
        <f>SUM(F23:F27)</f>
        <v>-73374572</v>
      </c>
      <c r="G29" s="69"/>
      <c r="H29" s="72">
        <f>SUM(H23:H27)</f>
        <v>-49683146</v>
      </c>
      <c r="I29" s="69"/>
      <c r="J29" s="71">
        <f>SUM(J23:J27)</f>
        <v>-73374572</v>
      </c>
      <c r="K29" s="69"/>
      <c r="L29" s="72">
        <f>SUM(L23:L27)</f>
        <v>-49683146</v>
      </c>
    </row>
    <row r="30" spans="1:12" ht="16.5" customHeight="1">
      <c r="F30" s="68"/>
      <c r="G30" s="69"/>
      <c r="H30" s="69"/>
      <c r="I30" s="69"/>
      <c r="J30" s="68"/>
      <c r="K30" s="69"/>
      <c r="L30" s="69"/>
    </row>
    <row r="31" spans="1:12" ht="16.5" customHeight="1">
      <c r="A31" s="52" t="s">
        <v>54</v>
      </c>
      <c r="F31" s="68">
        <f>SUM(F20,F29)</f>
        <v>-348599260</v>
      </c>
      <c r="G31" s="69"/>
      <c r="H31" s="69">
        <f>SUM(H20,H29)</f>
        <v>-48841450</v>
      </c>
      <c r="I31" s="69"/>
      <c r="J31" s="68">
        <f>SUM(J20,J29)</f>
        <v>95339145</v>
      </c>
      <c r="K31" s="69"/>
      <c r="L31" s="69">
        <f>SUM(L20,L29)</f>
        <v>-30813445</v>
      </c>
    </row>
    <row r="32" spans="1:12" ht="16.5" customHeight="1">
      <c r="A32" s="54" t="s">
        <v>53</v>
      </c>
      <c r="D32" s="2"/>
      <c r="F32" s="71">
        <v>-19083967</v>
      </c>
      <c r="G32" s="69"/>
      <c r="H32" s="72">
        <v>45282</v>
      </c>
      <c r="I32" s="69"/>
      <c r="J32" s="71">
        <v>-19083967</v>
      </c>
      <c r="K32" s="69"/>
      <c r="L32" s="72">
        <v>45282</v>
      </c>
    </row>
    <row r="33" spans="1:12" ht="16.5" customHeight="1">
      <c r="F33" s="68"/>
      <c r="G33" s="69"/>
      <c r="H33" s="69"/>
      <c r="I33" s="69"/>
      <c r="J33" s="68"/>
      <c r="K33" s="69"/>
      <c r="L33" s="69"/>
    </row>
    <row r="34" spans="1:12" ht="16.5" customHeight="1">
      <c r="A34" s="52" t="s">
        <v>190</v>
      </c>
      <c r="F34" s="71">
        <f>SUM(F31:F32)</f>
        <v>-367683227</v>
      </c>
      <c r="G34" s="69"/>
      <c r="H34" s="72">
        <f>SUM(H31:H32)</f>
        <v>-48796168</v>
      </c>
      <c r="I34" s="69"/>
      <c r="J34" s="71">
        <f>SUM(J31:J32)</f>
        <v>76255178</v>
      </c>
      <c r="K34" s="69"/>
      <c r="L34" s="72">
        <f>SUM(L31:L32)</f>
        <v>-30768163</v>
      </c>
    </row>
    <row r="35" spans="1:12" ht="16.5" customHeight="1">
      <c r="F35" s="77"/>
      <c r="G35" s="77"/>
      <c r="H35" s="77"/>
      <c r="I35" s="77"/>
      <c r="J35" s="77"/>
      <c r="K35" s="77"/>
      <c r="L35" s="77"/>
    </row>
    <row r="36" spans="1:12" ht="16.5" customHeight="1">
      <c r="A36" s="52"/>
      <c r="F36" s="77"/>
      <c r="G36" s="77"/>
      <c r="H36" s="77"/>
      <c r="I36" s="77"/>
      <c r="J36" s="77"/>
      <c r="K36" s="77"/>
      <c r="L36" s="77"/>
    </row>
    <row r="37" spans="1:12" ht="16.5" customHeight="1">
      <c r="A37" s="52"/>
      <c r="F37" s="77"/>
      <c r="G37" s="77"/>
      <c r="H37" s="77"/>
      <c r="I37" s="77"/>
      <c r="J37" s="77"/>
      <c r="K37" s="77"/>
      <c r="L37" s="77"/>
    </row>
    <row r="38" spans="1:12" ht="16.5" customHeight="1">
      <c r="A38" s="52"/>
      <c r="F38" s="77"/>
      <c r="G38" s="77"/>
      <c r="H38" s="77"/>
      <c r="I38" s="77"/>
      <c r="J38" s="77"/>
      <c r="K38" s="77"/>
      <c r="L38" s="77"/>
    </row>
    <row r="39" spans="1:12" ht="16.5" customHeight="1">
      <c r="A39" s="52"/>
      <c r="F39" s="77"/>
      <c r="G39" s="77"/>
      <c r="H39" s="77"/>
      <c r="I39" s="77"/>
      <c r="J39" s="77"/>
      <c r="K39" s="77"/>
      <c r="L39" s="77"/>
    </row>
    <row r="40" spans="1:12" ht="16.5" customHeight="1">
      <c r="A40" s="52"/>
      <c r="F40" s="69"/>
      <c r="G40" s="69"/>
      <c r="H40" s="69"/>
      <c r="I40" s="69"/>
      <c r="J40" s="69"/>
      <c r="K40" s="69"/>
      <c r="L40" s="69"/>
    </row>
    <row r="41" spans="1:12" ht="16.5" customHeight="1">
      <c r="A41" s="52"/>
      <c r="F41" s="69"/>
      <c r="G41" s="69"/>
      <c r="H41" s="69"/>
      <c r="I41" s="69"/>
      <c r="J41" s="69"/>
      <c r="K41" s="69"/>
      <c r="L41" s="69"/>
    </row>
    <row r="42" spans="1:12" ht="16.5" customHeight="1">
      <c r="A42" s="52"/>
      <c r="F42" s="69"/>
      <c r="G42" s="69"/>
      <c r="H42" s="69"/>
      <c r="I42" s="69"/>
      <c r="J42" s="69"/>
      <c r="K42" s="69"/>
      <c r="L42" s="69"/>
    </row>
    <row r="43" spans="1:12" ht="16.5" customHeight="1">
      <c r="A43" s="52"/>
      <c r="F43" s="69"/>
      <c r="G43" s="69"/>
      <c r="H43" s="69"/>
      <c r="I43" s="69"/>
      <c r="J43" s="69"/>
      <c r="K43" s="69"/>
      <c r="L43" s="69"/>
    </row>
    <row r="44" spans="1:12" ht="16.5" customHeight="1">
      <c r="A44" s="52"/>
      <c r="F44" s="69"/>
      <c r="G44" s="69"/>
      <c r="H44" s="69"/>
      <c r="I44" s="69"/>
      <c r="J44" s="69"/>
      <c r="K44" s="69"/>
      <c r="L44" s="69"/>
    </row>
    <row r="45" spans="1:12" ht="16.5" customHeight="1">
      <c r="A45" s="52"/>
      <c r="F45" s="69"/>
      <c r="G45" s="69"/>
      <c r="H45" s="69"/>
      <c r="I45" s="69"/>
      <c r="J45" s="69"/>
      <c r="K45" s="69"/>
      <c r="L45" s="69"/>
    </row>
    <row r="46" spans="1:12" ht="16.5" customHeight="1">
      <c r="A46" s="52"/>
      <c r="F46" s="69"/>
      <c r="G46" s="69"/>
      <c r="H46" s="69"/>
      <c r="I46" s="69"/>
      <c r="J46" s="69"/>
      <c r="K46" s="69"/>
      <c r="L46" s="69"/>
    </row>
    <row r="47" spans="1:12" ht="16.5" customHeight="1">
      <c r="A47" s="52"/>
      <c r="F47" s="69"/>
      <c r="G47" s="69"/>
      <c r="H47" s="69"/>
      <c r="I47" s="69"/>
      <c r="J47" s="69"/>
      <c r="K47" s="69"/>
      <c r="L47" s="69"/>
    </row>
    <row r="48" spans="1:12" ht="16.5" customHeight="1">
      <c r="A48" s="52"/>
      <c r="F48" s="69"/>
      <c r="G48" s="69"/>
      <c r="H48" s="69"/>
      <c r="I48" s="69"/>
      <c r="J48" s="69"/>
      <c r="K48" s="69"/>
      <c r="L48" s="69"/>
    </row>
    <row r="49" spans="1:12" ht="16.5" customHeight="1">
      <c r="A49" s="52"/>
      <c r="F49" s="69"/>
      <c r="G49" s="69"/>
      <c r="H49" s="69"/>
      <c r="I49" s="69"/>
      <c r="J49" s="69"/>
      <c r="K49" s="69"/>
      <c r="L49" s="69"/>
    </row>
    <row r="50" spans="1:12" ht="16.5" customHeight="1">
      <c r="A50" s="52"/>
      <c r="F50" s="69"/>
      <c r="G50" s="69"/>
      <c r="H50" s="69"/>
      <c r="I50" s="69"/>
      <c r="J50" s="69"/>
      <c r="K50" s="69"/>
      <c r="L50" s="69"/>
    </row>
    <row r="51" spans="1:12" ht="16.5" customHeight="1">
      <c r="A51" s="52"/>
      <c r="F51" s="69"/>
      <c r="G51" s="69"/>
      <c r="H51" s="69"/>
      <c r="I51" s="69"/>
      <c r="J51" s="69"/>
      <c r="K51" s="69"/>
      <c r="L51" s="69"/>
    </row>
    <row r="52" spans="1:12" ht="18" customHeight="1">
      <c r="A52" s="52"/>
      <c r="F52" s="69"/>
      <c r="G52" s="69"/>
      <c r="H52" s="69"/>
      <c r="I52" s="69"/>
      <c r="J52" s="69"/>
      <c r="K52" s="69"/>
      <c r="L52" s="69"/>
    </row>
    <row r="53" spans="1:12" s="78" customFormat="1" ht="22.15" customHeight="1">
      <c r="A53" s="78" t="str">
        <f>'6-7'!A56:L56</f>
        <v>The notes to the financial statements are an integral part to these financial statements.</v>
      </c>
    </row>
    <row r="54" spans="1:12" ht="16.5" customHeight="1">
      <c r="A54" s="52" t="str">
        <f>A1</f>
        <v xml:space="preserve">Beyond Securities Public Company Limited  </v>
      </c>
      <c r="B54" s="52"/>
      <c r="C54" s="52"/>
      <c r="L54" s="15" t="s">
        <v>117</v>
      </c>
    </row>
    <row r="55" spans="1:12" ht="16.5" customHeight="1">
      <c r="A55" s="52" t="str">
        <f>A2</f>
        <v>Statement of Comprehensive Income</v>
      </c>
      <c r="B55" s="52"/>
      <c r="C55" s="52"/>
    </row>
    <row r="56" spans="1:12" ht="16.5" customHeight="1">
      <c r="A56" s="58" t="str">
        <f>A3</f>
        <v>For the three-month ended period 30 June 2023</v>
      </c>
      <c r="B56" s="59"/>
      <c r="C56" s="59"/>
      <c r="D56" s="60"/>
      <c r="E56" s="61"/>
      <c r="F56" s="62"/>
      <c r="G56" s="63"/>
      <c r="H56" s="62"/>
      <c r="I56" s="64"/>
      <c r="J56" s="62"/>
      <c r="K56" s="63"/>
      <c r="L56" s="62"/>
    </row>
    <row r="59" spans="1:12" ht="16.5" customHeight="1">
      <c r="F59" s="216" t="s">
        <v>98</v>
      </c>
      <c r="G59" s="216"/>
      <c r="H59" s="216"/>
      <c r="I59" s="6"/>
      <c r="J59" s="216"/>
      <c r="K59" s="216"/>
      <c r="L59" s="216"/>
    </row>
    <row r="60" spans="1:12" s="13" customFormat="1" ht="16.5" customHeight="1">
      <c r="B60" s="3"/>
      <c r="C60" s="3"/>
      <c r="D60" s="14"/>
      <c r="E60" s="1"/>
      <c r="F60" s="215" t="s">
        <v>97</v>
      </c>
      <c r="G60" s="215"/>
      <c r="H60" s="215"/>
      <c r="I60" s="15"/>
      <c r="J60" s="217" t="s">
        <v>5</v>
      </c>
      <c r="K60" s="217"/>
      <c r="L60" s="217"/>
    </row>
    <row r="61" spans="1:12" s="13" customFormat="1" ht="16.5" customHeight="1">
      <c r="A61" s="3"/>
      <c r="B61" s="3"/>
      <c r="C61" s="3"/>
      <c r="D61" s="53"/>
      <c r="E61" s="1"/>
      <c r="F61" s="16">
        <v>2023</v>
      </c>
      <c r="G61" s="17"/>
      <c r="H61" s="16">
        <v>2022</v>
      </c>
      <c r="I61" s="18"/>
      <c r="J61" s="16">
        <v>2023</v>
      </c>
      <c r="K61" s="17"/>
      <c r="L61" s="16">
        <v>2022</v>
      </c>
    </row>
    <row r="62" spans="1:12" s="13" customFormat="1" ht="16.5" customHeight="1">
      <c r="A62" s="3"/>
      <c r="B62" s="3"/>
      <c r="C62" s="3"/>
      <c r="D62" s="53"/>
      <c r="E62" s="1"/>
      <c r="F62" s="20" t="s">
        <v>125</v>
      </c>
      <c r="G62" s="21"/>
      <c r="H62" s="20" t="s">
        <v>125</v>
      </c>
      <c r="I62" s="22"/>
      <c r="J62" s="20" t="s">
        <v>125</v>
      </c>
      <c r="K62" s="21"/>
      <c r="L62" s="20" t="s">
        <v>125</v>
      </c>
    </row>
    <row r="63" spans="1:12" ht="16.5" customHeight="1">
      <c r="F63" s="65"/>
      <c r="G63" s="55"/>
      <c r="I63" s="55"/>
      <c r="J63" s="65"/>
      <c r="K63" s="55"/>
    </row>
    <row r="64" spans="1:12" ht="16.5" customHeight="1">
      <c r="A64" s="79" t="s">
        <v>55</v>
      </c>
      <c r="B64" s="80"/>
      <c r="C64" s="81"/>
      <c r="F64" s="65"/>
      <c r="G64" s="55"/>
      <c r="I64" s="55"/>
      <c r="J64" s="65"/>
      <c r="K64" s="55"/>
    </row>
    <row r="65" spans="1:12" ht="16.5" customHeight="1">
      <c r="A65" s="79"/>
      <c r="B65" s="80"/>
      <c r="C65" s="81"/>
      <c r="F65" s="65"/>
      <c r="G65" s="55"/>
      <c r="I65" s="55"/>
      <c r="J65" s="65"/>
      <c r="K65" s="55"/>
    </row>
    <row r="66" spans="1:12" ht="16.5" customHeight="1">
      <c r="A66" s="82" t="s">
        <v>104</v>
      </c>
      <c r="B66" s="81"/>
      <c r="C66" s="81"/>
      <c r="F66" s="65"/>
      <c r="G66" s="55"/>
      <c r="I66" s="55"/>
      <c r="J66" s="65"/>
      <c r="K66" s="55"/>
    </row>
    <row r="67" spans="1:12" ht="16.5" customHeight="1">
      <c r="A67" s="82"/>
      <c r="B67" s="83" t="s">
        <v>103</v>
      </c>
      <c r="C67" s="81"/>
      <c r="F67" s="65"/>
      <c r="G67" s="55"/>
      <c r="I67" s="55"/>
      <c r="J67" s="65"/>
      <c r="K67" s="55"/>
    </row>
    <row r="68" spans="1:12" ht="16.5" customHeight="1">
      <c r="C68" s="84" t="s">
        <v>156</v>
      </c>
      <c r="F68" s="65"/>
      <c r="G68" s="55"/>
      <c r="I68" s="55"/>
      <c r="J68" s="65"/>
      <c r="K68" s="55"/>
    </row>
    <row r="69" spans="1:12" ht="16.5" customHeight="1">
      <c r="C69" s="84" t="s">
        <v>157</v>
      </c>
      <c r="F69" s="65"/>
      <c r="G69" s="55"/>
      <c r="I69" s="55"/>
      <c r="J69" s="65"/>
      <c r="K69" s="55"/>
    </row>
    <row r="70" spans="1:12" ht="16.5" customHeight="1">
      <c r="A70" s="52"/>
      <c r="C70" s="54" t="s">
        <v>158</v>
      </c>
      <c r="F70" s="68">
        <v>-6487754</v>
      </c>
      <c r="G70" s="55"/>
      <c r="H70" s="69">
        <v>-7302173.75</v>
      </c>
      <c r="I70" s="55"/>
      <c r="J70" s="68">
        <v>-6487754</v>
      </c>
      <c r="K70" s="55"/>
      <c r="L70" s="69">
        <v>-7302173.75</v>
      </c>
    </row>
    <row r="71" spans="1:12" ht="16.5" customHeight="1">
      <c r="A71" s="84"/>
      <c r="C71" s="84" t="s">
        <v>56</v>
      </c>
      <c r="F71" s="65"/>
      <c r="G71" s="55"/>
      <c r="I71" s="55"/>
      <c r="J71" s="65"/>
      <c r="K71" s="55"/>
    </row>
    <row r="72" spans="1:12" ht="16.5" customHeight="1">
      <c r="A72" s="52"/>
      <c r="C72" s="54" t="s">
        <v>57</v>
      </c>
      <c r="F72" s="68">
        <v>458858</v>
      </c>
      <c r="G72" s="55"/>
      <c r="H72" s="69">
        <v>0</v>
      </c>
      <c r="I72" s="55"/>
      <c r="J72" s="65">
        <v>458858</v>
      </c>
      <c r="K72" s="55"/>
      <c r="L72" s="55">
        <v>0</v>
      </c>
    </row>
    <row r="73" spans="1:12" ht="16.5" customHeight="1">
      <c r="C73" s="83" t="s">
        <v>58</v>
      </c>
      <c r="F73" s="65"/>
      <c r="J73" s="65"/>
    </row>
    <row r="74" spans="1:12" ht="16.5" customHeight="1">
      <c r="A74" s="79"/>
      <c r="C74" s="73" t="s">
        <v>59</v>
      </c>
      <c r="F74" s="85">
        <v>1205779</v>
      </c>
      <c r="G74" s="55"/>
      <c r="H74" s="72">
        <v>1460435</v>
      </c>
      <c r="I74" s="55"/>
      <c r="J74" s="85">
        <v>1205779</v>
      </c>
      <c r="K74" s="55"/>
      <c r="L74" s="72">
        <v>1460435</v>
      </c>
    </row>
    <row r="75" spans="1:12" ht="16.5" customHeight="1">
      <c r="A75" s="79"/>
      <c r="B75" s="80"/>
      <c r="C75" s="81"/>
      <c r="F75" s="65"/>
      <c r="G75" s="55"/>
      <c r="I75" s="55"/>
      <c r="J75" s="65"/>
      <c r="K75" s="55"/>
    </row>
    <row r="76" spans="1:12" ht="16.5" customHeight="1">
      <c r="A76" s="82" t="s">
        <v>102</v>
      </c>
      <c r="B76" s="86"/>
      <c r="F76" s="65"/>
      <c r="G76" s="55"/>
      <c r="I76" s="55"/>
      <c r="J76" s="65"/>
      <c r="K76" s="55"/>
    </row>
    <row r="77" spans="1:12" ht="16.5" customHeight="1">
      <c r="A77" s="86"/>
      <c r="B77" s="54" t="s">
        <v>103</v>
      </c>
      <c r="F77" s="71">
        <f>SUM(F68:F76)</f>
        <v>-4823117</v>
      </c>
      <c r="G77" s="55"/>
      <c r="H77" s="72">
        <f>SUM(H68:H76)</f>
        <v>-5841738.75</v>
      </c>
      <c r="I77" s="55"/>
      <c r="J77" s="71">
        <f>SUM(J68:J76)</f>
        <v>-4823117</v>
      </c>
      <c r="K77" s="55"/>
      <c r="L77" s="72">
        <f>SUM(L68:L76)</f>
        <v>-5841738.75</v>
      </c>
    </row>
    <row r="78" spans="1:12" ht="16.5" customHeight="1">
      <c r="A78" s="79"/>
      <c r="B78" s="80"/>
      <c r="C78" s="81"/>
      <c r="F78" s="65"/>
      <c r="G78" s="55"/>
      <c r="I78" s="55"/>
      <c r="J78" s="65"/>
      <c r="K78" s="55"/>
    </row>
    <row r="79" spans="1:12" ht="16.5" customHeight="1">
      <c r="A79" s="52" t="s">
        <v>128</v>
      </c>
      <c r="B79" s="80"/>
      <c r="C79" s="81"/>
      <c r="F79" s="65"/>
      <c r="G79" s="55"/>
      <c r="I79" s="55"/>
      <c r="J79" s="65"/>
      <c r="K79" s="55"/>
    </row>
    <row r="80" spans="1:12" ht="16.5" customHeight="1">
      <c r="A80" s="73"/>
      <c r="B80" s="52" t="s">
        <v>191</v>
      </c>
      <c r="C80" s="87"/>
      <c r="F80" s="71">
        <f>SUM(F77)</f>
        <v>-4823117</v>
      </c>
      <c r="G80" s="69"/>
      <c r="H80" s="72">
        <f>SUM(H77)</f>
        <v>-5841738.75</v>
      </c>
      <c r="I80" s="69"/>
      <c r="J80" s="71">
        <f>SUM(J77)</f>
        <v>-4823117</v>
      </c>
      <c r="K80" s="69"/>
      <c r="L80" s="72">
        <f>SUM(L77)</f>
        <v>-5841738.75</v>
      </c>
    </row>
    <row r="81" spans="1:12" ht="16.5" customHeight="1">
      <c r="F81" s="68"/>
      <c r="G81" s="69"/>
      <c r="H81" s="69"/>
      <c r="I81" s="69"/>
      <c r="J81" s="68"/>
      <c r="K81" s="69"/>
      <c r="L81" s="69"/>
    </row>
    <row r="82" spans="1:12" ht="16.5" customHeight="1">
      <c r="A82" s="52" t="s">
        <v>159</v>
      </c>
      <c r="B82" s="52"/>
      <c r="C82" s="52"/>
      <c r="F82" s="68"/>
      <c r="G82" s="69"/>
      <c r="H82" s="69"/>
      <c r="I82" s="69"/>
      <c r="J82" s="68"/>
      <c r="K82" s="69"/>
      <c r="L82" s="69"/>
    </row>
    <row r="83" spans="1:12" ht="16.5" customHeight="1" thickBot="1">
      <c r="A83" s="52"/>
      <c r="B83" s="52" t="s">
        <v>192</v>
      </c>
      <c r="C83" s="52"/>
      <c r="F83" s="88">
        <f>SUM(F80,F34)</f>
        <v>-372506344</v>
      </c>
      <c r="G83" s="69"/>
      <c r="H83" s="89">
        <f>SUM(H80,H34)</f>
        <v>-54637906.75</v>
      </c>
      <c r="I83" s="69"/>
      <c r="J83" s="88">
        <f>SUM(J80,J34)</f>
        <v>71432061</v>
      </c>
      <c r="K83" s="69"/>
      <c r="L83" s="89">
        <f>SUM(L80,L34)</f>
        <v>-36609901.75</v>
      </c>
    </row>
    <row r="84" spans="1:12" ht="16.5" customHeight="1" thickTop="1">
      <c r="A84" s="90"/>
      <c r="B84" s="90"/>
      <c r="C84" s="90"/>
      <c r="E84" s="91"/>
      <c r="F84" s="92"/>
      <c r="G84" s="93"/>
      <c r="H84" s="94"/>
      <c r="I84" s="93"/>
      <c r="J84" s="92"/>
      <c r="K84" s="95"/>
      <c r="L84" s="94"/>
    </row>
    <row r="85" spans="1:12" ht="16.5" customHeight="1">
      <c r="A85" s="52" t="s">
        <v>160</v>
      </c>
      <c r="B85" s="90"/>
      <c r="C85" s="90"/>
      <c r="E85" s="97"/>
      <c r="F85" s="98"/>
      <c r="G85" s="97"/>
      <c r="H85" s="97"/>
      <c r="I85" s="97"/>
      <c r="J85" s="98"/>
      <c r="K85" s="97"/>
      <c r="L85" s="97"/>
    </row>
    <row r="86" spans="1:12" ht="16.5" customHeight="1">
      <c r="A86" s="91"/>
      <c r="B86" s="90"/>
      <c r="C86" s="90"/>
      <c r="E86" s="97"/>
      <c r="F86" s="98"/>
      <c r="G86" s="97"/>
      <c r="H86" s="97"/>
      <c r="I86" s="97"/>
      <c r="J86" s="98"/>
      <c r="K86" s="97"/>
      <c r="L86" s="97"/>
    </row>
    <row r="87" spans="1:12" ht="16.5" customHeight="1">
      <c r="A87" s="91"/>
      <c r="B87" s="90" t="s">
        <v>193</v>
      </c>
      <c r="C87" s="90"/>
      <c r="D87" s="96"/>
      <c r="E87" s="90"/>
      <c r="F87" s="203">
        <v>-8.6999999999999994E-2</v>
      </c>
      <c r="G87" s="144"/>
      <c r="H87" s="204">
        <v>-2.4E-2</v>
      </c>
      <c r="I87" s="144"/>
      <c r="J87" s="203">
        <v>1.7999999999999999E-2</v>
      </c>
      <c r="K87" s="144"/>
      <c r="L87" s="204">
        <v>-1.4999999999999999E-2</v>
      </c>
    </row>
    <row r="88" spans="1:12" ht="16.5" customHeight="1">
      <c r="A88" s="90"/>
      <c r="F88" s="205"/>
      <c r="G88" s="206"/>
      <c r="H88" s="206"/>
      <c r="I88" s="206"/>
      <c r="J88" s="205"/>
      <c r="K88" s="206"/>
      <c r="L88" s="206"/>
    </row>
    <row r="89" spans="1:12" ht="16.5" customHeight="1">
      <c r="A89" s="91"/>
      <c r="B89" s="90" t="s">
        <v>194</v>
      </c>
      <c r="C89" s="90"/>
      <c r="D89" s="96"/>
      <c r="E89" s="90"/>
      <c r="F89" s="203">
        <v>-8.6999999999999994E-2</v>
      </c>
      <c r="G89" s="144"/>
      <c r="H89" s="204">
        <v>-2.4299999999999999E-2</v>
      </c>
      <c r="I89" s="144"/>
      <c r="J89" s="203">
        <v>1.4999999999999999E-2</v>
      </c>
      <c r="K89" s="144"/>
      <c r="L89" s="204">
        <v>-1.4999999999999999E-2</v>
      </c>
    </row>
    <row r="90" spans="1:12" ht="16.5" customHeight="1">
      <c r="A90" s="91"/>
      <c r="B90" s="90"/>
      <c r="C90" s="90"/>
      <c r="D90" s="96"/>
      <c r="E90" s="90"/>
      <c r="F90" s="99"/>
      <c r="G90" s="100"/>
      <c r="H90" s="99"/>
      <c r="I90" s="100"/>
      <c r="J90" s="99"/>
      <c r="K90" s="101"/>
      <c r="L90" s="99"/>
    </row>
    <row r="91" spans="1:12" ht="16.5" customHeight="1">
      <c r="A91" s="91"/>
      <c r="B91" s="90"/>
      <c r="C91" s="90"/>
      <c r="D91" s="96"/>
      <c r="E91" s="90"/>
      <c r="F91" s="99"/>
      <c r="G91" s="100"/>
      <c r="H91" s="99"/>
      <c r="I91" s="100"/>
      <c r="J91" s="99"/>
      <c r="K91" s="101"/>
      <c r="L91" s="99"/>
    </row>
    <row r="92" spans="1:12" ht="16.5" customHeight="1">
      <c r="A92" s="91"/>
      <c r="B92" s="90"/>
      <c r="C92" s="90"/>
      <c r="D92" s="96"/>
      <c r="E92" s="90"/>
      <c r="F92" s="99"/>
      <c r="G92" s="100"/>
      <c r="H92" s="99"/>
      <c r="I92" s="100"/>
      <c r="J92" s="99"/>
      <c r="K92" s="101"/>
      <c r="L92" s="99"/>
    </row>
    <row r="93" spans="1:12" ht="16.5" customHeight="1">
      <c r="A93" s="91"/>
      <c r="B93" s="90"/>
      <c r="C93" s="90"/>
      <c r="D93" s="96"/>
      <c r="E93" s="90"/>
      <c r="F93" s="99"/>
      <c r="G93" s="100"/>
      <c r="H93" s="99"/>
      <c r="I93" s="100"/>
      <c r="J93" s="99"/>
      <c r="K93" s="101"/>
      <c r="L93" s="99"/>
    </row>
    <row r="94" spans="1:12" ht="16.5" customHeight="1">
      <c r="A94" s="91"/>
      <c r="B94" s="90"/>
      <c r="C94" s="90"/>
      <c r="D94" s="96"/>
      <c r="E94" s="90"/>
      <c r="F94" s="99"/>
      <c r="G94" s="100"/>
      <c r="H94" s="99"/>
      <c r="I94" s="100"/>
      <c r="J94" s="99"/>
      <c r="K94" s="101"/>
      <c r="L94" s="99"/>
    </row>
    <row r="95" spans="1:12" ht="16.5" customHeight="1">
      <c r="A95" s="91"/>
      <c r="B95" s="90"/>
      <c r="C95" s="90"/>
      <c r="D95" s="96"/>
      <c r="E95" s="90"/>
      <c r="F95" s="99"/>
      <c r="G95" s="100"/>
      <c r="H95" s="99"/>
      <c r="I95" s="100"/>
      <c r="J95" s="99"/>
      <c r="K95" s="101"/>
      <c r="L95" s="99"/>
    </row>
    <row r="96" spans="1:12" ht="16.5" customHeight="1">
      <c r="A96" s="91"/>
      <c r="B96" s="90"/>
      <c r="C96" s="90"/>
      <c r="D96" s="96"/>
      <c r="E96" s="90"/>
      <c r="F96" s="99"/>
      <c r="G96" s="100"/>
      <c r="H96" s="99"/>
      <c r="I96" s="100"/>
      <c r="J96" s="99"/>
      <c r="K96" s="101"/>
      <c r="L96" s="99"/>
    </row>
    <row r="97" spans="1:12" ht="16.5" customHeight="1">
      <c r="A97" s="91"/>
      <c r="B97" s="90"/>
      <c r="C97" s="90"/>
      <c r="D97" s="96"/>
      <c r="E97" s="90"/>
      <c r="F97" s="99"/>
      <c r="G97" s="100"/>
      <c r="H97" s="99"/>
      <c r="I97" s="100"/>
      <c r="J97" s="99"/>
      <c r="K97" s="101"/>
      <c r="L97" s="99"/>
    </row>
    <row r="98" spans="1:12" ht="16.5" customHeight="1">
      <c r="A98" s="91"/>
      <c r="B98" s="90"/>
      <c r="C98" s="90"/>
      <c r="D98" s="96"/>
      <c r="E98" s="90"/>
      <c r="F98" s="99"/>
      <c r="G98" s="100"/>
      <c r="H98" s="99"/>
      <c r="I98" s="100"/>
      <c r="J98" s="99"/>
      <c r="K98" s="101"/>
      <c r="L98" s="99"/>
    </row>
    <row r="99" spans="1:12" ht="16.5" customHeight="1">
      <c r="A99" s="91"/>
      <c r="B99" s="90"/>
      <c r="C99" s="90"/>
      <c r="D99" s="96"/>
      <c r="E99" s="90"/>
      <c r="F99" s="99"/>
      <c r="G99" s="100"/>
      <c r="H99" s="99"/>
      <c r="I99" s="100"/>
      <c r="J99" s="99"/>
      <c r="K99" s="101"/>
      <c r="L99" s="99"/>
    </row>
    <row r="100" spans="1:12" ht="16.5" customHeight="1">
      <c r="A100" s="91"/>
      <c r="B100" s="90"/>
      <c r="C100" s="90"/>
      <c r="D100" s="96"/>
      <c r="E100" s="90"/>
      <c r="F100" s="99"/>
      <c r="G100" s="100"/>
      <c r="H100" s="99"/>
      <c r="I100" s="100"/>
      <c r="J100" s="99"/>
      <c r="K100" s="101"/>
      <c r="L100" s="99"/>
    </row>
    <row r="101" spans="1:12" ht="16.5" customHeight="1">
      <c r="A101" s="91"/>
      <c r="B101" s="90"/>
      <c r="C101" s="90"/>
      <c r="D101" s="96"/>
      <c r="E101" s="90"/>
      <c r="F101" s="99"/>
      <c r="G101" s="100"/>
      <c r="H101" s="99"/>
      <c r="I101" s="100"/>
      <c r="J101" s="99"/>
      <c r="K101" s="101"/>
      <c r="L101" s="99"/>
    </row>
    <row r="102" spans="1:12" ht="16.5" customHeight="1">
      <c r="A102" s="91"/>
      <c r="B102" s="90"/>
      <c r="C102" s="90"/>
      <c r="D102" s="96"/>
      <c r="E102" s="90"/>
      <c r="F102" s="99"/>
      <c r="G102" s="100"/>
      <c r="H102" s="99"/>
      <c r="I102" s="100"/>
      <c r="J102" s="99"/>
      <c r="K102" s="101"/>
      <c r="L102" s="99"/>
    </row>
    <row r="103" spans="1:12" ht="16.5" customHeight="1">
      <c r="A103" s="91"/>
      <c r="B103" s="90"/>
      <c r="C103" s="90"/>
      <c r="D103" s="96"/>
      <c r="E103" s="90"/>
      <c r="F103" s="99"/>
      <c r="G103" s="100"/>
      <c r="H103" s="99"/>
      <c r="I103" s="100"/>
      <c r="J103" s="99"/>
      <c r="K103" s="101"/>
      <c r="L103" s="99"/>
    </row>
    <row r="104" spans="1:12" ht="19.5" customHeight="1">
      <c r="A104" s="91"/>
      <c r="B104" s="90"/>
      <c r="C104" s="90"/>
      <c r="D104" s="96"/>
      <c r="E104" s="90"/>
      <c r="F104" s="99"/>
      <c r="G104" s="100"/>
      <c r="H104" s="99"/>
      <c r="I104" s="100"/>
      <c r="J104" s="99"/>
      <c r="K104" s="101"/>
      <c r="L104" s="99"/>
    </row>
    <row r="105" spans="1:12" ht="16.5" customHeight="1">
      <c r="A105" s="91"/>
      <c r="B105" s="90"/>
      <c r="C105" s="90"/>
      <c r="D105" s="96"/>
      <c r="E105" s="90"/>
      <c r="F105" s="99"/>
      <c r="G105" s="100"/>
      <c r="H105" s="99"/>
      <c r="I105" s="100"/>
      <c r="J105" s="99"/>
      <c r="K105" s="101"/>
      <c r="L105" s="99"/>
    </row>
    <row r="106" spans="1:12" s="161" customFormat="1" ht="22.15" customHeight="1">
      <c r="A106" s="9" t="str">
        <f>'6-7'!A56:L56</f>
        <v>The notes to the financial statements are an integral part to these financial statements.</v>
      </c>
      <c r="B106" s="9"/>
      <c r="C106" s="9"/>
      <c r="D106" s="9"/>
      <c r="E106" s="9"/>
      <c r="F106" s="9"/>
      <c r="G106" s="9"/>
      <c r="H106" s="9"/>
      <c r="I106" s="9"/>
      <c r="J106" s="148"/>
      <c r="K106" s="9"/>
      <c r="L106" s="9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108"/>
  <sheetViews>
    <sheetView zoomScale="115" zoomScaleNormal="115" zoomScaleSheetLayoutView="115" workbookViewId="0"/>
  </sheetViews>
  <sheetFormatPr defaultColWidth="6.7265625" defaultRowHeight="16.5" customHeight="1"/>
  <cols>
    <col min="1" max="2" width="1.26953125" style="54" customWidth="1"/>
    <col min="3" max="3" width="35" style="54" customWidth="1"/>
    <col min="4" max="4" width="5.54296875" style="53" customWidth="1"/>
    <col min="5" max="5" width="0.7265625" style="54" customWidth="1"/>
    <col min="6" max="6" width="13.453125" style="55" customWidth="1"/>
    <col min="7" max="7" width="0.7265625" style="56" customWidth="1"/>
    <col min="8" max="8" width="13.453125" style="55" customWidth="1"/>
    <col min="9" max="9" width="0.7265625" style="57" customWidth="1"/>
    <col min="10" max="10" width="13.453125" style="55" customWidth="1"/>
    <col min="11" max="11" width="0.7265625" style="56" customWidth="1"/>
    <col min="12" max="12" width="13.453125" style="55" customWidth="1"/>
    <col min="13" max="16384" width="6.7265625" style="73"/>
  </cols>
  <sheetData>
    <row r="1" spans="1:12" ht="16.5" customHeight="1">
      <c r="A1" s="52" t="str">
        <f>'6-7'!A1</f>
        <v xml:space="preserve">Beyond Securities Public Company Limited  </v>
      </c>
      <c r="B1" s="52"/>
      <c r="C1" s="52"/>
      <c r="L1" s="15"/>
    </row>
    <row r="2" spans="1:12" ht="16.5" customHeight="1">
      <c r="A2" s="52" t="s">
        <v>42</v>
      </c>
      <c r="B2" s="52"/>
      <c r="C2" s="52"/>
    </row>
    <row r="3" spans="1:12" ht="16.5" customHeight="1">
      <c r="A3" s="58" t="s">
        <v>127</v>
      </c>
      <c r="B3" s="59"/>
      <c r="C3" s="59"/>
      <c r="D3" s="60"/>
      <c r="E3" s="61"/>
      <c r="F3" s="62"/>
      <c r="G3" s="63"/>
      <c r="H3" s="62"/>
      <c r="I3" s="64"/>
      <c r="J3" s="62"/>
      <c r="K3" s="63"/>
      <c r="L3" s="62"/>
    </row>
    <row r="4" spans="1:12" ht="16.5" customHeight="1">
      <c r="A4" s="3"/>
      <c r="B4" s="3"/>
      <c r="C4" s="3"/>
      <c r="D4" s="2"/>
      <c r="E4" s="3"/>
      <c r="F4" s="4"/>
      <c r="G4" s="5"/>
      <c r="H4" s="4"/>
      <c r="I4" s="6"/>
      <c r="J4" s="4"/>
      <c r="K4" s="5"/>
      <c r="L4" s="4"/>
    </row>
    <row r="5" spans="1:12" ht="16.5" customHeight="1">
      <c r="A5" s="3"/>
      <c r="B5" s="3"/>
      <c r="C5" s="3"/>
      <c r="D5" s="2"/>
      <c r="E5" s="3"/>
      <c r="F5" s="4"/>
      <c r="G5" s="5"/>
      <c r="H5" s="4"/>
      <c r="I5" s="6"/>
      <c r="J5" s="4"/>
      <c r="K5" s="5"/>
      <c r="L5" s="4"/>
    </row>
    <row r="6" spans="1:12" ht="16.5" customHeight="1">
      <c r="F6" s="216" t="s">
        <v>98</v>
      </c>
      <c r="G6" s="216"/>
      <c r="H6" s="216"/>
      <c r="I6" s="6"/>
      <c r="J6" s="216"/>
      <c r="K6" s="216"/>
      <c r="L6" s="216"/>
    </row>
    <row r="7" spans="1:12" s="13" customFormat="1" ht="16.5" customHeight="1">
      <c r="B7" s="3"/>
      <c r="C7" s="3"/>
      <c r="D7" s="14"/>
      <c r="E7" s="1"/>
      <c r="F7" s="217" t="s">
        <v>97</v>
      </c>
      <c r="G7" s="217"/>
      <c r="H7" s="217"/>
      <c r="I7" s="15"/>
      <c r="J7" s="217" t="s">
        <v>5</v>
      </c>
      <c r="K7" s="217"/>
      <c r="L7" s="217"/>
    </row>
    <row r="8" spans="1:12" s="13" customFormat="1" ht="16.5" customHeight="1">
      <c r="A8" s="3"/>
      <c r="B8" s="3"/>
      <c r="C8" s="3"/>
      <c r="D8" s="2"/>
      <c r="E8" s="1"/>
      <c r="F8" s="16">
        <v>2023</v>
      </c>
      <c r="G8" s="17"/>
      <c r="H8" s="16">
        <v>2022</v>
      </c>
      <c r="I8" s="18"/>
      <c r="J8" s="16">
        <v>2023</v>
      </c>
      <c r="K8" s="17"/>
      <c r="L8" s="16">
        <v>2022</v>
      </c>
    </row>
    <row r="9" spans="1:12" s="13" customFormat="1" ht="16.5" customHeight="1">
      <c r="A9" s="3"/>
      <c r="B9" s="3"/>
      <c r="C9" s="3"/>
      <c r="D9" s="19" t="s">
        <v>3</v>
      </c>
      <c r="E9" s="1"/>
      <c r="F9" s="20" t="s">
        <v>125</v>
      </c>
      <c r="G9" s="21"/>
      <c r="H9" s="20" t="s">
        <v>125</v>
      </c>
      <c r="I9" s="22"/>
      <c r="J9" s="20" t="s">
        <v>125</v>
      </c>
      <c r="K9" s="21"/>
      <c r="L9" s="20" t="s">
        <v>125</v>
      </c>
    </row>
    <row r="10" spans="1:12" ht="16.5" customHeight="1">
      <c r="F10" s="65"/>
      <c r="G10" s="55"/>
      <c r="I10" s="55"/>
      <c r="J10" s="65"/>
      <c r="K10" s="55"/>
    </row>
    <row r="11" spans="1:12" ht="16.5" customHeight="1">
      <c r="A11" s="52" t="s">
        <v>179</v>
      </c>
      <c r="F11" s="66"/>
      <c r="G11" s="67"/>
      <c r="H11" s="67"/>
      <c r="I11" s="67"/>
      <c r="J11" s="66"/>
      <c r="K11" s="67"/>
      <c r="L11" s="67"/>
    </row>
    <row r="12" spans="1:12" ht="16.5" customHeight="1">
      <c r="A12" s="54" t="s">
        <v>43</v>
      </c>
      <c r="D12" s="2">
        <v>20</v>
      </c>
      <c r="F12" s="68">
        <v>27621691</v>
      </c>
      <c r="G12" s="69"/>
      <c r="H12" s="69">
        <v>27830976</v>
      </c>
      <c r="I12" s="69"/>
      <c r="J12" s="68">
        <v>27621691</v>
      </c>
      <c r="K12" s="69"/>
      <c r="L12" s="69">
        <v>27830976</v>
      </c>
    </row>
    <row r="13" spans="1:12" ht="16.5" customHeight="1">
      <c r="A13" s="54" t="s">
        <v>44</v>
      </c>
      <c r="D13" s="2">
        <v>21</v>
      </c>
      <c r="F13" s="68">
        <v>29085126</v>
      </c>
      <c r="G13" s="69"/>
      <c r="H13" s="69">
        <v>8662788</v>
      </c>
      <c r="I13" s="69"/>
      <c r="J13" s="68">
        <v>29085126</v>
      </c>
      <c r="K13" s="69"/>
      <c r="L13" s="69">
        <v>8662788</v>
      </c>
    </row>
    <row r="14" spans="1:12" ht="16.5" customHeight="1">
      <c r="A14" s="54" t="s">
        <v>45</v>
      </c>
      <c r="D14" s="70"/>
      <c r="F14" s="68">
        <v>277265977</v>
      </c>
      <c r="G14" s="69"/>
      <c r="H14" s="213">
        <v>8950794</v>
      </c>
      <c r="I14" s="69"/>
      <c r="J14" s="68">
        <v>277265977</v>
      </c>
      <c r="K14" s="69"/>
      <c r="L14" s="69">
        <v>8950794</v>
      </c>
    </row>
    <row r="15" spans="1:12" ht="16.5" customHeight="1">
      <c r="A15" s="54" t="s">
        <v>180</v>
      </c>
      <c r="D15" s="2">
        <v>22</v>
      </c>
      <c r="F15" s="68">
        <v>-15469456</v>
      </c>
      <c r="G15" s="69"/>
      <c r="H15" s="69">
        <v>-4396831</v>
      </c>
      <c r="I15" s="69"/>
      <c r="J15" s="68">
        <v>-15469456</v>
      </c>
      <c r="K15" s="69"/>
      <c r="L15" s="69">
        <v>-4396831</v>
      </c>
    </row>
    <row r="16" spans="1:12" ht="16.5" customHeight="1">
      <c r="A16" s="54" t="s">
        <v>101</v>
      </c>
      <c r="D16" s="70"/>
      <c r="F16" s="68"/>
      <c r="G16" s="69"/>
      <c r="H16" s="69"/>
      <c r="I16" s="69"/>
      <c r="J16" s="68"/>
      <c r="K16" s="69"/>
      <c r="L16" s="69"/>
    </row>
    <row r="17" spans="1:12" ht="16.5" customHeight="1">
      <c r="A17" s="73"/>
      <c r="B17" s="54" t="s">
        <v>177</v>
      </c>
      <c r="D17" s="2">
        <v>14</v>
      </c>
      <c r="F17" s="68">
        <v>-812523952</v>
      </c>
      <c r="G17" s="69"/>
      <c r="H17" s="69">
        <v>-41900381</v>
      </c>
      <c r="I17" s="69"/>
      <c r="J17" s="68">
        <v>0</v>
      </c>
      <c r="K17" s="69"/>
      <c r="L17" s="69">
        <v>0</v>
      </c>
    </row>
    <row r="18" spans="1:12" ht="16.5" customHeight="1">
      <c r="A18" s="54" t="s">
        <v>46</v>
      </c>
      <c r="F18" s="71">
        <v>3083095</v>
      </c>
      <c r="G18" s="69"/>
      <c r="H18" s="72">
        <v>3318418</v>
      </c>
      <c r="I18" s="69"/>
      <c r="J18" s="71">
        <v>3083095</v>
      </c>
      <c r="K18" s="69"/>
      <c r="L18" s="72">
        <v>3318418</v>
      </c>
    </row>
    <row r="19" spans="1:12" ht="16.5" customHeight="1">
      <c r="F19" s="68"/>
      <c r="G19" s="69"/>
      <c r="H19" s="69"/>
      <c r="I19" s="69"/>
      <c r="J19" s="68"/>
      <c r="K19" s="69"/>
      <c r="L19" s="69"/>
    </row>
    <row r="20" spans="1:12" ht="16.5" customHeight="1">
      <c r="A20" s="52" t="s">
        <v>178</v>
      </c>
      <c r="B20" s="73"/>
      <c r="C20" s="52"/>
      <c r="F20" s="71">
        <f>SUM(F11:F18)</f>
        <v>-490937519</v>
      </c>
      <c r="G20" s="69"/>
      <c r="H20" s="72">
        <f>SUM(H11:H18)</f>
        <v>2465764</v>
      </c>
      <c r="I20" s="69"/>
      <c r="J20" s="71">
        <f>SUM(J11:J18)</f>
        <v>321586433</v>
      </c>
      <c r="K20" s="69"/>
      <c r="L20" s="72">
        <f>SUM(L11:L18)</f>
        <v>44366145</v>
      </c>
    </row>
    <row r="21" spans="1:12" ht="16.5" customHeight="1">
      <c r="F21" s="68"/>
      <c r="G21" s="69"/>
      <c r="H21" s="69"/>
      <c r="I21" s="69"/>
      <c r="J21" s="68"/>
      <c r="K21" s="69"/>
      <c r="L21" s="69"/>
    </row>
    <row r="22" spans="1:12" ht="16.5" customHeight="1">
      <c r="A22" s="52" t="s">
        <v>47</v>
      </c>
      <c r="F22" s="66"/>
      <c r="G22" s="67"/>
      <c r="H22" s="67"/>
      <c r="I22" s="67"/>
      <c r="J22" s="66"/>
      <c r="K22" s="67"/>
      <c r="L22" s="67"/>
    </row>
    <row r="23" spans="1:12" ht="16.5" customHeight="1">
      <c r="A23" s="54" t="s">
        <v>48</v>
      </c>
      <c r="F23" s="68">
        <v>-64355622</v>
      </c>
      <c r="G23" s="74"/>
      <c r="H23" s="69">
        <v>-38010210</v>
      </c>
      <c r="I23" s="74"/>
      <c r="J23" s="68">
        <v>-64355622</v>
      </c>
      <c r="K23" s="75"/>
      <c r="L23" s="69">
        <v>-38010210</v>
      </c>
    </row>
    <row r="24" spans="1:12" ht="16.5" customHeight="1">
      <c r="A24" s="54" t="s">
        <v>49</v>
      </c>
      <c r="F24" s="68">
        <v>-20805440</v>
      </c>
      <c r="G24" s="69"/>
      <c r="H24" s="69">
        <v>-17307827</v>
      </c>
      <c r="I24" s="69"/>
      <c r="J24" s="68">
        <v>-20805440</v>
      </c>
      <c r="K24" s="69"/>
      <c r="L24" s="69">
        <v>-17307827</v>
      </c>
    </row>
    <row r="25" spans="1:12" ht="16.5" customHeight="1">
      <c r="A25" s="54" t="s">
        <v>50</v>
      </c>
      <c r="E25" s="76"/>
      <c r="F25" s="68">
        <v>-1202977</v>
      </c>
      <c r="G25" s="69"/>
      <c r="H25" s="69">
        <v>-1194410</v>
      </c>
      <c r="I25" s="69"/>
      <c r="J25" s="68">
        <v>-1202977</v>
      </c>
      <c r="K25" s="69"/>
      <c r="L25" s="69">
        <v>-1194410</v>
      </c>
    </row>
    <row r="26" spans="1:12" ht="16.5" customHeight="1">
      <c r="A26" s="54" t="s">
        <v>140</v>
      </c>
      <c r="E26" s="76"/>
      <c r="F26" s="68">
        <v>6393015</v>
      </c>
      <c r="G26" s="69"/>
      <c r="H26" s="69">
        <v>12528436</v>
      </c>
      <c r="I26" s="69"/>
      <c r="J26" s="68">
        <v>6393015</v>
      </c>
      <c r="K26" s="69"/>
      <c r="L26" s="69">
        <v>12528436</v>
      </c>
    </row>
    <row r="27" spans="1:12" ht="16.5" customHeight="1">
      <c r="A27" s="54" t="s">
        <v>51</v>
      </c>
      <c r="E27" s="76"/>
      <c r="F27" s="71">
        <v>-45194465</v>
      </c>
      <c r="G27" s="69"/>
      <c r="H27" s="72">
        <v>-41005618</v>
      </c>
      <c r="I27" s="69"/>
      <c r="J27" s="71">
        <v>-45194465</v>
      </c>
      <c r="K27" s="69"/>
      <c r="L27" s="72">
        <v>-41005618</v>
      </c>
    </row>
    <row r="28" spans="1:12" ht="16.5" customHeight="1">
      <c r="F28" s="68"/>
      <c r="G28" s="69"/>
      <c r="H28" s="69"/>
      <c r="I28" s="69"/>
      <c r="J28" s="68"/>
      <c r="K28" s="69"/>
      <c r="L28" s="69"/>
    </row>
    <row r="29" spans="1:12" ht="16.5" customHeight="1">
      <c r="A29" s="52" t="s">
        <v>52</v>
      </c>
      <c r="B29" s="73"/>
      <c r="F29" s="71">
        <f>SUM(F23:F27)</f>
        <v>-125165489</v>
      </c>
      <c r="G29" s="69"/>
      <c r="H29" s="72">
        <f>SUM(H23:H27)</f>
        <v>-84989629</v>
      </c>
      <c r="I29" s="69"/>
      <c r="J29" s="71">
        <f>SUM(J23:J27)</f>
        <v>-125165489</v>
      </c>
      <c r="K29" s="69"/>
      <c r="L29" s="72">
        <f>SUM(L23:L27)</f>
        <v>-84989629</v>
      </c>
    </row>
    <row r="30" spans="1:12" ht="16.5" customHeight="1">
      <c r="F30" s="68"/>
      <c r="G30" s="69"/>
      <c r="H30" s="69"/>
      <c r="I30" s="69"/>
      <c r="J30" s="68"/>
      <c r="K30" s="69"/>
      <c r="L30" s="69"/>
    </row>
    <row r="31" spans="1:12" ht="16.5" customHeight="1">
      <c r="A31" s="52" t="s">
        <v>54</v>
      </c>
      <c r="F31" s="68">
        <f>SUM(F20,F29)</f>
        <v>-616103008</v>
      </c>
      <c r="G31" s="69"/>
      <c r="H31" s="69">
        <f>SUM(H20,H29)</f>
        <v>-82523865</v>
      </c>
      <c r="I31" s="69"/>
      <c r="J31" s="68">
        <f>SUM(J20,J29)</f>
        <v>196420944</v>
      </c>
      <c r="K31" s="69"/>
      <c r="L31" s="69">
        <f>SUM(L20,L29)</f>
        <v>-40623484</v>
      </c>
    </row>
    <row r="32" spans="1:12" ht="16.5" customHeight="1">
      <c r="A32" s="54" t="s">
        <v>53</v>
      </c>
      <c r="D32" s="2">
        <v>23</v>
      </c>
      <c r="F32" s="71">
        <v>-39007800</v>
      </c>
      <c r="G32" s="69"/>
      <c r="H32" s="72">
        <v>95997</v>
      </c>
      <c r="I32" s="69"/>
      <c r="J32" s="71">
        <v>-39007800</v>
      </c>
      <c r="K32" s="69"/>
      <c r="L32" s="72">
        <v>95997</v>
      </c>
    </row>
    <row r="33" spans="1:12" ht="16.5" customHeight="1">
      <c r="F33" s="68"/>
      <c r="G33" s="69"/>
      <c r="H33" s="69"/>
      <c r="I33" s="69"/>
      <c r="J33" s="68"/>
      <c r="K33" s="69"/>
      <c r="L33" s="69"/>
    </row>
    <row r="34" spans="1:12" ht="16.5" customHeight="1">
      <c r="A34" s="52" t="s">
        <v>190</v>
      </c>
      <c r="F34" s="71">
        <f>SUM(F31:F32)</f>
        <v>-655110808</v>
      </c>
      <c r="G34" s="69"/>
      <c r="H34" s="72">
        <f>SUM(H31:H32)</f>
        <v>-82427868</v>
      </c>
      <c r="I34" s="69"/>
      <c r="J34" s="71">
        <f>SUM(J31:J32)</f>
        <v>157413144</v>
      </c>
      <c r="K34" s="69"/>
      <c r="L34" s="72">
        <f>SUM(L31:L32)</f>
        <v>-40527487</v>
      </c>
    </row>
    <row r="35" spans="1:12" ht="16.5" customHeight="1">
      <c r="F35" s="77"/>
      <c r="G35" s="77"/>
      <c r="H35" s="77"/>
      <c r="I35" s="77"/>
      <c r="J35" s="77"/>
      <c r="K35" s="77"/>
      <c r="L35" s="77"/>
    </row>
    <row r="36" spans="1:12" ht="16.5" customHeight="1">
      <c r="A36" s="52"/>
      <c r="F36" s="77"/>
      <c r="G36" s="77"/>
      <c r="H36" s="77"/>
      <c r="I36" s="77"/>
      <c r="J36" s="77"/>
      <c r="K36" s="77"/>
      <c r="L36" s="77"/>
    </row>
    <row r="37" spans="1:12" ht="16.5" customHeight="1">
      <c r="A37" s="52"/>
      <c r="F37" s="77"/>
      <c r="G37" s="77"/>
      <c r="H37" s="77"/>
      <c r="I37" s="77"/>
      <c r="J37" s="77"/>
      <c r="K37" s="77"/>
      <c r="L37" s="77"/>
    </row>
    <row r="38" spans="1:12" ht="16.5" customHeight="1">
      <c r="A38" s="52"/>
      <c r="F38" s="77"/>
      <c r="G38" s="77"/>
      <c r="H38" s="77"/>
      <c r="I38" s="77"/>
      <c r="J38" s="77"/>
      <c r="K38" s="77"/>
      <c r="L38" s="77"/>
    </row>
    <row r="39" spans="1:12" ht="16.5" customHeight="1">
      <c r="A39" s="52"/>
      <c r="F39" s="77"/>
      <c r="G39" s="77"/>
      <c r="H39" s="77"/>
      <c r="I39" s="77"/>
      <c r="J39" s="77"/>
      <c r="K39" s="77"/>
      <c r="L39" s="77"/>
    </row>
    <row r="40" spans="1:12" ht="16.5" customHeight="1">
      <c r="A40" s="52"/>
      <c r="F40" s="69"/>
      <c r="G40" s="69"/>
      <c r="H40" s="69"/>
      <c r="I40" s="69"/>
      <c r="J40" s="69"/>
      <c r="K40" s="69"/>
      <c r="L40" s="69"/>
    </row>
    <row r="41" spans="1:12" ht="16.5" customHeight="1">
      <c r="A41" s="52"/>
      <c r="F41" s="69"/>
      <c r="G41" s="69"/>
      <c r="H41" s="69"/>
      <c r="I41" s="69"/>
      <c r="J41" s="69"/>
      <c r="K41" s="69"/>
      <c r="L41" s="69"/>
    </row>
    <row r="42" spans="1:12" ht="16.5" customHeight="1">
      <c r="A42" s="52"/>
      <c r="F42" s="69"/>
      <c r="G42" s="69"/>
      <c r="H42" s="69"/>
      <c r="I42" s="69"/>
      <c r="J42" s="69"/>
      <c r="K42" s="69"/>
      <c r="L42" s="69"/>
    </row>
    <row r="43" spans="1:12" ht="16.5" customHeight="1">
      <c r="A43" s="52"/>
      <c r="F43" s="69"/>
      <c r="G43" s="69"/>
      <c r="H43" s="69"/>
      <c r="I43" s="69"/>
      <c r="J43" s="69"/>
      <c r="K43" s="69"/>
      <c r="L43" s="69"/>
    </row>
    <row r="44" spans="1:12" ht="16.5" customHeight="1">
      <c r="A44" s="52"/>
      <c r="F44" s="69"/>
      <c r="G44" s="69"/>
      <c r="H44" s="69"/>
      <c r="I44" s="69"/>
      <c r="J44" s="69"/>
      <c r="K44" s="69"/>
      <c r="L44" s="69"/>
    </row>
    <row r="45" spans="1:12" ht="16.5" customHeight="1">
      <c r="A45" s="52"/>
      <c r="F45" s="69"/>
      <c r="G45" s="69"/>
      <c r="H45" s="69"/>
      <c r="I45" s="69"/>
      <c r="J45" s="69"/>
      <c r="K45" s="69"/>
      <c r="L45" s="69"/>
    </row>
    <row r="46" spans="1:12" ht="16.5" customHeight="1">
      <c r="A46" s="52"/>
      <c r="F46" s="69"/>
      <c r="G46" s="69"/>
      <c r="H46" s="69"/>
      <c r="I46" s="69"/>
      <c r="J46" s="69"/>
      <c r="K46" s="69"/>
      <c r="L46" s="69"/>
    </row>
    <row r="47" spans="1:12" ht="16.5" customHeight="1">
      <c r="A47" s="52"/>
      <c r="F47" s="69"/>
      <c r="G47" s="69"/>
      <c r="H47" s="69"/>
      <c r="I47" s="69"/>
      <c r="J47" s="69"/>
      <c r="K47" s="69"/>
      <c r="L47" s="69"/>
    </row>
    <row r="48" spans="1:12" ht="16.5" customHeight="1">
      <c r="A48" s="52"/>
      <c r="F48" s="69"/>
      <c r="G48" s="69"/>
      <c r="H48" s="69"/>
      <c r="I48" s="69"/>
      <c r="J48" s="69"/>
      <c r="K48" s="69"/>
      <c r="L48" s="69"/>
    </row>
    <row r="49" spans="1:12" ht="16.5" customHeight="1">
      <c r="A49" s="52"/>
      <c r="F49" s="69"/>
      <c r="G49" s="69"/>
      <c r="H49" s="69"/>
      <c r="I49" s="69"/>
      <c r="J49" s="69"/>
      <c r="K49" s="69"/>
      <c r="L49" s="69"/>
    </row>
    <row r="50" spans="1:12" ht="16.5" customHeight="1">
      <c r="A50" s="52"/>
      <c r="F50" s="69"/>
      <c r="G50" s="69"/>
      <c r="H50" s="69"/>
      <c r="I50" s="69"/>
      <c r="J50" s="69"/>
      <c r="K50" s="69"/>
      <c r="L50" s="69"/>
    </row>
    <row r="51" spans="1:12" ht="16.5" customHeight="1">
      <c r="A51" s="52"/>
      <c r="F51" s="69"/>
      <c r="G51" s="69"/>
      <c r="H51" s="69"/>
      <c r="I51" s="69"/>
      <c r="J51" s="69"/>
      <c r="K51" s="69"/>
      <c r="L51" s="69"/>
    </row>
    <row r="52" spans="1:12" ht="11.25" customHeight="1">
      <c r="A52" s="91"/>
      <c r="B52" s="90"/>
      <c r="C52" s="90"/>
      <c r="D52" s="96"/>
      <c r="E52" s="90"/>
      <c r="F52" s="99"/>
      <c r="G52" s="100"/>
      <c r="H52" s="99"/>
      <c r="I52" s="100"/>
      <c r="J52" s="99"/>
      <c r="K52" s="101"/>
      <c r="L52" s="99"/>
    </row>
    <row r="53" spans="1:12" ht="8.25" customHeight="1">
      <c r="A53" s="91"/>
      <c r="B53" s="90"/>
      <c r="C53" s="90"/>
      <c r="D53" s="96"/>
      <c r="E53" s="90"/>
      <c r="F53" s="99"/>
      <c r="G53" s="100"/>
      <c r="H53" s="99"/>
      <c r="I53" s="100"/>
      <c r="J53" s="99"/>
      <c r="K53" s="101"/>
      <c r="L53" s="99"/>
    </row>
    <row r="54" spans="1:12" s="78" customFormat="1" ht="22.15" customHeight="1">
      <c r="A54" s="78" t="str">
        <f>'6-7'!A56:L56</f>
        <v>The notes to the financial statements are an integral part to these financial statements.</v>
      </c>
    </row>
    <row r="55" spans="1:12" ht="16.5" customHeight="1">
      <c r="A55" s="52" t="str">
        <f>A1</f>
        <v xml:space="preserve">Beyond Securities Public Company Limited  </v>
      </c>
      <c r="B55" s="52"/>
      <c r="C55" s="52"/>
      <c r="L55" s="15"/>
    </row>
    <row r="56" spans="1:12" ht="16.5" customHeight="1">
      <c r="A56" s="52" t="str">
        <f>A2</f>
        <v>Statement of Comprehensive Income</v>
      </c>
      <c r="B56" s="52"/>
      <c r="C56" s="52"/>
    </row>
    <row r="57" spans="1:12" ht="16.5" customHeight="1">
      <c r="A57" s="58" t="str">
        <f>A3</f>
        <v>For the six-month period ended 30 June 2023</v>
      </c>
      <c r="B57" s="59"/>
      <c r="C57" s="59"/>
      <c r="D57" s="60"/>
      <c r="E57" s="61"/>
      <c r="F57" s="62"/>
      <c r="G57" s="63"/>
      <c r="H57" s="62"/>
      <c r="I57" s="64"/>
      <c r="J57" s="62"/>
      <c r="K57" s="63"/>
      <c r="L57" s="62"/>
    </row>
    <row r="60" spans="1:12" ht="16.5" customHeight="1">
      <c r="F60" s="216" t="s">
        <v>98</v>
      </c>
      <c r="G60" s="216"/>
      <c r="H60" s="216"/>
      <c r="I60" s="6"/>
      <c r="J60" s="216"/>
      <c r="K60" s="216"/>
      <c r="L60" s="216"/>
    </row>
    <row r="61" spans="1:12" s="13" customFormat="1" ht="16.5" customHeight="1">
      <c r="B61" s="3"/>
      <c r="C61" s="3"/>
      <c r="D61" s="14"/>
      <c r="E61" s="1"/>
      <c r="F61" s="217" t="s">
        <v>97</v>
      </c>
      <c r="G61" s="217"/>
      <c r="H61" s="217"/>
      <c r="I61" s="15"/>
      <c r="J61" s="217" t="s">
        <v>5</v>
      </c>
      <c r="K61" s="217"/>
      <c r="L61" s="217"/>
    </row>
    <row r="62" spans="1:12" s="13" customFormat="1" ht="16.5" customHeight="1">
      <c r="A62" s="3"/>
      <c r="B62" s="3"/>
      <c r="C62" s="3"/>
      <c r="D62" s="2"/>
      <c r="E62" s="1"/>
      <c r="F62" s="16">
        <v>2023</v>
      </c>
      <c r="G62" s="17"/>
      <c r="H62" s="16">
        <v>2022</v>
      </c>
      <c r="I62" s="18"/>
      <c r="J62" s="16">
        <v>2023</v>
      </c>
      <c r="K62" s="17"/>
      <c r="L62" s="16">
        <v>2022</v>
      </c>
    </row>
    <row r="63" spans="1:12" s="13" customFormat="1" ht="16.5" customHeight="1">
      <c r="A63" s="3"/>
      <c r="B63" s="3"/>
      <c r="C63" s="3"/>
      <c r="D63" s="19" t="s">
        <v>132</v>
      </c>
      <c r="E63" s="1"/>
      <c r="F63" s="20" t="s">
        <v>125</v>
      </c>
      <c r="G63" s="21"/>
      <c r="H63" s="20" t="s">
        <v>125</v>
      </c>
      <c r="I63" s="22"/>
      <c r="J63" s="20" t="s">
        <v>125</v>
      </c>
      <c r="K63" s="21"/>
      <c r="L63" s="20" t="s">
        <v>125</v>
      </c>
    </row>
    <row r="64" spans="1:12" ht="16.5" customHeight="1">
      <c r="F64" s="65"/>
      <c r="G64" s="55"/>
      <c r="I64" s="55"/>
      <c r="J64" s="65"/>
      <c r="K64" s="55"/>
    </row>
    <row r="65" spans="1:12" ht="16.5" customHeight="1">
      <c r="A65" s="79" t="s">
        <v>55</v>
      </c>
      <c r="B65" s="80"/>
      <c r="C65" s="81"/>
      <c r="F65" s="65"/>
      <c r="G65" s="55"/>
      <c r="I65" s="55"/>
      <c r="J65" s="65"/>
      <c r="K65" s="55"/>
    </row>
    <row r="66" spans="1:12" ht="16.5" customHeight="1">
      <c r="A66" s="79"/>
      <c r="B66" s="80"/>
      <c r="C66" s="81"/>
      <c r="F66" s="65"/>
      <c r="G66" s="55"/>
      <c r="I66" s="55"/>
      <c r="J66" s="65"/>
      <c r="K66" s="55"/>
    </row>
    <row r="67" spans="1:12" ht="16.5" customHeight="1">
      <c r="A67" s="82" t="s">
        <v>104</v>
      </c>
      <c r="B67" s="81"/>
      <c r="C67" s="81"/>
      <c r="F67" s="65"/>
      <c r="G67" s="55"/>
      <c r="I67" s="55"/>
      <c r="J67" s="65"/>
      <c r="K67" s="55"/>
    </row>
    <row r="68" spans="1:12" ht="16.5" customHeight="1">
      <c r="A68" s="82"/>
      <c r="B68" s="83" t="s">
        <v>103</v>
      </c>
      <c r="C68" s="81"/>
      <c r="F68" s="65"/>
      <c r="G68" s="55"/>
      <c r="I68" s="55"/>
      <c r="J68" s="65"/>
      <c r="K68" s="55"/>
    </row>
    <row r="69" spans="1:12" ht="16.5" customHeight="1">
      <c r="C69" s="84" t="s">
        <v>156</v>
      </c>
      <c r="F69" s="65"/>
      <c r="G69" s="55"/>
      <c r="I69" s="55"/>
      <c r="J69" s="65"/>
      <c r="K69" s="55"/>
    </row>
    <row r="70" spans="1:12" ht="16.5" customHeight="1">
      <c r="C70" s="84" t="s">
        <v>161</v>
      </c>
      <c r="F70" s="65"/>
      <c r="G70" s="55"/>
      <c r="I70" s="55"/>
      <c r="J70" s="65"/>
      <c r="K70" s="55"/>
    </row>
    <row r="71" spans="1:12" ht="16.5" customHeight="1">
      <c r="A71" s="52"/>
      <c r="C71" s="54" t="s">
        <v>158</v>
      </c>
      <c r="F71" s="68">
        <v>-6487754</v>
      </c>
      <c r="G71" s="55"/>
      <c r="H71" s="69">
        <v>-22436978.75</v>
      </c>
      <c r="I71" s="55"/>
      <c r="J71" s="68">
        <v>-6487754</v>
      </c>
      <c r="K71" s="55"/>
      <c r="L71" s="69">
        <v>-22436978.75</v>
      </c>
    </row>
    <row r="72" spans="1:12" ht="16.5" customHeight="1">
      <c r="A72" s="84"/>
      <c r="C72" s="84" t="s">
        <v>56</v>
      </c>
      <c r="F72" s="65"/>
      <c r="G72" s="55"/>
      <c r="I72" s="55"/>
      <c r="J72" s="65"/>
      <c r="K72" s="55"/>
    </row>
    <row r="73" spans="1:12" ht="16.5" customHeight="1">
      <c r="A73" s="52"/>
      <c r="C73" s="54" t="s">
        <v>57</v>
      </c>
      <c r="F73" s="68">
        <v>458858</v>
      </c>
      <c r="G73" s="55"/>
      <c r="H73" s="69">
        <v>0</v>
      </c>
      <c r="I73" s="55"/>
      <c r="J73" s="65">
        <v>458858</v>
      </c>
      <c r="K73" s="55"/>
      <c r="L73" s="55">
        <v>0</v>
      </c>
    </row>
    <row r="74" spans="1:12" ht="16.5" customHeight="1">
      <c r="C74" s="83" t="s">
        <v>58</v>
      </c>
      <c r="F74" s="65"/>
      <c r="J74" s="65"/>
    </row>
    <row r="75" spans="1:12" ht="16.5" customHeight="1">
      <c r="A75" s="79"/>
      <c r="C75" s="73" t="s">
        <v>59</v>
      </c>
      <c r="F75" s="85">
        <v>1205779</v>
      </c>
      <c r="G75" s="55"/>
      <c r="H75" s="72">
        <v>4487396</v>
      </c>
      <c r="I75" s="55"/>
      <c r="J75" s="85">
        <v>1205779</v>
      </c>
      <c r="K75" s="55"/>
      <c r="L75" s="72">
        <v>4487396</v>
      </c>
    </row>
    <row r="76" spans="1:12" ht="16.5" customHeight="1">
      <c r="A76" s="79"/>
      <c r="B76" s="80"/>
      <c r="C76" s="81"/>
      <c r="F76" s="65"/>
      <c r="G76" s="55"/>
      <c r="I76" s="55"/>
      <c r="J76" s="65"/>
      <c r="K76" s="55"/>
    </row>
    <row r="77" spans="1:12" ht="16.5" customHeight="1">
      <c r="A77" s="82" t="s">
        <v>102</v>
      </c>
      <c r="B77" s="86"/>
      <c r="F77" s="65"/>
      <c r="G77" s="55"/>
      <c r="I77" s="55"/>
      <c r="J77" s="65"/>
      <c r="K77" s="55"/>
    </row>
    <row r="78" spans="1:12" ht="16.5" customHeight="1">
      <c r="A78" s="86"/>
      <c r="B78" s="54" t="s">
        <v>103</v>
      </c>
      <c r="F78" s="71">
        <f>SUM(F69:F77)</f>
        <v>-4823117</v>
      </c>
      <c r="G78" s="55"/>
      <c r="H78" s="72">
        <f>SUM(H69:H77)</f>
        <v>-17949582.75</v>
      </c>
      <c r="I78" s="55"/>
      <c r="J78" s="71">
        <f>SUM(J69:J77)</f>
        <v>-4823117</v>
      </c>
      <c r="K78" s="55"/>
      <c r="L78" s="72">
        <f>SUM(L69:L77)</f>
        <v>-17949582.75</v>
      </c>
    </row>
    <row r="79" spans="1:12" ht="16.5" customHeight="1">
      <c r="A79" s="79"/>
      <c r="B79" s="80"/>
      <c r="C79" s="81"/>
      <c r="F79" s="65"/>
      <c r="G79" s="55"/>
      <c r="I79" s="55"/>
      <c r="J79" s="65"/>
      <c r="K79" s="55"/>
    </row>
    <row r="80" spans="1:12" ht="16.5" customHeight="1">
      <c r="A80" s="52" t="s">
        <v>128</v>
      </c>
      <c r="B80" s="80"/>
      <c r="C80" s="81"/>
      <c r="F80" s="65"/>
      <c r="G80" s="55"/>
      <c r="I80" s="55"/>
      <c r="J80" s="65"/>
      <c r="K80" s="55"/>
    </row>
    <row r="81" spans="1:12" ht="16.5" customHeight="1">
      <c r="A81" s="73"/>
      <c r="B81" s="52" t="s">
        <v>191</v>
      </c>
      <c r="C81" s="87"/>
      <c r="F81" s="71">
        <f>SUM(F78)</f>
        <v>-4823117</v>
      </c>
      <c r="G81" s="69"/>
      <c r="H81" s="72">
        <f>SUM(H78)</f>
        <v>-17949582.75</v>
      </c>
      <c r="I81" s="69"/>
      <c r="J81" s="71">
        <f>SUM(J78)</f>
        <v>-4823117</v>
      </c>
      <c r="K81" s="69"/>
      <c r="L81" s="72">
        <f>SUM(L78)</f>
        <v>-17949582.75</v>
      </c>
    </row>
    <row r="82" spans="1:12" ht="16.5" customHeight="1">
      <c r="F82" s="68"/>
      <c r="G82" s="69"/>
      <c r="H82" s="69"/>
      <c r="I82" s="69"/>
      <c r="J82" s="68"/>
      <c r="K82" s="69"/>
      <c r="L82" s="69"/>
    </row>
    <row r="83" spans="1:12" ht="16.5" customHeight="1">
      <c r="A83" s="52" t="s">
        <v>159</v>
      </c>
      <c r="B83" s="52"/>
      <c r="F83" s="68"/>
      <c r="G83" s="69"/>
      <c r="H83" s="69"/>
      <c r="I83" s="69"/>
      <c r="J83" s="68"/>
      <c r="K83" s="69"/>
      <c r="L83" s="69"/>
    </row>
    <row r="84" spans="1:12" ht="16.5" customHeight="1" thickBot="1">
      <c r="A84" s="52"/>
      <c r="B84" s="52" t="s">
        <v>192</v>
      </c>
      <c r="F84" s="88">
        <f>SUM(F81,F34)</f>
        <v>-659933925</v>
      </c>
      <c r="G84" s="69"/>
      <c r="H84" s="89">
        <f>SUM(H81,H34)</f>
        <v>-100377450.75</v>
      </c>
      <c r="I84" s="69"/>
      <c r="J84" s="88">
        <f>SUM(J81,J34)</f>
        <v>152590027</v>
      </c>
      <c r="K84" s="69"/>
      <c r="L84" s="89">
        <f>SUM(L81,L34)</f>
        <v>-58477069.75</v>
      </c>
    </row>
    <row r="85" spans="1:12" ht="16.5" customHeight="1" thickTop="1">
      <c r="A85" s="90"/>
      <c r="B85" s="90"/>
      <c r="C85" s="90"/>
      <c r="E85" s="91"/>
      <c r="F85" s="92"/>
      <c r="G85" s="93"/>
      <c r="H85" s="94"/>
      <c r="I85" s="93"/>
      <c r="J85" s="92"/>
      <c r="K85" s="95"/>
      <c r="L85" s="94"/>
    </row>
    <row r="86" spans="1:12" ht="16.5" customHeight="1">
      <c r="A86" s="91" t="s">
        <v>160</v>
      </c>
      <c r="B86" s="90"/>
      <c r="C86" s="90"/>
      <c r="E86" s="97"/>
      <c r="F86" s="98"/>
      <c r="G86" s="97"/>
      <c r="H86" s="97"/>
      <c r="I86" s="97"/>
      <c r="J86" s="98"/>
      <c r="K86" s="97"/>
      <c r="L86" s="97"/>
    </row>
    <row r="87" spans="1:12" ht="16.5" customHeight="1">
      <c r="A87" s="91"/>
      <c r="B87" s="90"/>
      <c r="C87" s="90"/>
      <c r="E87" s="97"/>
      <c r="F87" s="98"/>
      <c r="G87" s="97"/>
      <c r="H87" s="97"/>
      <c r="I87" s="97"/>
      <c r="J87" s="98"/>
      <c r="K87" s="97"/>
      <c r="L87" s="97"/>
    </row>
    <row r="88" spans="1:12" ht="16.5" customHeight="1">
      <c r="A88" s="91"/>
      <c r="B88" s="90" t="s">
        <v>193</v>
      </c>
      <c r="C88" s="90"/>
      <c r="D88" s="96">
        <v>24</v>
      </c>
      <c r="E88" s="90"/>
      <c r="F88" s="203">
        <v>-0.15501029466105554</v>
      </c>
      <c r="G88" s="144"/>
      <c r="H88" s="204">
        <v>-4.8000000000000001E-2</v>
      </c>
      <c r="I88" s="144"/>
      <c r="J88" s="203">
        <v>3.7246611622019164E-2</v>
      </c>
      <c r="K88" s="144"/>
      <c r="L88" s="204">
        <v>-2.4E-2</v>
      </c>
    </row>
    <row r="89" spans="1:12" ht="16.5" customHeight="1">
      <c r="A89" s="90"/>
      <c r="F89" s="205"/>
      <c r="G89" s="206"/>
      <c r="H89" s="206"/>
      <c r="I89" s="206"/>
      <c r="J89" s="205"/>
      <c r="K89" s="206"/>
      <c r="L89" s="206"/>
    </row>
    <row r="90" spans="1:12" ht="16.5" customHeight="1">
      <c r="A90" s="91"/>
      <c r="B90" s="90" t="s">
        <v>194</v>
      </c>
      <c r="C90" s="90"/>
      <c r="D90" s="96">
        <v>24</v>
      </c>
      <c r="E90" s="90"/>
      <c r="F90" s="203">
        <v>-0.15501029466105554</v>
      </c>
      <c r="G90" s="144"/>
      <c r="H90" s="204">
        <v>-4.8000000000000001E-2</v>
      </c>
      <c r="I90" s="144"/>
      <c r="J90" s="203">
        <v>3.1E-2</v>
      </c>
      <c r="K90" s="144"/>
      <c r="L90" s="204">
        <v>-2.4E-2</v>
      </c>
    </row>
    <row r="91" spans="1:12" ht="16.5" customHeight="1">
      <c r="A91" s="91"/>
      <c r="B91" s="90"/>
      <c r="C91" s="90"/>
      <c r="D91" s="96"/>
      <c r="E91" s="90"/>
      <c r="F91" s="99"/>
      <c r="G91" s="100"/>
      <c r="H91" s="99"/>
      <c r="I91" s="100"/>
      <c r="J91" s="99"/>
      <c r="K91" s="101"/>
      <c r="L91" s="99"/>
    </row>
    <row r="92" spans="1:12" ht="16.5" customHeight="1">
      <c r="A92" s="91"/>
      <c r="B92" s="90"/>
      <c r="C92" s="90"/>
      <c r="D92" s="96"/>
      <c r="E92" s="90"/>
      <c r="F92" s="99"/>
      <c r="G92" s="100"/>
      <c r="H92" s="99"/>
      <c r="I92" s="100"/>
      <c r="J92" s="99"/>
      <c r="K92" s="101"/>
      <c r="L92" s="99"/>
    </row>
    <row r="93" spans="1:12" ht="16.5" customHeight="1">
      <c r="A93" s="91"/>
      <c r="B93" s="90"/>
      <c r="C93" s="90"/>
      <c r="D93" s="96"/>
      <c r="E93" s="90"/>
      <c r="F93" s="99"/>
      <c r="G93" s="100"/>
      <c r="H93" s="99"/>
      <c r="I93" s="100"/>
      <c r="J93" s="99"/>
      <c r="K93" s="101"/>
      <c r="L93" s="99"/>
    </row>
    <row r="94" spans="1:12" ht="16.5" customHeight="1">
      <c r="A94" s="91"/>
      <c r="B94" s="90"/>
      <c r="C94" s="90"/>
      <c r="D94" s="96"/>
      <c r="E94" s="90"/>
      <c r="F94" s="99"/>
      <c r="G94" s="100"/>
      <c r="H94" s="99"/>
      <c r="I94" s="100"/>
      <c r="J94" s="99"/>
      <c r="K94" s="101"/>
      <c r="L94" s="99"/>
    </row>
    <row r="95" spans="1:12" ht="8.25" customHeight="1">
      <c r="A95" s="91"/>
      <c r="B95" s="90"/>
      <c r="C95" s="90"/>
      <c r="D95" s="96"/>
      <c r="E95" s="90"/>
      <c r="F95" s="99"/>
      <c r="G95" s="100"/>
      <c r="H95" s="99"/>
      <c r="I95" s="100"/>
      <c r="J95" s="99"/>
      <c r="K95" s="101"/>
      <c r="L95" s="99"/>
    </row>
    <row r="107" spans="1:12" ht="10.5" customHeight="1"/>
    <row r="108" spans="1:12" s="161" customFormat="1" ht="22.15" customHeight="1">
      <c r="A108" s="9" t="str">
        <f>'6-7'!A56:L56</f>
        <v>The notes to the financial statements are an integral part to these financial statements.</v>
      </c>
      <c r="B108" s="9"/>
      <c r="C108" s="9"/>
      <c r="D108" s="9"/>
      <c r="E108" s="9"/>
      <c r="F108" s="9"/>
      <c r="G108" s="9"/>
      <c r="H108" s="9"/>
      <c r="I108" s="9"/>
      <c r="J108" s="148"/>
      <c r="K108" s="9"/>
      <c r="L108" s="9"/>
    </row>
  </sheetData>
  <mergeCells count="8">
    <mergeCell ref="F61:H61"/>
    <mergeCell ref="J7:L7"/>
    <mergeCell ref="J61:L61"/>
    <mergeCell ref="F6:H6"/>
    <mergeCell ref="J6:L6"/>
    <mergeCell ref="F60:H60"/>
    <mergeCell ref="J60:L60"/>
    <mergeCell ref="F7:H7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34"/>
  <sheetViews>
    <sheetView zoomScaleNormal="100" zoomScaleSheetLayoutView="100" workbookViewId="0">
      <selection activeCell="Q18" sqref="Q18"/>
    </sheetView>
  </sheetViews>
  <sheetFormatPr defaultColWidth="9.26953125" defaultRowHeight="16.5" customHeight="1"/>
  <cols>
    <col min="1" max="2" width="1.54296875" style="107" customWidth="1"/>
    <col min="3" max="3" width="39" style="107" customWidth="1"/>
    <col min="4" max="4" width="5.54296875" style="104" customWidth="1"/>
    <col min="5" max="5" width="0.7265625" style="105" customWidth="1"/>
    <col min="6" max="6" width="14" style="106" customWidth="1"/>
    <col min="7" max="7" width="0.7265625" style="105" customWidth="1"/>
    <col min="8" max="8" width="14.54296875" style="106" customWidth="1"/>
    <col min="9" max="9" width="0.7265625" style="105" customWidth="1"/>
    <col min="10" max="10" width="14.54296875" style="106" customWidth="1"/>
    <col min="11" max="11" width="0.7265625" style="105" customWidth="1"/>
    <col min="12" max="12" width="14.54296875" style="106" customWidth="1"/>
    <col min="13" max="13" width="0.7265625" style="105" customWidth="1"/>
    <col min="14" max="14" width="12.54296875" style="105" customWidth="1"/>
    <col min="15" max="15" width="0.7265625" style="105" customWidth="1"/>
    <col min="16" max="16" width="15.453125" style="105" customWidth="1"/>
    <col min="17" max="16384" width="9.26953125" style="107"/>
  </cols>
  <sheetData>
    <row r="1" spans="1:16" ht="16.5" customHeight="1">
      <c r="A1" s="102" t="s">
        <v>1</v>
      </c>
      <c r="B1" s="103"/>
      <c r="C1" s="103"/>
    </row>
    <row r="2" spans="1:16" ht="16.5" customHeight="1">
      <c r="A2" s="102" t="s">
        <v>70</v>
      </c>
      <c r="B2" s="103"/>
      <c r="C2" s="103"/>
    </row>
    <row r="3" spans="1:16" ht="16.5" customHeight="1">
      <c r="A3" s="108" t="s">
        <v>127</v>
      </c>
      <c r="B3" s="109"/>
      <c r="C3" s="109"/>
      <c r="D3" s="110"/>
      <c r="E3" s="111"/>
      <c r="F3" s="112"/>
      <c r="G3" s="111"/>
      <c r="H3" s="112"/>
      <c r="I3" s="111"/>
      <c r="J3" s="112"/>
      <c r="K3" s="111"/>
      <c r="L3" s="112"/>
      <c r="M3" s="111"/>
      <c r="N3" s="111"/>
      <c r="O3" s="111"/>
      <c r="P3" s="111"/>
    </row>
    <row r="6" spans="1:16" ht="16.5" customHeight="1">
      <c r="B6" s="113"/>
      <c r="C6" s="113"/>
      <c r="D6" s="114"/>
      <c r="E6" s="113"/>
      <c r="F6" s="115"/>
      <c r="G6" s="116"/>
      <c r="H6" s="115"/>
      <c r="I6" s="116"/>
      <c r="J6" s="115"/>
      <c r="K6" s="116"/>
      <c r="L6" s="115"/>
      <c r="M6" s="116"/>
      <c r="N6" s="116"/>
      <c r="O6" s="116"/>
      <c r="P6" s="115" t="s">
        <v>4</v>
      </c>
    </row>
    <row r="7" spans="1:16" ht="16.5" customHeight="1">
      <c r="A7" s="162"/>
      <c r="B7" s="162"/>
      <c r="C7" s="162"/>
      <c r="D7" s="186"/>
      <c r="E7" s="168"/>
      <c r="F7" s="185"/>
      <c r="G7" s="168"/>
      <c r="H7" s="169"/>
      <c r="I7" s="168"/>
      <c r="J7" s="162"/>
      <c r="K7" s="185"/>
      <c r="L7" s="218" t="s">
        <v>39</v>
      </c>
      <c r="M7" s="218"/>
      <c r="N7" s="218"/>
      <c r="O7" s="168"/>
      <c r="P7" s="169"/>
    </row>
    <row r="8" spans="1:16" ht="16.5" customHeight="1">
      <c r="A8" s="162"/>
      <c r="B8" s="162"/>
      <c r="C8" s="162"/>
      <c r="D8" s="186"/>
      <c r="E8" s="168"/>
      <c r="F8" s="185"/>
      <c r="G8" s="168"/>
      <c r="H8" s="169"/>
      <c r="I8" s="168"/>
      <c r="J8" s="185"/>
      <c r="K8" s="168"/>
      <c r="L8" s="219" t="s">
        <v>128</v>
      </c>
      <c r="M8" s="219"/>
      <c r="N8" s="219"/>
      <c r="O8" s="168"/>
      <c r="P8" s="169"/>
    </row>
    <row r="9" spans="1:16" ht="16.5" customHeight="1">
      <c r="A9" s="162"/>
      <c r="B9" s="162"/>
      <c r="C9" s="162"/>
      <c r="D9" s="170"/>
      <c r="E9" s="168"/>
      <c r="F9" s="169" t="s">
        <v>60</v>
      </c>
      <c r="G9" s="168"/>
      <c r="H9" s="187"/>
      <c r="I9" s="168"/>
      <c r="J9" s="162"/>
      <c r="K9" s="168"/>
      <c r="L9" s="198" t="s">
        <v>129</v>
      </c>
      <c r="M9" s="168"/>
      <c r="N9" s="169" t="s">
        <v>64</v>
      </c>
      <c r="O9" s="168"/>
      <c r="P9" s="169"/>
    </row>
    <row r="10" spans="1:16" ht="16.5" customHeight="1">
      <c r="A10" s="162"/>
      <c r="B10" s="162"/>
      <c r="C10" s="162"/>
      <c r="D10" s="188"/>
      <c r="E10" s="168"/>
      <c r="F10" s="169" t="s">
        <v>61</v>
      </c>
      <c r="G10" s="168"/>
      <c r="H10" s="169"/>
      <c r="I10" s="168"/>
      <c r="J10" s="207" t="s">
        <v>37</v>
      </c>
      <c r="K10" s="168"/>
      <c r="L10" s="169" t="s">
        <v>63</v>
      </c>
      <c r="M10" s="168"/>
      <c r="N10" s="169" t="s">
        <v>65</v>
      </c>
      <c r="O10" s="168"/>
      <c r="P10" s="169"/>
    </row>
    <row r="11" spans="1:16" ht="16.5" customHeight="1">
      <c r="A11" s="162"/>
      <c r="B11" s="162"/>
      <c r="C11" s="162"/>
      <c r="D11" s="188"/>
      <c r="E11" s="168"/>
      <c r="F11" s="169" t="s">
        <v>62</v>
      </c>
      <c r="G11" s="168"/>
      <c r="H11" s="169" t="s">
        <v>130</v>
      </c>
      <c r="I11" s="168"/>
      <c r="J11" s="189" t="s">
        <v>38</v>
      </c>
      <c r="K11" s="168"/>
      <c r="L11" s="169" t="s">
        <v>131</v>
      </c>
      <c r="M11" s="168"/>
      <c r="N11" s="169" t="s">
        <v>66</v>
      </c>
      <c r="O11" s="168"/>
      <c r="P11" s="169" t="s">
        <v>40</v>
      </c>
    </row>
    <row r="12" spans="1:16" ht="16.5" customHeight="1">
      <c r="A12" s="162"/>
      <c r="B12" s="162"/>
      <c r="C12" s="162"/>
      <c r="D12" s="182" t="s">
        <v>132</v>
      </c>
      <c r="E12" s="168"/>
      <c r="F12" s="190" t="s">
        <v>125</v>
      </c>
      <c r="G12" s="168"/>
      <c r="H12" s="190" t="s">
        <v>125</v>
      </c>
      <c r="I12" s="168"/>
      <c r="J12" s="190" t="s">
        <v>125</v>
      </c>
      <c r="K12" s="168"/>
      <c r="L12" s="190" t="s">
        <v>125</v>
      </c>
      <c r="M12" s="168"/>
      <c r="N12" s="190" t="s">
        <v>125</v>
      </c>
      <c r="O12" s="168"/>
      <c r="P12" s="190" t="s">
        <v>125</v>
      </c>
    </row>
    <row r="13" spans="1:16" ht="8.15" customHeight="1">
      <c r="A13" s="162"/>
      <c r="B13" s="162"/>
      <c r="C13" s="162"/>
      <c r="D13" s="171"/>
      <c r="E13" s="168"/>
      <c r="F13" s="172"/>
      <c r="G13" s="168"/>
      <c r="H13" s="172"/>
      <c r="I13" s="168"/>
      <c r="J13" s="172"/>
      <c r="K13" s="168"/>
      <c r="L13" s="172"/>
      <c r="M13" s="168"/>
      <c r="N13" s="168"/>
      <c r="O13" s="168"/>
      <c r="P13" s="172"/>
    </row>
    <row r="14" spans="1:16" ht="16.5" customHeight="1">
      <c r="A14" s="183" t="s">
        <v>67</v>
      </c>
      <c r="B14" s="191"/>
      <c r="C14" s="162"/>
      <c r="D14" s="192"/>
      <c r="E14" s="184"/>
      <c r="F14" s="117">
        <v>7180860725</v>
      </c>
      <c r="G14" s="163"/>
      <c r="H14" s="117">
        <v>-4559582398</v>
      </c>
      <c r="I14" s="164"/>
      <c r="J14" s="117">
        <v>-1041687051</v>
      </c>
      <c r="K14" s="164"/>
      <c r="L14" s="117">
        <v>-137991020</v>
      </c>
      <c r="M14" s="164"/>
      <c r="N14" s="117">
        <v>-137991020</v>
      </c>
      <c r="O14" s="164"/>
      <c r="P14" s="117">
        <f>SUM(F14,H14,J14,N14)</f>
        <v>1441600256</v>
      </c>
    </row>
    <row r="15" spans="1:16" ht="16.5" customHeight="1">
      <c r="A15" s="183" t="s">
        <v>133</v>
      </c>
      <c r="B15" s="183"/>
      <c r="C15" s="162"/>
      <c r="D15" s="192"/>
      <c r="E15" s="184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</row>
    <row r="16" spans="1:16" ht="16.5" customHeight="1">
      <c r="A16" s="185" t="s">
        <v>69</v>
      </c>
      <c r="B16" s="194"/>
      <c r="C16" s="162"/>
      <c r="D16" s="192"/>
      <c r="E16" s="184"/>
      <c r="F16" s="117">
        <v>7215851495</v>
      </c>
      <c r="G16" s="163"/>
      <c r="H16" s="117">
        <v>-5773538469</v>
      </c>
      <c r="I16" s="164"/>
      <c r="J16" s="117">
        <v>0</v>
      </c>
      <c r="K16" s="164"/>
      <c r="L16" s="117">
        <v>0</v>
      </c>
      <c r="M16" s="164"/>
      <c r="N16" s="117">
        <v>0</v>
      </c>
      <c r="O16" s="164"/>
      <c r="P16" s="117">
        <f>SUM(F16,H16,J16,N16)</f>
        <v>1442313026</v>
      </c>
    </row>
    <row r="17" spans="1:16" ht="16.5" customHeight="1">
      <c r="A17" s="185" t="s">
        <v>134</v>
      </c>
      <c r="B17" s="194"/>
      <c r="C17" s="162"/>
      <c r="D17" s="192"/>
      <c r="E17" s="184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</row>
    <row r="18" spans="1:16" ht="16.5" customHeight="1">
      <c r="A18" s="162"/>
      <c r="B18" s="185" t="s">
        <v>135</v>
      </c>
      <c r="C18" s="162"/>
      <c r="D18" s="192"/>
      <c r="E18" s="195"/>
      <c r="F18" s="117">
        <v>0</v>
      </c>
      <c r="G18" s="163"/>
      <c r="H18" s="117">
        <v>0</v>
      </c>
      <c r="I18" s="164"/>
      <c r="J18" s="117">
        <v>-82427868</v>
      </c>
      <c r="K18" s="164"/>
      <c r="L18" s="117">
        <v>-17949583</v>
      </c>
      <c r="M18" s="164"/>
      <c r="N18" s="119">
        <v>-17949583</v>
      </c>
      <c r="O18" s="164"/>
      <c r="P18" s="117">
        <f>SUM(F18,H18,J18,N18)</f>
        <v>-100377451</v>
      </c>
    </row>
    <row r="19" spans="1:16" ht="8.15" customHeight="1">
      <c r="A19" s="196"/>
      <c r="B19" s="162"/>
      <c r="C19" s="162"/>
      <c r="D19" s="192"/>
      <c r="E19" s="195"/>
      <c r="F19" s="197"/>
      <c r="G19" s="193"/>
      <c r="H19" s="197"/>
      <c r="I19" s="193"/>
      <c r="J19" s="197"/>
      <c r="K19" s="193"/>
      <c r="L19" s="197"/>
      <c r="M19" s="193"/>
      <c r="N19" s="197"/>
      <c r="O19" s="193"/>
      <c r="P19" s="197"/>
    </row>
    <row r="20" spans="1:16" ht="16.5" customHeight="1" thickBot="1">
      <c r="A20" s="183" t="s">
        <v>123</v>
      </c>
      <c r="B20" s="162"/>
      <c r="C20" s="162"/>
      <c r="D20" s="192"/>
      <c r="E20" s="195"/>
      <c r="F20" s="120">
        <f>SUM(F14:F18)</f>
        <v>14396712220</v>
      </c>
      <c r="G20" s="193"/>
      <c r="H20" s="120">
        <f>SUM(H14:H18)</f>
        <v>-10333120867</v>
      </c>
      <c r="I20" s="193"/>
      <c r="J20" s="120">
        <f>SUM(J14:J18)</f>
        <v>-1124114919</v>
      </c>
      <c r="K20" s="193"/>
      <c r="L20" s="120">
        <f>SUM(L14:L18)</f>
        <v>-155940603</v>
      </c>
      <c r="M20" s="193"/>
      <c r="N20" s="120">
        <f>SUM(N14:N18)</f>
        <v>-155940603</v>
      </c>
      <c r="O20" s="193"/>
      <c r="P20" s="120">
        <f>SUM(F20,H20,J20,N20)</f>
        <v>2783535831</v>
      </c>
    </row>
    <row r="21" spans="1:16" ht="16.5" customHeight="1" thickTop="1">
      <c r="A21" s="183"/>
      <c r="B21" s="183"/>
      <c r="C21" s="162"/>
      <c r="D21" s="192"/>
      <c r="E21" s="184"/>
      <c r="F21" s="162"/>
      <c r="G21" s="184"/>
      <c r="H21" s="162"/>
      <c r="I21" s="184"/>
      <c r="J21" s="162"/>
      <c r="K21" s="184"/>
      <c r="L21" s="184"/>
      <c r="M21" s="184"/>
      <c r="N21" s="184"/>
      <c r="O21" s="184"/>
      <c r="P21" s="162"/>
    </row>
    <row r="22" spans="1:16" ht="16.5" customHeight="1">
      <c r="A22" s="183"/>
      <c r="B22" s="183"/>
      <c r="C22" s="162"/>
      <c r="D22" s="192"/>
      <c r="E22" s="184"/>
      <c r="F22" s="162"/>
      <c r="G22" s="184"/>
      <c r="H22" s="162"/>
      <c r="I22" s="184"/>
      <c r="J22" s="162"/>
      <c r="K22" s="184"/>
      <c r="L22" s="184"/>
      <c r="M22" s="184"/>
      <c r="N22" s="184"/>
      <c r="O22" s="184"/>
      <c r="P22" s="162"/>
    </row>
    <row r="23" spans="1:16" s="185" customFormat="1" ht="16.5" customHeight="1">
      <c r="A23" s="183" t="s">
        <v>68</v>
      </c>
      <c r="B23" s="191"/>
      <c r="C23" s="199"/>
      <c r="D23" s="192"/>
      <c r="E23" s="184"/>
      <c r="F23" s="121">
        <v>20963710975</v>
      </c>
      <c r="G23" s="200"/>
      <c r="H23" s="121">
        <v>-7627555321</v>
      </c>
      <c r="I23" s="201"/>
      <c r="J23" s="121">
        <v>-1203431639</v>
      </c>
      <c r="K23" s="201"/>
      <c r="L23" s="121">
        <v>-159895509</v>
      </c>
      <c r="M23" s="201"/>
      <c r="N23" s="121">
        <v>-159895509</v>
      </c>
      <c r="O23" s="193"/>
      <c r="P23" s="121">
        <f>SUM(F23,H23,J23,N23)</f>
        <v>11972828506</v>
      </c>
    </row>
    <row r="24" spans="1:16" s="185" customFormat="1" ht="16.5" customHeight="1">
      <c r="A24" s="183" t="s">
        <v>133</v>
      </c>
      <c r="B24" s="183"/>
      <c r="C24" s="199"/>
      <c r="D24" s="192"/>
      <c r="E24" s="184"/>
      <c r="F24" s="121"/>
      <c r="G24" s="193"/>
      <c r="H24" s="121"/>
      <c r="I24" s="193"/>
      <c r="J24" s="121"/>
      <c r="K24" s="193"/>
      <c r="L24" s="121"/>
      <c r="M24" s="193"/>
      <c r="N24" s="121"/>
      <c r="O24" s="193"/>
      <c r="P24" s="121"/>
    </row>
    <row r="25" spans="1:16" s="185" customFormat="1" ht="16.5" customHeight="1">
      <c r="A25" s="185" t="s">
        <v>69</v>
      </c>
      <c r="B25" s="194"/>
      <c r="C25" s="199"/>
      <c r="D25" s="192">
        <v>19</v>
      </c>
      <c r="E25" s="184"/>
      <c r="F25" s="121">
        <v>167492260</v>
      </c>
      <c r="G25" s="200"/>
      <c r="H25" s="121">
        <v>-155901796</v>
      </c>
      <c r="I25" s="201"/>
      <c r="J25" s="121">
        <v>0</v>
      </c>
      <c r="K25" s="201"/>
      <c r="L25" s="121">
        <v>0</v>
      </c>
      <c r="M25" s="201"/>
      <c r="N25" s="121">
        <v>0</v>
      </c>
      <c r="O25" s="193"/>
      <c r="P25" s="121">
        <f>SUM(F25,H25,J25,N25)</f>
        <v>11590464</v>
      </c>
    </row>
    <row r="26" spans="1:16" s="185" customFormat="1" ht="16.5" customHeight="1">
      <c r="A26" s="185" t="s">
        <v>136</v>
      </c>
      <c r="B26" s="194"/>
      <c r="C26" s="199"/>
      <c r="D26" s="192"/>
      <c r="E26" s="184"/>
      <c r="F26" s="121"/>
      <c r="G26" s="193"/>
      <c r="H26" s="121"/>
      <c r="I26" s="193"/>
      <c r="J26" s="121"/>
      <c r="K26" s="193"/>
      <c r="L26" s="121"/>
      <c r="M26" s="193"/>
      <c r="N26" s="121"/>
      <c r="O26" s="193"/>
      <c r="P26" s="121"/>
    </row>
    <row r="27" spans="1:16" s="185" customFormat="1" ht="16.5" customHeight="1">
      <c r="A27" s="199"/>
      <c r="B27" s="185" t="s">
        <v>135</v>
      </c>
      <c r="C27" s="199"/>
      <c r="D27" s="192"/>
      <c r="E27" s="195"/>
      <c r="F27" s="121">
        <v>0</v>
      </c>
      <c r="G27" s="200"/>
      <c r="H27" s="121">
        <v>0</v>
      </c>
      <c r="I27" s="201"/>
      <c r="J27" s="121">
        <v>-654743721.60000002</v>
      </c>
      <c r="K27" s="201"/>
      <c r="L27" s="121">
        <v>-5190203.2</v>
      </c>
      <c r="M27" s="201"/>
      <c r="N27" s="122">
        <v>-5190203.2</v>
      </c>
      <c r="O27" s="193"/>
      <c r="P27" s="121">
        <f>SUM(F27,H27,J27,N27)</f>
        <v>-659933924.80000007</v>
      </c>
    </row>
    <row r="28" spans="1:16" s="185" customFormat="1" ht="8.15" customHeight="1">
      <c r="A28" s="196"/>
      <c r="B28" s="199"/>
      <c r="C28" s="199"/>
      <c r="D28" s="192"/>
      <c r="E28" s="195"/>
      <c r="F28" s="202"/>
      <c r="G28" s="193"/>
      <c r="H28" s="202"/>
      <c r="I28" s="193"/>
      <c r="J28" s="202"/>
      <c r="K28" s="193"/>
      <c r="L28" s="202"/>
      <c r="M28" s="193"/>
      <c r="N28" s="202"/>
      <c r="O28" s="193"/>
      <c r="P28" s="202"/>
    </row>
    <row r="29" spans="1:16" s="185" customFormat="1" ht="16.5" customHeight="1" thickBot="1">
      <c r="A29" s="183" t="s">
        <v>124</v>
      </c>
      <c r="B29" s="199"/>
      <c r="C29" s="199"/>
      <c r="D29" s="192"/>
      <c r="E29" s="195"/>
      <c r="F29" s="123">
        <f>SUM(F23:F27)</f>
        <v>21131203235</v>
      </c>
      <c r="G29" s="193"/>
      <c r="H29" s="123">
        <f>SUM(H23:H27)</f>
        <v>-7783457117</v>
      </c>
      <c r="I29" s="193"/>
      <c r="J29" s="123">
        <f>SUM(J23:J27)</f>
        <v>-1858175360.5999999</v>
      </c>
      <c r="K29" s="193"/>
      <c r="L29" s="123">
        <f>SUM(L23:L27)</f>
        <v>-165085712.19999999</v>
      </c>
      <c r="M29" s="193"/>
      <c r="N29" s="123">
        <f>SUM(N23:N27)</f>
        <v>-165085712.19999999</v>
      </c>
      <c r="O29" s="193"/>
      <c r="P29" s="123">
        <f>SUM(F29,H29,J29,N29)</f>
        <v>11324485045.199999</v>
      </c>
    </row>
    <row r="30" spans="1:16" ht="16.5" customHeight="1" thickTop="1">
      <c r="A30" s="183"/>
      <c r="B30" s="162"/>
      <c r="C30" s="162"/>
      <c r="D30" s="162"/>
      <c r="E30" s="195"/>
      <c r="F30" s="162"/>
      <c r="G30" s="184"/>
      <c r="H30" s="162"/>
      <c r="I30" s="184"/>
      <c r="J30" s="162"/>
      <c r="K30" s="184"/>
      <c r="L30" s="184"/>
      <c r="M30" s="184"/>
      <c r="N30" s="184"/>
      <c r="O30" s="184"/>
      <c r="P30" s="162"/>
    </row>
    <row r="31" spans="1:16" ht="16.5" customHeight="1">
      <c r="A31" s="183"/>
      <c r="B31" s="162"/>
      <c r="C31" s="162"/>
      <c r="D31" s="162"/>
      <c r="E31" s="195"/>
      <c r="F31" s="162"/>
      <c r="G31" s="184"/>
      <c r="H31" s="162"/>
      <c r="I31" s="184"/>
      <c r="J31" s="162"/>
      <c r="K31" s="184"/>
      <c r="L31" s="184"/>
      <c r="M31" s="184"/>
      <c r="N31" s="184"/>
      <c r="O31" s="184"/>
      <c r="P31" s="162"/>
    </row>
    <row r="32" spans="1:16" ht="18" customHeight="1">
      <c r="A32" s="102"/>
      <c r="E32" s="118"/>
      <c r="G32" s="106"/>
      <c r="I32" s="106"/>
      <c r="K32" s="106"/>
      <c r="M32" s="106"/>
      <c r="N32" s="106"/>
      <c r="O32" s="106"/>
      <c r="P32" s="106"/>
    </row>
    <row r="33" spans="1:16" ht="12" customHeight="1">
      <c r="A33" s="102"/>
      <c r="E33" s="118"/>
      <c r="G33" s="106"/>
      <c r="I33" s="106"/>
      <c r="K33" s="106"/>
      <c r="M33" s="106"/>
      <c r="N33" s="106"/>
      <c r="O33" s="106"/>
      <c r="P33" s="106"/>
    </row>
    <row r="34" spans="1:16" ht="22.15" customHeight="1">
      <c r="A34" s="124" t="s">
        <v>20</v>
      </c>
      <c r="B34" s="125"/>
      <c r="C34" s="126"/>
      <c r="D34" s="110"/>
      <c r="E34" s="111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12"/>
    </row>
  </sheetData>
  <mergeCells count="2">
    <mergeCell ref="L7:N7"/>
    <mergeCell ref="L8:N8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Q34"/>
  <sheetViews>
    <sheetView zoomScaleNormal="100" zoomScaleSheetLayoutView="70" workbookViewId="0"/>
  </sheetViews>
  <sheetFormatPr defaultColWidth="9.26953125" defaultRowHeight="16.5" customHeight="1"/>
  <cols>
    <col min="1" max="2" width="1.54296875" style="107" customWidth="1"/>
    <col min="3" max="3" width="41.54296875" style="107" customWidth="1"/>
    <col min="4" max="4" width="5.54296875" style="104" customWidth="1"/>
    <col min="5" max="5" width="0.7265625" style="105" customWidth="1"/>
    <col min="6" max="6" width="14" style="106" customWidth="1"/>
    <col min="7" max="7" width="0.7265625" style="105" customWidth="1"/>
    <col min="8" max="8" width="15.26953125" style="106" customWidth="1"/>
    <col min="9" max="9" width="0.7265625" style="105" customWidth="1"/>
    <col min="10" max="10" width="14.453125" style="106" customWidth="1"/>
    <col min="11" max="11" width="0.7265625" style="105" customWidth="1"/>
    <col min="12" max="12" width="14.54296875" style="106" customWidth="1"/>
    <col min="13" max="13" width="0.7265625" style="105" customWidth="1"/>
    <col min="14" max="14" width="13.453125" style="105" customWidth="1"/>
    <col min="15" max="15" width="0.7265625" style="105" customWidth="1"/>
    <col min="16" max="16" width="14" style="105" customWidth="1"/>
    <col min="17" max="16384" width="9.26953125" style="107"/>
  </cols>
  <sheetData>
    <row r="1" spans="1:17" ht="16.5" customHeight="1">
      <c r="A1" s="102" t="s">
        <v>1</v>
      </c>
      <c r="B1" s="103"/>
      <c r="C1" s="103"/>
      <c r="Q1" s="166"/>
    </row>
    <row r="2" spans="1:17" ht="16.5" customHeight="1">
      <c r="A2" s="102" t="s">
        <v>70</v>
      </c>
      <c r="B2" s="103"/>
      <c r="C2" s="103"/>
      <c r="Q2" s="167"/>
    </row>
    <row r="3" spans="1:17" ht="16.5" customHeight="1">
      <c r="A3" s="108" t="s">
        <v>127</v>
      </c>
      <c r="B3" s="109"/>
      <c r="C3" s="109"/>
      <c r="D3" s="110"/>
      <c r="E3" s="111"/>
      <c r="F3" s="112"/>
      <c r="G3" s="111"/>
      <c r="H3" s="112"/>
      <c r="I3" s="111"/>
      <c r="J3" s="112"/>
      <c r="K3" s="111"/>
      <c r="L3" s="112"/>
      <c r="M3" s="111"/>
      <c r="N3" s="111"/>
      <c r="O3" s="111"/>
      <c r="P3" s="111"/>
      <c r="Q3" s="167"/>
    </row>
    <row r="4" spans="1:17" ht="16.5" customHeight="1">
      <c r="Q4" s="167"/>
    </row>
    <row r="5" spans="1:17" ht="16.5" customHeight="1">
      <c r="Q5" s="167"/>
    </row>
    <row r="6" spans="1:17" ht="16.5" customHeight="1">
      <c r="B6" s="113"/>
      <c r="C6" s="113"/>
      <c r="D6" s="114"/>
      <c r="E6" s="113"/>
      <c r="F6" s="115"/>
      <c r="G6" s="116"/>
      <c r="H6" s="115"/>
      <c r="I6" s="116"/>
      <c r="J6" s="115"/>
      <c r="K6" s="116"/>
      <c r="L6" s="115"/>
      <c r="M6" s="116"/>
      <c r="N6" s="116"/>
      <c r="O6" s="116"/>
      <c r="P6" s="115" t="s">
        <v>5</v>
      </c>
      <c r="Q6" s="167"/>
    </row>
    <row r="7" spans="1:17" ht="16.5" customHeight="1">
      <c r="A7" s="162"/>
      <c r="B7" s="162"/>
      <c r="C7" s="162"/>
      <c r="D7" s="186"/>
      <c r="E7" s="168"/>
      <c r="F7" s="185"/>
      <c r="G7" s="168"/>
      <c r="H7" s="169"/>
      <c r="I7" s="168"/>
      <c r="J7" s="162"/>
      <c r="K7" s="185"/>
      <c r="L7" s="218" t="s">
        <v>39</v>
      </c>
      <c r="M7" s="218"/>
      <c r="N7" s="218"/>
      <c r="O7" s="168"/>
      <c r="P7" s="169"/>
      <c r="Q7" s="167"/>
    </row>
    <row r="8" spans="1:17" ht="16.5" customHeight="1">
      <c r="A8" s="162"/>
      <c r="B8" s="162"/>
      <c r="C8" s="162"/>
      <c r="D8" s="186"/>
      <c r="E8" s="168"/>
      <c r="F8" s="185"/>
      <c r="G8" s="168"/>
      <c r="H8" s="169"/>
      <c r="I8" s="168"/>
      <c r="J8" s="185"/>
      <c r="K8" s="168"/>
      <c r="L8" s="219" t="s">
        <v>128</v>
      </c>
      <c r="M8" s="219"/>
      <c r="N8" s="219"/>
      <c r="O8" s="168"/>
      <c r="P8" s="169"/>
      <c r="Q8" s="167"/>
    </row>
    <row r="9" spans="1:17" ht="16.5" customHeight="1">
      <c r="A9" s="162"/>
      <c r="B9" s="162"/>
      <c r="C9" s="162"/>
      <c r="D9" s="170"/>
      <c r="E9" s="168"/>
      <c r="F9" s="169" t="s">
        <v>60</v>
      </c>
      <c r="G9" s="168"/>
      <c r="H9" s="187"/>
      <c r="I9" s="168"/>
      <c r="J9" s="162"/>
      <c r="K9" s="168"/>
      <c r="L9" s="198" t="s">
        <v>129</v>
      </c>
      <c r="M9" s="168"/>
      <c r="N9" s="169" t="s">
        <v>64</v>
      </c>
      <c r="O9" s="168"/>
      <c r="P9" s="169"/>
      <c r="Q9" s="167"/>
    </row>
    <row r="10" spans="1:17" ht="16.5" customHeight="1">
      <c r="A10" s="162"/>
      <c r="B10" s="162"/>
      <c r="C10" s="162"/>
      <c r="D10" s="188"/>
      <c r="E10" s="168"/>
      <c r="F10" s="169" t="s">
        <v>61</v>
      </c>
      <c r="G10" s="168"/>
      <c r="H10" s="169"/>
      <c r="I10" s="168"/>
      <c r="J10" s="207" t="s">
        <v>37</v>
      </c>
      <c r="K10" s="168"/>
      <c r="L10" s="169" t="s">
        <v>63</v>
      </c>
      <c r="M10" s="168"/>
      <c r="N10" s="169" t="s">
        <v>65</v>
      </c>
      <c r="O10" s="168"/>
      <c r="P10" s="169"/>
      <c r="Q10" s="167"/>
    </row>
    <row r="11" spans="1:17" ht="16.5" customHeight="1">
      <c r="A11" s="162"/>
      <c r="B11" s="162"/>
      <c r="C11" s="162"/>
      <c r="D11" s="188"/>
      <c r="E11" s="168"/>
      <c r="F11" s="169" t="s">
        <v>62</v>
      </c>
      <c r="G11" s="168"/>
      <c r="H11" s="169" t="s">
        <v>130</v>
      </c>
      <c r="I11" s="168"/>
      <c r="J11" s="189" t="s">
        <v>38</v>
      </c>
      <c r="K11" s="168"/>
      <c r="L11" s="169" t="s">
        <v>131</v>
      </c>
      <c r="M11" s="168"/>
      <c r="N11" s="169" t="s">
        <v>66</v>
      </c>
      <c r="O11" s="168"/>
      <c r="P11" s="169" t="s">
        <v>40</v>
      </c>
      <c r="Q11" s="167"/>
    </row>
    <row r="12" spans="1:17" ht="16.5" customHeight="1">
      <c r="A12" s="162"/>
      <c r="B12" s="162"/>
      <c r="C12" s="162"/>
      <c r="D12" s="182" t="s">
        <v>132</v>
      </c>
      <c r="E12" s="168"/>
      <c r="F12" s="190" t="s">
        <v>125</v>
      </c>
      <c r="G12" s="168"/>
      <c r="H12" s="190" t="s">
        <v>125</v>
      </c>
      <c r="I12" s="168"/>
      <c r="J12" s="190" t="s">
        <v>125</v>
      </c>
      <c r="K12" s="168"/>
      <c r="L12" s="190" t="s">
        <v>125</v>
      </c>
      <c r="M12" s="168"/>
      <c r="N12" s="190" t="s">
        <v>125</v>
      </c>
      <c r="O12" s="168"/>
      <c r="P12" s="190" t="s">
        <v>125</v>
      </c>
      <c r="Q12" s="167"/>
    </row>
    <row r="13" spans="1:17" ht="5.25" customHeight="1">
      <c r="A13" s="162"/>
      <c r="B13" s="162"/>
      <c r="C13" s="162"/>
      <c r="D13" s="171"/>
      <c r="E13" s="168"/>
      <c r="F13" s="172"/>
      <c r="G13" s="168"/>
      <c r="H13" s="172"/>
      <c r="I13" s="168"/>
      <c r="J13" s="172"/>
      <c r="K13" s="168"/>
      <c r="L13" s="172"/>
      <c r="M13" s="168"/>
      <c r="N13" s="168"/>
      <c r="O13" s="168"/>
      <c r="P13" s="172"/>
      <c r="Q13" s="167"/>
    </row>
    <row r="14" spans="1:17" ht="16.5" customHeight="1">
      <c r="A14" s="183" t="s">
        <v>67</v>
      </c>
      <c r="B14" s="191"/>
      <c r="C14" s="162"/>
      <c r="D14" s="192"/>
      <c r="E14" s="184"/>
      <c r="F14" s="117">
        <v>7180860725</v>
      </c>
      <c r="G14" s="163"/>
      <c r="H14" s="117">
        <v>-4559582398</v>
      </c>
      <c r="I14" s="164"/>
      <c r="J14" s="117">
        <v>-1026054383</v>
      </c>
      <c r="K14" s="164"/>
      <c r="L14" s="117">
        <v>-137991020</v>
      </c>
      <c r="M14" s="164"/>
      <c r="N14" s="117">
        <v>-137991020</v>
      </c>
      <c r="O14" s="164"/>
      <c r="P14" s="117">
        <f>SUM(F14,H14,J14,N14)</f>
        <v>1457232924</v>
      </c>
      <c r="Q14" s="167"/>
    </row>
    <row r="15" spans="1:17" ht="16.5" customHeight="1">
      <c r="A15" s="183" t="s">
        <v>133</v>
      </c>
      <c r="B15" s="183"/>
      <c r="C15" s="162"/>
      <c r="D15" s="192"/>
      <c r="E15" s="184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67"/>
    </row>
    <row r="16" spans="1:17" ht="16.5" customHeight="1">
      <c r="A16" s="185" t="s">
        <v>69</v>
      </c>
      <c r="B16" s="194"/>
      <c r="C16" s="162"/>
      <c r="D16" s="192"/>
      <c r="E16" s="184"/>
      <c r="F16" s="117">
        <v>7215851495</v>
      </c>
      <c r="G16" s="163"/>
      <c r="H16" s="117">
        <v>-5773538469</v>
      </c>
      <c r="I16" s="164"/>
      <c r="J16" s="117">
        <v>0</v>
      </c>
      <c r="K16" s="164"/>
      <c r="L16" s="117">
        <v>0</v>
      </c>
      <c r="M16" s="164"/>
      <c r="N16" s="117">
        <v>0</v>
      </c>
      <c r="O16" s="164"/>
      <c r="P16" s="117">
        <f>SUM(F16,H16,J16,N16)</f>
        <v>1442313026</v>
      </c>
      <c r="Q16" s="167"/>
    </row>
    <row r="17" spans="1:17" ht="16.5" customHeight="1">
      <c r="A17" s="185" t="s">
        <v>137</v>
      </c>
      <c r="B17" s="185"/>
      <c r="C17" s="162"/>
      <c r="D17" s="192"/>
      <c r="E17" s="195"/>
      <c r="F17" s="117">
        <v>0</v>
      </c>
      <c r="G17" s="163"/>
      <c r="H17" s="117">
        <v>0</v>
      </c>
      <c r="I17" s="164"/>
      <c r="J17" s="117">
        <v>-40527487</v>
      </c>
      <c r="K17" s="164"/>
      <c r="L17" s="117">
        <v>-17949583</v>
      </c>
      <c r="M17" s="164"/>
      <c r="N17" s="119">
        <v>-17949583</v>
      </c>
      <c r="O17" s="164"/>
      <c r="P17" s="117">
        <f>SUM(F17,H17,J17,N17)</f>
        <v>-58477070</v>
      </c>
      <c r="Q17" s="167"/>
    </row>
    <row r="18" spans="1:17" ht="16.5" customHeight="1">
      <c r="A18" s="196"/>
      <c r="B18" s="162"/>
      <c r="C18" s="162"/>
      <c r="D18" s="192"/>
      <c r="E18" s="195"/>
      <c r="F18" s="197"/>
      <c r="G18" s="193"/>
      <c r="H18" s="197"/>
      <c r="I18" s="193"/>
      <c r="J18" s="197"/>
      <c r="K18" s="193"/>
      <c r="L18" s="197"/>
      <c r="M18" s="193"/>
      <c r="N18" s="197"/>
      <c r="O18" s="193"/>
      <c r="P18" s="197"/>
      <c r="Q18" s="167"/>
    </row>
    <row r="19" spans="1:17" ht="16.5" customHeight="1" thickBot="1">
      <c r="A19" s="183" t="s">
        <v>123</v>
      </c>
      <c r="B19" s="162"/>
      <c r="C19" s="162"/>
      <c r="D19" s="192"/>
      <c r="E19" s="195"/>
      <c r="F19" s="120">
        <f>SUM(F14:F17)</f>
        <v>14396712220</v>
      </c>
      <c r="G19" s="193"/>
      <c r="H19" s="120">
        <f>SUM(H14:H17)</f>
        <v>-10333120867</v>
      </c>
      <c r="I19" s="193"/>
      <c r="J19" s="120">
        <f>SUM(J14:J17)</f>
        <v>-1066581870</v>
      </c>
      <c r="K19" s="193"/>
      <c r="L19" s="120">
        <f>SUM(L14:L17)</f>
        <v>-155940603</v>
      </c>
      <c r="M19" s="193"/>
      <c r="N19" s="120">
        <f>SUM(N14:N17)</f>
        <v>-155940603</v>
      </c>
      <c r="O19" s="193"/>
      <c r="P19" s="120">
        <f>SUM(F19,H19,J19,N19)</f>
        <v>2841068880</v>
      </c>
      <c r="Q19" s="167"/>
    </row>
    <row r="20" spans="1:17" ht="16.5" customHeight="1" thickTop="1">
      <c r="A20" s="183"/>
      <c r="B20" s="183"/>
      <c r="C20" s="162"/>
      <c r="D20" s="192"/>
      <c r="E20" s="184"/>
      <c r="F20" s="162"/>
      <c r="G20" s="184"/>
      <c r="H20" s="162"/>
      <c r="I20" s="184"/>
      <c r="J20" s="162"/>
      <c r="K20" s="184"/>
      <c r="L20" s="184"/>
      <c r="M20" s="184"/>
      <c r="N20" s="184"/>
      <c r="O20" s="184"/>
      <c r="P20" s="162"/>
      <c r="Q20" s="167"/>
    </row>
    <row r="21" spans="1:17" ht="16.5" customHeight="1">
      <c r="A21" s="183"/>
      <c r="B21" s="183"/>
      <c r="C21" s="162"/>
      <c r="D21" s="192"/>
      <c r="E21" s="184"/>
      <c r="F21" s="162"/>
      <c r="G21" s="184"/>
      <c r="H21" s="162"/>
      <c r="I21" s="184"/>
      <c r="J21" s="162"/>
      <c r="K21" s="184"/>
      <c r="L21" s="184"/>
      <c r="M21" s="184"/>
      <c r="N21" s="184"/>
      <c r="O21" s="184"/>
      <c r="P21" s="162"/>
      <c r="Q21" s="167"/>
    </row>
    <row r="22" spans="1:17" ht="16.5" customHeight="1">
      <c r="A22" s="183" t="s">
        <v>68</v>
      </c>
      <c r="B22" s="191"/>
      <c r="C22" s="162"/>
      <c r="D22" s="192"/>
      <c r="E22" s="184"/>
      <c r="F22" s="121">
        <v>20963710975</v>
      </c>
      <c r="G22" s="163"/>
      <c r="H22" s="121">
        <v>-7627555321</v>
      </c>
      <c r="I22" s="164"/>
      <c r="J22" s="121">
        <v>-870545591</v>
      </c>
      <c r="K22" s="164"/>
      <c r="L22" s="121">
        <v>-159895509</v>
      </c>
      <c r="M22" s="164"/>
      <c r="N22" s="121">
        <v>-159895509</v>
      </c>
      <c r="O22" s="193"/>
      <c r="P22" s="121">
        <f>SUM(F22,H22,J22,N22)</f>
        <v>12305714554</v>
      </c>
      <c r="Q22" s="167"/>
    </row>
    <row r="23" spans="1:17" ht="16.5" customHeight="1">
      <c r="A23" s="183" t="s">
        <v>133</v>
      </c>
      <c r="B23" s="183"/>
      <c r="C23" s="162"/>
      <c r="D23" s="192"/>
      <c r="E23" s="184"/>
      <c r="F23" s="121"/>
      <c r="G23" s="193"/>
      <c r="H23" s="121"/>
      <c r="I23" s="193"/>
      <c r="J23" s="121"/>
      <c r="K23" s="193"/>
      <c r="L23" s="121"/>
      <c r="M23" s="193"/>
      <c r="N23" s="121"/>
      <c r="O23" s="193"/>
      <c r="P23" s="121"/>
      <c r="Q23" s="167"/>
    </row>
    <row r="24" spans="1:17" ht="16.5" customHeight="1">
      <c r="A24" s="185" t="s">
        <v>69</v>
      </c>
      <c r="B24" s="194"/>
      <c r="C24" s="162"/>
      <c r="D24" s="192">
        <v>19</v>
      </c>
      <c r="E24" s="184"/>
      <c r="F24" s="121">
        <v>167492260</v>
      </c>
      <c r="G24" s="163"/>
      <c r="H24" s="121">
        <v>-155901796</v>
      </c>
      <c r="I24" s="164"/>
      <c r="J24" s="121">
        <v>0</v>
      </c>
      <c r="K24" s="164"/>
      <c r="L24" s="121">
        <v>0</v>
      </c>
      <c r="M24" s="164"/>
      <c r="N24" s="121">
        <v>0</v>
      </c>
      <c r="O24" s="193"/>
      <c r="P24" s="121">
        <f>SUM(F24,H24,J24,N24)</f>
        <v>11590464</v>
      </c>
      <c r="Q24" s="167"/>
    </row>
    <row r="25" spans="1:17" ht="16.5" customHeight="1">
      <c r="A25" s="185" t="s">
        <v>141</v>
      </c>
      <c r="B25" s="185"/>
      <c r="C25" s="162"/>
      <c r="D25" s="192"/>
      <c r="E25" s="195"/>
      <c r="F25" s="121">
        <v>0</v>
      </c>
      <c r="G25" s="163"/>
      <c r="H25" s="121">
        <v>0</v>
      </c>
      <c r="I25" s="164"/>
      <c r="J25" s="121">
        <v>157780230.40000001</v>
      </c>
      <c r="K25" s="164"/>
      <c r="L25" s="121">
        <v>-5190203.2</v>
      </c>
      <c r="M25" s="164"/>
      <c r="N25" s="122">
        <v>-5190203.2</v>
      </c>
      <c r="O25" s="193"/>
      <c r="P25" s="121">
        <f>SUM(F25,H25,J25,N25)</f>
        <v>152590027.20000002</v>
      </c>
      <c r="Q25" s="167"/>
    </row>
    <row r="26" spans="1:17" ht="5.25" customHeight="1">
      <c r="A26" s="196"/>
      <c r="B26" s="162"/>
      <c r="C26" s="162"/>
      <c r="D26" s="192"/>
      <c r="E26" s="195"/>
      <c r="F26" s="202"/>
      <c r="G26" s="193"/>
      <c r="H26" s="202"/>
      <c r="I26" s="193"/>
      <c r="J26" s="202"/>
      <c r="K26" s="193"/>
      <c r="L26" s="202"/>
      <c r="M26" s="193"/>
      <c r="N26" s="202"/>
      <c r="O26" s="193"/>
      <c r="P26" s="202"/>
      <c r="Q26" s="167"/>
    </row>
    <row r="27" spans="1:17" ht="16.5" customHeight="1" thickBot="1">
      <c r="A27" s="183" t="s">
        <v>124</v>
      </c>
      <c r="B27" s="162"/>
      <c r="C27" s="162"/>
      <c r="D27" s="192"/>
      <c r="E27" s="195"/>
      <c r="F27" s="123">
        <f>SUM(F22:F25)</f>
        <v>21131203235</v>
      </c>
      <c r="G27" s="193"/>
      <c r="H27" s="123">
        <f>SUM(H22:H25)</f>
        <v>-7783457117</v>
      </c>
      <c r="I27" s="193"/>
      <c r="J27" s="123">
        <f>SUM(J22:J25)</f>
        <v>-712765360.60000002</v>
      </c>
      <c r="K27" s="193"/>
      <c r="L27" s="123">
        <f>SUM(L22:L25)</f>
        <v>-165085712.19999999</v>
      </c>
      <c r="M27" s="193"/>
      <c r="N27" s="123">
        <f>SUM(N22:N25)</f>
        <v>-165085712.19999999</v>
      </c>
      <c r="O27" s="193"/>
      <c r="P27" s="123">
        <f>SUM(F27,H27,J27,N27)</f>
        <v>12469895045.199999</v>
      </c>
      <c r="Q27" s="167"/>
    </row>
    <row r="28" spans="1:17" ht="11.25" customHeight="1" thickTop="1">
      <c r="A28" s="183"/>
      <c r="B28" s="162"/>
      <c r="C28" s="162"/>
      <c r="D28" s="162"/>
      <c r="E28" s="195"/>
      <c r="F28" s="162"/>
      <c r="G28" s="184"/>
      <c r="H28" s="162"/>
      <c r="I28" s="184"/>
      <c r="J28" s="162"/>
      <c r="K28" s="184"/>
      <c r="L28" s="184"/>
      <c r="M28" s="184"/>
      <c r="N28" s="184"/>
      <c r="O28" s="184"/>
      <c r="P28" s="162"/>
      <c r="Q28" s="167"/>
    </row>
    <row r="29" spans="1:17" ht="15.75" customHeight="1">
      <c r="A29" s="102"/>
      <c r="E29" s="118"/>
      <c r="G29" s="106"/>
      <c r="I29" s="106"/>
      <c r="K29" s="106"/>
      <c r="M29" s="106"/>
      <c r="N29" s="106"/>
      <c r="O29" s="106"/>
      <c r="P29" s="106"/>
      <c r="Q29" s="167"/>
    </row>
    <row r="31" spans="1:17" ht="16.5" customHeight="1">
      <c r="Q31" s="167"/>
    </row>
    <row r="34" spans="1:17" ht="22.15" customHeight="1">
      <c r="A34" s="124" t="s">
        <v>20</v>
      </c>
      <c r="B34" s="125"/>
      <c r="C34" s="126"/>
      <c r="D34" s="110"/>
      <c r="E34" s="111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12"/>
      <c r="Q34" s="165"/>
    </row>
  </sheetData>
  <mergeCells count="2">
    <mergeCell ref="L7:N7"/>
    <mergeCell ref="L8:N8"/>
  </mergeCells>
  <pageMargins left="0.4" right="0.4" top="0.5" bottom="0.6" header="0.49" footer="0.4"/>
  <pageSetup paperSize="9" firstPageNumber="13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72"/>
  <sheetViews>
    <sheetView zoomScaleNormal="100" zoomScaleSheetLayoutView="85" workbookViewId="0"/>
  </sheetViews>
  <sheetFormatPr defaultColWidth="9.26953125" defaultRowHeight="16.5" customHeight="1"/>
  <cols>
    <col min="1" max="2" width="1.7265625" style="3" customWidth="1"/>
    <col min="3" max="3" width="39.26953125" style="3" customWidth="1"/>
    <col min="4" max="4" width="5.54296875" style="32" customWidth="1"/>
    <col min="5" max="5" width="0.7265625" style="3" customWidth="1"/>
    <col min="6" max="6" width="13.54296875" style="27" customWidth="1"/>
    <col min="7" max="7" width="0.7265625" style="5" customWidth="1"/>
    <col min="8" max="8" width="13.54296875" style="27" customWidth="1"/>
    <col min="9" max="9" width="0.7265625" style="6" customWidth="1"/>
    <col min="10" max="10" width="13.54296875" style="27" customWidth="1"/>
    <col min="11" max="11" width="0.7265625" style="5" customWidth="1"/>
    <col min="12" max="12" width="13.54296875" style="27" customWidth="1"/>
    <col min="13" max="13" width="9.26953125" style="13"/>
    <col min="14" max="14" width="9.54296875" style="13" customWidth="1"/>
    <col min="15" max="16384" width="9.26953125" style="13"/>
  </cols>
  <sheetData>
    <row r="1" spans="1:12" ht="16.5" customHeight="1">
      <c r="A1" s="1" t="s">
        <v>1</v>
      </c>
      <c r="B1" s="1"/>
      <c r="C1" s="1"/>
      <c r="L1" s="208"/>
    </row>
    <row r="2" spans="1:12" ht="16.5" customHeight="1">
      <c r="A2" s="1" t="s">
        <v>71</v>
      </c>
      <c r="B2" s="1"/>
      <c r="C2" s="1"/>
    </row>
    <row r="3" spans="1:12" ht="16.5" customHeight="1">
      <c r="A3" s="7" t="s">
        <v>127</v>
      </c>
      <c r="B3" s="7"/>
      <c r="C3" s="7"/>
      <c r="D3" s="128"/>
      <c r="E3" s="9"/>
      <c r="F3" s="48"/>
      <c r="G3" s="11"/>
      <c r="H3" s="48"/>
      <c r="I3" s="12"/>
      <c r="J3" s="48"/>
      <c r="K3" s="11"/>
      <c r="L3" s="48"/>
    </row>
    <row r="4" spans="1:12" ht="16.5" customHeight="1">
      <c r="D4" s="2"/>
    </row>
    <row r="5" spans="1:12" ht="16.5" customHeight="1">
      <c r="D5" s="2"/>
    </row>
    <row r="6" spans="1:12" ht="16.5" customHeight="1">
      <c r="D6" s="2"/>
      <c r="F6" s="216" t="s">
        <v>98</v>
      </c>
      <c r="G6" s="216"/>
      <c r="H6" s="216"/>
      <c r="J6" s="216"/>
      <c r="K6" s="216"/>
      <c r="L6" s="216"/>
    </row>
    <row r="7" spans="1:12" ht="16.5" customHeight="1">
      <c r="A7" s="13"/>
      <c r="D7" s="14"/>
      <c r="E7" s="1"/>
      <c r="F7" s="217" t="s">
        <v>97</v>
      </c>
      <c r="G7" s="217"/>
      <c r="H7" s="217"/>
      <c r="I7" s="15"/>
      <c r="J7" s="217" t="s">
        <v>5</v>
      </c>
      <c r="K7" s="217"/>
      <c r="L7" s="217"/>
    </row>
    <row r="8" spans="1:12" ht="16.5" customHeight="1">
      <c r="D8" s="2"/>
      <c r="E8" s="1"/>
      <c r="F8" s="16">
        <v>2023</v>
      </c>
      <c r="G8" s="17"/>
      <c r="H8" s="16">
        <v>2022</v>
      </c>
      <c r="I8" s="18"/>
      <c r="J8" s="16">
        <v>2023</v>
      </c>
      <c r="K8" s="17"/>
      <c r="L8" s="16">
        <v>2022</v>
      </c>
    </row>
    <row r="9" spans="1:12" ht="16.5" customHeight="1">
      <c r="D9" s="152" t="s">
        <v>132</v>
      </c>
      <c r="E9" s="1"/>
      <c r="F9" s="209" t="s">
        <v>125</v>
      </c>
      <c r="G9" s="21"/>
      <c r="H9" s="209" t="s">
        <v>125</v>
      </c>
      <c r="I9" s="22"/>
      <c r="J9" s="209" t="s">
        <v>125</v>
      </c>
      <c r="K9" s="21"/>
      <c r="L9" s="209" t="s">
        <v>125</v>
      </c>
    </row>
    <row r="10" spans="1:12" ht="16.5" customHeight="1">
      <c r="D10" s="129"/>
      <c r="E10" s="1"/>
      <c r="F10" s="210"/>
      <c r="G10" s="21"/>
      <c r="H10" s="212"/>
      <c r="I10" s="22"/>
      <c r="J10" s="210"/>
      <c r="K10" s="21"/>
      <c r="L10" s="212"/>
    </row>
    <row r="11" spans="1:12" ht="16.5" customHeight="1">
      <c r="A11" s="1" t="s">
        <v>72</v>
      </c>
      <c r="D11" s="129"/>
      <c r="F11" s="37"/>
      <c r="J11" s="37"/>
    </row>
    <row r="12" spans="1:12" ht="16.5" customHeight="1">
      <c r="A12" s="3" t="s">
        <v>195</v>
      </c>
      <c r="D12" s="129"/>
      <c r="F12" s="131">
        <f>'10-11 (6M)'!F31</f>
        <v>-616103008</v>
      </c>
      <c r="G12" s="130"/>
      <c r="H12" s="130">
        <f>'10-11 (6M)'!H31</f>
        <v>-82523865</v>
      </c>
      <c r="I12" s="130"/>
      <c r="J12" s="131">
        <f>'10-11 (6M)'!J31</f>
        <v>196420944</v>
      </c>
      <c r="K12" s="130"/>
      <c r="L12" s="130">
        <f>'10-11 (6M)'!L31</f>
        <v>-40623484</v>
      </c>
    </row>
    <row r="13" spans="1:12" ht="16.5" customHeight="1">
      <c r="A13" s="3" t="s">
        <v>105</v>
      </c>
      <c r="D13" s="129"/>
      <c r="F13" s="131"/>
      <c r="G13" s="130"/>
      <c r="H13" s="130"/>
      <c r="I13" s="130"/>
      <c r="J13" s="131"/>
      <c r="K13" s="130"/>
      <c r="L13" s="130"/>
    </row>
    <row r="14" spans="1:12" ht="16.5" customHeight="1">
      <c r="B14" s="3" t="s">
        <v>107</v>
      </c>
      <c r="D14" s="129"/>
      <c r="F14" s="131"/>
      <c r="G14" s="130"/>
      <c r="H14" s="130"/>
      <c r="I14" s="130"/>
      <c r="J14" s="131"/>
      <c r="K14" s="130"/>
      <c r="L14" s="130"/>
    </row>
    <row r="15" spans="1:12" ht="16.5" customHeight="1">
      <c r="B15" s="3" t="s">
        <v>106</v>
      </c>
      <c r="D15" s="129"/>
      <c r="F15" s="131"/>
      <c r="G15" s="130"/>
      <c r="H15" s="130"/>
      <c r="I15" s="130"/>
      <c r="J15" s="131"/>
      <c r="K15" s="130"/>
      <c r="L15" s="130"/>
    </row>
    <row r="16" spans="1:12" ht="16.5" customHeight="1">
      <c r="A16" s="3" t="s">
        <v>0</v>
      </c>
      <c r="B16" s="3" t="s">
        <v>73</v>
      </c>
      <c r="D16" s="129"/>
      <c r="F16" s="131">
        <v>7270028</v>
      </c>
      <c r="G16" s="130"/>
      <c r="H16" s="130">
        <v>7262404</v>
      </c>
      <c r="I16" s="130"/>
      <c r="J16" s="131">
        <v>7270028</v>
      </c>
      <c r="K16" s="130"/>
      <c r="L16" s="130">
        <v>7262404</v>
      </c>
    </row>
    <row r="17" spans="1:12" ht="16.5" customHeight="1">
      <c r="B17" s="49" t="s">
        <v>162</v>
      </c>
      <c r="D17" s="129"/>
      <c r="F17" s="131">
        <v>-6393015</v>
      </c>
      <c r="G17" s="130"/>
      <c r="H17" s="130">
        <v>-12528436</v>
      </c>
      <c r="I17" s="130"/>
      <c r="J17" s="131">
        <v>-6393015</v>
      </c>
      <c r="K17" s="130"/>
      <c r="L17" s="130">
        <v>-12528436</v>
      </c>
    </row>
    <row r="18" spans="1:12" ht="16.5" customHeight="1">
      <c r="B18" s="147" t="s">
        <v>163</v>
      </c>
      <c r="C18" s="49"/>
      <c r="D18" s="129"/>
      <c r="F18" s="131"/>
      <c r="G18" s="130"/>
      <c r="H18" s="130"/>
      <c r="I18" s="130"/>
      <c r="J18" s="131"/>
      <c r="K18" s="130"/>
      <c r="L18" s="130"/>
    </row>
    <row r="19" spans="1:12" ht="16.5" customHeight="1">
      <c r="B19" s="13"/>
      <c r="C19" s="49" t="s">
        <v>165</v>
      </c>
      <c r="D19" s="129"/>
      <c r="F19" s="131">
        <v>14585788</v>
      </c>
      <c r="G19" s="130"/>
      <c r="H19" s="130">
        <v>6215848</v>
      </c>
      <c r="I19" s="130"/>
      <c r="J19" s="131">
        <v>14585788</v>
      </c>
      <c r="K19" s="130"/>
      <c r="L19" s="130">
        <v>6215848</v>
      </c>
    </row>
    <row r="20" spans="1:12" ht="16.5" customHeight="1">
      <c r="B20" s="147" t="s">
        <v>164</v>
      </c>
      <c r="C20" s="49"/>
      <c r="D20" s="129"/>
      <c r="F20" s="131">
        <v>-7120000</v>
      </c>
      <c r="G20" s="130"/>
      <c r="H20" s="130">
        <v>0</v>
      </c>
      <c r="I20" s="130"/>
      <c r="J20" s="131">
        <v>-7120000</v>
      </c>
      <c r="K20" s="130"/>
      <c r="L20" s="130">
        <v>0</v>
      </c>
    </row>
    <row r="21" spans="1:12" ht="16.5" customHeight="1">
      <c r="B21" s="49" t="s">
        <v>142</v>
      </c>
      <c r="D21" s="129"/>
      <c r="F21" s="37">
        <v>8306256</v>
      </c>
      <c r="G21" s="130"/>
      <c r="H21" s="130">
        <v>-1487807</v>
      </c>
      <c r="I21" s="130"/>
      <c r="J21" s="37">
        <v>8306256</v>
      </c>
      <c r="K21" s="130"/>
      <c r="L21" s="130">
        <v>-1487807</v>
      </c>
    </row>
    <row r="22" spans="1:12" ht="16.5" customHeight="1">
      <c r="B22" s="147" t="s">
        <v>181</v>
      </c>
      <c r="C22" s="49"/>
      <c r="D22" s="129"/>
      <c r="F22" s="131"/>
      <c r="G22" s="130"/>
      <c r="H22" s="130"/>
      <c r="I22" s="130"/>
      <c r="J22" s="131"/>
      <c r="K22" s="130"/>
      <c r="L22" s="130"/>
    </row>
    <row r="23" spans="1:12" ht="16.5" customHeight="1">
      <c r="A23" s="13"/>
      <c r="B23" s="13"/>
      <c r="C23" s="49" t="s">
        <v>166</v>
      </c>
      <c r="D23" s="129"/>
      <c r="F23" s="37"/>
      <c r="G23" s="130"/>
      <c r="H23" s="130"/>
      <c r="I23" s="130"/>
      <c r="J23" s="131"/>
      <c r="K23" s="130"/>
      <c r="L23" s="130"/>
    </row>
    <row r="24" spans="1:12" ht="16.5" customHeight="1">
      <c r="A24" s="13"/>
      <c r="C24" s="3" t="s">
        <v>167</v>
      </c>
      <c r="D24" s="129"/>
      <c r="F24" s="131">
        <v>0</v>
      </c>
      <c r="G24" s="130"/>
      <c r="H24" s="130">
        <v>338061</v>
      </c>
      <c r="I24" s="130"/>
      <c r="J24" s="131">
        <v>0</v>
      </c>
      <c r="K24" s="130"/>
      <c r="L24" s="130">
        <v>338061</v>
      </c>
    </row>
    <row r="25" spans="1:12" ht="16.5" customHeight="1">
      <c r="A25" s="13"/>
      <c r="B25" s="49" t="s">
        <v>182</v>
      </c>
      <c r="D25" s="46">
        <v>14</v>
      </c>
      <c r="F25" s="131">
        <v>812523952</v>
      </c>
      <c r="G25" s="130"/>
      <c r="H25" s="130">
        <v>41900381</v>
      </c>
      <c r="I25" s="130"/>
      <c r="J25" s="131">
        <v>0</v>
      </c>
      <c r="K25" s="130"/>
      <c r="L25" s="130">
        <v>0</v>
      </c>
    </row>
    <row r="26" spans="1:12" ht="16.5" customHeight="1">
      <c r="B26" s="49" t="s">
        <v>74</v>
      </c>
      <c r="D26" s="129"/>
      <c r="F26" s="37">
        <v>4745000</v>
      </c>
      <c r="G26" s="130"/>
      <c r="H26" s="130">
        <v>9000000</v>
      </c>
      <c r="I26" s="130"/>
      <c r="J26" s="37">
        <v>4745000</v>
      </c>
      <c r="K26" s="130"/>
      <c r="L26" s="130">
        <v>9000000</v>
      </c>
    </row>
    <row r="27" spans="1:12" ht="16.5" customHeight="1">
      <c r="B27" s="49" t="s">
        <v>143</v>
      </c>
      <c r="C27" s="49"/>
      <c r="D27" s="129"/>
      <c r="F27" s="131">
        <v>0</v>
      </c>
      <c r="G27" s="130"/>
      <c r="H27" s="130">
        <v>-248355</v>
      </c>
      <c r="I27" s="130"/>
      <c r="J27" s="131">
        <v>0</v>
      </c>
      <c r="K27" s="130"/>
      <c r="L27" s="130">
        <v>-248355</v>
      </c>
    </row>
    <row r="28" spans="1:12" ht="16.5" customHeight="1">
      <c r="A28" s="13"/>
      <c r="B28" s="49" t="s">
        <v>75</v>
      </c>
      <c r="D28" s="129"/>
      <c r="F28" s="131">
        <v>2043747</v>
      </c>
      <c r="G28" s="130"/>
      <c r="H28" s="130">
        <v>479984</v>
      </c>
      <c r="I28" s="130"/>
      <c r="J28" s="131">
        <v>2043747</v>
      </c>
      <c r="K28" s="130"/>
      <c r="L28" s="130">
        <v>479984</v>
      </c>
    </row>
    <row r="29" spans="1:12" ht="16.5" customHeight="1">
      <c r="A29" s="13"/>
      <c r="B29" s="49" t="s">
        <v>144</v>
      </c>
      <c r="D29" s="129"/>
      <c r="F29" s="131">
        <v>1202977</v>
      </c>
      <c r="G29" s="130"/>
      <c r="H29" s="130">
        <v>1194410</v>
      </c>
      <c r="I29" s="130"/>
      <c r="J29" s="131">
        <v>1202977</v>
      </c>
      <c r="K29" s="130"/>
      <c r="L29" s="130">
        <v>1194410</v>
      </c>
    </row>
    <row r="30" spans="1:12" ht="16.5" customHeight="1">
      <c r="A30" s="13"/>
      <c r="B30" s="49" t="s">
        <v>196</v>
      </c>
      <c r="D30" s="129"/>
      <c r="F30" s="47">
        <v>-277568764</v>
      </c>
      <c r="G30" s="130"/>
      <c r="H30" s="48">
        <v>-9283414</v>
      </c>
      <c r="I30" s="130"/>
      <c r="J30" s="47">
        <v>-277568764</v>
      </c>
      <c r="K30" s="130"/>
      <c r="L30" s="132">
        <v>-9283414</v>
      </c>
    </row>
    <row r="31" spans="1:12" ht="16.5" customHeight="1">
      <c r="A31" s="13"/>
      <c r="B31" s="49"/>
      <c r="D31" s="129"/>
      <c r="F31" s="134"/>
      <c r="G31" s="130"/>
      <c r="H31" s="133"/>
      <c r="I31" s="130"/>
      <c r="J31" s="134"/>
      <c r="K31" s="130"/>
      <c r="L31" s="135"/>
    </row>
    <row r="32" spans="1:12" ht="16.5" customHeight="1">
      <c r="A32" s="3" t="s">
        <v>76</v>
      </c>
      <c r="C32" s="13"/>
      <c r="D32" s="129"/>
      <c r="F32" s="30"/>
      <c r="G32" s="13"/>
      <c r="H32" s="31"/>
      <c r="I32" s="13"/>
      <c r="J32" s="30"/>
      <c r="K32" s="13"/>
      <c r="L32" s="31"/>
    </row>
    <row r="33" spans="1:12" ht="16.5" customHeight="1">
      <c r="B33" s="3" t="s">
        <v>77</v>
      </c>
      <c r="C33" s="13"/>
      <c r="D33" s="129"/>
      <c r="F33" s="37">
        <f>SUM(F12:F30)</f>
        <v>-56507039</v>
      </c>
      <c r="G33" s="31"/>
      <c r="H33" s="27">
        <f>SUM(H12:H30)</f>
        <v>-39680789</v>
      </c>
      <c r="I33" s="29"/>
      <c r="J33" s="37">
        <f>SUM(J12:J30)</f>
        <v>-56507039</v>
      </c>
      <c r="K33" s="29"/>
      <c r="L33" s="27">
        <f>SUM(L12:L30)</f>
        <v>-39680789</v>
      </c>
    </row>
    <row r="34" spans="1:12" s="175" customFormat="1" ht="16.5" customHeight="1">
      <c r="A34" s="173"/>
      <c r="B34" s="174"/>
      <c r="D34" s="2"/>
      <c r="E34" s="174"/>
      <c r="F34" s="177"/>
      <c r="G34" s="176"/>
      <c r="H34" s="177"/>
      <c r="I34" s="178"/>
      <c r="J34" s="177"/>
      <c r="K34" s="179"/>
      <c r="L34" s="177"/>
    </row>
    <row r="35" spans="1:12" s="175" customFormat="1" ht="16.5" customHeight="1">
      <c r="A35" s="173"/>
      <c r="B35" s="174"/>
      <c r="D35" s="2"/>
      <c r="E35" s="174"/>
      <c r="F35" s="177"/>
      <c r="G35" s="176"/>
      <c r="H35" s="177"/>
      <c r="I35" s="178"/>
      <c r="J35" s="177"/>
      <c r="K35" s="179"/>
      <c r="L35" s="177"/>
    </row>
    <row r="36" spans="1:12" s="175" customFormat="1" ht="16.5" customHeight="1">
      <c r="A36" s="173"/>
      <c r="B36" s="174"/>
      <c r="D36" s="2"/>
      <c r="E36" s="174"/>
      <c r="F36" s="177"/>
      <c r="G36" s="176"/>
      <c r="H36" s="177"/>
      <c r="I36" s="178"/>
      <c r="J36" s="177"/>
      <c r="K36" s="179"/>
      <c r="L36" s="177"/>
    </row>
    <row r="37" spans="1:12" s="175" customFormat="1" ht="16.5" customHeight="1">
      <c r="A37" s="173"/>
      <c r="B37" s="174"/>
      <c r="D37" s="2"/>
      <c r="E37" s="174"/>
      <c r="F37" s="177"/>
      <c r="G37" s="176"/>
      <c r="H37" s="177"/>
      <c r="I37" s="178"/>
      <c r="J37" s="177"/>
      <c r="K37" s="179"/>
      <c r="L37" s="177"/>
    </row>
    <row r="38" spans="1:12" s="175" customFormat="1" ht="16.5" customHeight="1">
      <c r="A38" s="173"/>
      <c r="B38" s="174"/>
      <c r="D38" s="2"/>
      <c r="E38" s="174"/>
      <c r="F38" s="177"/>
      <c r="G38" s="176"/>
      <c r="H38" s="177"/>
      <c r="I38" s="178"/>
      <c r="J38" s="177"/>
      <c r="K38" s="179"/>
      <c r="L38" s="177"/>
    </row>
    <row r="39" spans="1:12" s="175" customFormat="1" ht="16.5" customHeight="1">
      <c r="A39" s="173"/>
      <c r="B39" s="174"/>
      <c r="D39" s="2"/>
      <c r="E39" s="174"/>
      <c r="F39" s="177"/>
      <c r="G39" s="176"/>
      <c r="H39" s="177"/>
      <c r="I39" s="178"/>
      <c r="J39" s="177"/>
      <c r="K39" s="179"/>
      <c r="L39" s="177"/>
    </row>
    <row r="40" spans="1:12" s="175" customFormat="1" ht="16.5" customHeight="1">
      <c r="A40" s="173"/>
      <c r="B40" s="174"/>
      <c r="D40" s="2"/>
      <c r="E40" s="174"/>
      <c r="F40" s="177"/>
      <c r="G40" s="176"/>
      <c r="H40" s="177"/>
      <c r="I40" s="178"/>
      <c r="J40" s="177"/>
      <c r="K40" s="179"/>
      <c r="L40" s="177"/>
    </row>
    <row r="41" spans="1:12" s="175" customFormat="1" ht="16.5" customHeight="1">
      <c r="A41" s="173"/>
      <c r="B41" s="174"/>
      <c r="D41" s="2"/>
      <c r="E41" s="174"/>
      <c r="F41" s="177"/>
      <c r="G41" s="176"/>
      <c r="H41" s="177"/>
      <c r="I41" s="178"/>
      <c r="J41" s="177"/>
      <c r="K41" s="179"/>
      <c r="L41" s="177"/>
    </row>
    <row r="42" spans="1:12" s="175" customFormat="1" ht="16.5" customHeight="1">
      <c r="A42" s="173"/>
      <c r="B42" s="174"/>
      <c r="D42" s="2"/>
      <c r="E42" s="174"/>
      <c r="F42" s="177"/>
      <c r="G42" s="176"/>
      <c r="H42" s="177"/>
      <c r="I42" s="178"/>
      <c r="J42" s="177"/>
      <c r="K42" s="179"/>
      <c r="L42" s="177"/>
    </row>
    <row r="43" spans="1:12" s="175" customFormat="1" ht="16.5" customHeight="1">
      <c r="A43" s="173"/>
      <c r="B43" s="174"/>
      <c r="D43" s="2"/>
      <c r="E43" s="174"/>
      <c r="F43" s="177"/>
      <c r="G43" s="176"/>
      <c r="H43" s="177"/>
      <c r="I43" s="178"/>
      <c r="J43" s="177"/>
      <c r="K43" s="179"/>
      <c r="L43" s="177"/>
    </row>
    <row r="44" spans="1:12" s="175" customFormat="1" ht="16.5" customHeight="1">
      <c r="A44" s="173"/>
      <c r="B44" s="174"/>
      <c r="D44" s="2"/>
      <c r="E44" s="174"/>
      <c r="F44" s="177"/>
      <c r="G44" s="176"/>
      <c r="H44" s="177"/>
      <c r="I44" s="178"/>
      <c r="J44" s="177"/>
      <c r="K44" s="179"/>
      <c r="L44" s="177"/>
    </row>
    <row r="45" spans="1:12" s="175" customFormat="1" ht="16.5" customHeight="1">
      <c r="A45" s="173"/>
      <c r="B45" s="174"/>
      <c r="D45" s="2"/>
      <c r="E45" s="174"/>
      <c r="F45" s="177"/>
      <c r="G45" s="176"/>
      <c r="H45" s="177"/>
      <c r="I45" s="178"/>
      <c r="J45" s="177"/>
      <c r="K45" s="179"/>
      <c r="L45" s="177"/>
    </row>
    <row r="46" spans="1:12" s="175" customFormat="1" ht="16.5" customHeight="1">
      <c r="A46" s="173"/>
      <c r="B46" s="174"/>
      <c r="D46" s="2"/>
      <c r="E46" s="174"/>
      <c r="F46" s="177"/>
      <c r="G46" s="176"/>
      <c r="H46" s="177"/>
      <c r="I46" s="178"/>
      <c r="J46" s="177"/>
      <c r="K46" s="179"/>
      <c r="L46" s="177"/>
    </row>
    <row r="47" spans="1:12" s="175" customFormat="1" ht="16.5" customHeight="1">
      <c r="A47" s="173"/>
      <c r="B47" s="174"/>
      <c r="D47" s="2"/>
      <c r="E47" s="174"/>
      <c r="F47" s="177"/>
      <c r="G47" s="176"/>
      <c r="H47" s="177"/>
      <c r="I47" s="178"/>
      <c r="J47" s="177"/>
      <c r="K47" s="179"/>
      <c r="L47" s="177"/>
    </row>
    <row r="48" spans="1:12" s="175" customFormat="1" ht="16.5" customHeight="1">
      <c r="A48" s="173"/>
      <c r="B48" s="174"/>
      <c r="D48" s="2"/>
      <c r="E48" s="174"/>
      <c r="F48" s="177"/>
      <c r="G48" s="176"/>
      <c r="H48" s="177"/>
      <c r="I48" s="178"/>
      <c r="J48" s="177"/>
      <c r="K48" s="179"/>
      <c r="L48" s="177"/>
    </row>
    <row r="49" spans="1:12" s="175" customFormat="1" ht="16.5" customHeight="1">
      <c r="A49" s="173"/>
      <c r="B49" s="174"/>
      <c r="D49" s="2"/>
      <c r="E49" s="174"/>
      <c r="F49" s="177"/>
      <c r="G49" s="176"/>
      <c r="H49" s="177"/>
      <c r="I49" s="178"/>
      <c r="J49" s="177"/>
      <c r="K49" s="179"/>
      <c r="L49" s="177"/>
    </row>
    <row r="50" spans="1:12" s="175" customFormat="1" ht="16.5" customHeight="1">
      <c r="A50" s="173"/>
      <c r="B50" s="174"/>
      <c r="D50" s="2"/>
      <c r="E50" s="174"/>
      <c r="F50" s="177"/>
      <c r="G50" s="176"/>
      <c r="H50" s="177"/>
      <c r="I50" s="178"/>
      <c r="J50" s="177"/>
      <c r="K50" s="179"/>
      <c r="L50" s="177"/>
    </row>
    <row r="51" spans="1:12" s="175" customFormat="1" ht="16.5" customHeight="1">
      <c r="A51" s="173"/>
      <c r="B51" s="174"/>
      <c r="D51" s="2"/>
      <c r="E51" s="174"/>
      <c r="F51" s="177"/>
      <c r="G51" s="176"/>
      <c r="H51" s="177"/>
      <c r="I51" s="178"/>
      <c r="J51" s="177"/>
      <c r="K51" s="179"/>
      <c r="L51" s="177"/>
    </row>
    <row r="52" spans="1:12" s="175" customFormat="1" ht="20.25" customHeight="1">
      <c r="A52" s="173"/>
      <c r="B52" s="174"/>
      <c r="D52" s="2"/>
      <c r="E52" s="174"/>
      <c r="F52" s="177"/>
      <c r="G52" s="176"/>
      <c r="H52" s="177"/>
      <c r="I52" s="178"/>
      <c r="J52" s="177"/>
      <c r="K52" s="179"/>
      <c r="L52" s="177"/>
    </row>
    <row r="53" spans="1:12" s="175" customFormat="1" ht="16.5" customHeight="1">
      <c r="A53" s="173"/>
      <c r="B53" s="174"/>
      <c r="D53" s="2"/>
      <c r="E53" s="174"/>
      <c r="F53" s="177"/>
      <c r="G53" s="176"/>
      <c r="H53" s="177"/>
      <c r="I53" s="178"/>
      <c r="J53" s="177"/>
      <c r="K53" s="179"/>
      <c r="L53" s="177"/>
    </row>
    <row r="54" spans="1:12" s="175" customFormat="1" ht="16.5" customHeight="1">
      <c r="A54" s="173"/>
      <c r="B54" s="174"/>
      <c r="D54" s="2"/>
      <c r="E54" s="174"/>
      <c r="F54" s="177"/>
      <c r="G54" s="176"/>
      <c r="H54" s="177"/>
      <c r="I54" s="178"/>
      <c r="J54" s="177"/>
      <c r="K54" s="179"/>
      <c r="L54" s="177"/>
    </row>
    <row r="55" spans="1:12" s="175" customFormat="1" ht="17.25" customHeight="1">
      <c r="A55" s="173"/>
      <c r="B55" s="174"/>
      <c r="D55" s="2"/>
      <c r="E55" s="174"/>
      <c r="F55" s="177"/>
      <c r="G55" s="176"/>
      <c r="H55" s="177"/>
      <c r="I55" s="178"/>
      <c r="J55" s="177"/>
      <c r="K55" s="179"/>
      <c r="L55" s="177"/>
    </row>
    <row r="56" spans="1:12" ht="22.15" customHeight="1">
      <c r="A56" s="214" t="s">
        <v>20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</row>
    <row r="57" spans="1:12" ht="16.5" customHeight="1">
      <c r="A57" s="1" t="s">
        <v>1</v>
      </c>
      <c r="B57" s="1"/>
      <c r="C57" s="1"/>
      <c r="L57" s="208"/>
    </row>
    <row r="58" spans="1:12" ht="16.5" customHeight="1">
      <c r="A58" s="1" t="s">
        <v>71</v>
      </c>
      <c r="B58" s="1"/>
      <c r="C58" s="1"/>
    </row>
    <row r="59" spans="1:12" ht="16.5" customHeight="1">
      <c r="A59" s="7" t="s">
        <v>127</v>
      </c>
      <c r="B59" s="7"/>
      <c r="C59" s="7"/>
      <c r="D59" s="128"/>
      <c r="E59" s="9"/>
      <c r="F59" s="48"/>
      <c r="G59" s="11"/>
      <c r="H59" s="48"/>
      <c r="I59" s="12"/>
      <c r="J59" s="48"/>
      <c r="K59" s="11"/>
      <c r="L59" s="48"/>
    </row>
    <row r="62" spans="1:12" ht="16.5" customHeight="1">
      <c r="D62" s="2"/>
      <c r="F62" s="216" t="s">
        <v>98</v>
      </c>
      <c r="G62" s="216"/>
      <c r="H62" s="216"/>
      <c r="J62" s="216"/>
      <c r="K62" s="216"/>
      <c r="L62" s="216"/>
    </row>
    <row r="63" spans="1:12" ht="16.5" customHeight="1">
      <c r="A63" s="13"/>
      <c r="D63" s="14"/>
      <c r="E63" s="1"/>
      <c r="F63" s="217" t="s">
        <v>97</v>
      </c>
      <c r="G63" s="217"/>
      <c r="H63" s="217"/>
      <c r="I63" s="15"/>
      <c r="J63" s="217" t="s">
        <v>5</v>
      </c>
      <c r="K63" s="217"/>
      <c r="L63" s="217"/>
    </row>
    <row r="64" spans="1:12" ht="16.5" customHeight="1">
      <c r="D64" s="2"/>
      <c r="E64" s="1"/>
      <c r="F64" s="16">
        <v>2023</v>
      </c>
      <c r="G64" s="17"/>
      <c r="H64" s="16">
        <v>2022</v>
      </c>
      <c r="I64" s="18"/>
      <c r="J64" s="16">
        <v>2023</v>
      </c>
      <c r="K64" s="17"/>
      <c r="L64" s="16">
        <v>2022</v>
      </c>
    </row>
    <row r="65" spans="1:12" ht="16.5" customHeight="1">
      <c r="D65" s="129"/>
      <c r="E65" s="1"/>
      <c r="F65" s="209" t="s">
        <v>125</v>
      </c>
      <c r="G65" s="21"/>
      <c r="H65" s="209" t="s">
        <v>125</v>
      </c>
      <c r="I65" s="22"/>
      <c r="J65" s="209" t="s">
        <v>125</v>
      </c>
      <c r="K65" s="21"/>
      <c r="L65" s="209" t="s">
        <v>125</v>
      </c>
    </row>
    <row r="66" spans="1:12" ht="16.5" customHeight="1">
      <c r="C66" s="13"/>
      <c r="D66" s="129"/>
      <c r="F66" s="37"/>
      <c r="G66" s="31"/>
      <c r="I66" s="29"/>
      <c r="J66" s="37"/>
      <c r="K66" s="29"/>
    </row>
    <row r="67" spans="1:12" ht="16.5" customHeight="1">
      <c r="A67" s="3" t="s">
        <v>78</v>
      </c>
      <c r="B67" s="13"/>
      <c r="D67" s="129"/>
      <c r="E67" s="1"/>
      <c r="F67" s="30"/>
      <c r="G67" s="31"/>
      <c r="H67" s="31"/>
      <c r="I67" s="93"/>
      <c r="J67" s="92"/>
      <c r="K67" s="95"/>
      <c r="L67" s="94"/>
    </row>
    <row r="68" spans="1:12" ht="16.5" customHeight="1">
      <c r="B68" s="147" t="s">
        <v>183</v>
      </c>
      <c r="D68" s="129"/>
      <c r="E68" s="1"/>
      <c r="F68" s="30">
        <v>18393945</v>
      </c>
      <c r="G68" s="31"/>
      <c r="H68" s="31">
        <v>-26421967</v>
      </c>
      <c r="I68" s="93"/>
      <c r="J68" s="98">
        <v>18393945</v>
      </c>
      <c r="K68" s="95"/>
      <c r="L68" s="97">
        <v>-26421967</v>
      </c>
    </row>
    <row r="69" spans="1:12" ht="16.5" customHeight="1">
      <c r="B69" s="49" t="s">
        <v>184</v>
      </c>
      <c r="C69" s="49"/>
      <c r="D69" s="129"/>
      <c r="E69" s="1"/>
      <c r="F69" s="30">
        <v>-192544530</v>
      </c>
      <c r="G69" s="31"/>
      <c r="H69" s="31">
        <v>-90239326</v>
      </c>
      <c r="I69" s="93"/>
      <c r="J69" s="98">
        <v>-192544530</v>
      </c>
      <c r="K69" s="95"/>
      <c r="L69" s="97">
        <v>-90239326</v>
      </c>
    </row>
    <row r="70" spans="1:12" ht="16.5" customHeight="1">
      <c r="B70" s="49" t="s">
        <v>185</v>
      </c>
      <c r="C70" s="13"/>
      <c r="D70" s="129"/>
      <c r="E70" s="1"/>
      <c r="F70" s="30"/>
      <c r="G70" s="31"/>
      <c r="H70" s="31"/>
      <c r="I70" s="93"/>
      <c r="J70" s="98"/>
      <c r="K70" s="95"/>
      <c r="L70" s="97"/>
    </row>
    <row r="71" spans="1:12" ht="16.5" customHeight="1">
      <c r="B71" s="49"/>
      <c r="C71" s="13" t="s">
        <v>186</v>
      </c>
      <c r="D71" s="129"/>
      <c r="E71" s="1"/>
      <c r="F71" s="30">
        <v>-162048486</v>
      </c>
      <c r="G71" s="31"/>
      <c r="H71" s="31">
        <v>231955364</v>
      </c>
      <c r="I71" s="93"/>
      <c r="J71" s="98">
        <v>-162048486</v>
      </c>
      <c r="K71" s="95"/>
      <c r="L71" s="97">
        <v>231955364</v>
      </c>
    </row>
    <row r="72" spans="1:12" ht="16.5" customHeight="1">
      <c r="B72" s="49" t="s">
        <v>79</v>
      </c>
      <c r="C72" s="13"/>
      <c r="D72" s="129"/>
      <c r="E72" s="1"/>
      <c r="F72" s="30">
        <v>-16977813</v>
      </c>
      <c r="G72" s="31"/>
      <c r="H72" s="31">
        <v>-9150970</v>
      </c>
      <c r="I72" s="93"/>
      <c r="J72" s="98">
        <v>-16977813</v>
      </c>
      <c r="K72" s="95"/>
      <c r="L72" s="97">
        <v>-9150970</v>
      </c>
    </row>
    <row r="73" spans="1:12" ht="16.5" customHeight="1">
      <c r="B73" s="49"/>
      <c r="C73" s="13"/>
      <c r="D73" s="129"/>
      <c r="E73" s="1"/>
      <c r="F73" s="30"/>
      <c r="G73" s="31"/>
      <c r="H73" s="31"/>
      <c r="I73" s="93"/>
      <c r="J73" s="98"/>
      <c r="K73" s="95"/>
      <c r="L73" s="97"/>
    </row>
    <row r="74" spans="1:12" ht="16.5" customHeight="1">
      <c r="A74" s="3" t="s">
        <v>80</v>
      </c>
      <c r="B74" s="49"/>
      <c r="C74" s="13"/>
      <c r="D74" s="129"/>
      <c r="E74" s="1"/>
      <c r="F74" s="30"/>
      <c r="G74" s="31"/>
      <c r="H74" s="31"/>
      <c r="I74" s="93"/>
      <c r="J74" s="98"/>
      <c r="K74" s="95"/>
      <c r="L74" s="97"/>
    </row>
    <row r="75" spans="1:12" ht="16.5" customHeight="1">
      <c r="B75" s="49" t="s">
        <v>187</v>
      </c>
      <c r="C75" s="13"/>
      <c r="D75" s="129"/>
      <c r="E75" s="1"/>
      <c r="F75" s="30">
        <v>0</v>
      </c>
      <c r="G75" s="31"/>
      <c r="H75" s="31">
        <v>-10226569</v>
      </c>
      <c r="I75" s="93"/>
      <c r="J75" s="98">
        <v>0</v>
      </c>
      <c r="K75" s="95"/>
      <c r="L75" s="97">
        <v>-10226569</v>
      </c>
    </row>
    <row r="76" spans="1:12" ht="16.5" customHeight="1">
      <c r="B76" s="49" t="s">
        <v>81</v>
      </c>
      <c r="C76" s="13"/>
      <c r="D76" s="129"/>
      <c r="E76" s="1"/>
      <c r="F76" s="30">
        <v>7472358</v>
      </c>
      <c r="G76" s="31"/>
      <c r="H76" s="31">
        <v>21542648</v>
      </c>
      <c r="I76" s="93"/>
      <c r="J76" s="98">
        <v>7472358</v>
      </c>
      <c r="K76" s="95"/>
      <c r="L76" s="97">
        <v>21542648</v>
      </c>
    </row>
    <row r="77" spans="1:12" ht="16.5" customHeight="1">
      <c r="B77" s="49" t="s">
        <v>188</v>
      </c>
      <c r="C77" s="13"/>
      <c r="D77" s="129"/>
      <c r="E77" s="1"/>
      <c r="F77" s="30">
        <v>22780972</v>
      </c>
      <c r="G77" s="31"/>
      <c r="H77" s="31">
        <v>12970428</v>
      </c>
      <c r="I77" s="93"/>
      <c r="J77" s="30">
        <v>22780972</v>
      </c>
      <c r="K77" s="95"/>
      <c r="L77" s="97">
        <v>12970428</v>
      </c>
    </row>
    <row r="78" spans="1:12" ht="16.5" customHeight="1">
      <c r="B78" s="49" t="s">
        <v>82</v>
      </c>
      <c r="C78" s="13"/>
      <c r="D78" s="129"/>
      <c r="E78" s="1"/>
      <c r="F78" s="33">
        <v>1625651</v>
      </c>
      <c r="G78" s="31"/>
      <c r="H78" s="34">
        <v>2777257</v>
      </c>
      <c r="I78" s="27"/>
      <c r="J78" s="33">
        <v>1625651</v>
      </c>
      <c r="K78" s="27"/>
      <c r="L78" s="48">
        <v>2777257</v>
      </c>
    </row>
    <row r="79" spans="1:12" ht="16.5" customHeight="1">
      <c r="A79" s="13"/>
      <c r="D79" s="129"/>
      <c r="E79" s="1"/>
      <c r="F79" s="30"/>
      <c r="G79" s="31"/>
      <c r="H79" s="31"/>
      <c r="I79" s="93"/>
      <c r="J79" s="92"/>
      <c r="K79" s="95"/>
      <c r="L79" s="94"/>
    </row>
    <row r="80" spans="1:12" ht="16.5" customHeight="1">
      <c r="A80" s="3" t="s">
        <v>145</v>
      </c>
      <c r="B80" s="13"/>
      <c r="C80" s="13"/>
      <c r="D80" s="129"/>
      <c r="E80" s="1"/>
      <c r="F80" s="98">
        <f>SUM(F33,F68:F78)</f>
        <v>-377804942</v>
      </c>
      <c r="G80" s="31"/>
      <c r="H80" s="97">
        <f>SUM(H33,H68:H78)</f>
        <v>93526076</v>
      </c>
      <c r="I80" s="93"/>
      <c r="J80" s="98">
        <f>SUM(J33,J68:J78)</f>
        <v>-377804942</v>
      </c>
      <c r="K80" s="95"/>
      <c r="L80" s="97">
        <f>SUM(L33,L68:L78)</f>
        <v>93526076</v>
      </c>
    </row>
    <row r="81" spans="1:12" ht="16.5" customHeight="1">
      <c r="B81" s="147" t="s">
        <v>83</v>
      </c>
      <c r="C81" s="13"/>
      <c r="D81" s="129"/>
      <c r="E81" s="1"/>
      <c r="F81" s="98">
        <v>-645455</v>
      </c>
      <c r="G81" s="31"/>
      <c r="H81" s="97">
        <v>-942947</v>
      </c>
      <c r="I81" s="93"/>
      <c r="J81" s="98">
        <v>-645455</v>
      </c>
      <c r="K81" s="95"/>
      <c r="L81" s="97">
        <v>-942947</v>
      </c>
    </row>
    <row r="82" spans="1:12" ht="16.5" customHeight="1">
      <c r="B82" s="147" t="s">
        <v>146</v>
      </c>
      <c r="C82" s="13"/>
      <c r="D82" s="129"/>
      <c r="E82" s="1"/>
      <c r="F82" s="98">
        <v>14541912</v>
      </c>
      <c r="G82" s="31"/>
      <c r="H82" s="97">
        <v>3030327</v>
      </c>
      <c r="I82" s="93"/>
      <c r="J82" s="98">
        <v>14541912</v>
      </c>
      <c r="K82" s="95"/>
      <c r="L82" s="97">
        <v>3030327</v>
      </c>
    </row>
    <row r="83" spans="1:12" ht="16.5" customHeight="1">
      <c r="B83" s="147" t="s">
        <v>147</v>
      </c>
      <c r="C83" s="13"/>
      <c r="D83" s="129"/>
      <c r="E83" s="1"/>
      <c r="F83" s="98">
        <v>302787</v>
      </c>
      <c r="G83" s="31"/>
      <c r="H83" s="97">
        <v>332620</v>
      </c>
      <c r="I83" s="93"/>
      <c r="J83" s="98">
        <v>302787</v>
      </c>
      <c r="K83" s="95"/>
      <c r="L83" s="97">
        <v>332620</v>
      </c>
    </row>
    <row r="84" spans="1:12" ht="16.5" customHeight="1">
      <c r="B84" s="147" t="s">
        <v>168</v>
      </c>
      <c r="C84" s="13"/>
      <c r="D84" s="129"/>
      <c r="E84" s="1"/>
      <c r="F84" s="98">
        <v>-1335440</v>
      </c>
      <c r="G84" s="31"/>
      <c r="H84" s="97">
        <v>0</v>
      </c>
      <c r="I84" s="93"/>
      <c r="J84" s="98">
        <v>-1335440</v>
      </c>
      <c r="K84" s="95"/>
      <c r="L84" s="97">
        <v>0</v>
      </c>
    </row>
    <row r="85" spans="1:12" ht="16.5" customHeight="1">
      <c r="B85" s="13" t="s">
        <v>84</v>
      </c>
      <c r="C85" s="13"/>
      <c r="D85" s="129"/>
      <c r="E85" s="1"/>
      <c r="F85" s="98">
        <v>0</v>
      </c>
      <c r="G85" s="31"/>
      <c r="H85" s="97">
        <v>2607110</v>
      </c>
      <c r="I85" s="93"/>
      <c r="J85" s="98">
        <v>0</v>
      </c>
      <c r="K85" s="95"/>
      <c r="L85" s="97">
        <v>2607110</v>
      </c>
    </row>
    <row r="86" spans="1:12" ht="16.5" customHeight="1">
      <c r="B86" s="49" t="s">
        <v>85</v>
      </c>
      <c r="C86" s="13"/>
      <c r="D86" s="129"/>
      <c r="E86" s="1"/>
      <c r="F86" s="33">
        <v>-566139</v>
      </c>
      <c r="G86" s="31"/>
      <c r="H86" s="34">
        <v>-260729</v>
      </c>
      <c r="I86" s="93"/>
      <c r="J86" s="136">
        <v>-566139</v>
      </c>
      <c r="K86" s="95"/>
      <c r="L86" s="137">
        <v>-260729</v>
      </c>
    </row>
    <row r="87" spans="1:12" ht="16.5" customHeight="1">
      <c r="C87" s="13"/>
      <c r="D87" s="2"/>
      <c r="E87" s="1"/>
      <c r="F87" s="30"/>
      <c r="G87" s="31"/>
      <c r="H87" s="31"/>
      <c r="I87" s="93"/>
      <c r="J87" s="92"/>
      <c r="K87" s="95"/>
      <c r="L87" s="94"/>
    </row>
    <row r="88" spans="1:12" ht="16.5" customHeight="1">
      <c r="A88" s="1" t="s">
        <v>108</v>
      </c>
      <c r="C88" s="13"/>
      <c r="D88" s="2"/>
      <c r="E88" s="1"/>
      <c r="F88" s="30"/>
      <c r="G88" s="31"/>
      <c r="H88" s="31"/>
      <c r="I88" s="93"/>
      <c r="J88" s="92"/>
      <c r="K88" s="95"/>
      <c r="L88" s="94"/>
    </row>
    <row r="89" spans="1:12" ht="16.5" customHeight="1">
      <c r="A89" s="13"/>
      <c r="B89" s="14" t="s">
        <v>109</v>
      </c>
      <c r="C89" s="13"/>
      <c r="D89" s="2"/>
      <c r="E89" s="1"/>
      <c r="F89" s="136">
        <f>SUM(F80:F86)</f>
        <v>-365507277</v>
      </c>
      <c r="G89" s="31"/>
      <c r="H89" s="137">
        <f>SUM(H80:H86)</f>
        <v>98292457</v>
      </c>
      <c r="I89" s="93"/>
      <c r="J89" s="136">
        <f>SUM(J80:J86)</f>
        <v>-365507277</v>
      </c>
      <c r="K89" s="95"/>
      <c r="L89" s="137">
        <f>SUM(L80:L86)</f>
        <v>98292457</v>
      </c>
    </row>
    <row r="90" spans="1:12" ht="16.5" customHeight="1">
      <c r="D90" s="129"/>
      <c r="E90" s="1"/>
      <c r="F90" s="211"/>
      <c r="G90" s="180"/>
      <c r="H90" s="211"/>
      <c r="I90" s="181"/>
      <c r="J90" s="211"/>
      <c r="K90" s="21"/>
      <c r="L90" s="212"/>
    </row>
    <row r="91" spans="1:12" ht="16.5" customHeight="1">
      <c r="D91" s="129"/>
      <c r="E91" s="1"/>
      <c r="F91" s="211"/>
      <c r="G91" s="180"/>
      <c r="H91" s="211"/>
      <c r="I91" s="181"/>
      <c r="J91" s="211"/>
      <c r="K91" s="21"/>
      <c r="L91" s="212"/>
    </row>
    <row r="92" spans="1:12" ht="16.5" customHeight="1">
      <c r="D92" s="129"/>
      <c r="E92" s="1"/>
      <c r="F92" s="211"/>
      <c r="G92" s="180"/>
      <c r="H92" s="211"/>
      <c r="I92" s="181"/>
      <c r="J92" s="211"/>
      <c r="K92" s="21"/>
      <c r="L92" s="212"/>
    </row>
    <row r="93" spans="1:12" ht="16.5" customHeight="1">
      <c r="D93" s="129"/>
      <c r="E93" s="1"/>
      <c r="F93" s="211"/>
      <c r="G93" s="180"/>
      <c r="H93" s="211"/>
      <c r="I93" s="181"/>
      <c r="J93" s="211"/>
      <c r="K93" s="21"/>
      <c r="L93" s="212"/>
    </row>
    <row r="94" spans="1:12" ht="16.5" customHeight="1">
      <c r="D94" s="129"/>
      <c r="E94" s="1"/>
      <c r="F94" s="211"/>
      <c r="G94" s="180"/>
      <c r="H94" s="211"/>
      <c r="I94" s="181"/>
      <c r="J94" s="211"/>
      <c r="K94" s="21"/>
      <c r="L94" s="212"/>
    </row>
    <row r="95" spans="1:12" ht="16.5" customHeight="1">
      <c r="D95" s="129"/>
      <c r="E95" s="1"/>
      <c r="F95" s="211"/>
      <c r="G95" s="180"/>
      <c r="H95" s="211"/>
      <c r="I95" s="181"/>
      <c r="J95" s="211"/>
      <c r="K95" s="21"/>
      <c r="L95" s="212"/>
    </row>
    <row r="96" spans="1:12" ht="16.5" customHeight="1">
      <c r="D96" s="129"/>
      <c r="E96" s="1"/>
      <c r="F96" s="211"/>
      <c r="G96" s="180"/>
      <c r="H96" s="211"/>
      <c r="I96" s="181"/>
      <c r="J96" s="211"/>
      <c r="K96" s="21"/>
      <c r="L96" s="212"/>
    </row>
    <row r="97" spans="1:12" ht="16.5" customHeight="1">
      <c r="D97" s="129"/>
      <c r="E97" s="1"/>
      <c r="F97" s="211"/>
      <c r="G97" s="180"/>
      <c r="H97" s="211"/>
      <c r="I97" s="181"/>
      <c r="J97" s="211"/>
      <c r="K97" s="21"/>
      <c r="L97" s="212"/>
    </row>
    <row r="98" spans="1:12" ht="16.5" customHeight="1">
      <c r="D98" s="129"/>
      <c r="E98" s="1"/>
      <c r="F98" s="211"/>
      <c r="G98" s="180"/>
      <c r="H98" s="211"/>
      <c r="I98" s="181"/>
      <c r="J98" s="211"/>
      <c r="K98" s="21"/>
      <c r="L98" s="212"/>
    </row>
    <row r="99" spans="1:12" ht="16.5" customHeight="1">
      <c r="D99" s="129"/>
      <c r="E99" s="1"/>
      <c r="F99" s="211"/>
      <c r="G99" s="180"/>
      <c r="H99" s="211"/>
      <c r="I99" s="181"/>
      <c r="J99" s="211"/>
      <c r="K99" s="21"/>
      <c r="L99" s="212"/>
    </row>
    <row r="100" spans="1:12" ht="16.5" customHeight="1">
      <c r="D100" s="129"/>
      <c r="E100" s="1"/>
      <c r="F100" s="211"/>
      <c r="G100" s="180"/>
      <c r="H100" s="211"/>
      <c r="I100" s="181"/>
      <c r="J100" s="211"/>
      <c r="K100" s="21"/>
      <c r="L100" s="212"/>
    </row>
    <row r="101" spans="1:12" ht="16.5" customHeight="1">
      <c r="D101" s="129"/>
      <c r="E101" s="1"/>
      <c r="F101" s="211"/>
      <c r="G101" s="180"/>
      <c r="H101" s="211"/>
      <c r="I101" s="181"/>
      <c r="J101" s="211"/>
      <c r="K101" s="21"/>
      <c r="L101" s="212"/>
    </row>
    <row r="102" spans="1:12" ht="16.5" customHeight="1">
      <c r="D102" s="129"/>
      <c r="E102" s="1"/>
      <c r="F102" s="211"/>
      <c r="G102" s="180"/>
      <c r="H102" s="211"/>
      <c r="I102" s="181"/>
      <c r="J102" s="211"/>
      <c r="K102" s="21"/>
      <c r="L102" s="212"/>
    </row>
    <row r="103" spans="1:12" ht="16.5" customHeight="1">
      <c r="D103" s="129"/>
      <c r="E103" s="1"/>
      <c r="F103" s="211"/>
      <c r="G103" s="180"/>
      <c r="H103" s="211"/>
      <c r="I103" s="181"/>
      <c r="J103" s="211"/>
      <c r="K103" s="21"/>
      <c r="L103" s="212"/>
    </row>
    <row r="104" spans="1:12" ht="16.5" customHeight="1">
      <c r="D104" s="129"/>
      <c r="E104" s="1"/>
      <c r="F104" s="211"/>
      <c r="G104" s="180"/>
      <c r="H104" s="211"/>
      <c r="I104" s="181"/>
      <c r="J104" s="211"/>
      <c r="K104" s="21"/>
      <c r="L104" s="212"/>
    </row>
    <row r="105" spans="1:12" ht="16.5" customHeight="1">
      <c r="D105" s="129"/>
      <c r="E105" s="1"/>
      <c r="F105" s="211"/>
      <c r="G105" s="180"/>
      <c r="H105" s="211"/>
      <c r="I105" s="181"/>
      <c r="J105" s="211"/>
      <c r="K105" s="21"/>
      <c r="L105" s="212"/>
    </row>
    <row r="106" spans="1:12" ht="16.5" customHeight="1">
      <c r="D106" s="129"/>
      <c r="E106" s="1"/>
      <c r="F106" s="211"/>
      <c r="G106" s="180"/>
      <c r="H106" s="211"/>
      <c r="I106" s="181"/>
      <c r="J106" s="211"/>
      <c r="K106" s="21"/>
      <c r="L106" s="212"/>
    </row>
    <row r="107" spans="1:12" ht="16.5" customHeight="1">
      <c r="D107" s="129"/>
      <c r="E107" s="1"/>
      <c r="F107" s="211"/>
      <c r="G107" s="180"/>
      <c r="H107" s="211"/>
      <c r="I107" s="181"/>
      <c r="J107" s="211"/>
      <c r="K107" s="21"/>
      <c r="L107" s="212"/>
    </row>
    <row r="108" spans="1:12" ht="16.5" customHeight="1">
      <c r="D108" s="129"/>
      <c r="E108" s="1"/>
      <c r="F108" s="211"/>
      <c r="G108" s="180"/>
      <c r="H108" s="211"/>
      <c r="I108" s="181"/>
      <c r="J108" s="211"/>
      <c r="K108" s="21"/>
      <c r="L108" s="212"/>
    </row>
    <row r="109" spans="1:12" ht="16.5" customHeight="1">
      <c r="D109" s="129"/>
      <c r="E109" s="1"/>
      <c r="F109" s="211"/>
      <c r="G109" s="180"/>
      <c r="H109" s="211"/>
      <c r="I109" s="181"/>
      <c r="J109" s="211"/>
      <c r="K109" s="21"/>
      <c r="L109" s="212"/>
    </row>
    <row r="110" spans="1:12" ht="21" customHeight="1">
      <c r="D110" s="129"/>
      <c r="E110" s="1"/>
      <c r="F110" s="211"/>
      <c r="G110" s="180"/>
      <c r="H110" s="211"/>
      <c r="I110" s="181"/>
      <c r="J110" s="211"/>
      <c r="K110" s="21"/>
      <c r="L110" s="212"/>
    </row>
    <row r="111" spans="1:12" ht="16.5" customHeight="1">
      <c r="D111" s="129"/>
      <c r="E111" s="1"/>
      <c r="F111" s="211"/>
      <c r="G111" s="180"/>
      <c r="H111" s="211"/>
      <c r="I111" s="181"/>
      <c r="J111" s="211"/>
      <c r="K111" s="21"/>
      <c r="L111" s="212"/>
    </row>
    <row r="112" spans="1:12" ht="22.15" customHeight="1">
      <c r="A112" s="214" t="s">
        <v>20</v>
      </c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</row>
    <row r="113" spans="1:12" ht="16.5" customHeight="1">
      <c r="A113" s="1" t="s">
        <v>1</v>
      </c>
      <c r="B113" s="1"/>
      <c r="C113" s="1"/>
      <c r="L113" s="208"/>
    </row>
    <row r="114" spans="1:12" ht="16.5" customHeight="1">
      <c r="A114" s="1" t="s">
        <v>71</v>
      </c>
      <c r="B114" s="1"/>
      <c r="C114" s="1"/>
    </row>
    <row r="115" spans="1:12" ht="16.5" customHeight="1">
      <c r="A115" s="7" t="s">
        <v>127</v>
      </c>
      <c r="B115" s="7"/>
      <c r="C115" s="7"/>
      <c r="D115" s="128"/>
      <c r="E115" s="9"/>
      <c r="F115" s="48"/>
      <c r="G115" s="11"/>
      <c r="H115" s="48"/>
      <c r="I115" s="12"/>
      <c r="J115" s="48"/>
      <c r="K115" s="11"/>
      <c r="L115" s="48"/>
    </row>
    <row r="116" spans="1:12" ht="16.5" customHeight="1">
      <c r="A116" s="155"/>
      <c r="B116" s="155"/>
      <c r="C116" s="155"/>
      <c r="D116" s="156"/>
      <c r="E116" s="157"/>
      <c r="F116" s="133"/>
      <c r="G116" s="158"/>
      <c r="H116" s="133"/>
      <c r="I116" s="159"/>
      <c r="J116" s="133"/>
      <c r="K116" s="158"/>
      <c r="L116" s="133"/>
    </row>
    <row r="118" spans="1:12" ht="16.5" customHeight="1">
      <c r="D118" s="2"/>
      <c r="F118" s="216" t="s">
        <v>98</v>
      </c>
      <c r="G118" s="216"/>
      <c r="H118" s="216"/>
      <c r="J118" s="216"/>
      <c r="K118" s="216"/>
      <c r="L118" s="216"/>
    </row>
    <row r="119" spans="1:12" ht="16.5" customHeight="1">
      <c r="A119" s="13"/>
      <c r="D119" s="14"/>
      <c r="E119" s="1"/>
      <c r="F119" s="215" t="s">
        <v>97</v>
      </c>
      <c r="G119" s="215"/>
      <c r="H119" s="215"/>
      <c r="I119" s="15"/>
      <c r="J119" s="215" t="s">
        <v>5</v>
      </c>
      <c r="K119" s="215"/>
      <c r="L119" s="215"/>
    </row>
    <row r="120" spans="1:12" ht="16.5" customHeight="1">
      <c r="D120" s="2"/>
      <c r="E120" s="1"/>
      <c r="F120" s="16">
        <v>2023</v>
      </c>
      <c r="G120" s="17"/>
      <c r="H120" s="16">
        <v>2022</v>
      </c>
      <c r="I120" s="18"/>
      <c r="J120" s="16">
        <v>2023</v>
      </c>
      <c r="K120" s="17"/>
      <c r="L120" s="16">
        <v>2022</v>
      </c>
    </row>
    <row r="121" spans="1:12" ht="16.5" customHeight="1">
      <c r="D121" s="152" t="s">
        <v>132</v>
      </c>
      <c r="E121" s="1"/>
      <c r="F121" s="209" t="s">
        <v>125</v>
      </c>
      <c r="G121" s="21"/>
      <c r="H121" s="209" t="s">
        <v>125</v>
      </c>
      <c r="I121" s="22"/>
      <c r="J121" s="209" t="s">
        <v>125</v>
      </c>
      <c r="K121" s="21"/>
      <c r="L121" s="209" t="s">
        <v>125</v>
      </c>
    </row>
    <row r="122" spans="1:12" ht="6" customHeight="1">
      <c r="C122" s="13"/>
      <c r="D122" s="153"/>
      <c r="F122" s="37"/>
      <c r="G122" s="31"/>
      <c r="I122" s="29"/>
      <c r="J122" s="37"/>
      <c r="K122" s="29"/>
    </row>
    <row r="123" spans="1:12" ht="16.5" customHeight="1">
      <c r="A123" s="1" t="s">
        <v>86</v>
      </c>
      <c r="D123" s="46"/>
      <c r="E123" s="1"/>
      <c r="F123" s="92"/>
      <c r="G123" s="21"/>
      <c r="H123" s="94"/>
      <c r="I123" s="22"/>
      <c r="J123" s="92"/>
      <c r="K123" s="21"/>
      <c r="L123" s="94"/>
    </row>
    <row r="124" spans="1:12" ht="16.5" customHeight="1">
      <c r="A124" s="49" t="s">
        <v>110</v>
      </c>
      <c r="D124" s="46"/>
      <c r="E124" s="1"/>
      <c r="F124" s="92"/>
      <c r="G124" s="21"/>
      <c r="H124" s="94"/>
      <c r="I124" s="22"/>
      <c r="J124" s="92"/>
      <c r="K124" s="21"/>
      <c r="L124" s="94"/>
    </row>
    <row r="125" spans="1:12" ht="16.5" customHeight="1">
      <c r="A125" s="13"/>
      <c r="B125" s="3" t="s">
        <v>112</v>
      </c>
      <c r="D125" s="46"/>
      <c r="E125" s="1"/>
      <c r="F125" s="30"/>
      <c r="G125" s="31"/>
      <c r="H125" s="31"/>
      <c r="I125" s="93"/>
      <c r="J125" s="98"/>
      <c r="K125" s="95"/>
      <c r="L125" s="97"/>
    </row>
    <row r="126" spans="1:12" ht="16.5" customHeight="1">
      <c r="A126" s="13"/>
      <c r="B126" s="3" t="s">
        <v>111</v>
      </c>
      <c r="D126" s="46"/>
      <c r="E126" s="1"/>
      <c r="F126" s="30">
        <v>0</v>
      </c>
      <c r="G126" s="31"/>
      <c r="H126" s="31">
        <v>-3703700</v>
      </c>
      <c r="I126" s="93"/>
      <c r="J126" s="98">
        <v>0</v>
      </c>
      <c r="K126" s="95"/>
      <c r="L126" s="97">
        <v>-3703700</v>
      </c>
    </row>
    <row r="127" spans="1:12" ht="16.5" customHeight="1">
      <c r="A127" s="49" t="s">
        <v>113</v>
      </c>
      <c r="D127" s="46"/>
      <c r="E127" s="1"/>
      <c r="F127" s="30"/>
      <c r="G127" s="31"/>
      <c r="H127" s="31"/>
      <c r="I127" s="93"/>
      <c r="J127" s="98"/>
      <c r="K127" s="95"/>
      <c r="L127" s="97"/>
    </row>
    <row r="128" spans="1:12" ht="16.5" customHeight="1">
      <c r="B128" s="3" t="s">
        <v>114</v>
      </c>
      <c r="D128" s="46"/>
      <c r="E128" s="1"/>
      <c r="F128" s="30">
        <v>6593015</v>
      </c>
      <c r="G128" s="31"/>
      <c r="H128" s="31">
        <v>21924863</v>
      </c>
      <c r="I128" s="93"/>
      <c r="J128" s="98">
        <v>6593015</v>
      </c>
      <c r="K128" s="95"/>
      <c r="L128" s="97">
        <v>21924863</v>
      </c>
    </row>
    <row r="129" spans="1:12" ht="16.5" customHeight="1">
      <c r="A129" s="3" t="s">
        <v>148</v>
      </c>
      <c r="D129" s="46">
        <v>25.2</v>
      </c>
      <c r="E129" s="1"/>
      <c r="F129" s="30">
        <v>12000000</v>
      </c>
      <c r="G129" s="31"/>
      <c r="H129" s="31">
        <v>40000000</v>
      </c>
      <c r="I129" s="93"/>
      <c r="J129" s="98">
        <v>12000000</v>
      </c>
      <c r="K129" s="95"/>
      <c r="L129" s="97">
        <v>40000000</v>
      </c>
    </row>
    <row r="130" spans="1:12" ht="16.5" customHeight="1">
      <c r="A130" s="13" t="s">
        <v>169</v>
      </c>
      <c r="D130" s="46"/>
      <c r="E130" s="1"/>
      <c r="F130" s="30"/>
      <c r="G130" s="31"/>
      <c r="H130" s="31"/>
      <c r="I130" s="93"/>
      <c r="J130" s="30"/>
      <c r="K130" s="95"/>
      <c r="L130" s="31"/>
    </row>
    <row r="131" spans="1:12" ht="16.5" customHeight="1">
      <c r="A131" s="13"/>
      <c r="B131" s="3" t="s">
        <v>87</v>
      </c>
      <c r="D131" s="46"/>
      <c r="E131" s="1"/>
      <c r="F131" s="30">
        <v>-12085947</v>
      </c>
      <c r="G131" s="31"/>
      <c r="H131" s="31">
        <v>-9071693</v>
      </c>
      <c r="I131" s="93"/>
      <c r="J131" s="98">
        <v>-12085947</v>
      </c>
      <c r="K131" s="95"/>
      <c r="L131" s="97">
        <v>-9071693</v>
      </c>
    </row>
    <row r="132" spans="1:12" ht="16.5" customHeight="1">
      <c r="A132" s="3" t="s">
        <v>88</v>
      </c>
      <c r="D132" s="46"/>
      <c r="E132" s="1"/>
      <c r="F132" s="30"/>
      <c r="G132" s="31"/>
      <c r="H132" s="31"/>
      <c r="I132" s="93"/>
      <c r="J132" s="30"/>
      <c r="K132" s="95"/>
      <c r="L132" s="31"/>
    </row>
    <row r="133" spans="1:12" ht="16.5" customHeight="1">
      <c r="A133" s="13"/>
      <c r="B133" s="3" t="s">
        <v>87</v>
      </c>
      <c r="D133" s="46"/>
      <c r="E133" s="1"/>
      <c r="F133" s="30">
        <v>0</v>
      </c>
      <c r="G133" s="31"/>
      <c r="H133" s="31">
        <v>20542</v>
      </c>
      <c r="I133" s="93"/>
      <c r="J133" s="30">
        <v>0</v>
      </c>
      <c r="K133" s="95"/>
      <c r="L133" s="31">
        <v>20542</v>
      </c>
    </row>
    <row r="134" spans="1:12" ht="16.5" customHeight="1">
      <c r="A134" s="3" t="s">
        <v>170</v>
      </c>
      <c r="D134" s="46"/>
      <c r="E134" s="1"/>
      <c r="F134" s="30">
        <v>-3572561</v>
      </c>
      <c r="G134" s="31"/>
      <c r="H134" s="31">
        <v>-1200755</v>
      </c>
      <c r="I134" s="93"/>
      <c r="J134" s="30">
        <v>-3572561</v>
      </c>
      <c r="K134" s="95"/>
      <c r="L134" s="97">
        <v>-1200755</v>
      </c>
    </row>
    <row r="135" spans="1:12" ht="16.5" customHeight="1">
      <c r="A135" s="49" t="s">
        <v>89</v>
      </c>
      <c r="D135" s="46"/>
      <c r="E135" s="1"/>
      <c r="F135" s="33">
        <v>220605304</v>
      </c>
      <c r="G135" s="31"/>
      <c r="H135" s="34">
        <v>6070118</v>
      </c>
      <c r="I135" s="93"/>
      <c r="J135" s="33">
        <v>220605304</v>
      </c>
      <c r="K135" s="95"/>
      <c r="L135" s="137">
        <v>6070118</v>
      </c>
    </row>
    <row r="136" spans="1:12" ht="6" customHeight="1">
      <c r="D136" s="46"/>
      <c r="E136" s="1"/>
      <c r="F136" s="30"/>
      <c r="G136" s="31"/>
      <c r="H136" s="31"/>
      <c r="I136" s="93"/>
      <c r="J136" s="92"/>
      <c r="K136" s="95"/>
      <c r="L136" s="94"/>
    </row>
    <row r="137" spans="1:12" ht="16.5" customHeight="1">
      <c r="A137" s="1" t="s">
        <v>149</v>
      </c>
      <c r="B137" s="1"/>
      <c r="C137" s="13"/>
      <c r="D137" s="46"/>
      <c r="E137" s="1"/>
      <c r="F137" s="136">
        <f>SUM(F125:F135)</f>
        <v>223539811</v>
      </c>
      <c r="G137" s="31"/>
      <c r="H137" s="137">
        <f>SUM(H125:H135)</f>
        <v>54039375</v>
      </c>
      <c r="I137" s="93"/>
      <c r="J137" s="136">
        <f>SUM(J125:J135)</f>
        <v>223539811</v>
      </c>
      <c r="K137" s="95"/>
      <c r="L137" s="137">
        <f>SUM(L125:L135)</f>
        <v>54039375</v>
      </c>
    </row>
    <row r="138" spans="1:12" ht="12" customHeight="1">
      <c r="D138" s="46"/>
      <c r="E138" s="1"/>
      <c r="F138" s="30"/>
      <c r="G138" s="31"/>
      <c r="H138" s="31"/>
      <c r="I138" s="93"/>
      <c r="J138" s="92"/>
      <c r="K138" s="95"/>
      <c r="L138" s="94"/>
    </row>
    <row r="139" spans="1:12" ht="16.5" customHeight="1">
      <c r="A139" s="1" t="s">
        <v>90</v>
      </c>
      <c r="D139" s="46"/>
      <c r="E139" s="1"/>
      <c r="F139" s="30"/>
      <c r="G139" s="31"/>
      <c r="H139" s="31"/>
      <c r="I139" s="93"/>
      <c r="J139" s="92"/>
      <c r="K139" s="95"/>
      <c r="L139" s="94"/>
    </row>
    <row r="140" spans="1:12" ht="16.5" customHeight="1">
      <c r="A140" s="3" t="s">
        <v>91</v>
      </c>
      <c r="D140" s="46"/>
      <c r="E140" s="1"/>
      <c r="F140" s="30">
        <v>0</v>
      </c>
      <c r="G140" s="31"/>
      <c r="H140" s="31">
        <v>1442313025</v>
      </c>
      <c r="I140" s="93"/>
      <c r="J140" s="30">
        <v>0</v>
      </c>
      <c r="K140" s="95"/>
      <c r="L140" s="97">
        <v>1442313025</v>
      </c>
    </row>
    <row r="141" spans="1:12" ht="16.5" customHeight="1">
      <c r="A141" s="3" t="s">
        <v>189</v>
      </c>
      <c r="D141" s="46"/>
      <c r="E141" s="1"/>
      <c r="F141" s="30">
        <v>7855740</v>
      </c>
      <c r="G141" s="31"/>
      <c r="H141" s="31">
        <v>158301</v>
      </c>
      <c r="I141" s="93"/>
      <c r="J141" s="98">
        <v>7855740</v>
      </c>
      <c r="K141" s="95"/>
      <c r="L141" s="97">
        <v>158301</v>
      </c>
    </row>
    <row r="142" spans="1:12" ht="16.5" customHeight="1">
      <c r="A142" s="3" t="s">
        <v>92</v>
      </c>
      <c r="B142" s="13"/>
      <c r="D142" s="46"/>
      <c r="E142" s="1"/>
      <c r="F142" s="33">
        <v>-3287424</v>
      </c>
      <c r="G142" s="31"/>
      <c r="H142" s="34">
        <v>-7751221</v>
      </c>
      <c r="I142" s="93"/>
      <c r="J142" s="33">
        <v>-3287424</v>
      </c>
      <c r="K142" s="95"/>
      <c r="L142" s="137">
        <v>-7751221</v>
      </c>
    </row>
    <row r="143" spans="1:12" ht="6" customHeight="1">
      <c r="D143" s="149"/>
      <c r="E143" s="1"/>
      <c r="F143" s="30"/>
      <c r="G143" s="31"/>
      <c r="H143" s="31"/>
      <c r="I143" s="93"/>
      <c r="J143" s="98"/>
      <c r="K143" s="95"/>
      <c r="L143" s="97"/>
    </row>
    <row r="144" spans="1:12" ht="16.5" customHeight="1">
      <c r="A144" s="13"/>
      <c r="D144" s="149"/>
      <c r="E144" s="1"/>
      <c r="F144" s="30"/>
      <c r="G144" s="31"/>
      <c r="H144" s="31"/>
      <c r="I144" s="93"/>
      <c r="J144" s="98"/>
      <c r="K144" s="95"/>
      <c r="L144" s="97"/>
    </row>
    <row r="145" spans="1:12" ht="16.5" customHeight="1">
      <c r="A145" s="1" t="s">
        <v>150</v>
      </c>
      <c r="B145" s="1"/>
      <c r="C145" s="13"/>
      <c r="D145" s="149"/>
      <c r="E145" s="1"/>
      <c r="F145" s="136">
        <f>SUM(F140:F142)</f>
        <v>4568316</v>
      </c>
      <c r="G145" s="31"/>
      <c r="H145" s="137">
        <f>SUM(H140:H142)</f>
        <v>1434720105</v>
      </c>
      <c r="I145" s="93"/>
      <c r="J145" s="136">
        <f>SUM(J140:J142)</f>
        <v>4568316</v>
      </c>
      <c r="K145" s="95"/>
      <c r="L145" s="137">
        <f>SUM(L140:L142)</f>
        <v>1434720105</v>
      </c>
    </row>
    <row r="146" spans="1:12" ht="12" customHeight="1">
      <c r="D146" s="149"/>
      <c r="E146" s="1"/>
      <c r="F146" s="98"/>
      <c r="G146" s="140"/>
      <c r="H146" s="97"/>
      <c r="I146" s="141"/>
      <c r="J146" s="98"/>
      <c r="K146" s="140"/>
      <c r="L146" s="97"/>
    </row>
    <row r="147" spans="1:12" ht="16.5" customHeight="1">
      <c r="A147" s="1" t="s">
        <v>115</v>
      </c>
      <c r="D147" s="149"/>
      <c r="E147" s="1"/>
      <c r="F147" s="98"/>
      <c r="G147" s="140"/>
      <c r="H147" s="97"/>
      <c r="I147" s="141"/>
      <c r="J147" s="98"/>
      <c r="K147" s="140"/>
      <c r="L147" s="97"/>
    </row>
    <row r="148" spans="1:12" ht="16.5" customHeight="1">
      <c r="A148" s="13"/>
      <c r="B148" s="1" t="s">
        <v>116</v>
      </c>
      <c r="D148" s="149"/>
      <c r="E148" s="1"/>
      <c r="F148" s="98">
        <f>SUM(F89,F137,F145)</f>
        <v>-137399150</v>
      </c>
      <c r="G148" s="31"/>
      <c r="H148" s="97">
        <f>SUM(H89,H137,H145)</f>
        <v>1587051937</v>
      </c>
      <c r="I148" s="138"/>
      <c r="J148" s="98">
        <f>SUM(J89,J137,J145)</f>
        <v>-137399150</v>
      </c>
      <c r="K148" s="139"/>
      <c r="L148" s="97">
        <f>SUM(L89,L137,L145)</f>
        <v>1587051937</v>
      </c>
    </row>
    <row r="149" spans="1:12" ht="16.5" customHeight="1">
      <c r="A149" s="3" t="s">
        <v>93</v>
      </c>
      <c r="D149" s="149"/>
      <c r="E149" s="1"/>
      <c r="F149" s="33">
        <v>1875804083</v>
      </c>
      <c r="G149" s="31"/>
      <c r="H149" s="34">
        <v>347610671</v>
      </c>
      <c r="I149" s="93"/>
      <c r="J149" s="136">
        <v>1875804083</v>
      </c>
      <c r="K149" s="95"/>
      <c r="L149" s="137">
        <v>347610671</v>
      </c>
    </row>
    <row r="150" spans="1:12" ht="6" customHeight="1">
      <c r="D150" s="149"/>
      <c r="E150" s="1"/>
      <c r="F150" s="30"/>
      <c r="G150" s="31"/>
      <c r="H150" s="31"/>
      <c r="I150" s="93"/>
      <c r="J150" s="92"/>
      <c r="K150" s="95"/>
      <c r="L150" s="94"/>
    </row>
    <row r="151" spans="1:12" ht="16.5" customHeight="1" thickBot="1">
      <c r="A151" s="1" t="s">
        <v>94</v>
      </c>
      <c r="E151" s="1"/>
      <c r="F151" s="143">
        <f>SUM(F148:F150)</f>
        <v>1738404933</v>
      </c>
      <c r="G151" s="31"/>
      <c r="H151" s="142">
        <f>SUM(H148:H150)</f>
        <v>1934662608</v>
      </c>
      <c r="I151" s="93"/>
      <c r="J151" s="143">
        <f>SUM(J148:J150)</f>
        <v>1738404933</v>
      </c>
      <c r="K151" s="95"/>
      <c r="L151" s="142">
        <f>SUM(L148:L150)</f>
        <v>1934662608</v>
      </c>
    </row>
    <row r="152" spans="1:12" ht="10.5" customHeight="1" thickTop="1">
      <c r="A152" s="1"/>
      <c r="E152" s="1"/>
      <c r="F152" s="98"/>
      <c r="G152" s="31"/>
      <c r="H152" s="97"/>
      <c r="I152" s="93"/>
      <c r="J152" s="98"/>
      <c r="K152" s="95"/>
      <c r="L152" s="97"/>
    </row>
    <row r="153" spans="1:12" ht="16.5" customHeight="1">
      <c r="A153" s="1" t="s">
        <v>95</v>
      </c>
      <c r="E153" s="1"/>
      <c r="F153" s="92"/>
      <c r="G153" s="93"/>
      <c r="H153" s="94"/>
      <c r="I153" s="93"/>
      <c r="J153" s="92"/>
      <c r="K153" s="95"/>
      <c r="L153" s="94"/>
    </row>
    <row r="154" spans="1:12" ht="6" customHeight="1">
      <c r="A154" s="1"/>
      <c r="E154" s="1"/>
      <c r="F154" s="92"/>
      <c r="G154" s="93"/>
      <c r="H154" s="94"/>
      <c r="I154" s="93"/>
      <c r="J154" s="92"/>
      <c r="K154" s="95"/>
      <c r="L154" s="94"/>
    </row>
    <row r="155" spans="1:12" ht="16.5" customHeight="1">
      <c r="A155" s="3" t="s">
        <v>197</v>
      </c>
      <c r="E155" s="1"/>
      <c r="F155" s="92"/>
      <c r="G155" s="93"/>
      <c r="H155" s="94"/>
      <c r="I155" s="93"/>
      <c r="J155" s="92"/>
      <c r="K155" s="95"/>
      <c r="L155" s="94"/>
    </row>
    <row r="156" spans="1:12" ht="6" customHeight="1">
      <c r="A156" s="1"/>
      <c r="E156" s="1"/>
      <c r="F156" s="92"/>
      <c r="G156" s="93"/>
      <c r="H156" s="94"/>
      <c r="I156" s="93"/>
      <c r="J156" s="92"/>
      <c r="K156" s="95"/>
      <c r="L156" s="94"/>
    </row>
    <row r="157" spans="1:12" ht="16.5" customHeight="1">
      <c r="B157" s="49" t="s">
        <v>96</v>
      </c>
      <c r="C157" s="13"/>
      <c r="D157" s="2"/>
      <c r="E157" s="1"/>
      <c r="F157" s="98">
        <v>16979518</v>
      </c>
      <c r="G157" s="138"/>
      <c r="H157" s="97">
        <v>11891960</v>
      </c>
      <c r="I157" s="138"/>
      <c r="J157" s="98">
        <v>16979518</v>
      </c>
      <c r="K157" s="139"/>
      <c r="L157" s="97">
        <v>11891960</v>
      </c>
    </row>
    <row r="158" spans="1:12" ht="16.5" customHeight="1">
      <c r="A158" s="13"/>
      <c r="B158" s="49" t="s">
        <v>171</v>
      </c>
      <c r="C158" s="13"/>
      <c r="D158" s="2"/>
      <c r="E158" s="1"/>
      <c r="F158" s="98">
        <v>11590464</v>
      </c>
      <c r="G158" s="138"/>
      <c r="H158" s="97">
        <v>2641803</v>
      </c>
      <c r="I158" s="138"/>
      <c r="J158" s="98">
        <v>11590464</v>
      </c>
      <c r="K158" s="139"/>
      <c r="L158" s="97">
        <v>2641803</v>
      </c>
    </row>
    <row r="159" spans="1:12" ht="16.5" customHeight="1">
      <c r="A159" s="1"/>
      <c r="B159" s="173" t="s">
        <v>172</v>
      </c>
      <c r="C159" s="175"/>
      <c r="D159" s="2"/>
      <c r="E159" s="1"/>
      <c r="F159" s="98"/>
      <c r="G159" s="31"/>
      <c r="H159" s="97"/>
      <c r="I159" s="93"/>
      <c r="J159" s="98"/>
      <c r="K159" s="95"/>
      <c r="L159" s="97"/>
    </row>
    <row r="160" spans="1:12" ht="16.5" customHeight="1">
      <c r="A160" s="1"/>
      <c r="C160" s="13" t="s">
        <v>173</v>
      </c>
      <c r="E160" s="1"/>
      <c r="F160" s="98">
        <v>4931154</v>
      </c>
      <c r="G160" s="31"/>
      <c r="H160" s="97">
        <v>0</v>
      </c>
      <c r="I160" s="93"/>
      <c r="J160" s="98">
        <v>4931154</v>
      </c>
      <c r="K160" s="95"/>
      <c r="L160" s="97">
        <v>0</v>
      </c>
    </row>
    <row r="161" spans="1:12" ht="16.5" customHeight="1">
      <c r="A161" s="1"/>
      <c r="C161" s="13"/>
      <c r="E161" s="1"/>
      <c r="F161" s="97"/>
      <c r="G161" s="31"/>
      <c r="H161" s="97"/>
      <c r="I161" s="93"/>
      <c r="J161" s="97"/>
      <c r="K161" s="95"/>
      <c r="L161" s="97"/>
    </row>
    <row r="162" spans="1:12" ht="16.5" customHeight="1">
      <c r="A162" s="1"/>
      <c r="C162" s="13"/>
      <c r="E162" s="1"/>
      <c r="F162" s="97"/>
      <c r="G162" s="31"/>
      <c r="H162" s="97"/>
      <c r="I162" s="93"/>
      <c r="J162" s="97"/>
      <c r="K162" s="95"/>
      <c r="L162" s="97"/>
    </row>
    <row r="163" spans="1:12" ht="16.5" customHeight="1">
      <c r="A163" s="1"/>
      <c r="C163" s="13"/>
      <c r="E163" s="1"/>
      <c r="F163" s="97"/>
      <c r="G163" s="31"/>
      <c r="H163" s="97"/>
      <c r="I163" s="93"/>
      <c r="J163" s="97"/>
      <c r="K163" s="95"/>
      <c r="L163" s="97"/>
    </row>
    <row r="164" spans="1:12" ht="18" customHeight="1">
      <c r="A164" s="1"/>
      <c r="C164" s="13"/>
      <c r="E164" s="1"/>
      <c r="F164" s="97"/>
      <c r="G164" s="31"/>
      <c r="H164" s="97"/>
      <c r="I164" s="93"/>
      <c r="J164" s="97"/>
      <c r="K164" s="95"/>
      <c r="L164" s="97"/>
    </row>
    <row r="165" spans="1:12" ht="16.5" customHeight="1">
      <c r="A165" s="1"/>
      <c r="C165" s="13"/>
      <c r="E165" s="1"/>
      <c r="F165" s="97"/>
      <c r="G165" s="31"/>
      <c r="H165" s="97"/>
      <c r="I165" s="93"/>
      <c r="J165" s="97"/>
      <c r="K165" s="95"/>
      <c r="L165" s="97"/>
    </row>
    <row r="166" spans="1:12" ht="16.5" customHeight="1">
      <c r="A166" s="1"/>
      <c r="C166" s="13"/>
      <c r="E166" s="1"/>
      <c r="F166" s="97"/>
      <c r="G166" s="31"/>
      <c r="H166" s="97"/>
      <c r="I166" s="93"/>
      <c r="J166" s="97"/>
      <c r="K166" s="95"/>
      <c r="L166" s="97"/>
    </row>
    <row r="167" spans="1:12" ht="16.5" customHeight="1">
      <c r="A167" s="1"/>
      <c r="C167" s="13"/>
      <c r="E167" s="1"/>
      <c r="F167" s="97"/>
      <c r="G167" s="31"/>
      <c r="H167" s="97"/>
      <c r="I167" s="93"/>
      <c r="J167" s="97"/>
      <c r="K167" s="95"/>
      <c r="L167" s="97"/>
    </row>
    <row r="168" spans="1:12" ht="20.25" customHeight="1">
      <c r="A168" s="1"/>
      <c r="C168" s="13"/>
      <c r="E168" s="1"/>
      <c r="F168" s="97"/>
      <c r="G168" s="31"/>
      <c r="H168" s="97"/>
      <c r="I168" s="93"/>
      <c r="J168" s="97"/>
      <c r="K168" s="95"/>
      <c r="L168" s="97"/>
    </row>
    <row r="169" spans="1:12" ht="20.25" customHeight="1">
      <c r="A169" s="1"/>
      <c r="C169" s="13"/>
      <c r="E169" s="1"/>
      <c r="F169" s="97"/>
      <c r="G169" s="31"/>
      <c r="H169" s="97"/>
      <c r="I169" s="93"/>
      <c r="J169" s="97"/>
      <c r="K169" s="95"/>
      <c r="L169" s="97"/>
    </row>
    <row r="170" spans="1:12" ht="21.75" customHeight="1">
      <c r="A170" s="1"/>
      <c r="C170" s="13"/>
      <c r="E170" s="1"/>
      <c r="F170" s="97"/>
      <c r="G170" s="31"/>
      <c r="H170" s="97"/>
      <c r="I170" s="93"/>
      <c r="J170" s="97"/>
      <c r="K170" s="95"/>
      <c r="L170" s="97"/>
    </row>
    <row r="171" spans="1:12" ht="17.25" customHeight="1">
      <c r="A171" s="1"/>
      <c r="C171" s="13"/>
      <c r="E171" s="1"/>
      <c r="F171" s="97"/>
      <c r="G171" s="31"/>
      <c r="H171" s="97"/>
      <c r="I171" s="93"/>
      <c r="J171" s="97"/>
      <c r="K171" s="95"/>
      <c r="L171" s="97"/>
    </row>
    <row r="172" spans="1:12" ht="22.15" customHeight="1">
      <c r="A172" s="9" t="s">
        <v>20</v>
      </c>
      <c r="B172" s="9"/>
      <c r="C172" s="9"/>
      <c r="D172" s="128"/>
      <c r="E172" s="7"/>
      <c r="F172" s="137"/>
      <c r="G172" s="145"/>
      <c r="H172" s="137"/>
      <c r="I172" s="146"/>
      <c r="J172" s="137"/>
      <c r="K172" s="145"/>
      <c r="L172" s="137"/>
    </row>
  </sheetData>
  <mergeCells count="14">
    <mergeCell ref="F62:H62"/>
    <mergeCell ref="J62:L62"/>
    <mergeCell ref="F63:H63"/>
    <mergeCell ref="J63:L63"/>
    <mergeCell ref="F6:H6"/>
    <mergeCell ref="A56:L56"/>
    <mergeCell ref="F7:H7"/>
    <mergeCell ref="J7:L7"/>
    <mergeCell ref="J6:L6"/>
    <mergeCell ref="A112:L112"/>
    <mergeCell ref="F118:H118"/>
    <mergeCell ref="J118:L118"/>
    <mergeCell ref="F119:H119"/>
    <mergeCell ref="J119:L119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6-7</vt:lpstr>
      <vt:lpstr>8-9 (3M)</vt:lpstr>
      <vt:lpstr>10-11 (6M)</vt:lpstr>
      <vt:lpstr>12</vt:lpstr>
      <vt:lpstr>13</vt:lpstr>
      <vt:lpstr>14-16</vt:lpstr>
      <vt:lpstr>'10-11 (6M)'!Print_Area</vt:lpstr>
      <vt:lpstr>'14-16'!Print_Area</vt:lpstr>
      <vt:lpstr>'8-9 (3M)'!Print_Area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2023-08-31T11:01:12Z</dcterms:modified>
</cp:coreProperties>
</file>