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6\FS_2023\6) Jun-23\งบการเงิน ส่งตลาดหลักทรัพย์\"/>
    </mc:Choice>
  </mc:AlternateContent>
  <bookViews>
    <workbookView xWindow="-120" yWindow="-120" windowWidth="24270" windowHeight="13155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'BS&amp;PL'!$A$1:$G$128</definedName>
    <definedName name="_xlnm.Print_Area" localSheetId="2">CF!$A$1:$F$66</definedName>
    <definedName name="_xlnm.Print_Area" localSheetId="1">'SE '!$A$1:$K$20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4" l="1"/>
  <c r="F54" i="4"/>
  <c r="I12" i="7"/>
  <c r="G12" i="7"/>
  <c r="E12" i="7"/>
  <c r="C12" i="7"/>
  <c r="K11" i="7"/>
  <c r="K10" i="7"/>
  <c r="K9" i="7"/>
  <c r="K12" i="7" s="1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53" i="7" s="1"/>
  <c r="E17" i="7"/>
  <c r="E18" i="7" s="1"/>
  <c r="C17" i="7"/>
  <c r="C18" i="7" s="1"/>
  <c r="K15" i="7"/>
  <c r="G111" i="1"/>
  <c r="E111" i="1"/>
  <c r="G82" i="1"/>
  <c r="E82" i="1"/>
  <c r="G90" i="1"/>
  <c r="E90" i="1"/>
  <c r="E91" i="1" l="1"/>
  <c r="E93" i="1" s="1"/>
  <c r="E95" i="1" s="1"/>
  <c r="G91" i="1"/>
  <c r="G93" i="1" s="1"/>
  <c r="G95" i="1" s="1"/>
  <c r="G51" i="1" l="1"/>
  <c r="E51" i="1" l="1"/>
  <c r="G14" i="1"/>
  <c r="G25" i="1"/>
  <c r="E45" i="1" l="1"/>
  <c r="E52" i="1" s="1"/>
  <c r="G45" i="1"/>
  <c r="F46" i="4" l="1"/>
  <c r="D46" i="4"/>
  <c r="E25" i="1"/>
  <c r="E64" i="1" l="1"/>
  <c r="G118" i="1" l="1"/>
  <c r="E118" i="1"/>
  <c r="E119" i="1" s="1"/>
  <c r="D8" i="4" s="1"/>
  <c r="D20" i="4" s="1"/>
  <c r="G119" i="1" l="1"/>
  <c r="F8" i="4" s="1"/>
  <c r="D29" i="4" l="1"/>
  <c r="D32" i="4" s="1"/>
  <c r="E121" i="1"/>
  <c r="E123" i="1" s="1"/>
  <c r="I16" i="7" s="1"/>
  <c r="K16" i="7" s="1"/>
  <c r="G121" i="1"/>
  <c r="G123" i="1" s="1"/>
  <c r="E65" i="1"/>
  <c r="E14" i="1" l="1"/>
  <c r="E26" i="1" s="1"/>
  <c r="G26" i="1" l="1"/>
  <c r="E55" i="4"/>
  <c r="G52" i="1" l="1"/>
  <c r="F20" i="4" l="1"/>
  <c r="F29" i="4" s="1"/>
  <c r="F32" i="4" l="1"/>
  <c r="F55" i="4" l="1"/>
  <c r="F57" i="4" s="1"/>
  <c r="G64" i="1" l="1"/>
  <c r="G65" i="1" s="1"/>
  <c r="E66" i="1" l="1"/>
  <c r="D55" i="4" l="1"/>
  <c r="D57" i="4" s="1"/>
  <c r="D58" i="4" s="1"/>
  <c r="I17" i="7" l="1"/>
  <c r="I18" i="7" s="1"/>
  <c r="K14" i="7" l="1"/>
  <c r="K17" i="7" s="1"/>
  <c r="K18" i="7" s="1"/>
  <c r="G17" i="7"/>
  <c r="G18" i="7" s="1"/>
</calcChain>
</file>

<file path=xl/sharedStrings.xml><?xml version="1.0" encoding="utf-8"?>
<sst xmlns="http://schemas.openxmlformats.org/spreadsheetml/2006/main" count="213" uniqueCount="143">
  <si>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</si>
  <si>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</si>
  <si>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</si>
  <si>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</si>
  <si>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</si>
  <si>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</si>
  <si>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</si>
  <si>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</si>
  <si>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</si>
  <si>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</si>
  <si>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</si>
  <si>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</si>
  <si>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</si>
  <si>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</si>
  <si>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</si>
  <si>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</si>
  <si>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</si>
  <si>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</si>
  <si>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</si>
  <si>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</si>
  <si>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</si>
  <si>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</si>
  <si>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</si>
  <si>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</si>
  <si>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</si>
  <si>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</si>
  <si>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</si>
  <si>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</si>
  <si>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</si>
  <si>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</si>
  <si>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</si>
  <si>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</si>
  <si>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</si>
  <si>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</si>
  <si>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</si>
  <si>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</si>
  <si>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</si>
  <si>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</si>
  <si>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</si>
  <si>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</si>
  <si>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</si>
  <si>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</si>
  <si>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</si>
  <si>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</si>
  <si>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</si>
  <si>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</si>
  <si>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</si>
  <si>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</si>
  <si>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</si>
  <si>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</si>
  <si>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</si>
  <si>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</si>
  <si>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</si>
  <si>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</si>
  <si>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</si>
  <si>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</si>
  <si>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</si>
  <si>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</si>
  <si>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</si>
  <si>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</si>
  <si>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</si>
  <si>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</si>
  <si>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</si>
  <si>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</si>
  <si>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</si>
  <si>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</si>
  <si>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</si>
  <si>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</si>
  <si>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เงินสดและรายการเทียบเท่าเงินสด ณ วันปลายงวด</t>
  </si>
  <si>
    <t xml:space="preserve">ภาษีเงินได้ค้างจ่าย  </t>
  </si>
  <si>
    <t>สำรองผลประโยชน์ระยะยาวของพนักงาน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</si>
  <si>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</si>
  <si>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</si>
  <si>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</si>
  <si>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</si>
  <si>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</si>
  <si>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</si>
  <si>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</si>
  <si>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</si>
  <si>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</si>
  <si>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</si>
  <si>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</si>
  <si>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กำไรขาดทุนเบ็ดเสร็จอื่น</t>
  </si>
  <si>
    <t>ขาดทุนจากการดำเนินงานก่อนการเปลี่ยนแปลง</t>
  </si>
  <si>
    <t>ซื้อสินทรัพย์ไม่มีตัวตน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</si>
  <si>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</si>
  <si>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</si>
  <si>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</si>
  <si>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</si>
  <si>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</si>
  <si>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ส่วนของหนี้สินตามสัญญาเช่าที่ถึงกำหนดชำระภายในหนึ่งปี</t>
  </si>
  <si>
    <t>ผลขาดทุนด้านเครดิตที่คาดว่าจะเกิดขึ้น</t>
  </si>
  <si>
    <t>ผลประโยชน์ระยะยาวของพนักงาน</t>
  </si>
  <si>
    <t>เงินสดสุทธิใช้ไปในกิจกรรมลงทุน</t>
  </si>
  <si>
    <t>ค่าใช้จ่ายภาษีเงินได้</t>
  </si>
  <si>
    <t>2565</t>
  </si>
  <si>
    <t>ยอดคงเหลือ ณ วันที่ 1 มกราคม 2565</t>
  </si>
  <si>
    <t>หนี้สินดำเนินงานเพิ่มขึ้น (ลดลง)</t>
  </si>
  <si>
    <t>โอนลูกหนี้ตามสัญญาเช่าซื้อไปสินทรัพย์ไม่หมุนเวียนอื่น</t>
  </si>
  <si>
    <t>เงินฝากธนาคารที่มีภาระค้ำประกัน</t>
  </si>
  <si>
    <t>เงินสดและรายการเทียบเท่าเงินสดเพิ่มขึ้น (ลดลง) สุทธิ</t>
  </si>
  <si>
    <t>เงินกู้ยืมระยะยาวจากผู้ถือหุ้นรายใหญ่ลดลง</t>
  </si>
  <si>
    <t>เงินสดสุทธิได้มาจาก (ใช้ไปใน) กิจกรรมจัดหาเงิน</t>
  </si>
  <si>
    <t>ทุนจดทะเบียน</t>
  </si>
  <si>
    <t>ทุนออกจำหน่ายและชำระเต็มมูลค่าแล้ว</t>
  </si>
  <si>
    <t xml:space="preserve">จัดสรรแล้ว - สำรองตามกฎหมาย </t>
  </si>
  <si>
    <t>31 ธันวาคม 2565</t>
  </si>
  <si>
    <t>2566</t>
  </si>
  <si>
    <t>ยอดคงเหลือ ณ วันที่ 1 มกราคม 2566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</si>
  <si>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</si>
  <si>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ส่วนของเงินกู้ยืมระยะยาวจากผู้ถือหุ้นรายใหญ่ที่ถึงกำหนดชำระภายในหนึ่งปี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</si>
  <si>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</si>
  <si>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(31 ธันวาคม 2565: 1,036,110,224 หุ้น มูลค่าหุ้นละ 1 บาท)</t>
  </si>
  <si>
    <t xml:space="preserve">   ต้นทุนทางการเงินตัดจำหน่ายสำหรับหนี้สินตามสัญญาเช่า</t>
  </si>
  <si>
    <t>สินทรัพย์หมุนเวียนอื่น</t>
  </si>
  <si>
    <t>ลูกหนี้ตามคำพิพากษาเพื่อชำระหนี้</t>
  </si>
  <si>
    <t>เงินกู้ยืมระยะยาวจากสถาบันการเงิน - สุทธิจากส่วนที่ถึงกำหนดชำระภายในหนึ่งปี</t>
  </si>
  <si>
    <t>เงินกู้ยืมระยะยาวจากผู้ถือหุ้นรายใหญ่ - สุทธิจากส่วนที่ถึงกำหนดชำระภายในหนี่งปี</t>
  </si>
  <si>
    <t>ขาดทุนจากการด้อยค่าและ (กำไร) ขาดทุนจากการจำหน่ายทรัพย์สินรอการขาย</t>
  </si>
  <si>
    <t>ที่ถึงกำหนดชำระภายในหนึ่งปี</t>
  </si>
  <si>
    <t>ที่ถึงกำหนดชำระเกินกว่าหนึ่งปี</t>
  </si>
  <si>
    <t>รายได้จากเงินให้สินเชื่อแก่ลูกหนี้</t>
  </si>
  <si>
    <t>เงินให้สินเชื่อแก่ลูกหนี้และดอกผลค้างรับสุทธิ</t>
  </si>
  <si>
    <t>เงินให้สินเชื่อแก่ลูกหนี้และดอกผลค้างรับ</t>
  </si>
  <si>
    <t>เงินสดรับจากรายได้จากเงินให้สินเชื่อแก่ลูกหนี้</t>
  </si>
  <si>
    <t>ขาดทุนจากการด้อยค่าทรัพย์สินรอการขาย</t>
  </si>
  <si>
    <t>กำไรจากการจำหน่าย/ตัดจำหน่ายทรัพย์สินและอุปกรณ์</t>
  </si>
  <si>
    <t>ทรัพย์สินรอการขายสุทธิ</t>
  </si>
  <si>
    <t>รับโอนทรัพย์สินรอการขายจากเงินให้สินเชื่อแก่ลูกหนี้และ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</si>
  <si>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</si>
  <si>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</si>
  <si>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</si>
  <si>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</si>
  <si>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เงินปันผลจ่าย (หมายเหตุ 7)</t>
  </si>
  <si>
    <t>ยอดคงเหลือ ณ วันที่ 30 มิถุนายน 2565</t>
  </si>
  <si>
    <t>ยอดคงเหลือ ณ วันที่ 30 มิถุนายน 2566</t>
  </si>
  <si>
    <t>เงินฝากธนาคารที่ใช้เป็นหลักประกันเพิ่มขึ้น</t>
  </si>
  <si>
    <t>จ่ายเงินปันผล</t>
  </si>
  <si>
    <t>หุ้นสามัญ 1,036,110,224 หุ้น มูลค่าหุ้นละ 1 บาท</t>
  </si>
  <si>
    <t xml:space="preserve">เงินกู้ยืมระยะสั้นจากสถาบันการเงินเพิ่มขึ้น (ลดลง) </t>
  </si>
  <si>
    <t>เงินกู้ยืมระยะสั้นจากผู้ถือหุ้นรายใหญ่เพิ่มขึ้น</t>
  </si>
  <si>
    <t>ขาดทุนจากการด้อยค่าและ (กำไร) ขาดทุนจากการจำหน่าย</t>
  </si>
  <si>
    <t xml:space="preserve">   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</si>
</sst>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  <numFmt numFmtId="331" formatCode="d\ ดดด\ bb"/>
    <numFmt numFmtId="332" formatCode="#,##0.00000000"/>
    <numFmt numFmtId="333" formatCode="&quot;S$&quot;#,##0.00;[Red]\-&quot;S$&quot;#,##0.00"/>
  </numFmts>
  <fonts count="258"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2"/>
      <name val="Tms Rmn"/>
    </font>
    <font>
      <sz val="11"/>
      <color indexed="52"/>
      <name val="Calibri"/>
      <family val="2"/>
      <charset val="222"/>
    </font>
    <font>
      <sz val="16"/>
      <color theme="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05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168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221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3" fontId="19" fillId="0" borderId="0" applyFont="0" applyFill="0" applyBorder="0" applyProtection="0">
      <alignment horizontal="right"/>
    </xf>
    <xf numFmtId="224" fontId="19" fillId="0" borderId="0" applyFont="0" applyFill="0" applyBorder="0" applyAlignment="0" applyProtection="0"/>
    <xf numFmtId="225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30" fontId="31" fillId="0" borderId="0" applyFill="0" applyBorder="0">
      <alignment horizontal="right"/>
    </xf>
    <xf numFmtId="0" fontId="16" fillId="0" borderId="0" applyFont="0" applyFill="0" applyBorder="0" applyAlignment="0" applyProtection="0"/>
    <xf numFmtId="169" fontId="32" fillId="0" borderId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1" fontId="22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5" fontId="36" fillId="0" borderId="0" applyFont="0" applyFill="0" applyBorder="0" applyAlignment="0" applyProtection="0"/>
    <xf numFmtId="0" fontId="16" fillId="0" borderId="0"/>
    <xf numFmtId="0" fontId="16" fillId="0" borderId="0"/>
    <xf numFmtId="236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4" fontId="40" fillId="0" borderId="0" applyFont="0" applyFill="0" applyBorder="0" applyAlignment="0" applyProtection="0"/>
    <xf numFmtId="233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7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8" fontId="10" fillId="0" borderId="0"/>
    <xf numFmtId="239" fontId="10" fillId="0" borderId="0"/>
    <xf numFmtId="0" fontId="45" fillId="19" borderId="0">
      <alignment horizontal="right"/>
    </xf>
    <xf numFmtId="0" fontId="44" fillId="0" borderId="0"/>
    <xf numFmtId="169" fontId="8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40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164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41" fontId="10" fillId="0" borderId="0" applyFont="0" applyFill="0" applyBorder="0" applyAlignment="0" applyProtection="0"/>
    <xf numFmtId="242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71" fillId="8" borderId="18" applyNumberFormat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167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43" fontId="7" fillId="0" borderId="0" applyFont="0" applyFill="0" applyBorder="0" applyAlignment="0" applyProtection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4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173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95" fontId="52" fillId="0" borderId="0"/>
    <xf numFmtId="172" fontId="10" fillId="0" borderId="0"/>
    <xf numFmtId="0" fontId="88" fillId="0" borderId="0" applyNumberFormat="0" applyFont="0" applyBorder="0" applyAlignment="0"/>
    <xf numFmtId="0" fontId="89" fillId="0" borderId="0" applyNumberFormat="0" applyFill="0" applyBorder="0">
      <alignment horizontal="right"/>
    </xf>
    <xf numFmtId="250" fontId="90" fillId="30" borderId="0">
      <alignment horizontal="left"/>
    </xf>
    <xf numFmtId="0" fontId="91" fillId="0" borderId="0" applyNumberFormat="0" applyAlignment="0">
      <alignment horizontal="left"/>
    </xf>
    <xf numFmtId="0" fontId="64" fillId="0" borderId="0" applyNumberFormat="0" applyAlignment="0"/>
    <xf numFmtId="195" fontId="92" fillId="0" borderId="6">
      <alignment horizontal="left"/>
    </xf>
    <xf numFmtId="0" fontId="20" fillId="0" borderId="25"/>
    <xf numFmtId="245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3" fillId="0" borderId="26">
      <protection locked="0"/>
    </xf>
    <xf numFmtId="251" fontId="94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5" fillId="0" borderId="0" applyFill="0" applyBorder="0" applyAlignment="0">
      <protection locked="0"/>
    </xf>
    <xf numFmtId="16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252" fontId="31" fillId="0" borderId="0"/>
    <xf numFmtId="253" fontId="10" fillId="2" borderId="0" applyFont="0" applyBorder="0"/>
    <xf numFmtId="254" fontId="96" fillId="0" borderId="0"/>
    <xf numFmtId="255" fontId="10" fillId="2" borderId="0" applyFont="0" applyBorder="0"/>
    <xf numFmtId="0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7" fillId="0" borderId="28" applyNumberFormat="0" applyBorder="0">
      <alignment horizontal="centerContinuous"/>
    </xf>
    <xf numFmtId="0" fontId="98" fillId="0" borderId="0">
      <alignment horizontal="right"/>
    </xf>
    <xf numFmtId="39" fontId="99" fillId="0" borderId="0" applyNumberFormat="0" applyFill="0" applyBorder="0" applyAlignment="0">
      <protection locked="0"/>
    </xf>
    <xf numFmtId="0" fontId="100" fillId="0" borderId="0">
      <protection locked="0"/>
    </xf>
    <xf numFmtId="38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1" fillId="0" borderId="0" applyFill="0" applyBorder="0" applyAlignment="0"/>
    <xf numFmtId="236" fontId="10" fillId="0" borderId="0">
      <protection locked="0"/>
    </xf>
    <xf numFmtId="264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20" fontId="31" fillId="0" borderId="0"/>
    <xf numFmtId="27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168" fontId="103" fillId="0" borderId="0" applyFill="0" applyBorder="0" applyAlignment="0" applyProtection="0"/>
    <xf numFmtId="0" fontId="59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104" fillId="0" borderId="0" applyNumberFormat="0" applyAlignment="0">
      <alignment horizontal="left"/>
    </xf>
    <xf numFmtId="17" fontId="105" fillId="31" borderId="0">
      <alignment horizontal="left"/>
    </xf>
    <xf numFmtId="0" fontId="102" fillId="0" borderId="0">
      <alignment horizontal="left"/>
    </xf>
    <xf numFmtId="0" fontId="19" fillId="32" borderId="5"/>
    <xf numFmtId="0" fontId="102" fillId="0" borderId="0">
      <alignment horizontal="left"/>
    </xf>
    <xf numFmtId="217" fontId="12" fillId="0" borderId="0"/>
    <xf numFmtId="224" fontId="12" fillId="0" borderId="0"/>
    <xf numFmtId="273" fontId="12" fillId="0" borderId="0"/>
    <xf numFmtId="274" fontId="12" fillId="0" borderId="0"/>
    <xf numFmtId="39" fontId="12" fillId="33" borderId="0"/>
    <xf numFmtId="275" fontId="12" fillId="0" borderId="0"/>
    <xf numFmtId="276" fontId="12" fillId="0" borderId="0"/>
    <xf numFmtId="0" fontId="10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2" fontId="19" fillId="0" borderId="0" applyFill="0" applyBorder="0">
      <alignment horizontal="right" vertical="top"/>
    </xf>
    <xf numFmtId="0" fontId="10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6" fillId="0" borderId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8" fontId="95" fillId="0" borderId="27" applyNumberFormat="0" applyFill="0" applyBorder="0" applyAlignment="0" applyProtection="0"/>
    <xf numFmtId="224" fontId="12" fillId="0" borderId="30"/>
    <xf numFmtId="225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7" fillId="0" borderId="0">
      <alignment horizontal="left"/>
    </xf>
    <xf numFmtId="0" fontId="109" fillId="0" borderId="31" applyNumberFormat="0" applyAlignment="0" applyProtection="0">
      <alignment horizontal="left" vertical="center"/>
    </xf>
    <xf numFmtId="0" fontId="109" fillId="0" borderId="7">
      <alignment horizontal="left" vertical="center"/>
    </xf>
    <xf numFmtId="0" fontId="110" fillId="0" borderId="0">
      <alignment horizontal="center"/>
    </xf>
    <xf numFmtId="0" fontId="110" fillId="0" borderId="0">
      <alignment horizontal="center"/>
    </xf>
    <xf numFmtId="0" fontId="111" fillId="0" borderId="0">
      <protection locked="0"/>
    </xf>
    <xf numFmtId="0" fontId="111" fillId="0" borderId="0">
      <protection locked="0"/>
    </xf>
    <xf numFmtId="0" fontId="112" fillId="0" borderId="33">
      <alignment vertical="top"/>
      <protection hidden="1"/>
    </xf>
    <xf numFmtId="279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195" fontId="96" fillId="35" borderId="0"/>
    <xf numFmtId="0" fontId="115" fillId="0" borderId="0" applyNumberFormat="0" applyFill="0" applyBorder="0" applyAlignment="0" applyProtection="0"/>
    <xf numFmtId="0" fontId="95" fillId="0" borderId="0" applyNumberFormat="0" applyFill="0" applyBorder="0" applyAlignment="0">
      <protection locked="0"/>
    </xf>
    <xf numFmtId="195" fontId="95" fillId="0" borderId="0" applyNumberFormat="0" applyBorder="0" applyAlignment="0" applyProtection="0"/>
    <xf numFmtId="253" fontId="116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7" fillId="0" borderId="0"/>
    <xf numFmtId="38" fontId="118" fillId="0" borderId="0"/>
    <xf numFmtId="38" fontId="63" fillId="0" borderId="0"/>
    <xf numFmtId="38" fontId="119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45" fillId="0" borderId="0"/>
    <xf numFmtId="37" fontId="120" fillId="0" borderId="0" applyNumberForma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37" fontId="120" fillId="0" borderId="0" applyNumberFormat="0" applyFill="0" applyBorder="0" applyAlignment="0" applyProtection="0"/>
    <xf numFmtId="195" fontId="121" fillId="36" borderId="0"/>
    <xf numFmtId="168" fontId="10" fillId="0" borderId="0" applyFont="0" applyFill="0" applyBorder="0" applyAlignment="0" applyProtection="0"/>
    <xf numFmtId="0" fontId="12" fillId="0" borderId="0">
      <alignment horizontal="right"/>
    </xf>
    <xf numFmtId="28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2" fillId="0" borderId="0" applyNumberFormat="0" applyFill="0" applyBorder="0" applyProtection="0">
      <alignment horizontal="left" vertical="center"/>
    </xf>
    <xf numFmtId="0" fontId="123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60" fontId="24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24" fillId="37" borderId="35">
      <alignment horizontal="left" vertical="top" indent="2"/>
    </xf>
    <xf numFmtId="283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4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5" fillId="0" borderId="6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4" fontId="126" fillId="0" borderId="0"/>
    <xf numFmtId="295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6" fontId="31" fillId="0" borderId="0" applyFont="0" applyFill="0" applyBorder="0" applyAlignment="0" applyProtection="0"/>
    <xf numFmtId="297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8" fontId="10" fillId="0" borderId="0" applyFont="0" applyFill="0" applyBorder="0" applyAlignment="0" applyProtection="0"/>
    <xf numFmtId="0" fontId="127" fillId="0" borderId="0" applyNumberFormat="0" applyFill="0" applyBorder="0" applyProtection="0">
      <alignment horizontal="left"/>
    </xf>
    <xf numFmtId="0" fontId="128" fillId="3" borderId="0" applyNumberFormat="0" applyBorder="0" applyAlignment="0" applyProtection="0"/>
    <xf numFmtId="2" fontId="102" fillId="37" borderId="0"/>
    <xf numFmtId="0" fontId="31" fillId="0" borderId="0"/>
    <xf numFmtId="2" fontId="102" fillId="37" borderId="0"/>
    <xf numFmtId="37" fontId="129" fillId="0" borderId="0"/>
    <xf numFmtId="0" fontId="64" fillId="0" borderId="0"/>
    <xf numFmtId="0" fontId="19" fillId="0" borderId="0"/>
    <xf numFmtId="299" fontId="130" fillId="0" borderId="0"/>
    <xf numFmtId="0" fontId="4" fillId="0" borderId="0"/>
    <xf numFmtId="0" fontId="2" fillId="0" borderId="0"/>
    <xf numFmtId="0" fontId="8" fillId="0" borderId="0" applyFill="0"/>
    <xf numFmtId="229" fontId="19" fillId="0" borderId="0"/>
    <xf numFmtId="0" fontId="2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0" fontId="131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40" fontId="5" fillId="37" borderId="0">
      <alignment horizontal="right"/>
    </xf>
    <xf numFmtId="0" fontId="135" fillId="37" borderId="0">
      <alignment horizontal="right"/>
    </xf>
    <xf numFmtId="0" fontId="136" fillId="37" borderId="27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8" fillId="0" borderId="0" applyNumberFormat="0" applyFill="0" applyBorder="0">
      <alignment horizontal="left"/>
    </xf>
    <xf numFmtId="0" fontId="139" fillId="0" borderId="0" applyFill="0" applyBorder="0" applyProtection="0">
      <alignment horizontal="left"/>
    </xf>
    <xf numFmtId="0" fontId="122" fillId="0" borderId="0" applyFill="0" applyBorder="0" applyProtection="0">
      <alignment horizontal="left"/>
    </xf>
    <xf numFmtId="1" fontId="140" fillId="0" borderId="0" applyProtection="0">
      <alignment horizontal="right" vertical="center"/>
    </xf>
    <xf numFmtId="0" fontId="141" fillId="0" borderId="0">
      <alignment vertical="center"/>
    </xf>
    <xf numFmtId="0" fontId="142" fillId="37" borderId="6"/>
    <xf numFmtId="0" fontId="80" fillId="0" borderId="39" applyNumberFormat="0" applyAlignment="0" applyProtection="0"/>
    <xf numFmtId="0" fontId="31" fillId="38" borderId="0" applyNumberFormat="0" applyFont="0" applyBorder="0" applyAlignment="0" applyProtection="0"/>
    <xf numFmtId="0" fontId="19" fillId="39" borderId="37" applyNumberFormat="0" applyFont="0" applyBorder="0" applyAlignment="0" applyProtection="0">
      <alignment horizontal="center"/>
    </xf>
    <xf numFmtId="0" fontId="19" fillId="40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300" fontId="12" fillId="0" borderId="0"/>
    <xf numFmtId="301" fontId="12" fillId="0" borderId="0"/>
    <xf numFmtId="302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30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304" fontId="10" fillId="0" borderId="0" applyFont="0" applyFill="0" applyBorder="0" applyProtection="0">
      <alignment horizontal="right"/>
    </xf>
    <xf numFmtId="222" fontId="53" fillId="0" borderId="0" applyFont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ill="0" applyBorder="0" applyProtection="0">
      <alignment horizontal="right"/>
    </xf>
    <xf numFmtId="236" fontId="145" fillId="0" borderId="0" applyFont="0" applyFill="0" applyBorder="0" applyAlignment="0" applyProtection="0"/>
    <xf numFmtId="10" fontId="145" fillId="0" borderId="0" applyFont="0" applyFill="0" applyBorder="0" applyAlignment="0" applyProtection="0"/>
    <xf numFmtId="305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6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4" fontId="102" fillId="0" borderId="0">
      <alignment horizontal="right"/>
    </xf>
    <xf numFmtId="221" fontId="146" fillId="0" borderId="0"/>
    <xf numFmtId="0" fontId="147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1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8" fontId="10" fillId="0" borderId="0" applyFont="0" applyFill="0" applyBorder="0" applyAlignment="0" applyProtection="0"/>
    <xf numFmtId="0" fontId="148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9" fontId="12" fillId="2" borderId="27">
      <alignment horizontal="right"/>
    </xf>
    <xf numFmtId="269" fontId="149" fillId="0" borderId="11" applyFont="0" applyBorder="0" applyAlignment="0">
      <alignment horizontal="center" vertical="center"/>
    </xf>
    <xf numFmtId="310" fontId="10" fillId="0" borderId="0" applyFont="0" applyFill="0" applyBorder="0" applyProtection="0">
      <alignment horizontal="right"/>
    </xf>
    <xf numFmtId="311" fontId="10" fillId="0" borderId="0" applyFont="0" applyFill="0" applyBorder="0" applyProtection="0">
      <alignment horizontal="right"/>
    </xf>
    <xf numFmtId="3" fontId="150" fillId="0" borderId="0"/>
    <xf numFmtId="288" fontId="11" fillId="0" borderId="0" applyFont="0" applyFill="0" applyBorder="0" applyAlignment="0" applyProtection="0"/>
    <xf numFmtId="4" fontId="151" fillId="0" borderId="0">
      <alignment horizontal="right"/>
    </xf>
    <xf numFmtId="14" fontId="152" fillId="0" borderId="0" applyNumberFormat="0" applyFill="0" applyBorder="0" applyAlignment="0" applyProtection="0">
      <alignment horizontal="left"/>
    </xf>
    <xf numFmtId="0" fontId="80" fillId="42" borderId="33" applyNumberFormat="0" applyBorder="0" applyProtection="0">
      <alignment horizontal="left" wrapText="1"/>
    </xf>
    <xf numFmtId="0" fontId="80" fillId="43" borderId="0">
      <alignment horizontal="left" wrapText="1"/>
    </xf>
    <xf numFmtId="0" fontId="31" fillId="43" borderId="0" applyNumberFormat="0" applyProtection="0">
      <alignment horizontal="left" wrapText="1"/>
    </xf>
    <xf numFmtId="0" fontId="153" fillId="0" borderId="0" applyNumberFormat="0" applyBorder="0"/>
    <xf numFmtId="0" fontId="19" fillId="0" borderId="0">
      <alignment horizontal="left"/>
    </xf>
    <xf numFmtId="312" fontId="16" fillId="0" borderId="44">
      <alignment horizontal="center"/>
    </xf>
    <xf numFmtId="0" fontId="10" fillId="0" borderId="0"/>
    <xf numFmtId="0" fontId="26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0" fillId="0" borderId="45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vertical="center"/>
    </xf>
    <xf numFmtId="4" fontId="157" fillId="44" borderId="46" applyNumberFormat="0" applyProtection="0">
      <alignment horizontal="left" vertical="center" indent="1"/>
    </xf>
    <xf numFmtId="0" fontId="158" fillId="44" borderId="46" applyNumberFormat="0" applyProtection="0">
      <alignment horizontal="left" vertical="top" indent="1"/>
    </xf>
    <xf numFmtId="4" fontId="157" fillId="45" borderId="0" applyNumberFormat="0" applyProtection="0">
      <alignment horizontal="left" vertical="center" indent="1"/>
    </xf>
    <xf numFmtId="4" fontId="101" fillId="4" borderId="46" applyNumberFormat="0" applyProtection="0">
      <alignment horizontal="right" vertical="center"/>
    </xf>
    <xf numFmtId="4" fontId="101" fillId="12" borderId="46" applyNumberFormat="0" applyProtection="0">
      <alignment horizontal="right" vertical="center"/>
    </xf>
    <xf numFmtId="4" fontId="101" fillId="20" borderId="46" applyNumberFormat="0" applyProtection="0">
      <alignment horizontal="right" vertical="center"/>
    </xf>
    <xf numFmtId="4" fontId="101" fillId="14" borderId="46" applyNumberFormat="0" applyProtection="0">
      <alignment horizontal="right" vertical="center"/>
    </xf>
    <xf numFmtId="4" fontId="101" fillId="17" borderId="46" applyNumberFormat="0" applyProtection="0">
      <alignment horizontal="right" vertical="center"/>
    </xf>
    <xf numFmtId="4" fontId="101" fillId="22" borderId="46" applyNumberFormat="0" applyProtection="0">
      <alignment horizontal="right" vertical="center"/>
    </xf>
    <xf numFmtId="4" fontId="101" fillId="21" borderId="46" applyNumberFormat="0" applyProtection="0">
      <alignment horizontal="right" vertical="center"/>
    </xf>
    <xf numFmtId="4" fontId="101" fillId="46" borderId="46" applyNumberFormat="0" applyProtection="0">
      <alignment horizontal="right" vertical="center"/>
    </xf>
    <xf numFmtId="4" fontId="101" fillId="13" borderId="46" applyNumberFormat="0" applyProtection="0">
      <alignment horizontal="right" vertical="center"/>
    </xf>
    <xf numFmtId="4" fontId="155" fillId="47" borderId="47" applyNumberFormat="0" applyProtection="0">
      <alignment horizontal="left" vertical="center" indent="1"/>
    </xf>
    <xf numFmtId="4" fontId="155" fillId="40" borderId="0" applyNumberFormat="0" applyProtection="0">
      <alignment horizontal="left" vertical="center" indent="1"/>
    </xf>
    <xf numFmtId="4" fontId="155" fillId="45" borderId="0" applyNumberFormat="0" applyProtection="0">
      <alignment horizontal="left" vertical="center" indent="1"/>
    </xf>
    <xf numFmtId="4" fontId="101" fillId="48" borderId="46" applyNumberFormat="0" applyProtection="0">
      <alignment horizontal="right" vertical="center"/>
    </xf>
    <xf numFmtId="4" fontId="101" fillId="49" borderId="0" applyNumberFormat="0" applyProtection="0">
      <alignment horizontal="left" vertical="center" indent="1"/>
    </xf>
    <xf numFmtId="4" fontId="101" fillId="50" borderId="0" applyNumberFormat="0" applyProtection="0">
      <alignment horizontal="left" vertical="center" indent="1"/>
    </xf>
    <xf numFmtId="0" fontId="10" fillId="45" borderId="46" applyNumberFormat="0" applyProtection="0">
      <alignment horizontal="left" vertical="center" indent="1"/>
    </xf>
    <xf numFmtId="0" fontId="10" fillId="45" borderId="46" applyNumberFormat="0" applyProtection="0">
      <alignment horizontal="left" vertical="top" indent="1"/>
    </xf>
    <xf numFmtId="0" fontId="10" fillId="50" borderId="46" applyNumberFormat="0" applyProtection="0">
      <alignment horizontal="left" vertical="center" indent="1"/>
    </xf>
    <xf numFmtId="0" fontId="10" fillId="50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0" fontId="10" fillId="39" borderId="46" applyNumberFormat="0" applyProtection="0">
      <alignment horizontal="left" vertical="center" indent="1"/>
    </xf>
    <xf numFmtId="0" fontId="10" fillId="39" borderId="46" applyNumberFormat="0" applyProtection="0">
      <alignment horizontal="left" vertical="top" indent="1"/>
    </xf>
    <xf numFmtId="4" fontId="101" fillId="34" borderId="46" applyNumberFormat="0" applyProtection="0">
      <alignment vertical="center"/>
    </xf>
    <xf numFmtId="4" fontId="159" fillId="34" borderId="46" applyNumberFormat="0" applyProtection="0">
      <alignment vertical="center"/>
    </xf>
    <xf numFmtId="4" fontId="101" fillId="34" borderId="46" applyNumberFormat="0" applyProtection="0">
      <alignment horizontal="left" vertical="center" indent="1"/>
    </xf>
    <xf numFmtId="0" fontId="101" fillId="34" borderId="46" applyNumberFormat="0" applyProtection="0">
      <alignment horizontal="left" vertical="top" indent="1"/>
    </xf>
    <xf numFmtId="4" fontId="157" fillId="39" borderId="46" applyNumberFormat="0" applyProtection="0">
      <alignment horizontal="right" vertical="center"/>
    </xf>
    <xf numFmtId="4" fontId="159" fillId="49" borderId="46" applyNumberFormat="0" applyProtection="0">
      <alignment horizontal="right" vertical="center"/>
    </xf>
    <xf numFmtId="4" fontId="155" fillId="40" borderId="46" applyNumberFormat="0" applyProtection="0">
      <alignment horizontal="left" vertical="center" indent="1"/>
    </xf>
    <xf numFmtId="0" fontId="101" fillId="50" borderId="46" applyNumberFormat="0" applyProtection="0">
      <alignment horizontal="left" vertical="top" indent="1"/>
    </xf>
    <xf numFmtId="4" fontId="160" fillId="50" borderId="48" applyNumberFormat="0" applyProtection="0">
      <alignment horizontal="left" vertical="center" indent="1"/>
    </xf>
    <xf numFmtId="4" fontId="161" fillId="39" borderId="46" applyNumberFormat="0" applyProtection="0">
      <alignment horizontal="right" vertical="center"/>
    </xf>
    <xf numFmtId="0" fontId="162" fillId="0" borderId="0">
      <alignment horizontal="left"/>
    </xf>
    <xf numFmtId="0" fontId="138" fillId="0" borderId="0" applyNumberFormat="0" applyFill="0" applyBorder="0" applyProtection="0">
      <alignment horizontal="left" vertical="center"/>
    </xf>
    <xf numFmtId="0" fontId="109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3" fillId="51" borderId="23"/>
    <xf numFmtId="0" fontId="31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168" fontId="165" fillId="0" borderId="0" applyFill="0" applyBorder="0" applyAlignment="0" applyProtection="0"/>
    <xf numFmtId="169" fontId="166" fillId="0" borderId="0"/>
    <xf numFmtId="40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312" fontId="101" fillId="0" borderId="33">
      <alignment horizontal="justify" vertical="top" wrapText="1"/>
    </xf>
    <xf numFmtId="37" fontId="24" fillId="0" borderId="0"/>
    <xf numFmtId="0" fontId="167" fillId="0" borderId="21"/>
    <xf numFmtId="0" fontId="168" fillId="54" borderId="37">
      <protection locked="0"/>
    </xf>
    <xf numFmtId="266" fontId="10" fillId="0" borderId="0">
      <alignment horizontal="center"/>
    </xf>
    <xf numFmtId="313" fontId="169" fillId="0" borderId="0"/>
    <xf numFmtId="12" fontId="10" fillId="0" borderId="0" applyFont="0" applyFill="0" applyBorder="0" applyProtection="0">
      <alignment horizontal="right"/>
    </xf>
    <xf numFmtId="314" fontId="10" fillId="33" borderId="0" applyFont="0" applyFill="0" applyBorder="0" applyProtection="0">
      <alignment horizontal="right"/>
    </xf>
    <xf numFmtId="0" fontId="170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24" fillId="0" borderId="0">
      <alignment vertical="top"/>
    </xf>
    <xf numFmtId="287" fontId="145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1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7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7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5" fillId="0" borderId="0"/>
    <xf numFmtId="0" fontId="19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9"/>
    <xf numFmtId="258" fontId="19" fillId="0" borderId="0" applyFill="0" applyBorder="0" applyProtection="0"/>
    <xf numFmtId="0" fontId="168" fillId="54" borderId="37">
      <protection locked="0"/>
    </xf>
    <xf numFmtId="0" fontId="10" fillId="0" borderId="0"/>
    <xf numFmtId="0" fontId="168" fillId="54" borderId="37">
      <protection locked="0"/>
    </xf>
    <xf numFmtId="0" fontId="179" fillId="0" borderId="0" applyFill="0" applyBorder="0" applyProtection="0">
      <alignment horizontal="center" vertical="center"/>
    </xf>
    <xf numFmtId="0" fontId="176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80" fillId="55" borderId="0" applyBorder="0" applyProtection="0">
      <alignment horizontal="centerContinuous" vertical="center"/>
    </xf>
    <xf numFmtId="0" fontId="180" fillId="56" borderId="10" applyBorder="0" applyProtection="0">
      <alignment horizontal="centerContinuous" vertical="center"/>
    </xf>
    <xf numFmtId="0" fontId="9" fillId="0" borderId="10" applyNumberFormat="0" applyFill="0" applyProtection="0"/>
    <xf numFmtId="0" fontId="179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6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8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9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1" fillId="0" borderId="0" applyFill="0" applyBorder="0" applyAlignment="0"/>
    <xf numFmtId="0" fontId="52" fillId="0" borderId="0" applyFill="0" applyBorder="0" applyAlignment="0"/>
    <xf numFmtId="315" fontId="10" fillId="0" borderId="0" applyFill="0" applyBorder="0" applyAlignment="0"/>
    <xf numFmtId="0" fontId="188" fillId="0" borderId="0"/>
    <xf numFmtId="0" fontId="189" fillId="0" borderId="0"/>
    <xf numFmtId="174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9" fillId="0" borderId="0"/>
    <xf numFmtId="204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0" fillId="42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198" fillId="0" borderId="56" applyNumberForma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54" fontId="96" fillId="0" borderId="0">
      <alignment horizontal="center" textRotation="90"/>
    </xf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1" fillId="42" borderId="0" applyNumberFormat="0" applyBorder="0" applyProtection="0">
      <alignment horizontal="left"/>
    </xf>
    <xf numFmtId="169" fontId="10" fillId="0" borderId="0">
      <alignment wrapText="1"/>
    </xf>
    <xf numFmtId="299" fontId="24" fillId="0" borderId="0"/>
    <xf numFmtId="1" fontId="80" fillId="0" borderId="7" applyFill="0" applyProtection="0">
      <alignment horizontal="right"/>
    </xf>
    <xf numFmtId="0" fontId="132" fillId="57" borderId="57" applyNumberFormat="0" applyFont="0" applyBorder="0" applyAlignment="0" applyProtection="0">
      <alignment horizontal="right"/>
    </xf>
    <xf numFmtId="318" fontId="14" fillId="0" borderId="0" applyFont="0" applyFill="0" applyBorder="0" applyAlignment="0" applyProtection="0"/>
    <xf numFmtId="319" fontId="14" fillId="0" borderId="0" applyFont="0" applyFill="0" applyBorder="0" applyAlignment="0" applyProtection="0"/>
    <xf numFmtId="320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15" fillId="5" borderId="0" applyNumberFormat="0" applyBorder="0" applyAlignment="0" applyProtection="0"/>
    <xf numFmtId="0" fontId="7" fillId="0" borderId="0"/>
    <xf numFmtId="0" fontId="251" fillId="0" borderId="0"/>
    <xf numFmtId="0" fontId="86" fillId="0" borderId="0"/>
    <xf numFmtId="0" fontId="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209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210" fillId="8" borderId="38" applyNumberFormat="0" applyAlignment="0" applyProtection="0"/>
    <xf numFmtId="0" fontId="7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4" fontId="16" fillId="0" borderId="0"/>
    <xf numFmtId="0" fontId="10" fillId="0" borderId="0"/>
    <xf numFmtId="287" fontId="222" fillId="0" borderId="0" applyFont="0" applyFill="0" applyBorder="0" applyAlignment="0" applyProtection="0"/>
    <xf numFmtId="321" fontId="16" fillId="0" borderId="0" applyFont="0" applyFill="0" applyBorder="0" applyAlignment="0" applyProtection="0"/>
    <xf numFmtId="0" fontId="10" fillId="0" borderId="0"/>
    <xf numFmtId="169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322" fontId="224" fillId="0" borderId="0" applyFont="0" applyFill="0" applyBorder="0" applyAlignment="0" applyProtection="0"/>
    <xf numFmtId="323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32" fillId="0" borderId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9" fontId="228" fillId="0" borderId="58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4" fontId="234" fillId="0" borderId="0">
      <alignment horizontal="center" vertical="top"/>
    </xf>
    <xf numFmtId="325" fontId="235" fillId="0" borderId="0">
      <alignment horizontal="center" vertical="top" shrinkToFit="1"/>
    </xf>
    <xf numFmtId="0" fontId="154" fillId="0" borderId="0"/>
    <xf numFmtId="0" fontId="31" fillId="0" borderId="0"/>
    <xf numFmtId="0" fontId="236" fillId="0" borderId="0"/>
    <xf numFmtId="0" fontId="237" fillId="0" borderId="0"/>
    <xf numFmtId="4" fontId="145" fillId="0" borderId="0" applyFont="0" applyFill="0" applyBorder="0" applyAlignment="0" applyProtection="0"/>
    <xf numFmtId="243" fontId="10" fillId="0" borderId="0" applyFont="0" applyFill="0" applyBorder="0" applyAlignment="0" applyProtection="0"/>
    <xf numFmtId="4" fontId="238" fillId="0" borderId="0">
      <alignment horizontal="right"/>
    </xf>
    <xf numFmtId="16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326" fontId="10" fillId="0" borderId="0" applyFont="0" applyFill="0" applyBorder="0" applyAlignment="0" applyProtection="0"/>
    <xf numFmtId="287" fontId="242" fillId="0" borderId="0" applyFont="0" applyFill="0" applyBorder="0" applyAlignment="0" applyProtection="0"/>
    <xf numFmtId="327" fontId="10" fillId="0" borderId="0" applyFont="0" applyFill="0" applyBorder="0" applyAlignment="0" applyProtection="0"/>
    <xf numFmtId="43" fontId="10" fillId="0" borderId="5" applyNumberFormat="0"/>
    <xf numFmtId="0" fontId="243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328" fontId="145" fillId="0" borderId="0" applyFont="0" applyFill="0" applyBorder="0" applyAlignment="0" applyProtection="0"/>
    <xf numFmtId="0" fontId="70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169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265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7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81" fontId="4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6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3" borderId="0" applyNumberFormat="0" applyFont="0" applyAlignment="0" applyProtection="0"/>
    <xf numFmtId="0" fontId="4" fillId="0" borderId="0" applyNumberFormat="0" applyFill="0" applyBorder="0" applyAlignment="0" applyProtection="0"/>
    <xf numFmtId="214" fontId="4" fillId="0" borderId="0" applyFont="0" applyFill="0" applyBorder="0" applyAlignment="0" applyProtection="0"/>
    <xf numFmtId="220" fontId="4" fillId="0" borderId="0" applyFont="0" applyFill="0" applyBorder="0" applyProtection="0">
      <alignment horizontal="right"/>
    </xf>
    <xf numFmtId="22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8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/>
    <xf numFmtId="0" fontId="4" fillId="0" borderId="0" applyBorder="0"/>
    <xf numFmtId="238" fontId="4" fillId="0" borderId="0"/>
    <xf numFmtId="239" fontId="4" fillId="0" borderId="0"/>
    <xf numFmtId="0" fontId="4" fillId="24" borderId="0" applyNumberFormat="0" applyProtection="0">
      <alignment horizontal="center"/>
      <protection locked="0" hidden="1"/>
    </xf>
    <xf numFmtId="0" fontId="4" fillId="0" borderId="0"/>
    <xf numFmtId="0" fontId="4" fillId="0" borderId="0" applyNumberFormat="0" applyFill="0" applyBorder="0" applyAlignment="0" applyProtection="0"/>
    <xf numFmtId="219" fontId="4" fillId="0" borderId="0"/>
    <xf numFmtId="241" fontId="4" fillId="0" borderId="0" applyFont="0" applyFill="0" applyBorder="0" applyAlignment="0" applyProtection="0"/>
    <xf numFmtId="242" fontId="4" fillId="26" borderId="16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24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7" fontId="4" fillId="0" borderId="21" applyFont="0" applyFill="0" applyBorder="0" applyProtection="0">
      <alignment horizontal="right"/>
    </xf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172" fontId="4" fillId="0" borderId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2" borderId="0" applyFont="0" applyBorder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8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97" fontId="4" fillId="0" borderId="0" applyFont="0" applyFill="0" applyBorder="0" applyAlignment="0" applyProtection="0">
      <alignment horizontal="right"/>
    </xf>
    <xf numFmtId="298" fontId="4" fillId="0" borderId="0" applyFont="0" applyFill="0" applyBorder="0" applyAlignment="0" applyProtection="0"/>
    <xf numFmtId="0" fontId="4" fillId="0" borderId="0"/>
    <xf numFmtId="0" fontId="4" fillId="10" borderId="36" applyNumberFormat="0" applyFont="0" applyAlignment="0" applyProtection="0"/>
    <xf numFmtId="302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04" fontId="4" fillId="0" borderId="0" applyFont="0" applyFill="0" applyBorder="0" applyProtection="0">
      <alignment horizontal="right"/>
    </xf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308" fontId="4" fillId="0" borderId="0" applyFont="0" applyFill="0" applyBorder="0" applyAlignment="0" applyProtection="0"/>
    <xf numFmtId="1" fontId="4" fillId="0" borderId="37" applyNumberFormat="0" applyFill="0" applyAlignment="0" applyProtection="0">
      <alignment horizontal="center" vertical="center"/>
    </xf>
    <xf numFmtId="310" fontId="4" fillId="0" borderId="0" applyFont="0" applyFill="0" applyBorder="0" applyProtection="0">
      <alignment horizontal="right"/>
    </xf>
    <xf numFmtId="311" fontId="4" fillId="0" borderId="0" applyFont="0" applyFill="0" applyBorder="0" applyProtection="0">
      <alignment horizontal="right"/>
    </xf>
    <xf numFmtId="0" fontId="4" fillId="0" borderId="0"/>
    <xf numFmtId="0" fontId="4" fillId="0" borderId="45">
      <alignment vertical="center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top" indent="1"/>
    </xf>
    <xf numFmtId="0" fontId="4" fillId="50" borderId="46" applyNumberFormat="0" applyProtection="0">
      <alignment horizontal="left" vertical="center" indent="1"/>
    </xf>
    <xf numFmtId="0" fontId="4" fillId="50" borderId="46" applyNumberFormat="0" applyProtection="0">
      <alignment horizontal="left" vertical="top" indent="1"/>
    </xf>
    <xf numFmtId="0" fontId="4" fillId="40" borderId="46" applyNumberFormat="0" applyProtection="0">
      <alignment horizontal="left" vertical="center" indent="1"/>
    </xf>
    <xf numFmtId="0" fontId="4" fillId="40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266" fontId="4" fillId="0" borderId="0">
      <alignment horizontal="center"/>
    </xf>
    <xf numFmtId="12" fontId="4" fillId="0" borderId="0" applyFont="0" applyFill="0" applyBorder="0" applyProtection="0">
      <alignment horizontal="right"/>
    </xf>
    <xf numFmtId="314" fontId="4" fillId="33" borderId="0" applyFont="0" applyFill="0" applyBorder="0" applyProtection="0">
      <alignment horizontal="right"/>
    </xf>
    <xf numFmtId="19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15" fontId="4" fillId="0" borderId="0" applyFill="0" applyBorder="0" applyAlignment="0"/>
    <xf numFmtId="174" fontId="4" fillId="0" borderId="0" applyFont="0" applyFill="0" applyBorder="0" applyAlignment="0" applyProtection="0"/>
    <xf numFmtId="0" fontId="4" fillId="0" borderId="0">
      <alignment horizontal="center"/>
    </xf>
    <xf numFmtId="0" fontId="4" fillId="0" borderId="0">
      <alignment horizontal="center"/>
    </xf>
    <xf numFmtId="169" fontId="4" fillId="0" borderId="0">
      <alignment wrapText="1"/>
    </xf>
    <xf numFmtId="0" fontId="4" fillId="0" borderId="0"/>
    <xf numFmtId="43" fontId="4" fillId="0" borderId="5" applyNumberFormat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167" fontId="252" fillId="0" borderId="0" applyFont="0" applyFill="0" applyBorder="0" applyAlignment="0" applyProtection="0"/>
    <xf numFmtId="167" fontId="25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332" fontId="254" fillId="0" borderId="0"/>
    <xf numFmtId="333" fontId="254" fillId="0" borderId="0"/>
    <xf numFmtId="269" fontId="247" fillId="0" borderId="0"/>
    <xf numFmtId="0" fontId="86" fillId="0" borderId="0"/>
    <xf numFmtId="0" fontId="255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247" fillId="0" borderId="0"/>
    <xf numFmtId="0" fontId="253" fillId="0" borderId="0"/>
    <xf numFmtId="0" fontId="4" fillId="0" borderId="0"/>
    <xf numFmtId="0" fontId="4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56" fillId="0" borderId="19" applyNumberFormat="0" applyFill="0" applyAlignment="0" applyProtection="0"/>
    <xf numFmtId="0" fontId="4" fillId="0" borderId="27"/>
    <xf numFmtId="0" fontId="253" fillId="0" borderId="0"/>
    <xf numFmtId="0" fontId="253" fillId="0" borderId="0"/>
    <xf numFmtId="0" fontId="247" fillId="0" borderId="0"/>
    <xf numFmtId="0" fontId="4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7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2299" applyFont="1" applyFill="1" applyBorder="1" applyAlignment="1">
      <alignment vertical="center"/>
    </xf>
    <xf numFmtId="0" fontId="3" fillId="0" borderId="0" xfId="1952" applyFont="1" applyFill="1" applyAlignment="1">
      <alignment horizontal="left" vertical="center"/>
    </xf>
    <xf numFmtId="49" fontId="3" fillId="0" borderId="0" xfId="2299" applyNumberFormat="1" applyFont="1" applyFill="1" applyAlignment="1">
      <alignment horizontal="left" vertical="center"/>
    </xf>
    <xf numFmtId="0" fontId="6" fillId="0" borderId="0" xfId="2299" applyNumberFormat="1" applyFont="1" applyFill="1" applyBorder="1" applyAlignment="1">
      <alignment horizontal="center" vertical="center"/>
    </xf>
    <xf numFmtId="330" fontId="248" fillId="0" borderId="0" xfId="1952" applyNumberFormat="1" applyFont="1" applyFill="1" applyBorder="1" applyAlignment="1">
      <alignment horizontal="center" vertical="center"/>
    </xf>
    <xf numFmtId="0" fontId="6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Alignment="1">
      <alignment vertical="center"/>
    </xf>
    <xf numFmtId="169" fontId="6" fillId="0" borderId="0" xfId="2299" applyNumberFormat="1" applyFont="1" applyFill="1" applyAlignment="1">
      <alignment vertical="center"/>
    </xf>
    <xf numFmtId="174" fontId="6" fillId="0" borderId="0" xfId="1468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horizontal="center" vertical="center"/>
    </xf>
    <xf numFmtId="174" fontId="6" fillId="0" borderId="10" xfId="1468" applyNumberFormat="1" applyFont="1" applyFill="1" applyBorder="1" applyAlignment="1">
      <alignment horizontal="center" vertical="center"/>
    </xf>
    <xf numFmtId="0" fontId="246" fillId="0" borderId="0" xfId="2299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horizontal="right" vertical="center"/>
    </xf>
    <xf numFmtId="37" fontId="6" fillId="0" borderId="0" xfId="2299" applyNumberFormat="1" applyFont="1" applyFill="1" applyBorder="1" applyAlignment="1">
      <alignment horizontal="right" vertical="center"/>
    </xf>
    <xf numFmtId="169" fontId="6" fillId="0" borderId="0" xfId="2299" applyNumberFormat="1" applyFont="1" applyFill="1" applyBorder="1" applyAlignment="1">
      <alignment horizontal="right" vertical="center"/>
    </xf>
    <xf numFmtId="169" fontId="3" fillId="0" borderId="0" xfId="2299" applyNumberFormat="1" applyFont="1" applyFill="1" applyBorder="1" applyAlignment="1">
      <alignment horizontal="right" vertical="center"/>
    </xf>
    <xf numFmtId="0" fontId="3" fillId="0" borderId="0" xfId="2299" applyNumberFormat="1" applyFont="1" applyFill="1" applyAlignment="1">
      <alignment vertical="center"/>
    </xf>
    <xf numFmtId="0" fontId="3" fillId="0" borderId="0" xfId="2299" applyNumberFormat="1" applyFont="1" applyFill="1" applyBorder="1" applyAlignment="1">
      <alignment vertical="center"/>
    </xf>
    <xf numFmtId="174" fontId="3" fillId="0" borderId="0" xfId="1468" applyNumberFormat="1" applyFont="1" applyFill="1" applyBorder="1" applyAlignment="1">
      <alignment horizontal="right" vertical="center"/>
    </xf>
    <xf numFmtId="173" fontId="3" fillId="0" borderId="0" xfId="2299" applyNumberFormat="1" applyFont="1" applyFill="1" applyBorder="1" applyAlignment="1">
      <alignment horizontal="right" vertical="center"/>
    </xf>
    <xf numFmtId="174" fontId="6" fillId="0" borderId="0" xfId="1483" applyNumberFormat="1" applyFont="1" applyFill="1" applyAlignment="1">
      <alignment vertical="center"/>
    </xf>
    <xf numFmtId="173" fontId="6" fillId="0" borderId="0" xfId="2299" applyNumberFormat="1" applyFont="1" applyFill="1" applyBorder="1" applyAlignment="1">
      <alignment vertical="center"/>
    </xf>
    <xf numFmtId="174" fontId="6" fillId="0" borderId="0" xfId="1483" applyNumberFormat="1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center" vertical="center"/>
    </xf>
    <xf numFmtId="49" fontId="246" fillId="0" borderId="0" xfId="2299" applyNumberFormat="1" applyFont="1" applyFill="1" applyAlignment="1">
      <alignment vertical="center"/>
    </xf>
    <xf numFmtId="49" fontId="6" fillId="0" borderId="0" xfId="2299" applyNumberFormat="1" applyFont="1" applyFill="1" applyAlignment="1">
      <alignment vertical="center"/>
    </xf>
    <xf numFmtId="0" fontId="250" fillId="0" borderId="0" xfId="2299" applyFont="1" applyFill="1" applyAlignment="1">
      <alignment horizontal="center" vertical="center"/>
    </xf>
    <xf numFmtId="263" fontId="3" fillId="0" borderId="0" xfId="1468" applyNumberFormat="1" applyFont="1" applyFill="1" applyBorder="1" applyAlignment="1">
      <alignment vertical="center"/>
    </xf>
    <xf numFmtId="169" fontId="3" fillId="0" borderId="0" xfId="1468" applyNumberFormat="1" applyFont="1" applyFill="1" applyBorder="1" applyAlignment="1">
      <alignment horizontal="right" vertical="center"/>
    </xf>
    <xf numFmtId="169" fontId="6" fillId="0" borderId="10" xfId="1468" applyNumberFormat="1" applyFont="1" applyFill="1" applyBorder="1" applyAlignment="1">
      <alignment horizontal="right" vertical="center"/>
    </xf>
    <xf numFmtId="0" fontId="6" fillId="0" borderId="10" xfId="2297" applyNumberFormat="1" applyFont="1" applyFill="1" applyBorder="1" applyAlignment="1">
      <alignment horizontal="center" vertical="center"/>
    </xf>
    <xf numFmtId="0" fontId="3" fillId="0" borderId="0" xfId="2297" quotePrefix="1" applyNumberFormat="1" applyFont="1" applyFill="1" applyAlignment="1">
      <alignment horizontal="left" vertical="center"/>
    </xf>
    <xf numFmtId="265" fontId="6" fillId="0" borderId="0" xfId="2297" applyNumberFormat="1" applyFont="1" applyFill="1" applyAlignment="1">
      <alignment vertical="center"/>
    </xf>
    <xf numFmtId="265" fontId="6" fillId="0" borderId="0" xfId="2297" applyNumberFormat="1" applyFont="1" applyFill="1" applyBorder="1" applyAlignment="1">
      <alignment vertical="center"/>
    </xf>
    <xf numFmtId="0" fontId="6" fillId="0" borderId="29" xfId="2297" applyNumberFormat="1" applyFont="1" applyFill="1" applyBorder="1" applyAlignment="1">
      <alignment vertical="center"/>
    </xf>
    <xf numFmtId="0" fontId="6" fillId="0" borderId="0" xfId="2297" applyNumberFormat="1" applyFont="1" applyFill="1" applyBorder="1" applyAlignment="1">
      <alignment vertical="center"/>
    </xf>
    <xf numFmtId="0" fontId="6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Border="1" applyAlignment="1">
      <alignment horizontal="right" vertical="center"/>
    </xf>
    <xf numFmtId="49" fontId="3" fillId="0" borderId="0" xfId="2299" applyNumberFormat="1" applyFont="1" applyFill="1" applyAlignment="1">
      <alignment vertical="center"/>
    </xf>
    <xf numFmtId="174" fontId="6" fillId="0" borderId="7" xfId="1468" applyNumberFormat="1" applyFont="1" applyFill="1" applyBorder="1" applyAlignment="1">
      <alignment vertical="center"/>
    </xf>
    <xf numFmtId="169" fontId="6" fillId="0" borderId="0" xfId="1483" applyNumberFormat="1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3" fontId="6" fillId="0" borderId="0" xfId="2289" applyNumberFormat="1" applyFont="1" applyFill="1" applyBorder="1" applyAlignment="1">
      <alignment horizontal="right" vertical="center"/>
    </xf>
    <xf numFmtId="43" fontId="6" fillId="0" borderId="0" xfId="2289" applyNumberFormat="1" applyFont="1" applyFill="1" applyBorder="1" applyAlignment="1">
      <alignment vertical="center"/>
    </xf>
    <xf numFmtId="169" fontId="250" fillId="0" borderId="0" xfId="0" applyNumberFormat="1" applyFont="1" applyFill="1" applyAlignment="1">
      <alignment horizontal="center" vertical="center"/>
    </xf>
    <xf numFmtId="169" fontId="6" fillId="0" borderId="60" xfId="1468" applyNumberFormat="1" applyFont="1" applyFill="1" applyBorder="1" applyAlignment="1">
      <alignment horizontal="right" vertical="center"/>
    </xf>
    <xf numFmtId="169" fontId="6" fillId="0" borderId="60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vertical="center"/>
    </xf>
    <xf numFmtId="0" fontId="250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Border="1" applyAlignment="1">
      <alignment vertical="center"/>
    </xf>
    <xf numFmtId="169" fontId="6" fillId="0" borderId="0" xfId="2299" applyNumberFormat="1" applyFont="1" applyFill="1" applyBorder="1" applyAlignment="1">
      <alignment vertical="center"/>
    </xf>
    <xf numFmtId="169" fontId="6" fillId="0" borderId="0" xfId="1468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horizontal="center" vertical="center"/>
    </xf>
    <xf numFmtId="0" fontId="6" fillId="0" borderId="0" xfId="1954" applyFont="1" applyFill="1" applyAlignment="1">
      <alignment vertical="center"/>
    </xf>
    <xf numFmtId="0" fontId="3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Alignment="1">
      <alignment vertical="center"/>
    </xf>
    <xf numFmtId="0" fontId="3" fillId="0" borderId="0" xfId="2297" applyNumberFormat="1" applyFont="1" applyFill="1" applyAlignment="1">
      <alignment vertical="center"/>
    </xf>
    <xf numFmtId="49" fontId="3" fillId="0" borderId="0" xfId="2297" applyNumberFormat="1" applyFont="1" applyFill="1" applyAlignment="1">
      <alignment vertical="center"/>
    </xf>
    <xf numFmtId="169" fontId="6" fillId="0" borderId="7" xfId="1468" applyNumberFormat="1" applyFont="1" applyFill="1" applyBorder="1" applyAlignment="1">
      <alignment vertical="center"/>
    </xf>
    <xf numFmtId="169" fontId="6" fillId="0" borderId="23" xfId="146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9" fontId="6" fillId="0" borderId="0" xfId="1483" applyNumberFormat="1" applyFont="1" applyFill="1" applyAlignment="1">
      <alignment vertical="center"/>
    </xf>
    <xf numFmtId="169" fontId="6" fillId="0" borderId="0" xfId="1483" applyNumberFormat="1" applyFont="1" applyFill="1" applyBorder="1" applyAlignment="1">
      <alignment horizontal="right" vertical="center"/>
    </xf>
    <xf numFmtId="169" fontId="6" fillId="0" borderId="11" xfId="1468" applyNumberFormat="1" applyFont="1" applyFill="1" applyBorder="1" applyAlignment="1">
      <alignment vertical="center"/>
    </xf>
    <xf numFmtId="0" fontId="6" fillId="0" borderId="10" xfId="2299" applyFont="1" applyFill="1" applyBorder="1" applyAlignment="1">
      <alignment horizontal="center" vertical="center"/>
    </xf>
    <xf numFmtId="3" fontId="249" fillId="0" borderId="0" xfId="0" applyNumberFormat="1" applyFont="1" applyFill="1" applyAlignment="1">
      <alignment vertical="center" wrapText="1"/>
    </xf>
    <xf numFmtId="3" fontId="249" fillId="0" borderId="0" xfId="0" applyNumberFormat="1" applyFont="1" applyFill="1" applyAlignment="1">
      <alignment vertical="center"/>
    </xf>
    <xf numFmtId="169" fontId="6" fillId="0" borderId="0" xfId="1954" applyNumberFormat="1" applyFont="1" applyFill="1" applyAlignment="1">
      <alignment vertical="center"/>
    </xf>
    <xf numFmtId="43" fontId="6" fillId="0" borderId="0" xfId="1468" applyFont="1" applyFill="1" applyBorder="1" applyAlignment="1">
      <alignment vertical="center"/>
    </xf>
    <xf numFmtId="174" fontId="6" fillId="0" borderId="0" xfId="2299" applyNumberFormat="1" applyFont="1" applyFill="1" applyBorder="1" applyAlignment="1">
      <alignment vertical="center"/>
    </xf>
    <xf numFmtId="0" fontId="6" fillId="0" borderId="0" xfId="2299" applyFont="1" applyFill="1" applyAlignment="1">
      <alignment vertical="center"/>
    </xf>
    <xf numFmtId="169" fontId="6" fillId="0" borderId="10" xfId="1954" applyNumberFormat="1" applyFont="1" applyFill="1" applyBorder="1" applyAlignment="1">
      <alignment vertical="center"/>
    </xf>
    <xf numFmtId="169" fontId="6" fillId="0" borderId="7" xfId="1954" applyNumberFormat="1" applyFont="1" applyFill="1" applyBorder="1" applyAlignment="1">
      <alignment vertical="center"/>
    </xf>
    <xf numFmtId="169" fontId="3" fillId="0" borderId="0" xfId="1954" applyNumberFormat="1" applyFont="1" applyFill="1" applyBorder="1" applyAlignment="1">
      <alignment vertical="center"/>
    </xf>
    <xf numFmtId="173" fontId="3" fillId="0" borderId="0" xfId="2299" applyNumberFormat="1" applyFont="1" applyFill="1" applyAlignment="1">
      <alignment vertical="center"/>
    </xf>
    <xf numFmtId="169" fontId="6" fillId="0" borderId="59" xfId="1954" applyNumberFormat="1" applyFont="1" applyFill="1" applyBorder="1" applyAlignment="1">
      <alignment vertical="center"/>
    </xf>
    <xf numFmtId="169" fontId="6" fillId="0" borderId="59" xfId="1468" applyNumberFormat="1" applyFont="1" applyFill="1" applyBorder="1" applyAlignment="1">
      <alignment vertical="center"/>
    </xf>
    <xf numFmtId="169" fontId="6" fillId="0" borderId="60" xfId="1954" applyNumberFormat="1" applyFont="1" applyFill="1" applyBorder="1" applyAlignment="1">
      <alignment vertical="center"/>
    </xf>
    <xf numFmtId="169" fontId="6" fillId="0" borderId="0" xfId="1486" applyNumberFormat="1" applyFont="1" applyFill="1" applyBorder="1" applyAlignment="1">
      <alignment vertical="center"/>
    </xf>
    <xf numFmtId="0" fontId="6" fillId="0" borderId="0" xfId="1952" applyFont="1" applyFill="1" applyAlignment="1">
      <alignment vertical="center"/>
    </xf>
    <xf numFmtId="0" fontId="3" fillId="0" borderId="0" xfId="2299" applyFont="1" applyFill="1" applyAlignment="1">
      <alignment vertical="center"/>
    </xf>
    <xf numFmtId="0" fontId="250" fillId="0" borderId="0" xfId="1952" applyFont="1" applyFill="1" applyAlignment="1">
      <alignment horizontal="center" vertical="center"/>
    </xf>
    <xf numFmtId="0" fontId="6" fillId="0" borderId="0" xfId="1952" applyFont="1" applyFill="1" applyAlignment="1">
      <alignment horizontal="center" vertical="center"/>
    </xf>
    <xf numFmtId="49" fontId="6" fillId="0" borderId="0" xfId="1953" applyNumberFormat="1" applyFont="1" applyFill="1" applyAlignment="1">
      <alignment horizontal="left" vertical="center"/>
    </xf>
    <xf numFmtId="169" fontId="6" fillId="0" borderId="0" xfId="1954" applyNumberFormat="1" applyFont="1" applyFill="1" applyBorder="1" applyAlignment="1">
      <alignment vertical="center"/>
    </xf>
    <xf numFmtId="169" fontId="6" fillId="0" borderId="0" xfId="1494" applyNumberFormat="1" applyFont="1" applyFill="1" applyAlignment="1">
      <alignment horizontal="right" vertical="center"/>
    </xf>
    <xf numFmtId="0" fontId="6" fillId="0" borderId="0" xfId="2299" applyFont="1" applyFill="1" applyBorder="1" applyAlignment="1">
      <alignment horizontal="left" vertical="center" indent="1"/>
    </xf>
    <xf numFmtId="169" fontId="6" fillId="0" borderId="0" xfId="1486" applyNumberFormat="1" applyFont="1" applyFill="1" applyAlignment="1">
      <alignment vertical="center"/>
    </xf>
    <xf numFmtId="169" fontId="6" fillId="0" borderId="0" xfId="1486" applyNumberFormat="1" applyFont="1" applyFill="1" applyBorder="1" applyAlignment="1">
      <alignment horizontal="right" vertical="center"/>
    </xf>
    <xf numFmtId="169" fontId="6" fillId="0" borderId="60" xfId="1486" applyNumberFormat="1" applyFont="1" applyFill="1" applyBorder="1" applyAlignment="1">
      <alignment vertical="center"/>
    </xf>
    <xf numFmtId="169" fontId="3" fillId="0" borderId="0" xfId="1954" applyNumberFormat="1" applyFont="1" applyFill="1" applyAlignment="1">
      <alignment vertical="center"/>
    </xf>
    <xf numFmtId="0" fontId="6" fillId="0" borderId="0" xfId="2297" quotePrefix="1" applyNumberFormat="1" applyFont="1" applyFill="1" applyAlignment="1">
      <alignment horizontal="left" vertical="center"/>
    </xf>
    <xf numFmtId="37" fontId="3" fillId="0" borderId="0" xfId="2299" applyNumberFormat="1" applyFont="1" applyFill="1" applyBorder="1" applyAlignment="1">
      <alignment horizontal="right" vertical="center"/>
    </xf>
    <xf numFmtId="173" fontId="6" fillId="0" borderId="0" xfId="2299" applyNumberFormat="1" applyFont="1" applyFill="1" applyAlignment="1">
      <alignment horizontal="right" vertical="center"/>
    </xf>
    <xf numFmtId="329" fontId="6" fillId="0" borderId="0" xfId="2299" applyNumberFormat="1" applyFont="1" applyFill="1" applyAlignment="1">
      <alignment vertical="center"/>
    </xf>
    <xf numFmtId="173" fontId="6" fillId="0" borderId="0" xfId="2299" applyNumberFormat="1" applyFont="1" applyFill="1" applyAlignment="1">
      <alignment vertical="center"/>
    </xf>
    <xf numFmtId="169" fontId="6" fillId="0" borderId="0" xfId="1486" applyNumberFormat="1" applyFont="1" applyFill="1" applyAlignment="1">
      <alignment horizontal="right" vertical="center"/>
    </xf>
    <xf numFmtId="0" fontId="6" fillId="0" borderId="0" xfId="1952" applyFont="1" applyFill="1" applyAlignment="1">
      <alignment horizontal="left" vertical="center"/>
    </xf>
    <xf numFmtId="174" fontId="6" fillId="0" borderId="0" xfId="1468" applyNumberFormat="1" applyFont="1" applyFill="1" applyAlignment="1">
      <alignment vertical="center"/>
    </xf>
    <xf numFmtId="169" fontId="6" fillId="0" borderId="23" xfId="1468" applyNumberFormat="1" applyFont="1" applyFill="1" applyBorder="1" applyAlignment="1">
      <alignment vertical="center"/>
    </xf>
    <xf numFmtId="188" fontId="6" fillId="0" borderId="23" xfId="1483" applyNumberFormat="1" applyFont="1" applyFill="1" applyBorder="1" applyAlignment="1">
      <alignment vertical="center"/>
    </xf>
    <xf numFmtId="0" fontId="3" fillId="0" borderId="0" xfId="1956" applyFont="1" applyAlignment="1">
      <alignment vertical="center"/>
    </xf>
    <xf numFmtId="0" fontId="6" fillId="0" borderId="0" xfId="2297" applyFont="1" applyAlignment="1">
      <alignment vertical="center"/>
    </xf>
    <xf numFmtId="171" fontId="6" fillId="0" borderId="0" xfId="2299" applyNumberFormat="1" applyFont="1" applyFill="1" applyBorder="1" applyAlignment="1">
      <alignment vertical="center"/>
    </xf>
    <xf numFmtId="169" fontId="257" fillId="0" borderId="0" xfId="1468" applyNumberFormat="1" applyFont="1" applyFill="1" applyBorder="1" applyAlignment="1">
      <alignment horizontal="right" vertical="center"/>
    </xf>
    <xf numFmtId="174" fontId="257" fillId="0" borderId="0" xfId="1468" applyNumberFormat="1" applyFont="1" applyFill="1" applyBorder="1" applyAlignment="1">
      <alignment vertical="center"/>
    </xf>
    <xf numFmtId="174" fontId="257" fillId="0" borderId="0" xfId="1468" applyNumberFormat="1" applyFont="1" applyFill="1" applyBorder="1" applyAlignment="1">
      <alignment horizontal="center" vertical="center"/>
    </xf>
    <xf numFmtId="169" fontId="257" fillId="0" borderId="0" xfId="2299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horizontal="left" vertical="center" indent="2"/>
    </xf>
    <xf numFmtId="0" fontId="6" fillId="0" borderId="0" xfId="2299" applyFont="1" applyFill="1" applyBorder="1" applyAlignment="1">
      <alignment horizontal="left" vertical="center" indent="3"/>
    </xf>
    <xf numFmtId="169" fontId="6" fillId="0" borderId="0" xfId="1468" applyNumberFormat="1" applyFont="1" applyFill="1" applyBorder="1" applyAlignment="1">
      <alignment horizontal="center" vertical="center"/>
    </xf>
    <xf numFmtId="174" fontId="249" fillId="0" borderId="0" xfId="1468" applyNumberFormat="1" applyFont="1" applyFill="1" applyAlignment="1">
      <alignment vertical="center"/>
    </xf>
    <xf numFmtId="37" fontId="6" fillId="0" borderId="0" xfId="1954" applyNumberFormat="1" applyFont="1" applyFill="1" applyAlignment="1">
      <alignment vertical="center"/>
    </xf>
    <xf numFmtId="0" fontId="6" fillId="0" borderId="0" xfId="1952" applyFont="1" applyAlignment="1">
      <alignment vertical="center"/>
    </xf>
    <xf numFmtId="0" fontId="6" fillId="0" borderId="0" xfId="1956" applyFont="1" applyAlignment="1">
      <alignment vertical="center"/>
    </xf>
    <xf numFmtId="0" fontId="6" fillId="0" borderId="0" xfId="2297" applyFont="1" applyAlignment="1">
      <alignment horizontal="right" vertical="center"/>
    </xf>
    <xf numFmtId="0" fontId="3" fillId="0" borderId="0" xfId="2297" applyFont="1" applyAlignment="1">
      <alignment horizontal="left" vertical="center"/>
    </xf>
    <xf numFmtId="0" fontId="3" fillId="0" borderId="0" xfId="1952" applyFont="1" applyAlignment="1">
      <alignment vertical="center"/>
    </xf>
    <xf numFmtId="0" fontId="6" fillId="0" borderId="0" xfId="1952" applyFont="1" applyAlignment="1">
      <alignment horizontal="right" vertical="center"/>
    </xf>
    <xf numFmtId="0" fontId="3" fillId="0" borderId="0" xfId="2297" quotePrefix="1" applyFont="1" applyAlignment="1">
      <alignment horizontal="left" vertical="center"/>
    </xf>
    <xf numFmtId="169" fontId="6" fillId="0" borderId="0" xfId="2290" applyFont="1" applyFill="1" applyAlignment="1">
      <alignment horizontal="right" vertical="center"/>
    </xf>
    <xf numFmtId="0" fontId="249" fillId="0" borderId="0" xfId="0" applyFont="1" applyAlignment="1">
      <alignment vertical="center"/>
    </xf>
    <xf numFmtId="0" fontId="6" fillId="0" borderId="0" xfId="1956" applyFont="1" applyAlignment="1">
      <alignment horizontal="center" vertical="center"/>
    </xf>
    <xf numFmtId="0" fontId="6" fillId="0" borderId="60" xfId="1956" applyFont="1" applyBorder="1" applyAlignment="1">
      <alignment horizontal="center" vertical="center"/>
    </xf>
    <xf numFmtId="169" fontId="6" fillId="0" borderId="0" xfId="1952" applyNumberFormat="1" applyFont="1" applyAlignment="1">
      <alignment vertical="center"/>
    </xf>
    <xf numFmtId="188" fontId="6" fillId="0" borderId="0" xfId="1952" applyNumberFormat="1" applyFont="1" applyAlignment="1">
      <alignment vertical="center"/>
    </xf>
    <xf numFmtId="0" fontId="3" fillId="0" borderId="0" xfId="2297" quotePrefix="1" applyFont="1" applyFill="1" applyAlignment="1">
      <alignment horizontal="left" vertical="center"/>
    </xf>
    <xf numFmtId="0" fontId="6" fillId="0" borderId="0" xfId="2297" applyFont="1" applyFill="1" applyAlignment="1">
      <alignment vertical="center"/>
    </xf>
    <xf numFmtId="0" fontId="6" fillId="0" borderId="0" xfId="2297" applyFont="1" applyFill="1" applyAlignment="1">
      <alignment horizontal="left" vertical="center" indent="1"/>
    </xf>
    <xf numFmtId="0" fontId="6" fillId="0" borderId="0" xfId="1952" applyFont="1" applyFill="1" applyAlignment="1">
      <alignment horizontal="left" vertical="center" indent="1"/>
    </xf>
    <xf numFmtId="0" fontId="6" fillId="0" borderId="0" xfId="1952" applyFont="1" applyFill="1" applyAlignment="1">
      <alignment horizontal="left" vertical="center" indent="2"/>
    </xf>
    <xf numFmtId="169" fontId="6" fillId="0" borderId="23" xfId="1483" applyNumberFormat="1" applyFont="1" applyFill="1" applyBorder="1" applyAlignment="1">
      <alignment vertical="center"/>
    </xf>
    <xf numFmtId="169" fontId="6" fillId="0" borderId="60" xfId="2804" applyNumberFormat="1" applyFont="1" applyFill="1" applyBorder="1" applyAlignment="1">
      <alignment vertical="center"/>
    </xf>
    <xf numFmtId="169" fontId="257" fillId="0" borderId="0" xfId="1954" applyNumberFormat="1" applyFont="1" applyFill="1" applyAlignment="1">
      <alignment vertical="center"/>
    </xf>
    <xf numFmtId="43" fontId="257" fillId="0" borderId="0" xfId="1468" applyFont="1" applyFill="1" applyBorder="1" applyAlignment="1">
      <alignment vertical="center"/>
    </xf>
    <xf numFmtId="0" fontId="6" fillId="0" borderId="60" xfId="1956" applyFont="1" applyBorder="1" applyAlignment="1">
      <alignment horizontal="center" vertical="center"/>
    </xf>
  </cellXfs>
  <cellStyles count="2805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10" xfId="2748"/>
    <cellStyle name="Comma 11" xfId="2749"/>
    <cellStyle name="Comma 12" xfId="2747"/>
    <cellStyle name="Comma 13" xfId="2778"/>
    <cellStyle name="Comma 14" xfId="2795"/>
    <cellStyle name="Comma 15" xfId="2774"/>
    <cellStyle name="Comma 16" xfId="2794"/>
    <cellStyle name="Comma 17" xfId="2793"/>
    <cellStyle name="Comma 18" xfId="2800"/>
    <cellStyle name="Comma 19" xfId="2753"/>
    <cellStyle name="Comma 2" xfId="1482"/>
    <cellStyle name="Comma 2 2" xfId="1483"/>
    <cellStyle name="Comma 2 2 3" xfId="2804"/>
    <cellStyle name="Comma 20" xfId="2799"/>
    <cellStyle name="Comma 3" xfId="1484"/>
    <cellStyle name="Comma 3 2" xfId="2616"/>
    <cellStyle name="Comma 3 2 2" xfId="2751"/>
    <cellStyle name="Comma 3 3" xfId="2750"/>
    <cellStyle name="Comma 3*" xfId="1485"/>
    <cellStyle name="Comma 3* 2" xfId="2617"/>
    <cellStyle name="Comma 4" xfId="2752"/>
    <cellStyle name="Comma 4 2" xfId="1486"/>
    <cellStyle name="Comma 43" xfId="2754"/>
    <cellStyle name="Comma 43 2" xfId="2755"/>
    <cellStyle name="Comma 5" xfId="2756"/>
    <cellStyle name="Comma 6" xfId="2757"/>
    <cellStyle name="Comma 7" xfId="2758"/>
    <cellStyle name="Comma 8" xfId="2759"/>
    <cellStyle name="Comma 9" xfId="2760"/>
    <cellStyle name="Comma Cents" xfId="1487"/>
    <cellStyle name="Comma Cents 2" xfId="2618"/>
    <cellStyle name="comma zerodec" xfId="1488"/>
    <cellStyle name="comma zerodec 2" xfId="2761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rrency1 2" xfId="2762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 (zero dec) 2" xfId="2763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- Style1 2" xfId="2765"/>
    <cellStyle name="Normal 10" xfId="2792"/>
    <cellStyle name="Normal 11" xfId="2796"/>
    <cellStyle name="Normal 12" xfId="2797"/>
    <cellStyle name="Normal 13" xfId="2798"/>
    <cellStyle name="Normal 14" xfId="2764"/>
    <cellStyle name="Normal 15" xfId="2801"/>
    <cellStyle name="Normal 16" xfId="2802"/>
    <cellStyle name="Normal 17" xfId="2803"/>
    <cellStyle name="Normal 2" xfId="1952"/>
    <cellStyle name="Normal 2 2" xfId="1953"/>
    <cellStyle name="Normal 2 3" xfId="2766"/>
    <cellStyle name="Normal 3" xfId="2767"/>
    <cellStyle name="Normal 4" xfId="2768"/>
    <cellStyle name="Normal 46" xfId="2769"/>
    <cellStyle name="Normal 5" xfId="2770"/>
    <cellStyle name="Normal 6" xfId="2771"/>
    <cellStyle name="Normal 7" xfId="2772"/>
    <cellStyle name="Normal 8" xfId="2773"/>
    <cellStyle name="Normal 9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2" xfId="2775"/>
    <cellStyle name="Percent 3" xfId="2776"/>
    <cellStyle name="Percent 4" xfId="2777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2 2" xfId="2779"/>
    <cellStyle name="เครื่องหมายจุลภาค 3" xfId="2780"/>
    <cellStyle name="เครื่องหมายจุลภาค 3 2" xfId="2781"/>
    <cellStyle name="เครื่องหมายจุลภาค 4" xfId="2289"/>
    <cellStyle name="เครื่องหมายจุลภาค 4 2" xfId="2783"/>
    <cellStyle name="เครื่องหมายจุลภาค 4 3" xfId="2782"/>
    <cellStyle name="เครื่องหมายจุลภาค 5" xfId="2290"/>
    <cellStyle name="เครื่องหมายจุลภาค 5 2" xfId="2784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เซลล์ที่มีการเชื่อมโยง 2" xfId="2785"/>
    <cellStyle name="ดี" xfId="2295"/>
    <cellStyle name="ปกติ 2" xfId="2296"/>
    <cellStyle name="ปกติ 2 2" xfId="2787"/>
    <cellStyle name="ปกติ 3" xfId="2788"/>
    <cellStyle name="ปกติ 4" xfId="2297"/>
    <cellStyle name="ปกติ 4 2" xfId="2789"/>
    <cellStyle name="ปกติ 5" xfId="2790"/>
    <cellStyle name="ปกติ 6" xfId="2791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เส้นขอบขวา" xfId="2786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siranda_morosot_th_ey_com/Documents/Desktop/&#3591;&#3610;&#3618;&#3657;&#3634;&#3618;&#3586;&#3657;&#3634;&#3591;%202023/L_Amanah%20Leasing/Q2'2022/AMANAH_Q2'22_BSPL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>
        <row r="61">
          <cell r="E61">
            <v>1036110</v>
          </cell>
        </row>
        <row r="62">
          <cell r="E62">
            <v>3485</v>
          </cell>
        </row>
        <row r="64">
          <cell r="E64">
            <v>51015</v>
          </cell>
        </row>
        <row r="65">
          <cell r="E65">
            <v>622711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showGridLines="0" tabSelected="1" zoomScale="85" zoomScaleNormal="85" zoomScaleSheetLayoutView="130" workbookViewId="0">
      <selection activeCell="A26" sqref="A26"/>
    </sheetView>
  </sheetViews>
  <sheetFormatPr defaultColWidth="9.140625" defaultRowHeight="22.5" customHeight="1"/>
  <cols>
    <col min="1" max="1" width="55.28515625" style="54" customWidth="1"/>
    <col min="2" max="2" width="8.7109375" style="54" customWidth="1"/>
    <col min="3" max="3" width="8" style="55" customWidth="1"/>
    <col min="4" max="4" width="0.7109375" style="55" customWidth="1"/>
    <col min="5" max="5" width="15.7109375" style="54" customWidth="1"/>
    <col min="6" max="6" width="0.7109375" style="54" customWidth="1"/>
    <col min="7" max="7" width="15.7109375" style="54" customWidth="1"/>
    <col min="8" max="8" width="12" style="54" bestFit="1" customWidth="1"/>
    <col min="9" max="9" width="13.140625" style="76" bestFit="1" customWidth="1"/>
    <col min="10" max="10" width="11.5703125" style="54" bestFit="1" customWidth="1"/>
    <col min="11" max="16384" width="9.140625" style="54"/>
  </cols>
  <sheetData>
    <row r="1" spans="1:7" ht="22.5" customHeight="1">
      <c r="A1" s="62" t="s">
        <v>81</v>
      </c>
      <c r="B1" s="62"/>
      <c r="E1" s="10"/>
      <c r="G1" s="57"/>
    </row>
    <row r="2" spans="1:7" ht="22.5" customHeight="1">
      <c r="A2" s="62" t="s">
        <v>0</v>
      </c>
      <c r="B2" s="62"/>
      <c r="E2" s="10"/>
    </row>
    <row r="3" spans="1:7" ht="22.5" customHeight="1">
      <c r="A3" s="62" t="s">
        <v>129</v>
      </c>
      <c r="B3" s="62"/>
      <c r="E3" s="10"/>
    </row>
    <row r="4" spans="1:7" ht="22.5" customHeight="1">
      <c r="A4" s="62"/>
      <c r="B4" s="62"/>
      <c r="E4" s="10"/>
      <c r="G4" s="49" t="s">
        <v>1</v>
      </c>
    </row>
    <row r="5" spans="1:7" ht="22.5" customHeight="1">
      <c r="C5" s="35" t="s">
        <v>2</v>
      </c>
      <c r="E5" s="72" t="s">
        <v>130</v>
      </c>
      <c r="F5" s="11"/>
      <c r="G5" s="12" t="s">
        <v>106</v>
      </c>
    </row>
    <row r="6" spans="1:7" ht="22.5" customHeight="1">
      <c r="E6" s="46" t="s">
        <v>3</v>
      </c>
      <c r="F6" s="5"/>
      <c r="G6" s="46" t="s">
        <v>4</v>
      </c>
    </row>
    <row r="7" spans="1:7" ht="22.5" customHeight="1">
      <c r="E7" s="46" t="s">
        <v>5</v>
      </c>
      <c r="F7" s="5"/>
      <c r="G7" s="46"/>
    </row>
    <row r="8" spans="1:7" ht="22.5" customHeight="1">
      <c r="A8" s="1" t="s">
        <v>6</v>
      </c>
      <c r="B8" s="1"/>
      <c r="E8" s="16"/>
      <c r="F8" s="17"/>
      <c r="G8" s="17"/>
    </row>
    <row r="9" spans="1:7" ht="22.5" customHeight="1">
      <c r="A9" s="1" t="s">
        <v>7</v>
      </c>
      <c r="B9" s="13"/>
      <c r="E9" s="16"/>
      <c r="F9" s="17"/>
      <c r="G9" s="17"/>
    </row>
    <row r="10" spans="1:7" ht="22.5" customHeight="1">
      <c r="A10" s="54" t="s">
        <v>8</v>
      </c>
      <c r="E10" s="7">
        <v>75788</v>
      </c>
      <c r="F10" s="18"/>
      <c r="G10" s="69">
        <v>42272</v>
      </c>
    </row>
    <row r="11" spans="1:7" ht="22.5" customHeight="1">
      <c r="A11" s="54" t="s">
        <v>122</v>
      </c>
      <c r="E11" s="7"/>
      <c r="F11" s="18"/>
      <c r="G11" s="69"/>
    </row>
    <row r="12" spans="1:7" ht="22.5" customHeight="1">
      <c r="A12" s="94" t="s">
        <v>119</v>
      </c>
      <c r="C12" s="55">
        <v>2</v>
      </c>
      <c r="E12" s="7">
        <v>1057730</v>
      </c>
      <c r="F12" s="18"/>
      <c r="G12" s="69">
        <v>993193</v>
      </c>
    </row>
    <row r="13" spans="1:7" ht="22.5" customHeight="1">
      <c r="A13" s="54" t="s">
        <v>9</v>
      </c>
      <c r="E13" s="7">
        <v>15150</v>
      </c>
      <c r="F13" s="18"/>
      <c r="G13" s="69">
        <v>16201</v>
      </c>
    </row>
    <row r="14" spans="1:7" ht="22.5" customHeight="1">
      <c r="A14" s="1" t="s">
        <v>10</v>
      </c>
      <c r="B14" s="1"/>
      <c r="E14" s="66">
        <f>SUM(E10:E13)</f>
        <v>1148668</v>
      </c>
      <c r="F14" s="18"/>
      <c r="G14" s="66">
        <f>SUM(G10:G13)</f>
        <v>1051666</v>
      </c>
    </row>
    <row r="15" spans="1:7" ht="22.5" customHeight="1">
      <c r="A15" s="1" t="s">
        <v>11</v>
      </c>
      <c r="B15" s="13"/>
      <c r="E15" s="56"/>
      <c r="F15" s="18"/>
      <c r="G15" s="56"/>
    </row>
    <row r="16" spans="1:7" ht="22.5" customHeight="1">
      <c r="A16" s="54" t="s">
        <v>99</v>
      </c>
      <c r="B16" s="13"/>
      <c r="E16" s="57">
        <v>800</v>
      </c>
      <c r="F16" s="57"/>
      <c r="G16" s="56">
        <v>800</v>
      </c>
    </row>
    <row r="17" spans="1:8" ht="22.5" customHeight="1">
      <c r="A17" s="54" t="s">
        <v>122</v>
      </c>
      <c r="B17" s="13"/>
      <c r="E17" s="57"/>
      <c r="F17" s="57"/>
      <c r="G17" s="56"/>
    </row>
    <row r="18" spans="1:8" ht="22.5" customHeight="1">
      <c r="A18" s="94" t="s">
        <v>120</v>
      </c>
      <c r="B18" s="13"/>
      <c r="C18" s="55">
        <v>2</v>
      </c>
      <c r="E18" s="57">
        <v>3032867</v>
      </c>
      <c r="F18" s="57"/>
      <c r="G18" s="56">
        <v>2942649</v>
      </c>
    </row>
    <row r="19" spans="1:8" ht="22.5" customHeight="1">
      <c r="A19" s="54" t="s">
        <v>127</v>
      </c>
      <c r="C19" s="55">
        <v>3</v>
      </c>
      <c r="E19" s="7">
        <v>239789</v>
      </c>
      <c r="F19" s="18"/>
      <c r="G19" s="69">
        <v>150622</v>
      </c>
      <c r="H19" s="119"/>
    </row>
    <row r="20" spans="1:8" ht="22.5" customHeight="1">
      <c r="A20" s="54" t="s">
        <v>13</v>
      </c>
      <c r="E20" s="7">
        <v>30759</v>
      </c>
      <c r="F20" s="18"/>
      <c r="G20" s="69">
        <v>30878</v>
      </c>
      <c r="H20" s="57"/>
    </row>
    <row r="21" spans="1:8" ht="22.5" customHeight="1">
      <c r="A21" s="54" t="s">
        <v>87</v>
      </c>
      <c r="E21" s="7">
        <v>13802</v>
      </c>
      <c r="F21" s="18"/>
      <c r="G21" s="69">
        <v>16567</v>
      </c>
    </row>
    <row r="22" spans="1:8" ht="22.5" customHeight="1">
      <c r="A22" s="54" t="s">
        <v>14</v>
      </c>
      <c r="E22" s="7">
        <v>6657</v>
      </c>
      <c r="F22" s="18"/>
      <c r="G22" s="120">
        <v>5784</v>
      </c>
    </row>
    <row r="23" spans="1:8" ht="22.5" customHeight="1">
      <c r="A23" s="54" t="s">
        <v>15</v>
      </c>
      <c r="E23" s="7">
        <v>56034</v>
      </c>
      <c r="F23" s="18"/>
      <c r="G23" s="69">
        <v>49964</v>
      </c>
    </row>
    <row r="24" spans="1:8" ht="22.5" customHeight="1">
      <c r="A24" s="54" t="s">
        <v>16</v>
      </c>
      <c r="E24" s="7">
        <v>7856</v>
      </c>
      <c r="F24" s="18"/>
      <c r="G24" s="69">
        <v>2912</v>
      </c>
    </row>
    <row r="25" spans="1:8" ht="22.5" customHeight="1">
      <c r="A25" s="20" t="s">
        <v>17</v>
      </c>
      <c r="B25" s="20"/>
      <c r="E25" s="66">
        <f>SUM(E16:E24)</f>
        <v>3388564</v>
      </c>
      <c r="F25" s="18"/>
      <c r="G25" s="66">
        <f>SUM(G16:G24)</f>
        <v>3200176</v>
      </c>
      <c r="H25" s="14"/>
    </row>
    <row r="26" spans="1:8" ht="22.5" customHeight="1" thickBot="1">
      <c r="A26" s="21" t="s">
        <v>18</v>
      </c>
      <c r="B26" s="21"/>
      <c r="E26" s="67">
        <f>E14+E25</f>
        <v>4537232</v>
      </c>
      <c r="F26" s="18"/>
      <c r="G26" s="67">
        <f>G14+G25</f>
        <v>4251842</v>
      </c>
    </row>
    <row r="27" spans="1:8" ht="22.5" customHeight="1" thickTop="1">
      <c r="A27" s="21"/>
      <c r="B27" s="21"/>
      <c r="E27" s="33"/>
      <c r="F27" s="19"/>
      <c r="G27" s="33"/>
    </row>
    <row r="28" spans="1:8" ht="22.5" customHeight="1">
      <c r="A28" s="63" t="s">
        <v>19</v>
      </c>
      <c r="B28" s="21"/>
      <c r="E28" s="22"/>
      <c r="F28" s="23"/>
      <c r="G28" s="23"/>
    </row>
    <row r="29" spans="1:8" ht="21.95" customHeight="1">
      <c r="A29" s="62" t="s">
        <v>81</v>
      </c>
      <c r="B29" s="1"/>
      <c r="E29" s="10"/>
    </row>
    <row r="30" spans="1:8" ht="21.95" customHeight="1">
      <c r="A30" s="62" t="s">
        <v>20</v>
      </c>
      <c r="B30" s="2"/>
      <c r="E30" s="10"/>
    </row>
    <row r="31" spans="1:8" ht="21.95" customHeight="1">
      <c r="A31" s="62" t="s">
        <v>129</v>
      </c>
      <c r="B31" s="2"/>
      <c r="E31" s="10"/>
    </row>
    <row r="32" spans="1:8" ht="21.95" customHeight="1">
      <c r="A32" s="62"/>
      <c r="B32" s="62"/>
      <c r="E32" s="10"/>
      <c r="G32" s="49" t="s">
        <v>1</v>
      </c>
    </row>
    <row r="33" spans="1:7" ht="21.95" customHeight="1">
      <c r="C33" s="35" t="s">
        <v>2</v>
      </c>
      <c r="E33" s="72" t="s">
        <v>130</v>
      </c>
      <c r="F33" s="11"/>
      <c r="G33" s="12" t="s">
        <v>106</v>
      </c>
    </row>
    <row r="34" spans="1:7" ht="21.95" customHeight="1">
      <c r="E34" s="46" t="s">
        <v>3</v>
      </c>
      <c r="F34" s="5"/>
      <c r="G34" s="46" t="s">
        <v>4</v>
      </c>
    </row>
    <row r="35" spans="1:7" ht="21.95" customHeight="1">
      <c r="E35" s="46" t="s">
        <v>5</v>
      </c>
      <c r="F35" s="5"/>
      <c r="G35" s="46"/>
    </row>
    <row r="36" spans="1:7" ht="21.95" customHeight="1">
      <c r="A36" s="1" t="s">
        <v>21</v>
      </c>
      <c r="B36" s="1"/>
      <c r="E36" s="10"/>
      <c r="F36" s="17"/>
      <c r="G36" s="14"/>
    </row>
    <row r="37" spans="1:7" ht="21.95" customHeight="1">
      <c r="A37" s="1" t="s">
        <v>22</v>
      </c>
      <c r="B37" s="13"/>
      <c r="E37" s="10"/>
      <c r="F37" s="17"/>
      <c r="G37" s="14"/>
    </row>
    <row r="38" spans="1:7" ht="21.95" customHeight="1">
      <c r="A38" s="78" t="s">
        <v>111</v>
      </c>
      <c r="B38" s="13"/>
      <c r="E38" s="56">
        <v>0</v>
      </c>
      <c r="F38" s="17"/>
      <c r="G38" s="10">
        <v>189</v>
      </c>
    </row>
    <row r="39" spans="1:7" ht="21.95" customHeight="1">
      <c r="A39" s="54" t="s">
        <v>23</v>
      </c>
      <c r="C39" s="55">
        <v>9</v>
      </c>
      <c r="E39" s="7">
        <v>2329228</v>
      </c>
      <c r="F39" s="24"/>
      <c r="G39" s="69">
        <v>1850000</v>
      </c>
    </row>
    <row r="40" spans="1:7" ht="21.95" customHeight="1">
      <c r="A40" s="54" t="s">
        <v>109</v>
      </c>
      <c r="C40" s="55">
        <v>4</v>
      </c>
      <c r="E40" s="7">
        <v>80231</v>
      </c>
      <c r="F40" s="24"/>
      <c r="G40" s="69">
        <v>0</v>
      </c>
    </row>
    <row r="41" spans="1:7" ht="21.95" customHeight="1">
      <c r="A41" s="54" t="s">
        <v>110</v>
      </c>
      <c r="C41" s="55">
        <v>9</v>
      </c>
      <c r="E41" s="7">
        <v>43759</v>
      </c>
      <c r="F41" s="24"/>
      <c r="G41" s="69">
        <v>63021</v>
      </c>
    </row>
    <row r="42" spans="1:7" ht="21.95" customHeight="1">
      <c r="A42" s="54" t="s">
        <v>90</v>
      </c>
      <c r="E42" s="7">
        <v>9438</v>
      </c>
      <c r="F42" s="24"/>
      <c r="G42" s="69">
        <v>10528</v>
      </c>
    </row>
    <row r="43" spans="1:7" ht="21.95" customHeight="1">
      <c r="A43" s="54" t="s">
        <v>69</v>
      </c>
      <c r="E43" s="7">
        <v>24740</v>
      </c>
      <c r="F43" s="24"/>
      <c r="G43" s="69">
        <v>33667</v>
      </c>
    </row>
    <row r="44" spans="1:7" ht="21.95" customHeight="1">
      <c r="A44" s="54" t="s">
        <v>24</v>
      </c>
      <c r="E44" s="7">
        <v>36328</v>
      </c>
      <c r="F44" s="24"/>
      <c r="G44" s="75">
        <v>49771</v>
      </c>
    </row>
    <row r="45" spans="1:7" ht="21.95" customHeight="1">
      <c r="A45" s="1" t="s">
        <v>25</v>
      </c>
      <c r="B45" s="1"/>
      <c r="E45" s="44">
        <f>SUM(E38:E44)</f>
        <v>2523724</v>
      </c>
      <c r="F45" s="17"/>
      <c r="G45" s="44">
        <f>SUM(G38:G44)</f>
        <v>2007176</v>
      </c>
    </row>
    <row r="46" spans="1:7" ht="21.95" customHeight="1">
      <c r="A46" s="1" t="s">
        <v>26</v>
      </c>
      <c r="B46" s="13"/>
      <c r="E46" s="16"/>
      <c r="F46" s="17"/>
      <c r="G46" s="16"/>
    </row>
    <row r="47" spans="1:7" ht="21.95" customHeight="1">
      <c r="A47" s="78" t="s">
        <v>116</v>
      </c>
      <c r="B47" s="13"/>
      <c r="C47" s="55">
        <v>4</v>
      </c>
      <c r="E47" s="7">
        <v>241196</v>
      </c>
      <c r="G47" s="58">
        <v>321294</v>
      </c>
    </row>
    <row r="48" spans="1:7" ht="21.95" customHeight="1">
      <c r="A48" s="78" t="s">
        <v>117</v>
      </c>
      <c r="B48" s="13"/>
      <c r="C48" s="55">
        <v>9</v>
      </c>
      <c r="E48" s="7">
        <v>379</v>
      </c>
      <c r="F48" s="17"/>
      <c r="G48" s="58">
        <v>21207</v>
      </c>
    </row>
    <row r="49" spans="1:8" ht="21.95" customHeight="1">
      <c r="A49" s="54" t="s">
        <v>88</v>
      </c>
      <c r="E49" s="7">
        <v>4772</v>
      </c>
      <c r="F49" s="24"/>
      <c r="G49" s="58">
        <v>6525</v>
      </c>
      <c r="H49" s="77"/>
    </row>
    <row r="50" spans="1:8" ht="21.95" customHeight="1">
      <c r="A50" s="54" t="s">
        <v>86</v>
      </c>
      <c r="E50" s="7">
        <v>31629</v>
      </c>
      <c r="F50" s="24"/>
      <c r="G50" s="45">
        <v>30118</v>
      </c>
      <c r="H50" s="77"/>
    </row>
    <row r="51" spans="1:8" ht="21.95" customHeight="1">
      <c r="A51" s="1" t="s">
        <v>27</v>
      </c>
      <c r="B51" s="1"/>
      <c r="E51" s="44">
        <f>SUM(E47:E50)</f>
        <v>277976</v>
      </c>
      <c r="F51" s="17"/>
      <c r="G51" s="44">
        <f>SUM(G47:G50)</f>
        <v>379144</v>
      </c>
    </row>
    <row r="52" spans="1:8" ht="21.95" customHeight="1">
      <c r="A52" s="1" t="s">
        <v>28</v>
      </c>
      <c r="B52" s="1"/>
      <c r="E52" s="44">
        <f>E45+E51</f>
        <v>2801700</v>
      </c>
      <c r="F52" s="17"/>
      <c r="G52" s="44">
        <f>G45+G51</f>
        <v>2386320</v>
      </c>
    </row>
    <row r="53" spans="1:8" ht="21.95" customHeight="1">
      <c r="A53" s="1" t="s">
        <v>29</v>
      </c>
      <c r="B53" s="13"/>
      <c r="E53" s="16"/>
      <c r="F53" s="17"/>
      <c r="G53" s="17"/>
    </row>
    <row r="54" spans="1:8" ht="21.95" customHeight="1">
      <c r="A54" s="54" t="s">
        <v>30</v>
      </c>
      <c r="E54" s="16"/>
      <c r="F54" s="17"/>
      <c r="G54" s="17"/>
    </row>
    <row r="55" spans="1:8" ht="21.95" customHeight="1">
      <c r="A55" s="94" t="s">
        <v>103</v>
      </c>
      <c r="E55" s="16"/>
      <c r="F55" s="17"/>
      <c r="G55" s="17"/>
    </row>
    <row r="56" spans="1:8" ht="21.95" customHeight="1" thickBot="1">
      <c r="A56" s="116" t="s">
        <v>138</v>
      </c>
      <c r="E56" s="107">
        <v>1036110</v>
      </c>
      <c r="F56" s="17"/>
      <c r="G56" s="139">
        <v>1036110</v>
      </c>
    </row>
    <row r="57" spans="1:8" ht="21.95" customHeight="1" thickTop="1">
      <c r="A57" s="94" t="s">
        <v>104</v>
      </c>
      <c r="E57" s="10"/>
      <c r="F57" s="26"/>
      <c r="G57" s="10"/>
    </row>
    <row r="58" spans="1:8" ht="21.95" customHeight="1">
      <c r="A58" s="116" t="s">
        <v>138</v>
      </c>
      <c r="E58" s="10"/>
      <c r="F58" s="26"/>
      <c r="G58" s="10"/>
    </row>
    <row r="59" spans="1:8" ht="21.95" customHeight="1">
      <c r="A59" s="117" t="s">
        <v>112</v>
      </c>
      <c r="E59" s="7">
        <v>1036110</v>
      </c>
      <c r="F59" s="69"/>
      <c r="G59" s="69">
        <v>1036110</v>
      </c>
    </row>
    <row r="60" spans="1:8" ht="21.95" customHeight="1">
      <c r="A60" s="54" t="s">
        <v>31</v>
      </c>
      <c r="E60" s="7">
        <v>3485</v>
      </c>
      <c r="F60" s="69"/>
      <c r="G60" s="45">
        <v>3485</v>
      </c>
    </row>
    <row r="61" spans="1:8" ht="21.95" customHeight="1">
      <c r="A61" s="54" t="s">
        <v>32</v>
      </c>
      <c r="E61" s="56"/>
      <c r="F61" s="57"/>
      <c r="G61" s="45"/>
    </row>
    <row r="62" spans="1:8" ht="21.95" customHeight="1">
      <c r="A62" s="94" t="s">
        <v>105</v>
      </c>
      <c r="E62" s="7">
        <v>66502</v>
      </c>
      <c r="F62" s="69"/>
      <c r="G62" s="45">
        <v>66502</v>
      </c>
      <c r="H62" s="57"/>
    </row>
    <row r="63" spans="1:8" ht="21.95" customHeight="1">
      <c r="A63" s="94" t="s">
        <v>78</v>
      </c>
      <c r="E63" s="53">
        <v>629435</v>
      </c>
      <c r="F63" s="45"/>
      <c r="G63" s="140">
        <v>759425</v>
      </c>
      <c r="H63" s="57"/>
    </row>
    <row r="64" spans="1:8" ht="21.95" customHeight="1">
      <c r="A64" s="1" t="s">
        <v>33</v>
      </c>
      <c r="B64" s="1"/>
      <c r="E64" s="34">
        <f>SUM(E57:E63)</f>
        <v>1735532</v>
      </c>
      <c r="F64" s="18"/>
      <c r="G64" s="34">
        <f>SUM(G57:G63)</f>
        <v>1865522</v>
      </c>
      <c r="H64" s="57"/>
    </row>
    <row r="65" spans="1:10" ht="21.95" customHeight="1" thickBot="1">
      <c r="A65" s="1" t="s">
        <v>34</v>
      </c>
      <c r="B65" s="1"/>
      <c r="C65" s="6"/>
      <c r="D65" s="6"/>
      <c r="E65" s="67">
        <f>E52+E64</f>
        <v>4537232</v>
      </c>
      <c r="F65" s="18"/>
      <c r="G65" s="67">
        <f>G52+G64</f>
        <v>4251842</v>
      </c>
      <c r="H65" s="57"/>
    </row>
    <row r="66" spans="1:10" ht="8.4499999999999993" customHeight="1" thickTop="1">
      <c r="E66" s="114">
        <f>E65-E26</f>
        <v>0</v>
      </c>
      <c r="F66" s="115"/>
      <c r="G66" s="118"/>
    </row>
    <row r="67" spans="1:10" ht="21.95" customHeight="1">
      <c r="A67" s="63" t="s">
        <v>19</v>
      </c>
      <c r="B67" s="37"/>
      <c r="C67" s="37"/>
      <c r="D67" s="37"/>
      <c r="E67" s="9"/>
      <c r="F67" s="14"/>
      <c r="G67" s="15"/>
    </row>
    <row r="68" spans="1:10" ht="8.4499999999999993" customHeight="1">
      <c r="A68" s="63"/>
      <c r="B68" s="37"/>
      <c r="C68" s="37"/>
      <c r="D68" s="37"/>
      <c r="E68" s="9"/>
      <c r="F68" s="14"/>
      <c r="G68" s="15"/>
    </row>
    <row r="69" spans="1:10" ht="27.2" customHeight="1">
      <c r="A69" s="39"/>
      <c r="B69" s="38"/>
      <c r="C69" s="38"/>
      <c r="D69" s="38"/>
      <c r="E69" s="9"/>
      <c r="F69" s="14"/>
      <c r="G69" s="15"/>
    </row>
    <row r="70" spans="1:10" ht="8.4499999999999993" customHeight="1">
      <c r="A70" s="40"/>
      <c r="B70" s="38"/>
      <c r="C70" s="38"/>
      <c r="D70" s="38"/>
      <c r="E70" s="9"/>
      <c r="F70" s="14"/>
      <c r="G70" s="15"/>
    </row>
    <row r="71" spans="1:10" ht="12" customHeight="1">
      <c r="A71" s="63"/>
      <c r="B71" s="41" t="s">
        <v>35</v>
      </c>
      <c r="C71" s="41"/>
      <c r="D71" s="41"/>
      <c r="E71" s="9"/>
      <c r="F71" s="14"/>
      <c r="G71" s="15"/>
    </row>
    <row r="72" spans="1:10" ht="22.5" customHeight="1">
      <c r="E72" s="10"/>
      <c r="F72" s="14"/>
      <c r="G72" s="42" t="s">
        <v>36</v>
      </c>
    </row>
    <row r="73" spans="1:10" ht="22.5" customHeight="1">
      <c r="A73" s="62" t="s">
        <v>81</v>
      </c>
      <c r="B73" s="1"/>
      <c r="C73" s="3"/>
      <c r="D73" s="3"/>
      <c r="E73" s="25"/>
      <c r="F73" s="25"/>
      <c r="G73" s="25"/>
    </row>
    <row r="74" spans="1:10" ht="22.5" customHeight="1">
      <c r="A74" s="2" t="s">
        <v>37</v>
      </c>
      <c r="B74" s="2"/>
      <c r="C74" s="4"/>
      <c r="D74" s="4"/>
      <c r="E74" s="14"/>
      <c r="F74" s="14"/>
      <c r="G74" s="14"/>
    </row>
    <row r="75" spans="1:10" ht="22.5" customHeight="1">
      <c r="A75" s="36" t="s">
        <v>131</v>
      </c>
      <c r="B75" s="2"/>
      <c r="C75" s="4"/>
      <c r="D75" s="4"/>
      <c r="E75" s="14"/>
      <c r="F75" s="14"/>
      <c r="G75" s="49"/>
    </row>
    <row r="76" spans="1:10" ht="22.5" customHeight="1">
      <c r="A76" s="62"/>
      <c r="B76" s="62"/>
      <c r="E76" s="50"/>
      <c r="F76" s="50"/>
      <c r="G76" s="49" t="s">
        <v>79</v>
      </c>
    </row>
    <row r="77" spans="1:10" ht="22.5" customHeight="1">
      <c r="C77" s="35" t="s">
        <v>2</v>
      </c>
      <c r="E77" s="27" t="s">
        <v>107</v>
      </c>
      <c r="F77" s="28"/>
      <c r="G77" s="27" t="s">
        <v>95</v>
      </c>
    </row>
    <row r="78" spans="1:10" ht="22.5" customHeight="1">
      <c r="A78" s="43" t="s">
        <v>38</v>
      </c>
      <c r="B78" s="29"/>
      <c r="E78" s="55"/>
      <c r="F78" s="55"/>
      <c r="G78" s="55"/>
    </row>
    <row r="79" spans="1:10" ht="22.5" customHeight="1">
      <c r="A79" s="30" t="s">
        <v>121</v>
      </c>
      <c r="B79" s="29"/>
      <c r="C79" s="55">
        <v>5</v>
      </c>
      <c r="E79" s="70">
        <v>197790</v>
      </c>
      <c r="F79" s="55"/>
      <c r="G79" s="70">
        <v>175035</v>
      </c>
    </row>
    <row r="80" spans="1:10" ht="22.5" customHeight="1">
      <c r="A80" s="54" t="s">
        <v>39</v>
      </c>
      <c r="C80" s="31"/>
      <c r="D80" s="31"/>
      <c r="E80" s="70">
        <v>8037</v>
      </c>
      <c r="F80" s="69"/>
      <c r="G80" s="70">
        <v>21900</v>
      </c>
      <c r="H80" s="14"/>
      <c r="J80" s="111"/>
    </row>
    <row r="81" spans="1:11" ht="22.5" customHeight="1">
      <c r="A81" s="54" t="s">
        <v>40</v>
      </c>
      <c r="E81" s="70">
        <v>29008</v>
      </c>
      <c r="F81" s="69"/>
      <c r="G81" s="70">
        <v>28280</v>
      </c>
      <c r="H81" s="14"/>
      <c r="J81" s="111"/>
    </row>
    <row r="82" spans="1:11" ht="22.5" customHeight="1">
      <c r="A82" s="1" t="s">
        <v>41</v>
      </c>
      <c r="B82" s="1"/>
      <c r="E82" s="66">
        <f>SUM(E79:E81)</f>
        <v>234835</v>
      </c>
      <c r="F82" s="7"/>
      <c r="G82" s="66">
        <f>SUM(G79:G81)</f>
        <v>225215</v>
      </c>
      <c r="J82" s="111"/>
    </row>
    <row r="83" spans="1:11" ht="22.5" customHeight="1">
      <c r="A83" s="43" t="s">
        <v>42</v>
      </c>
      <c r="B83" s="13"/>
      <c r="C83" s="6"/>
      <c r="D83" s="6"/>
      <c r="E83" s="8"/>
      <c r="F83" s="57"/>
      <c r="G83" s="8"/>
      <c r="J83" s="111"/>
    </row>
    <row r="84" spans="1:11" ht="22.5" customHeight="1">
      <c r="A84" s="78" t="s">
        <v>43</v>
      </c>
      <c r="C84" s="6"/>
      <c r="D84" s="6"/>
      <c r="E84" s="70">
        <v>1056</v>
      </c>
      <c r="F84" s="69"/>
      <c r="G84" s="70">
        <v>1185</v>
      </c>
      <c r="H84" s="14"/>
      <c r="J84" s="111"/>
    </row>
    <row r="85" spans="1:11" ht="22.5" customHeight="1">
      <c r="A85" s="78" t="s">
        <v>44</v>
      </c>
      <c r="C85" s="31"/>
      <c r="D85" s="31"/>
      <c r="E85" s="70">
        <v>90454</v>
      </c>
      <c r="F85" s="69"/>
      <c r="G85" s="70">
        <v>83305</v>
      </c>
      <c r="H85" s="14"/>
      <c r="J85" s="111"/>
    </row>
    <row r="86" spans="1:11" ht="22.5" customHeight="1">
      <c r="A86" s="78" t="s">
        <v>91</v>
      </c>
      <c r="C86" s="31"/>
      <c r="D86" s="31"/>
      <c r="E86" s="70">
        <v>72227</v>
      </c>
      <c r="F86" s="69"/>
      <c r="G86" s="70">
        <v>31281</v>
      </c>
      <c r="H86" s="14"/>
      <c r="J86" s="111"/>
    </row>
    <row r="87" spans="1:11" ht="22.5" customHeight="1">
      <c r="A87" s="78" t="s">
        <v>141</v>
      </c>
      <c r="C87" s="31"/>
      <c r="D87" s="31"/>
      <c r="E87" s="70"/>
      <c r="F87" s="69"/>
      <c r="G87" s="70"/>
      <c r="H87" s="14"/>
      <c r="J87" s="111"/>
    </row>
    <row r="88" spans="1:11" ht="22.5" customHeight="1">
      <c r="A88" s="54" t="s">
        <v>142</v>
      </c>
      <c r="C88" s="31"/>
      <c r="D88" s="31"/>
      <c r="E88" s="70">
        <v>1162</v>
      </c>
      <c r="F88" s="69"/>
      <c r="G88" s="70">
        <v>-356</v>
      </c>
      <c r="H88" s="14"/>
      <c r="J88" s="111"/>
    </row>
    <row r="89" spans="1:11" ht="22.5" customHeight="1">
      <c r="A89" s="78" t="s">
        <v>45</v>
      </c>
      <c r="C89" s="31">
        <v>9</v>
      </c>
      <c r="D89" s="31"/>
      <c r="E89" s="70">
        <v>27725</v>
      </c>
      <c r="F89" s="69"/>
      <c r="G89" s="70">
        <v>18069</v>
      </c>
      <c r="H89" s="14"/>
      <c r="J89" s="111"/>
    </row>
    <row r="90" spans="1:11" ht="22.5" customHeight="1">
      <c r="A90" s="1" t="s">
        <v>46</v>
      </c>
      <c r="B90" s="1"/>
      <c r="C90" s="6"/>
      <c r="D90" s="6"/>
      <c r="E90" s="66">
        <f>SUM(E84:E89)</f>
        <v>192624</v>
      </c>
      <c r="F90" s="7"/>
      <c r="G90" s="66">
        <f>SUM(G84:G89)</f>
        <v>133484</v>
      </c>
      <c r="J90" s="111"/>
    </row>
    <row r="91" spans="1:11" ht="22.5" customHeight="1">
      <c r="A91" s="1" t="s">
        <v>71</v>
      </c>
      <c r="B91" s="1"/>
      <c r="C91" s="6"/>
      <c r="D91" s="6"/>
      <c r="E91" s="7">
        <f>E82-E90</f>
        <v>42211</v>
      </c>
      <c r="F91" s="7"/>
      <c r="G91" s="7">
        <f>G82-G90</f>
        <v>91731</v>
      </c>
      <c r="H91" s="73"/>
      <c r="J91" s="111"/>
    </row>
    <row r="92" spans="1:11" ht="22.5" customHeight="1">
      <c r="A92" s="54" t="s">
        <v>94</v>
      </c>
      <c r="C92" s="55">
        <v>6</v>
      </c>
      <c r="E92" s="70">
        <v>-8281</v>
      </c>
      <c r="F92" s="69"/>
      <c r="G92" s="70">
        <v>-10930</v>
      </c>
      <c r="H92" s="14"/>
      <c r="J92" s="111"/>
    </row>
    <row r="93" spans="1:11" ht="22.5" customHeight="1">
      <c r="A93" s="64" t="s">
        <v>72</v>
      </c>
      <c r="B93" s="2"/>
      <c r="C93" s="6"/>
      <c r="D93" s="6"/>
      <c r="E93" s="71">
        <f>E91+E92</f>
        <v>33930</v>
      </c>
      <c r="F93" s="57"/>
      <c r="G93" s="71">
        <f>SUM(G91:G92)</f>
        <v>80801</v>
      </c>
      <c r="J93" s="111"/>
    </row>
    <row r="94" spans="1:11" ht="22.5" customHeight="1">
      <c r="A94" s="65" t="s">
        <v>82</v>
      </c>
      <c r="B94" s="59"/>
      <c r="C94" s="60"/>
      <c r="D94" s="60"/>
      <c r="E94" s="53">
        <v>0</v>
      </c>
      <c r="F94" s="51"/>
      <c r="G94" s="53">
        <v>0</v>
      </c>
      <c r="J94" s="111"/>
    </row>
    <row r="95" spans="1:11" ht="22.5" customHeight="1" thickBot="1">
      <c r="A95" s="65" t="s">
        <v>47</v>
      </c>
      <c r="B95" s="59"/>
      <c r="C95" s="60"/>
      <c r="D95" s="60"/>
      <c r="E95" s="84">
        <f>SUM(E93:E94)</f>
        <v>33930</v>
      </c>
      <c r="F95" s="51"/>
      <c r="G95" s="84">
        <f>SUM(G93:G94)</f>
        <v>80801</v>
      </c>
      <c r="J95" s="111"/>
      <c r="K95" s="74"/>
    </row>
    <row r="96" spans="1:11" ht="22.5" customHeight="1" thickTop="1">
      <c r="A96" s="65"/>
      <c r="B96" s="59"/>
      <c r="C96" s="60"/>
      <c r="D96" s="60"/>
      <c r="E96" s="56"/>
      <c r="F96" s="69"/>
      <c r="G96" s="56"/>
      <c r="J96" s="111"/>
      <c r="K96" s="74"/>
    </row>
    <row r="97" spans="1:10" ht="22.5" customHeight="1">
      <c r="A97" s="59" t="s">
        <v>73</v>
      </c>
      <c r="B97" s="59"/>
      <c r="E97" s="61"/>
      <c r="F97" s="61"/>
      <c r="G97" s="61"/>
      <c r="J97" s="111"/>
    </row>
    <row r="98" spans="1:10" ht="22.5" customHeight="1" thickBot="1">
      <c r="A98" s="68" t="s">
        <v>73</v>
      </c>
      <c r="B98" s="68"/>
      <c r="E98" s="108">
        <v>3.2938563972707245E-2</v>
      </c>
      <c r="F98" s="61"/>
      <c r="G98" s="108">
        <v>7.8063662809681994E-2</v>
      </c>
      <c r="J98" s="111"/>
    </row>
    <row r="99" spans="1:10" ht="22.5" customHeight="1" thickTop="1">
      <c r="E99" s="32"/>
      <c r="F99" s="47"/>
      <c r="G99" s="32"/>
    </row>
    <row r="100" spans="1:10" ht="22.5" customHeight="1">
      <c r="A100" s="63" t="s">
        <v>19</v>
      </c>
      <c r="E100" s="32"/>
      <c r="F100" s="48"/>
      <c r="G100" s="32"/>
    </row>
    <row r="101" spans="1:10" ht="22.5" customHeight="1">
      <c r="E101" s="10"/>
      <c r="F101" s="14"/>
      <c r="G101" s="42" t="s">
        <v>36</v>
      </c>
    </row>
    <row r="102" spans="1:10" ht="22.5" customHeight="1">
      <c r="A102" s="62" t="s">
        <v>81</v>
      </c>
      <c r="B102" s="1"/>
      <c r="C102" s="3"/>
      <c r="D102" s="3"/>
      <c r="E102" s="25"/>
      <c r="F102" s="25"/>
      <c r="G102" s="25"/>
    </row>
    <row r="103" spans="1:10" ht="22.5" customHeight="1">
      <c r="A103" s="2" t="s">
        <v>37</v>
      </c>
      <c r="B103" s="2"/>
      <c r="C103" s="4"/>
      <c r="D103" s="4"/>
      <c r="E103" s="14"/>
      <c r="F103" s="14"/>
      <c r="G103" s="14"/>
    </row>
    <row r="104" spans="1:10" ht="22.5" customHeight="1">
      <c r="A104" s="36" t="s">
        <v>132</v>
      </c>
      <c r="B104" s="2"/>
      <c r="C104" s="4"/>
      <c r="D104" s="4"/>
      <c r="E104" s="14"/>
      <c r="F104" s="14"/>
      <c r="G104" s="49"/>
    </row>
    <row r="105" spans="1:10" ht="22.5" customHeight="1">
      <c r="A105" s="62"/>
      <c r="B105" s="62"/>
      <c r="E105" s="50"/>
      <c r="F105" s="50"/>
      <c r="G105" s="49" t="s">
        <v>79</v>
      </c>
    </row>
    <row r="106" spans="1:10" ht="22.5" customHeight="1">
      <c r="C106" s="35" t="s">
        <v>2</v>
      </c>
      <c r="E106" s="27" t="s">
        <v>107</v>
      </c>
      <c r="F106" s="28"/>
      <c r="G106" s="27" t="s">
        <v>95</v>
      </c>
    </row>
    <row r="107" spans="1:10" ht="22.5" customHeight="1">
      <c r="A107" s="43" t="s">
        <v>38</v>
      </c>
      <c r="B107" s="29"/>
      <c r="E107" s="55"/>
      <c r="F107" s="55"/>
      <c r="G107" s="55"/>
    </row>
    <row r="108" spans="1:10" ht="22.5" customHeight="1">
      <c r="A108" s="30" t="s">
        <v>121</v>
      </c>
      <c r="B108" s="29"/>
      <c r="C108" s="55">
        <v>5</v>
      </c>
      <c r="E108" s="70">
        <v>402055</v>
      </c>
      <c r="F108" s="55"/>
      <c r="G108" s="70">
        <v>342888</v>
      </c>
    </row>
    <row r="109" spans="1:10" ht="22.5" customHeight="1">
      <c r="A109" s="54" t="s">
        <v>39</v>
      </c>
      <c r="C109" s="31"/>
      <c r="D109" s="31"/>
      <c r="E109" s="70">
        <v>17042</v>
      </c>
      <c r="F109" s="69"/>
      <c r="G109" s="70">
        <v>38899</v>
      </c>
      <c r="H109" s="14"/>
      <c r="J109" s="111"/>
    </row>
    <row r="110" spans="1:10" ht="22.5" customHeight="1">
      <c r="A110" s="54" t="s">
        <v>40</v>
      </c>
      <c r="E110" s="70">
        <v>51036</v>
      </c>
      <c r="F110" s="69"/>
      <c r="G110" s="70">
        <v>57614</v>
      </c>
      <c r="H110" s="14"/>
      <c r="J110" s="111"/>
    </row>
    <row r="111" spans="1:10" ht="22.5" customHeight="1">
      <c r="A111" s="1" t="s">
        <v>41</v>
      </c>
      <c r="B111" s="1"/>
      <c r="E111" s="66">
        <f>SUM(E108:E110)</f>
        <v>470133</v>
      </c>
      <c r="F111" s="7"/>
      <c r="G111" s="66">
        <f>SUM(G108:G110)</f>
        <v>439401</v>
      </c>
      <c r="J111" s="111"/>
    </row>
    <row r="112" spans="1:10" ht="22.5" customHeight="1">
      <c r="A112" s="43" t="s">
        <v>42</v>
      </c>
      <c r="B112" s="13"/>
      <c r="C112" s="6"/>
      <c r="D112" s="6"/>
      <c r="E112" s="8"/>
      <c r="F112" s="57"/>
      <c r="G112" s="8"/>
      <c r="J112" s="111"/>
    </row>
    <row r="113" spans="1:11" ht="22.5" customHeight="1">
      <c r="A113" s="78" t="s">
        <v>43</v>
      </c>
      <c r="C113" s="6"/>
      <c r="D113" s="6"/>
      <c r="E113" s="70">
        <v>2433</v>
      </c>
      <c r="F113" s="69"/>
      <c r="G113" s="70">
        <v>2185</v>
      </c>
      <c r="H113" s="14"/>
      <c r="J113" s="111"/>
    </row>
    <row r="114" spans="1:11" ht="22.5" customHeight="1">
      <c r="A114" s="78" t="s">
        <v>44</v>
      </c>
      <c r="C114" s="31"/>
      <c r="D114" s="31"/>
      <c r="E114" s="70">
        <v>175178</v>
      </c>
      <c r="F114" s="69"/>
      <c r="G114" s="70">
        <v>170226</v>
      </c>
      <c r="H114" s="14"/>
      <c r="J114" s="111"/>
    </row>
    <row r="115" spans="1:11" ht="22.5" customHeight="1">
      <c r="A115" s="78" t="s">
        <v>91</v>
      </c>
      <c r="C115" s="31"/>
      <c r="D115" s="31"/>
      <c r="E115" s="70">
        <v>132910</v>
      </c>
      <c r="F115" s="69"/>
      <c r="G115" s="70">
        <v>53727</v>
      </c>
      <c r="H115" s="14"/>
      <c r="J115" s="111"/>
    </row>
    <row r="116" spans="1:11" ht="22.5" customHeight="1">
      <c r="A116" s="78" t="s">
        <v>118</v>
      </c>
      <c r="C116" s="31"/>
      <c r="D116" s="31"/>
      <c r="E116" s="70">
        <v>12373</v>
      </c>
      <c r="F116" s="69"/>
      <c r="G116" s="70">
        <v>-3953</v>
      </c>
      <c r="H116" s="14"/>
      <c r="J116" s="111"/>
    </row>
    <row r="117" spans="1:11" ht="22.5" customHeight="1">
      <c r="A117" s="78" t="s">
        <v>45</v>
      </c>
      <c r="C117" s="31">
        <v>9</v>
      </c>
      <c r="D117" s="31"/>
      <c r="E117" s="70">
        <v>51185</v>
      </c>
      <c r="F117" s="69"/>
      <c r="G117" s="70">
        <v>35129</v>
      </c>
      <c r="H117" s="14"/>
      <c r="J117" s="111"/>
    </row>
    <row r="118" spans="1:11" ht="22.5" customHeight="1">
      <c r="A118" s="1" t="s">
        <v>46</v>
      </c>
      <c r="B118" s="1"/>
      <c r="C118" s="6"/>
      <c r="D118" s="6"/>
      <c r="E118" s="66">
        <f>SUM(E113:E117)</f>
        <v>374079</v>
      </c>
      <c r="F118" s="7"/>
      <c r="G118" s="66">
        <f>SUM(G113:G117)</f>
        <v>257314</v>
      </c>
      <c r="J118" s="111"/>
    </row>
    <row r="119" spans="1:11" ht="22.5" customHeight="1">
      <c r="A119" s="1" t="s">
        <v>71</v>
      </c>
      <c r="B119" s="1"/>
      <c r="C119" s="6"/>
      <c r="D119" s="6"/>
      <c r="E119" s="7">
        <f>E111-E118</f>
        <v>96054</v>
      </c>
      <c r="F119" s="7"/>
      <c r="G119" s="7">
        <f>G111-G118</f>
        <v>182087</v>
      </c>
      <c r="H119" s="73"/>
      <c r="J119" s="111"/>
    </row>
    <row r="120" spans="1:11" ht="22.5" customHeight="1">
      <c r="A120" s="54" t="s">
        <v>94</v>
      </c>
      <c r="C120" s="55">
        <v>6</v>
      </c>
      <c r="E120" s="70">
        <v>-18822</v>
      </c>
      <c r="F120" s="69"/>
      <c r="G120" s="70">
        <v>-26526</v>
      </c>
      <c r="H120" s="14"/>
      <c r="J120" s="111"/>
    </row>
    <row r="121" spans="1:11" ht="22.5" customHeight="1">
      <c r="A121" s="64" t="s">
        <v>72</v>
      </c>
      <c r="B121" s="2"/>
      <c r="C121" s="6"/>
      <c r="D121" s="6"/>
      <c r="E121" s="71">
        <f>E119+E120</f>
        <v>77232</v>
      </c>
      <c r="F121" s="57"/>
      <c r="G121" s="71">
        <f>SUM(G119:G120)</f>
        <v>155561</v>
      </c>
      <c r="J121" s="111"/>
    </row>
    <row r="122" spans="1:11" ht="22.5" customHeight="1">
      <c r="A122" s="65" t="s">
        <v>82</v>
      </c>
      <c r="B122" s="59"/>
      <c r="C122" s="60"/>
      <c r="D122" s="60"/>
      <c r="E122" s="53">
        <v>0</v>
      </c>
      <c r="F122" s="51"/>
      <c r="G122" s="53">
        <v>0</v>
      </c>
      <c r="J122" s="111"/>
    </row>
    <row r="123" spans="1:11" ht="22.5" customHeight="1" thickBot="1">
      <c r="A123" s="65" t="s">
        <v>47</v>
      </c>
      <c r="B123" s="59"/>
      <c r="C123" s="60"/>
      <c r="D123" s="60"/>
      <c r="E123" s="84">
        <f>SUM(E121:E122)</f>
        <v>77232</v>
      </c>
      <c r="F123" s="51"/>
      <c r="G123" s="84">
        <f>SUM(G121:G122)</f>
        <v>155561</v>
      </c>
      <c r="J123" s="111"/>
      <c r="K123" s="74"/>
    </row>
    <row r="124" spans="1:11" ht="22.5" customHeight="1" thickTop="1">
      <c r="A124" s="65"/>
      <c r="B124" s="59"/>
      <c r="C124" s="60"/>
      <c r="D124" s="60"/>
      <c r="E124" s="56"/>
      <c r="F124" s="69"/>
      <c r="G124" s="56"/>
      <c r="J124" s="111"/>
      <c r="K124" s="74"/>
    </row>
    <row r="125" spans="1:11" ht="22.5" customHeight="1">
      <c r="A125" s="59" t="s">
        <v>73</v>
      </c>
      <c r="B125" s="59"/>
      <c r="E125" s="61"/>
      <c r="F125" s="61"/>
      <c r="G125" s="61"/>
      <c r="J125" s="111"/>
    </row>
    <row r="126" spans="1:11" ht="22.5" customHeight="1" thickBot="1">
      <c r="A126" s="68" t="s">
        <v>73</v>
      </c>
      <c r="B126" s="68"/>
      <c r="E126" s="108">
        <v>7.4731479862320163E-2</v>
      </c>
      <c r="F126" s="61"/>
      <c r="G126" s="108">
        <v>0.1502177071654878</v>
      </c>
      <c r="J126" s="111"/>
    </row>
    <row r="127" spans="1:11" ht="22.5" customHeight="1" thickTop="1">
      <c r="E127" s="32"/>
      <c r="F127" s="47"/>
      <c r="G127" s="32"/>
    </row>
    <row r="128" spans="1:11" ht="22.5" customHeight="1">
      <c r="A128" s="63" t="s">
        <v>19</v>
      </c>
      <c r="E128" s="32"/>
      <c r="F128" s="48"/>
      <c r="G128" s="32"/>
    </row>
    <row r="129" spans="1:7" ht="22.5" customHeight="1">
      <c r="A129" s="63"/>
      <c r="E129" s="32"/>
      <c r="F129" s="47"/>
      <c r="G129" s="32"/>
    </row>
  </sheetData>
  <phoneticPr fontId="53" type="noConversion"/>
  <pageMargins left="0.86614173228346458" right="0.55118110236220474" top="0.9055118110236221" bottom="0" header="0.51181102362204722" footer="0.31496062992125984"/>
  <pageSetup paperSize="9" scale="84" firstPageNumber="3" orientation="portrait" useFirstPageNumber="1" r:id="rId1"/>
  <rowBreaks count="3" manualBreakCount="3">
    <brk id="28" max="16383" man="1"/>
    <brk id="71" max="6" man="1"/>
    <brk id="100" max="16383" man="1"/>
  </rowBreaks>
  <ignoredErrors>
    <ignoredError sqref="G6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showGridLines="0" zoomScale="70" zoomScaleNormal="70" zoomScaleSheetLayoutView="85" workbookViewId="0">
      <selection activeCell="I14" sqref="I14"/>
    </sheetView>
  </sheetViews>
  <sheetFormatPr defaultColWidth="9.28515625" defaultRowHeight="24" customHeight="1"/>
  <cols>
    <col min="1" max="1" width="50.85546875" style="121" customWidth="1"/>
    <col min="2" max="2" width="4" style="121" customWidth="1"/>
    <col min="3" max="3" width="19.7109375" style="121" customWidth="1"/>
    <col min="4" max="4" width="1.28515625" style="121" customWidth="1"/>
    <col min="5" max="5" width="19.7109375" style="121" customWidth="1"/>
    <col min="6" max="6" width="1.5703125" style="121" customWidth="1"/>
    <col min="7" max="7" width="19.7109375" style="121" customWidth="1"/>
    <col min="8" max="8" width="1.28515625" style="121" customWidth="1"/>
    <col min="9" max="9" width="19.7109375" style="121" customWidth="1"/>
    <col min="10" max="10" width="1.42578125" style="121" customWidth="1"/>
    <col min="11" max="11" width="19.7109375" style="121" customWidth="1"/>
    <col min="12" max="12" width="1" style="121" customWidth="1"/>
    <col min="13" max="13" width="10.5703125" style="121" bestFit="1" customWidth="1"/>
    <col min="14" max="16384" width="9.28515625" style="121"/>
  </cols>
  <sheetData>
    <row r="1" spans="1:12" ht="24" customHeight="1">
      <c r="K1" s="123" t="s">
        <v>36</v>
      </c>
    </row>
    <row r="2" spans="1:12" ht="24" customHeight="1">
      <c r="A2" s="124" t="s">
        <v>81</v>
      </c>
      <c r="B2" s="125"/>
      <c r="H2" s="126"/>
      <c r="I2" s="126"/>
    </row>
    <row r="3" spans="1:12" ht="24" customHeight="1">
      <c r="A3" s="125" t="s">
        <v>48</v>
      </c>
      <c r="B3" s="125"/>
      <c r="H3" s="126"/>
      <c r="I3" s="126"/>
    </row>
    <row r="4" spans="1:12" ht="24" customHeight="1">
      <c r="A4" s="127" t="s">
        <v>132</v>
      </c>
      <c r="B4" s="125"/>
      <c r="H4" s="126"/>
      <c r="I4" s="126"/>
    </row>
    <row r="5" spans="1:12" s="129" customFormat="1" ht="24" customHeight="1">
      <c r="A5" s="125"/>
      <c r="B5" s="125"/>
      <c r="C5" s="121"/>
      <c r="D5" s="121"/>
      <c r="E5" s="121"/>
      <c r="F5" s="121"/>
      <c r="G5" s="121"/>
      <c r="H5" s="126"/>
      <c r="I5" s="126"/>
      <c r="J5" s="121"/>
      <c r="K5" s="128" t="s">
        <v>1</v>
      </c>
    </row>
    <row r="6" spans="1:12" s="129" customFormat="1" ht="24" customHeight="1">
      <c r="A6" s="122"/>
      <c r="B6" s="122"/>
      <c r="C6" s="130"/>
      <c r="D6" s="130"/>
      <c r="E6" s="130"/>
      <c r="F6" s="130"/>
      <c r="G6" s="143" t="s">
        <v>32</v>
      </c>
      <c r="H6" s="143"/>
      <c r="I6" s="143"/>
      <c r="J6" s="130"/>
      <c r="K6" s="122"/>
      <c r="L6" s="122"/>
    </row>
    <row r="7" spans="1:12" ht="24" customHeight="1">
      <c r="A7" s="122"/>
      <c r="B7" s="122"/>
      <c r="C7" s="130" t="s">
        <v>30</v>
      </c>
      <c r="D7" s="130"/>
      <c r="E7" s="130" t="s">
        <v>77</v>
      </c>
      <c r="F7" s="130"/>
      <c r="G7" s="130" t="s">
        <v>50</v>
      </c>
      <c r="H7" s="130"/>
      <c r="I7" s="130"/>
      <c r="J7" s="130"/>
      <c r="K7" s="130"/>
    </row>
    <row r="8" spans="1:12" ht="24" customHeight="1">
      <c r="A8" s="122"/>
      <c r="B8" s="122"/>
      <c r="C8" s="131" t="s">
        <v>75</v>
      </c>
      <c r="D8" s="130"/>
      <c r="E8" s="131" t="s">
        <v>76</v>
      </c>
      <c r="F8" s="130"/>
      <c r="G8" s="131" t="s">
        <v>51</v>
      </c>
      <c r="H8" s="130"/>
      <c r="I8" s="131" t="s">
        <v>78</v>
      </c>
      <c r="J8" s="130"/>
      <c r="K8" s="131" t="s">
        <v>49</v>
      </c>
    </row>
    <row r="9" spans="1:12" ht="24" customHeight="1">
      <c r="A9" s="109" t="s">
        <v>96</v>
      </c>
      <c r="B9" s="109"/>
      <c r="C9" s="58">
        <v>1036110</v>
      </c>
      <c r="D9" s="58"/>
      <c r="E9" s="58">
        <v>3485</v>
      </c>
      <c r="F9" s="58"/>
      <c r="G9" s="58">
        <v>51015</v>
      </c>
      <c r="H9" s="58"/>
      <c r="I9" s="58">
        <v>632928</v>
      </c>
      <c r="J9" s="58"/>
      <c r="K9" s="58">
        <f>SUM(C9:I9)</f>
        <v>1723538</v>
      </c>
    </row>
    <row r="10" spans="1:12" ht="24" customHeight="1">
      <c r="A10" s="122" t="s">
        <v>133</v>
      </c>
      <c r="B10" s="109"/>
      <c r="C10" s="58">
        <v>0</v>
      </c>
      <c r="D10" s="58"/>
      <c r="E10" s="58">
        <v>0</v>
      </c>
      <c r="F10" s="58"/>
      <c r="G10" s="58">
        <v>0</v>
      </c>
      <c r="H10" s="58"/>
      <c r="I10" s="58">
        <v>-165778</v>
      </c>
      <c r="J10" s="58"/>
      <c r="K10" s="58">
        <f>SUM(C10:I10)</f>
        <v>-165778</v>
      </c>
    </row>
    <row r="11" spans="1:12" ht="24" customHeight="1">
      <c r="A11" s="110" t="s">
        <v>47</v>
      </c>
      <c r="B11" s="109"/>
      <c r="C11" s="52">
        <v>0</v>
      </c>
      <c r="D11" s="58"/>
      <c r="E11" s="52">
        <v>0</v>
      </c>
      <c r="F11" s="58"/>
      <c r="G11" s="52">
        <v>0</v>
      </c>
      <c r="H11" s="58"/>
      <c r="I11" s="52">
        <v>155561</v>
      </c>
      <c r="J11" s="58"/>
      <c r="K11" s="52">
        <f>SUM(C11:I11)</f>
        <v>155561</v>
      </c>
    </row>
    <row r="12" spans="1:12" ht="24" customHeight="1" thickBot="1">
      <c r="A12" s="109" t="s">
        <v>134</v>
      </c>
      <c r="B12" s="109"/>
      <c r="C12" s="67">
        <f>SUM(C9:C11)</f>
        <v>1036110</v>
      </c>
      <c r="D12" s="58"/>
      <c r="E12" s="67">
        <f>SUM(E9:E11)</f>
        <v>3485</v>
      </c>
      <c r="F12" s="58"/>
      <c r="G12" s="67">
        <f>SUM(G9:G11)</f>
        <v>51015</v>
      </c>
      <c r="H12" s="58"/>
      <c r="I12" s="67">
        <f>SUM(I9:I11)</f>
        <v>622711</v>
      </c>
      <c r="J12" s="58"/>
      <c r="K12" s="67">
        <f>SUM(K9:K11)</f>
        <v>1713321</v>
      </c>
    </row>
    <row r="13" spans="1:12" ht="24" customHeight="1" thickTop="1">
      <c r="A13" s="122"/>
      <c r="B13" s="122"/>
      <c r="C13" s="130"/>
      <c r="D13" s="130"/>
      <c r="E13" s="130"/>
      <c r="F13" s="130"/>
      <c r="G13" s="130"/>
      <c r="H13" s="130"/>
      <c r="I13" s="130"/>
      <c r="J13" s="130"/>
      <c r="K13" s="130"/>
    </row>
    <row r="14" spans="1:12" ht="24" customHeight="1">
      <c r="A14" s="109" t="s">
        <v>108</v>
      </c>
      <c r="B14" s="109"/>
      <c r="C14" s="58">
        <v>1036110</v>
      </c>
      <c r="D14" s="58"/>
      <c r="E14" s="58">
        <v>3485</v>
      </c>
      <c r="F14" s="58"/>
      <c r="G14" s="58">
        <v>66502</v>
      </c>
      <c r="H14" s="58"/>
      <c r="I14" s="58">
        <v>759425</v>
      </c>
      <c r="J14" s="58"/>
      <c r="K14" s="58">
        <f>SUM(C14:I14)</f>
        <v>1865522</v>
      </c>
    </row>
    <row r="15" spans="1:12" ht="24" customHeight="1">
      <c r="A15" s="122" t="s">
        <v>133</v>
      </c>
      <c r="B15" s="109"/>
      <c r="C15" s="58">
        <v>0</v>
      </c>
      <c r="D15" s="58"/>
      <c r="E15" s="58">
        <v>0</v>
      </c>
      <c r="F15" s="58"/>
      <c r="G15" s="58">
        <v>0</v>
      </c>
      <c r="H15" s="58"/>
      <c r="I15" s="58">
        <v>-207222</v>
      </c>
      <c r="J15" s="58"/>
      <c r="K15" s="58">
        <f>SUM(C15:I15)</f>
        <v>-207222</v>
      </c>
    </row>
    <row r="16" spans="1:12" ht="24" customHeight="1">
      <c r="A16" s="110" t="s">
        <v>47</v>
      </c>
      <c r="B16" s="109"/>
      <c r="C16" s="52">
        <v>0</v>
      </c>
      <c r="D16" s="58"/>
      <c r="E16" s="52">
        <v>0</v>
      </c>
      <c r="F16" s="58"/>
      <c r="G16" s="52">
        <v>0</v>
      </c>
      <c r="H16" s="58"/>
      <c r="I16" s="52">
        <f>'BS&amp;PL'!E123</f>
        <v>77232</v>
      </c>
      <c r="J16" s="58"/>
      <c r="K16" s="52">
        <f>SUM(C16:I16)</f>
        <v>77232</v>
      </c>
    </row>
    <row r="17" spans="1:11" ht="24" customHeight="1" thickBot="1">
      <c r="A17" s="109" t="s">
        <v>135</v>
      </c>
      <c r="B17" s="109"/>
      <c r="C17" s="67">
        <f>SUM(C14:C16)</f>
        <v>1036110</v>
      </c>
      <c r="D17" s="58"/>
      <c r="E17" s="67">
        <f>SUM(E14:E16)</f>
        <v>3485</v>
      </c>
      <c r="F17" s="58"/>
      <c r="G17" s="67">
        <f>SUM(G14:G16)</f>
        <v>66502</v>
      </c>
      <c r="H17" s="58"/>
      <c r="I17" s="67">
        <f>SUM(I14:I16)</f>
        <v>629435</v>
      </c>
      <c r="J17" s="58"/>
      <c r="K17" s="67">
        <f>SUM(K14:K16)</f>
        <v>1735532</v>
      </c>
    </row>
    <row r="18" spans="1:11" ht="24" customHeight="1" thickTop="1">
      <c r="A18" s="109"/>
      <c r="B18" s="109"/>
      <c r="C18" s="112">
        <f>C17-'[5]BS&amp;PL'!E61</f>
        <v>0</v>
      </c>
      <c r="D18" s="112"/>
      <c r="E18" s="112">
        <f>E17-'[5]BS&amp;PL'!E62</f>
        <v>0</v>
      </c>
      <c r="F18" s="112"/>
      <c r="G18" s="112">
        <f>G17-'[5]BS&amp;PL'!E64</f>
        <v>15487</v>
      </c>
      <c r="H18" s="112"/>
      <c r="I18" s="112">
        <f>I17-'[5]BS&amp;PL'!E65</f>
        <v>6724</v>
      </c>
      <c r="J18" s="112"/>
      <c r="K18" s="112">
        <f>K17-'BS&amp;PL'!E64</f>
        <v>0</v>
      </c>
    </row>
    <row r="19" spans="1:11" ht="24" customHeight="1">
      <c r="A19" s="110" t="s">
        <v>19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</row>
    <row r="21" spans="1:11" ht="24" customHeight="1">
      <c r="C21" s="76"/>
      <c r="D21" s="76"/>
      <c r="E21" s="76"/>
      <c r="F21" s="76"/>
      <c r="G21" s="76"/>
      <c r="H21" s="76"/>
      <c r="I21" s="76"/>
      <c r="J21" s="76"/>
      <c r="K21" s="76"/>
    </row>
    <row r="22" spans="1:11" ht="24" customHeight="1">
      <c r="C22" s="76"/>
      <c r="D22" s="76"/>
      <c r="E22" s="76"/>
      <c r="F22" s="76"/>
      <c r="G22" s="76"/>
      <c r="H22" s="76"/>
      <c r="I22" s="76"/>
      <c r="J22" s="76"/>
      <c r="K22" s="76"/>
    </row>
    <row r="23" spans="1:11" ht="24" customHeight="1">
      <c r="C23" s="76"/>
      <c r="D23" s="76"/>
      <c r="E23" s="76"/>
      <c r="F23" s="76"/>
      <c r="G23" s="76"/>
      <c r="H23" s="76"/>
      <c r="I23" s="76"/>
      <c r="J23" s="76"/>
      <c r="K23" s="76"/>
    </row>
    <row r="24" spans="1:11" ht="24" customHeight="1">
      <c r="C24" s="76"/>
      <c r="D24" s="76"/>
      <c r="E24" s="76"/>
      <c r="F24" s="76"/>
      <c r="G24" s="76"/>
      <c r="H24" s="76"/>
      <c r="I24" s="76"/>
      <c r="J24" s="76"/>
      <c r="K24" s="76"/>
    </row>
    <row r="25" spans="1:11" ht="24" customHeight="1">
      <c r="C25" s="76"/>
      <c r="D25" s="76"/>
      <c r="E25" s="76"/>
      <c r="F25" s="76"/>
      <c r="G25" s="76"/>
      <c r="H25" s="76"/>
      <c r="I25" s="76"/>
      <c r="J25" s="76"/>
      <c r="K25" s="76"/>
    </row>
    <row r="26" spans="1:11" ht="24" customHeight="1">
      <c r="C26" s="76"/>
      <c r="D26" s="76"/>
      <c r="E26" s="76"/>
      <c r="F26" s="76"/>
      <c r="G26" s="76"/>
      <c r="H26" s="76"/>
      <c r="I26" s="76"/>
      <c r="J26" s="76"/>
      <c r="K26" s="76"/>
    </row>
    <row r="27" spans="1:11" ht="24" customHeight="1">
      <c r="C27" s="76"/>
      <c r="D27" s="76"/>
      <c r="E27" s="76"/>
      <c r="F27" s="76"/>
      <c r="G27" s="76"/>
      <c r="H27" s="76"/>
      <c r="I27" s="76"/>
      <c r="J27" s="76"/>
      <c r="K27" s="76"/>
    </row>
    <row r="28" spans="1:11" ht="24" customHeight="1">
      <c r="C28" s="76"/>
      <c r="D28" s="76"/>
      <c r="E28" s="76"/>
      <c r="F28" s="76"/>
      <c r="G28" s="76"/>
      <c r="H28" s="76"/>
      <c r="I28" s="76"/>
      <c r="J28" s="76"/>
      <c r="K28" s="76"/>
    </row>
    <row r="29" spans="1:11" ht="24" customHeight="1">
      <c r="C29" s="76"/>
      <c r="D29" s="76"/>
      <c r="E29" s="76"/>
      <c r="F29" s="76"/>
      <c r="G29" s="76"/>
      <c r="H29" s="76"/>
      <c r="I29" s="76"/>
      <c r="J29" s="76"/>
      <c r="K29" s="76"/>
    </row>
    <row r="30" spans="1:11" ht="24" customHeight="1">
      <c r="C30" s="76"/>
      <c r="D30" s="76"/>
      <c r="E30" s="76"/>
      <c r="F30" s="76"/>
      <c r="G30" s="76"/>
      <c r="H30" s="76"/>
      <c r="I30" s="76"/>
      <c r="J30" s="76"/>
      <c r="K30" s="76"/>
    </row>
    <row r="31" spans="1:11" ht="24" customHeight="1">
      <c r="C31" s="76"/>
      <c r="D31" s="76"/>
      <c r="E31" s="76"/>
      <c r="F31" s="76"/>
      <c r="G31" s="76"/>
      <c r="H31" s="76"/>
      <c r="I31" s="76"/>
      <c r="J31" s="76"/>
      <c r="K31" s="76"/>
    </row>
    <row r="32" spans="1:11" ht="24" customHeight="1">
      <c r="C32" s="76"/>
      <c r="D32" s="76"/>
      <c r="E32" s="76"/>
      <c r="F32" s="76"/>
      <c r="G32" s="76"/>
      <c r="H32" s="76"/>
      <c r="I32" s="76"/>
      <c r="J32" s="76"/>
      <c r="K32" s="76"/>
    </row>
    <row r="33" spans="3:12" ht="24" customHeight="1">
      <c r="C33" s="76"/>
      <c r="D33" s="76"/>
      <c r="E33" s="76"/>
      <c r="F33" s="76"/>
      <c r="G33" s="76"/>
      <c r="H33" s="76"/>
      <c r="I33" s="76"/>
      <c r="J33" s="76"/>
      <c r="K33" s="76"/>
    </row>
    <row r="34" spans="3:12" ht="24" customHeight="1">
      <c r="C34" s="76"/>
      <c r="D34" s="76"/>
      <c r="E34" s="76"/>
      <c r="F34" s="76"/>
      <c r="G34" s="76"/>
      <c r="H34" s="76"/>
      <c r="I34" s="76"/>
      <c r="J34" s="76"/>
      <c r="K34" s="76"/>
    </row>
    <row r="35" spans="3:12" ht="24" customHeight="1">
      <c r="C35" s="76"/>
      <c r="D35" s="76"/>
      <c r="E35" s="76"/>
      <c r="F35" s="76"/>
      <c r="G35" s="76"/>
      <c r="H35" s="76"/>
      <c r="I35" s="76"/>
      <c r="J35" s="76"/>
      <c r="K35" s="76"/>
    </row>
    <row r="37" spans="3:12" ht="24" customHeight="1">
      <c r="C37" s="132"/>
      <c r="D37" s="132"/>
      <c r="E37" s="132"/>
      <c r="F37" s="132"/>
      <c r="G37" s="132"/>
      <c r="H37" s="132"/>
      <c r="I37" s="132"/>
      <c r="J37" s="132"/>
      <c r="K37" s="132"/>
      <c r="L37" s="132">
        <f>L9-L21</f>
        <v>0</v>
      </c>
    </row>
    <row r="38" spans="3:12" ht="24" customHeight="1">
      <c r="C38" s="132"/>
      <c r="D38" s="132"/>
      <c r="E38" s="132"/>
      <c r="F38" s="132"/>
      <c r="G38" s="132"/>
      <c r="H38" s="132"/>
      <c r="I38" s="132"/>
      <c r="J38" s="132"/>
      <c r="K38" s="132"/>
      <c r="L38" s="132" t="e">
        <f>#REF!-L22</f>
        <v>#REF!</v>
      </c>
    </row>
    <row r="39" spans="3:12" ht="24" customHeight="1">
      <c r="C39" s="132"/>
      <c r="D39" s="132"/>
      <c r="E39" s="132"/>
      <c r="F39" s="132"/>
      <c r="G39" s="132"/>
      <c r="H39" s="132"/>
      <c r="I39" s="132"/>
      <c r="J39" s="132"/>
      <c r="K39" s="132"/>
      <c r="L39" s="132" t="e">
        <f>#REF!-L23</f>
        <v>#REF!</v>
      </c>
    </row>
    <row r="40" spans="3:12" ht="24" customHeight="1">
      <c r="C40" s="132"/>
      <c r="D40" s="132"/>
      <c r="E40" s="132"/>
      <c r="F40" s="132"/>
      <c r="G40" s="132"/>
      <c r="H40" s="132"/>
      <c r="I40" s="132"/>
      <c r="J40" s="132"/>
      <c r="K40" s="132"/>
      <c r="L40" s="132" t="e">
        <f>#REF!-L24</f>
        <v>#REF!</v>
      </c>
    </row>
    <row r="41" spans="3:12" ht="24" customHeight="1">
      <c r="C41" s="132"/>
      <c r="D41" s="132"/>
      <c r="E41" s="132"/>
      <c r="F41" s="132"/>
      <c r="G41" s="132"/>
      <c r="H41" s="132"/>
      <c r="I41" s="133"/>
      <c r="J41" s="133"/>
      <c r="K41" s="133"/>
      <c r="L41" s="132" t="e">
        <f>#REF!-L25</f>
        <v>#REF!</v>
      </c>
    </row>
    <row r="42" spans="3:12" ht="24" customHeight="1">
      <c r="C42" s="132"/>
      <c r="D42" s="132"/>
      <c r="E42" s="132"/>
      <c r="F42" s="132"/>
      <c r="G42" s="132"/>
      <c r="H42" s="132"/>
      <c r="I42" s="133"/>
      <c r="J42" s="133"/>
      <c r="K42" s="133"/>
      <c r="L42" s="132" t="e">
        <f>#REF!-L26</f>
        <v>#REF!</v>
      </c>
    </row>
    <row r="43" spans="3:12" ht="24" customHeight="1">
      <c r="C43" s="132"/>
      <c r="D43" s="132"/>
      <c r="E43" s="132"/>
      <c r="F43" s="132"/>
      <c r="G43" s="132"/>
      <c r="H43" s="132"/>
      <c r="I43" s="133"/>
      <c r="J43" s="133"/>
      <c r="K43" s="133"/>
      <c r="L43" s="132">
        <f>L12-L27</f>
        <v>0</v>
      </c>
    </row>
    <row r="44" spans="3:12" ht="24" customHeight="1">
      <c r="C44" s="132"/>
      <c r="D44" s="132"/>
      <c r="E44" s="132"/>
      <c r="F44" s="132"/>
      <c r="G44" s="132"/>
      <c r="H44" s="132"/>
      <c r="I44" s="132"/>
      <c r="J44" s="132"/>
      <c r="K44" s="132"/>
      <c r="L44" s="132">
        <f>L13-L28</f>
        <v>0</v>
      </c>
    </row>
    <row r="45" spans="3:12" ht="24" customHeight="1">
      <c r="C45" s="132"/>
      <c r="D45" s="132"/>
      <c r="E45" s="132"/>
      <c r="F45" s="132"/>
      <c r="G45" s="132"/>
      <c r="H45" s="132"/>
      <c r="I45" s="132"/>
      <c r="J45" s="132"/>
      <c r="K45" s="132"/>
      <c r="L45" s="132">
        <f>L14-L29</f>
        <v>0</v>
      </c>
    </row>
    <row r="46" spans="3:12" ht="24" customHeight="1">
      <c r="C46" s="132"/>
      <c r="D46" s="132"/>
      <c r="E46" s="132"/>
      <c r="F46" s="132"/>
      <c r="G46" s="132"/>
      <c r="H46" s="132"/>
      <c r="I46" s="132"/>
      <c r="J46" s="132"/>
      <c r="K46" s="132"/>
      <c r="L46" s="132" t="e">
        <f>#REF!-L30</f>
        <v>#REF!</v>
      </c>
    </row>
    <row r="47" spans="3:12" ht="24" customHeight="1">
      <c r="C47" s="132"/>
      <c r="D47" s="132"/>
      <c r="E47" s="132"/>
      <c r="F47" s="132"/>
      <c r="G47" s="132"/>
      <c r="H47" s="132"/>
      <c r="I47" s="132"/>
      <c r="J47" s="132"/>
      <c r="K47" s="132"/>
      <c r="L47" s="132" t="e">
        <f>#REF!-L31</f>
        <v>#REF!</v>
      </c>
    </row>
    <row r="48" spans="3:12" ht="24" customHeight="1">
      <c r="C48" s="132"/>
      <c r="D48" s="132"/>
      <c r="E48" s="132"/>
      <c r="F48" s="132"/>
      <c r="G48" s="132"/>
      <c r="H48" s="132"/>
      <c r="I48" s="132"/>
      <c r="J48" s="132"/>
      <c r="K48" s="132"/>
      <c r="L48" s="132" t="e">
        <f>#REF!-L32</f>
        <v>#REF!</v>
      </c>
    </row>
    <row r="49" spans="3:12" ht="24" customHeight="1">
      <c r="C49" s="132"/>
      <c r="D49" s="132"/>
      <c r="E49" s="132"/>
      <c r="F49" s="132"/>
      <c r="G49" s="132"/>
      <c r="H49" s="132"/>
      <c r="I49" s="132"/>
      <c r="J49" s="132"/>
      <c r="K49" s="132"/>
      <c r="L49" s="132">
        <f>L16-L33</f>
        <v>0</v>
      </c>
    </row>
    <row r="50" spans="3:12" ht="24" customHeight="1">
      <c r="C50" s="132"/>
      <c r="D50" s="132"/>
      <c r="E50" s="132"/>
      <c r="F50" s="132"/>
      <c r="G50" s="132"/>
      <c r="H50" s="132"/>
      <c r="I50" s="132"/>
      <c r="J50" s="132"/>
      <c r="K50" s="132"/>
      <c r="L50" s="132" t="e">
        <f>#REF!-L34</f>
        <v>#REF!</v>
      </c>
    </row>
    <row r="51" spans="3:12" ht="24" customHeight="1">
      <c r="C51" s="132"/>
      <c r="D51" s="132"/>
      <c r="E51" s="132"/>
      <c r="F51" s="132"/>
      <c r="G51" s="132"/>
      <c r="H51" s="132"/>
      <c r="I51" s="132"/>
      <c r="J51" s="132"/>
      <c r="K51" s="132"/>
      <c r="L51" s="132">
        <f t="shared" ref="L51:L53" si="0">L17-L35</f>
        <v>0</v>
      </c>
    </row>
    <row r="52" spans="3:12" ht="24" customHeight="1">
      <c r="C52" s="132"/>
      <c r="D52" s="132"/>
      <c r="E52" s="132"/>
      <c r="F52" s="132"/>
      <c r="G52" s="132"/>
      <c r="H52" s="132"/>
      <c r="I52" s="132"/>
      <c r="J52" s="132"/>
      <c r="K52" s="132"/>
      <c r="L52" s="132">
        <f t="shared" si="0"/>
        <v>0</v>
      </c>
    </row>
    <row r="53" spans="3:12" ht="24" customHeight="1">
      <c r="C53" s="132"/>
      <c r="D53" s="132"/>
      <c r="E53" s="132"/>
      <c r="F53" s="132"/>
      <c r="G53" s="132"/>
      <c r="H53" s="132"/>
      <c r="I53" s="132"/>
      <c r="J53" s="132"/>
      <c r="K53" s="132"/>
      <c r="L53" s="132">
        <f t="shared" si="0"/>
        <v>0</v>
      </c>
    </row>
  </sheetData>
  <mergeCells count="1">
    <mergeCell ref="G6:I6"/>
  </mergeCells>
  <printOptions horizontalCentered="1"/>
  <pageMargins left="0.39370078740157483" right="0.39370078740157483" top="0.86614173228346458" bottom="0" header="0.51181102362204722" footer="0.31496062992125984"/>
  <pageSetup paperSize="9" scale="85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topLeftCell="A16" zoomScaleNormal="100" zoomScaleSheetLayoutView="100" workbookViewId="0">
      <selection activeCell="A22" sqref="A22"/>
    </sheetView>
  </sheetViews>
  <sheetFormatPr defaultColWidth="9.140625" defaultRowHeight="24" customHeight="1"/>
  <cols>
    <col min="1" max="1" width="67.7109375" style="78" customWidth="1"/>
    <col min="2" max="2" width="1.42578125" style="78" customWidth="1"/>
    <col min="3" max="3" width="4.28515625" style="87" customWidth="1"/>
    <col min="4" max="4" width="14.85546875" style="78" customWidth="1"/>
    <col min="5" max="5" width="1.42578125" style="78" customWidth="1"/>
    <col min="6" max="6" width="14.85546875" style="78" customWidth="1"/>
    <col min="7" max="7" width="12" style="78" bestFit="1" customWidth="1"/>
    <col min="8" max="10" width="9.140625" style="78" customWidth="1"/>
    <col min="11" max="16384" width="9.140625" style="78"/>
  </cols>
  <sheetData>
    <row r="1" spans="1:9" ht="24" customHeight="1">
      <c r="F1" s="42" t="s">
        <v>36</v>
      </c>
    </row>
    <row r="2" spans="1:9" ht="24" customHeight="1">
      <c r="A2" s="62" t="s">
        <v>81</v>
      </c>
      <c r="B2" s="1"/>
    </row>
    <row r="3" spans="1:9" ht="24" customHeight="1">
      <c r="A3" s="88" t="s">
        <v>52</v>
      </c>
      <c r="B3" s="88"/>
    </row>
    <row r="4" spans="1:9" ht="24" customHeight="1">
      <c r="A4" s="134" t="s">
        <v>132</v>
      </c>
      <c r="B4" s="36"/>
    </row>
    <row r="5" spans="1:9" ht="24" customHeight="1">
      <c r="A5" s="36"/>
      <c r="B5" s="36"/>
      <c r="D5" s="88"/>
      <c r="E5" s="54"/>
      <c r="F5" s="49" t="s">
        <v>1</v>
      </c>
    </row>
    <row r="6" spans="1:9" ht="24" customHeight="1">
      <c r="A6" s="88"/>
      <c r="B6" s="88"/>
      <c r="C6" s="89"/>
      <c r="D6" s="72">
        <v>2566</v>
      </c>
      <c r="E6" s="54"/>
      <c r="F6" s="72">
        <v>2565</v>
      </c>
    </row>
    <row r="7" spans="1:9" ht="24" customHeight="1">
      <c r="A7" s="88" t="s">
        <v>53</v>
      </c>
      <c r="B7" s="88"/>
      <c r="C7" s="90"/>
      <c r="D7" s="8"/>
      <c r="E7" s="8"/>
      <c r="F7" s="8"/>
      <c r="I7" s="73"/>
    </row>
    <row r="8" spans="1:9" ht="24" customHeight="1">
      <c r="A8" s="78" t="s">
        <v>71</v>
      </c>
      <c r="B8" s="88"/>
      <c r="C8" s="90"/>
      <c r="D8" s="75">
        <f>SUM('BS&amp;PL'!E119)</f>
        <v>96054</v>
      </c>
      <c r="E8" s="8"/>
      <c r="F8" s="75">
        <f>SUM('BS&amp;PL'!G119)</f>
        <v>182087</v>
      </c>
      <c r="H8" s="8"/>
      <c r="I8" s="73"/>
    </row>
    <row r="9" spans="1:9" ht="24" customHeight="1">
      <c r="A9" s="135" t="s">
        <v>74</v>
      </c>
      <c r="B9" s="63"/>
      <c r="C9" s="90"/>
      <c r="D9" s="75"/>
      <c r="E9" s="75"/>
      <c r="H9" s="8"/>
      <c r="I9" s="73"/>
    </row>
    <row r="10" spans="1:9" ht="24" customHeight="1">
      <c r="A10" s="136" t="s">
        <v>54</v>
      </c>
      <c r="B10" s="63"/>
      <c r="C10" s="90"/>
      <c r="D10" s="75"/>
      <c r="E10" s="75"/>
      <c r="H10" s="8"/>
      <c r="I10" s="73"/>
    </row>
    <row r="11" spans="1:9" s="87" customFormat="1" ht="24" customHeight="1">
      <c r="A11" s="136" t="s">
        <v>55</v>
      </c>
      <c r="B11" s="78"/>
      <c r="C11" s="90"/>
      <c r="D11" s="75">
        <v>8963</v>
      </c>
      <c r="E11" s="75"/>
      <c r="F11" s="75">
        <v>8750</v>
      </c>
      <c r="H11" s="8"/>
      <c r="I11" s="73"/>
    </row>
    <row r="12" spans="1:9" s="87" customFormat="1" ht="24" customHeight="1">
      <c r="A12" s="136" t="s">
        <v>91</v>
      </c>
      <c r="B12" s="78"/>
      <c r="C12" s="90"/>
      <c r="D12" s="75">
        <v>132910</v>
      </c>
      <c r="E12" s="75"/>
      <c r="F12" s="75">
        <v>53727</v>
      </c>
      <c r="H12" s="8"/>
      <c r="I12" s="73"/>
    </row>
    <row r="13" spans="1:9" s="87" customFormat="1" ht="24" customHeight="1">
      <c r="A13" s="136" t="s">
        <v>125</v>
      </c>
      <c r="B13" s="91"/>
      <c r="C13" s="90"/>
      <c r="D13" s="75">
        <v>1319</v>
      </c>
      <c r="E13" s="75"/>
      <c r="F13" s="75">
        <v>93</v>
      </c>
      <c r="H13" s="8"/>
    </row>
    <row r="14" spans="1:9" s="87" customFormat="1" ht="24" customHeight="1">
      <c r="A14" s="136" t="s">
        <v>70</v>
      </c>
      <c r="B14" s="91"/>
      <c r="C14" s="90"/>
      <c r="D14" s="75">
        <v>1874</v>
      </c>
      <c r="E14" s="75"/>
      <c r="F14" s="75">
        <v>1564</v>
      </c>
      <c r="H14" s="8"/>
    </row>
    <row r="15" spans="1:9" s="87" customFormat="1" ht="24" customHeight="1">
      <c r="A15" s="136" t="s">
        <v>126</v>
      </c>
      <c r="B15" s="91"/>
      <c r="C15" s="90"/>
      <c r="D15" s="75">
        <v>-1</v>
      </c>
      <c r="E15" s="75"/>
      <c r="F15" s="75">
        <v>-13</v>
      </c>
      <c r="H15" s="8"/>
    </row>
    <row r="16" spans="1:9" s="87" customFormat="1" ht="24" customHeight="1">
      <c r="A16" s="136" t="s">
        <v>121</v>
      </c>
      <c r="B16" s="91"/>
      <c r="C16" s="90"/>
      <c r="D16" s="75">
        <v>-402055</v>
      </c>
      <c r="E16" s="92"/>
      <c r="F16" s="75">
        <v>-342888</v>
      </c>
      <c r="H16" s="8"/>
    </row>
    <row r="17" spans="1:8" s="87" customFormat="1" ht="24" customHeight="1">
      <c r="A17" s="136" t="s">
        <v>45</v>
      </c>
      <c r="B17" s="91"/>
      <c r="C17" s="90"/>
      <c r="D17" s="75">
        <v>50862</v>
      </c>
      <c r="E17" s="92"/>
      <c r="F17" s="75">
        <v>34711</v>
      </c>
      <c r="H17" s="8"/>
    </row>
    <row r="18" spans="1:8" s="87" customFormat="1" ht="24" customHeight="1">
      <c r="A18" s="87" t="s">
        <v>113</v>
      </c>
      <c r="B18" s="78"/>
      <c r="C18" s="90"/>
      <c r="D18" s="85">
        <v>323</v>
      </c>
      <c r="E18" s="92"/>
      <c r="F18" s="85">
        <v>418</v>
      </c>
      <c r="H18" s="8"/>
    </row>
    <row r="19" spans="1:8" ht="24" customHeight="1">
      <c r="A19" s="135" t="s">
        <v>83</v>
      </c>
      <c r="B19" s="63"/>
      <c r="C19" s="90"/>
      <c r="D19" s="75"/>
      <c r="E19" s="75"/>
      <c r="F19" s="75"/>
      <c r="H19" s="8"/>
    </row>
    <row r="20" spans="1:8" ht="24" customHeight="1">
      <c r="A20" s="136" t="s">
        <v>80</v>
      </c>
      <c r="B20" s="63"/>
      <c r="C20" s="90"/>
      <c r="D20" s="93">
        <f>SUM(D8:D18)</f>
        <v>-109751</v>
      </c>
      <c r="E20" s="93"/>
      <c r="F20" s="93">
        <f>SUM(F8:F18)</f>
        <v>-61551</v>
      </c>
      <c r="H20" s="8"/>
    </row>
    <row r="21" spans="1:8" ht="24" customHeight="1">
      <c r="A21" s="135" t="s">
        <v>56</v>
      </c>
      <c r="B21" s="63"/>
      <c r="C21" s="90"/>
      <c r="D21" s="8"/>
      <c r="E21" s="8"/>
      <c r="F21" s="8"/>
      <c r="H21" s="8"/>
    </row>
    <row r="22" spans="1:8" ht="24" customHeight="1">
      <c r="A22" s="136" t="s">
        <v>123</v>
      </c>
      <c r="C22" s="90"/>
      <c r="D22" s="93">
        <v>-516339</v>
      </c>
      <c r="E22" s="8"/>
      <c r="F22" s="93">
        <v>-481184</v>
      </c>
      <c r="H22" s="8"/>
    </row>
    <row r="23" spans="1:8" ht="24" customHeight="1">
      <c r="A23" s="136" t="s">
        <v>114</v>
      </c>
      <c r="C23" s="90"/>
      <c r="D23" s="93">
        <v>404</v>
      </c>
      <c r="E23" s="8"/>
      <c r="F23" s="93">
        <v>-1837</v>
      </c>
      <c r="H23" s="8"/>
    </row>
    <row r="24" spans="1:8" ht="24" customHeight="1">
      <c r="A24" s="136" t="s">
        <v>12</v>
      </c>
      <c r="C24" s="90"/>
      <c r="D24" s="93">
        <v>125803</v>
      </c>
      <c r="E24" s="95"/>
      <c r="F24" s="93">
        <v>108681</v>
      </c>
      <c r="H24" s="8"/>
    </row>
    <row r="25" spans="1:8" ht="24" customHeight="1">
      <c r="A25" s="136" t="s">
        <v>16</v>
      </c>
      <c r="C25" s="90"/>
      <c r="D25" s="93">
        <v>-3700</v>
      </c>
      <c r="E25" s="8"/>
      <c r="F25" s="93">
        <v>2831</v>
      </c>
      <c r="H25" s="8"/>
    </row>
    <row r="26" spans="1:8" ht="24" customHeight="1">
      <c r="A26" s="78" t="s">
        <v>97</v>
      </c>
      <c r="C26" s="90"/>
      <c r="D26" s="93"/>
      <c r="E26" s="8"/>
      <c r="F26" s="93"/>
      <c r="H26" s="8"/>
    </row>
    <row r="27" spans="1:8" ht="24" customHeight="1">
      <c r="A27" s="136" t="s">
        <v>57</v>
      </c>
      <c r="B27" s="54"/>
      <c r="C27" s="90"/>
      <c r="D27" s="86">
        <v>-11878</v>
      </c>
      <c r="E27" s="96"/>
      <c r="F27" s="86">
        <v>28404</v>
      </c>
      <c r="H27" s="8"/>
    </row>
    <row r="28" spans="1:8" ht="24" customHeight="1">
      <c r="A28" s="136" t="s">
        <v>92</v>
      </c>
      <c r="B28" s="54"/>
      <c r="C28" s="90"/>
      <c r="D28" s="97">
        <v>-363</v>
      </c>
      <c r="E28" s="96"/>
      <c r="F28" s="97">
        <v>-3416</v>
      </c>
      <c r="H28" s="8"/>
    </row>
    <row r="29" spans="1:8" ht="24" customHeight="1">
      <c r="A29" s="78" t="s">
        <v>85</v>
      </c>
      <c r="D29" s="75">
        <f>SUM(D20:D28)</f>
        <v>-515824</v>
      </c>
      <c r="E29" s="75"/>
      <c r="F29" s="75">
        <f>SUM(F20:F28)</f>
        <v>-408072</v>
      </c>
      <c r="H29" s="8"/>
    </row>
    <row r="30" spans="1:8" ht="24" customHeight="1">
      <c r="A30" s="78" t="s">
        <v>124</v>
      </c>
      <c r="D30" s="75">
        <v>413842</v>
      </c>
      <c r="E30" s="75"/>
      <c r="F30" s="75">
        <v>349840</v>
      </c>
      <c r="H30" s="8"/>
    </row>
    <row r="31" spans="1:8" ht="24" customHeight="1">
      <c r="A31" s="78" t="s">
        <v>58</v>
      </c>
      <c r="D31" s="79">
        <v>-33819</v>
      </c>
      <c r="E31" s="56"/>
      <c r="F31" s="85">
        <v>-25032</v>
      </c>
      <c r="H31" s="8"/>
    </row>
    <row r="32" spans="1:8" ht="24" customHeight="1">
      <c r="A32" s="88" t="s">
        <v>85</v>
      </c>
      <c r="B32" s="88"/>
      <c r="C32" s="90"/>
      <c r="D32" s="80">
        <f>SUM(D29:D31)</f>
        <v>-135801</v>
      </c>
      <c r="E32" s="75">
        <v>0</v>
      </c>
      <c r="F32" s="80">
        <f>SUM(F29:F31)</f>
        <v>-83264</v>
      </c>
      <c r="H32" s="8"/>
    </row>
    <row r="33" spans="1:8" ht="24" customHeight="1">
      <c r="A33" s="88"/>
      <c r="B33" s="88"/>
      <c r="C33" s="90"/>
      <c r="D33" s="81"/>
      <c r="E33" s="98"/>
      <c r="F33" s="81"/>
      <c r="H33" s="8"/>
    </row>
    <row r="34" spans="1:8" ht="24" customHeight="1">
      <c r="A34" s="99" t="s">
        <v>19</v>
      </c>
      <c r="B34" s="99"/>
      <c r="C34" s="90"/>
      <c r="D34" s="100"/>
      <c r="E34" s="101"/>
      <c r="F34" s="100"/>
      <c r="H34" s="8"/>
    </row>
    <row r="35" spans="1:8" ht="24" customHeight="1">
      <c r="F35" s="42" t="s">
        <v>36</v>
      </c>
      <c r="H35" s="8"/>
    </row>
    <row r="36" spans="1:8" ht="24" customHeight="1">
      <c r="A36" s="62" t="s">
        <v>81</v>
      </c>
      <c r="B36" s="1"/>
      <c r="C36" s="90"/>
      <c r="D36" s="102"/>
      <c r="E36" s="102"/>
      <c r="F36" s="102"/>
      <c r="H36" s="8"/>
    </row>
    <row r="37" spans="1:8" ht="24" customHeight="1">
      <c r="A37" s="88" t="s">
        <v>59</v>
      </c>
      <c r="B37" s="88"/>
      <c r="C37" s="90"/>
      <c r="D37" s="102"/>
      <c r="E37" s="102"/>
      <c r="F37" s="102"/>
      <c r="H37" s="8"/>
    </row>
    <row r="38" spans="1:8" ht="24" customHeight="1">
      <c r="A38" s="134" t="s">
        <v>132</v>
      </c>
      <c r="B38" s="36"/>
      <c r="C38" s="90"/>
      <c r="D38" s="102"/>
      <c r="E38" s="102"/>
      <c r="F38" s="102"/>
      <c r="H38" s="8"/>
    </row>
    <row r="39" spans="1:8" ht="24" customHeight="1">
      <c r="A39" s="36"/>
      <c r="B39" s="36"/>
      <c r="C39" s="90"/>
      <c r="D39" s="102"/>
      <c r="E39" s="54"/>
      <c r="F39" s="49" t="s">
        <v>1</v>
      </c>
      <c r="H39" s="8"/>
    </row>
    <row r="40" spans="1:8" ht="24" customHeight="1">
      <c r="A40" s="88"/>
      <c r="B40" s="88"/>
      <c r="C40" s="88"/>
      <c r="D40" s="72">
        <v>2566</v>
      </c>
      <c r="E40" s="54"/>
      <c r="F40" s="72">
        <v>2565</v>
      </c>
      <c r="H40" s="8"/>
    </row>
    <row r="41" spans="1:8" ht="24" customHeight="1">
      <c r="A41" s="88" t="s">
        <v>60</v>
      </c>
      <c r="B41" s="88"/>
      <c r="D41" s="82"/>
      <c r="E41" s="101"/>
      <c r="F41" s="82"/>
      <c r="H41" s="8"/>
    </row>
    <row r="42" spans="1:8" ht="24" customHeight="1">
      <c r="A42" s="78" t="s">
        <v>61</v>
      </c>
      <c r="D42" s="95">
        <v>-2424</v>
      </c>
      <c r="E42" s="96"/>
      <c r="F42" s="95">
        <v>-3122</v>
      </c>
      <c r="H42" s="8"/>
    </row>
    <row r="43" spans="1:8" ht="24" customHeight="1">
      <c r="A43" s="78" t="s">
        <v>62</v>
      </c>
      <c r="D43" s="95">
        <v>1</v>
      </c>
      <c r="E43" s="96"/>
      <c r="F43" s="95">
        <v>13</v>
      </c>
      <c r="H43" s="8"/>
    </row>
    <row r="44" spans="1:8" ht="24" customHeight="1">
      <c r="A44" s="78" t="s">
        <v>84</v>
      </c>
      <c r="D44" s="95">
        <v>-1346</v>
      </c>
      <c r="E44" s="96"/>
      <c r="F44" s="95">
        <v>-2149</v>
      </c>
      <c r="H44" s="8"/>
    </row>
    <row r="45" spans="1:8" ht="24" customHeight="1">
      <c r="A45" s="78" t="s">
        <v>136</v>
      </c>
      <c r="D45" s="95">
        <v>0</v>
      </c>
      <c r="E45" s="96"/>
      <c r="F45" s="95">
        <v>-800</v>
      </c>
      <c r="H45" s="8"/>
    </row>
    <row r="46" spans="1:8" ht="24" customHeight="1">
      <c r="A46" s="88" t="s">
        <v>93</v>
      </c>
      <c r="B46" s="88"/>
      <c r="C46" s="90"/>
      <c r="D46" s="80">
        <f>SUM(D42:D45)</f>
        <v>-3769</v>
      </c>
      <c r="E46" s="75"/>
      <c r="F46" s="80">
        <f>SUM(F42:F45)</f>
        <v>-6058</v>
      </c>
      <c r="G46" s="103"/>
      <c r="H46" s="8"/>
    </row>
    <row r="47" spans="1:8" ht="24" customHeight="1">
      <c r="A47" s="88" t="s">
        <v>63</v>
      </c>
      <c r="B47" s="88"/>
      <c r="C47" s="90"/>
      <c r="D47" s="8"/>
      <c r="E47" s="8"/>
      <c r="F47" s="8"/>
      <c r="H47" s="8"/>
    </row>
    <row r="48" spans="1:8" ht="24" customHeight="1">
      <c r="A48" s="78" t="s">
        <v>64</v>
      </c>
      <c r="B48" s="88"/>
      <c r="C48" s="90"/>
      <c r="D48" s="8">
        <v>-52045</v>
      </c>
      <c r="E48" s="8"/>
      <c r="F48" s="8">
        <v>-36136</v>
      </c>
      <c r="H48" s="8"/>
    </row>
    <row r="49" spans="1:8" ht="24" customHeight="1">
      <c r="A49" s="78" t="s">
        <v>89</v>
      </c>
      <c r="C49" s="90"/>
      <c r="D49" s="8">
        <v>-6348</v>
      </c>
      <c r="E49" s="96"/>
      <c r="F49" s="8">
        <v>-6140</v>
      </c>
      <c r="H49" s="8"/>
    </row>
    <row r="50" spans="1:8" ht="24" customHeight="1">
      <c r="A50" s="78" t="s">
        <v>139</v>
      </c>
      <c r="C50" s="90"/>
      <c r="D50" s="8">
        <v>-189</v>
      </c>
      <c r="E50" s="96"/>
      <c r="F50" s="8">
        <v>8189</v>
      </c>
      <c r="H50" s="8"/>
    </row>
    <row r="51" spans="1:8" ht="24" customHeight="1">
      <c r="A51" s="78" t="s">
        <v>140</v>
      </c>
      <c r="C51" s="90"/>
      <c r="D51" s="8">
        <v>478980</v>
      </c>
      <c r="E51" s="96"/>
      <c r="F51" s="8">
        <v>200000</v>
      </c>
      <c r="H51" s="8"/>
    </row>
    <row r="52" spans="1:8" ht="24" customHeight="1">
      <c r="A52" s="78" t="s">
        <v>101</v>
      </c>
      <c r="C52" s="90"/>
      <c r="D52" s="8">
        <v>-40090</v>
      </c>
      <c r="E52" s="96"/>
      <c r="F52" s="8">
        <v>-80345</v>
      </c>
      <c r="H52" s="8"/>
    </row>
    <row r="53" spans="1:8" ht="24" customHeight="1">
      <c r="A53" s="78" t="s">
        <v>137</v>
      </c>
      <c r="C53" s="90"/>
      <c r="D53" s="8">
        <v>-207222</v>
      </c>
      <c r="E53" s="96"/>
      <c r="F53" s="8">
        <v>-165778</v>
      </c>
      <c r="H53" s="8"/>
    </row>
    <row r="54" spans="1:8" ht="24" customHeight="1">
      <c r="A54" s="88" t="s">
        <v>102</v>
      </c>
      <c r="B54" s="88"/>
      <c r="C54" s="89"/>
      <c r="D54" s="80">
        <f>SUM(D48:D53)</f>
        <v>173086</v>
      </c>
      <c r="E54" s="75"/>
      <c r="F54" s="80">
        <f>SUM(F48:F53)</f>
        <v>-80210</v>
      </c>
      <c r="H54" s="8"/>
    </row>
    <row r="55" spans="1:8" ht="24" customHeight="1">
      <c r="A55" s="2" t="s">
        <v>100</v>
      </c>
      <c r="B55" s="2"/>
      <c r="C55" s="89"/>
      <c r="D55" s="75">
        <f>D32+D46+D54</f>
        <v>33516</v>
      </c>
      <c r="E55" s="75">
        <f>E32+E46+E54</f>
        <v>0</v>
      </c>
      <c r="F55" s="75">
        <f>F32+F46+F54</f>
        <v>-169532</v>
      </c>
      <c r="H55" s="8"/>
    </row>
    <row r="56" spans="1:8" ht="24" customHeight="1">
      <c r="A56" s="78" t="s">
        <v>65</v>
      </c>
      <c r="C56" s="89"/>
      <c r="D56" s="104">
        <v>42272</v>
      </c>
      <c r="E56" s="96"/>
      <c r="F56" s="104">
        <v>201898</v>
      </c>
      <c r="H56" s="8"/>
    </row>
    <row r="57" spans="1:8" ht="24" customHeight="1" thickBot="1">
      <c r="A57" s="2" t="s">
        <v>68</v>
      </c>
      <c r="B57" s="2"/>
      <c r="C57" s="89"/>
      <c r="D57" s="83">
        <f>SUM(D55:D56)</f>
        <v>75788</v>
      </c>
      <c r="E57" s="75"/>
      <c r="F57" s="83">
        <f>SUM(F55:F56)</f>
        <v>32366</v>
      </c>
      <c r="H57" s="8"/>
    </row>
    <row r="58" spans="1:8" ht="24" customHeight="1" thickTop="1">
      <c r="A58" s="2"/>
      <c r="B58" s="2"/>
      <c r="C58" s="89"/>
      <c r="D58" s="113">
        <f>D57-'BS&amp;PL'!E10</f>
        <v>0</v>
      </c>
      <c r="E58" s="141"/>
      <c r="F58" s="142"/>
      <c r="H58" s="8"/>
    </row>
    <row r="59" spans="1:8" ht="24" customHeight="1">
      <c r="A59" s="2" t="s">
        <v>66</v>
      </c>
      <c r="B59" s="2"/>
      <c r="C59" s="89"/>
      <c r="D59" s="92"/>
      <c r="E59" s="75"/>
      <c r="F59" s="92"/>
      <c r="H59" s="8"/>
    </row>
    <row r="60" spans="1:8" ht="24" customHeight="1">
      <c r="A60" s="105" t="s">
        <v>67</v>
      </c>
      <c r="B60" s="2"/>
      <c r="C60" s="89"/>
      <c r="D60" s="92"/>
      <c r="E60" s="75"/>
      <c r="F60" s="92"/>
      <c r="H60" s="8"/>
    </row>
    <row r="61" spans="1:8" ht="24" customHeight="1">
      <c r="A61" s="137" t="s">
        <v>128</v>
      </c>
      <c r="B61" s="2"/>
      <c r="C61" s="89"/>
      <c r="H61" s="8"/>
    </row>
    <row r="62" spans="1:8" ht="24" customHeight="1">
      <c r="A62" s="138" t="s">
        <v>115</v>
      </c>
      <c r="B62" s="2"/>
      <c r="C62" s="89"/>
      <c r="D62" s="106">
        <v>216289</v>
      </c>
      <c r="F62" s="106">
        <v>117536</v>
      </c>
      <c r="H62" s="8"/>
    </row>
    <row r="63" spans="1:8" ht="24" customHeight="1">
      <c r="A63" s="137" t="s">
        <v>98</v>
      </c>
      <c r="B63" s="2"/>
      <c r="C63" s="89"/>
      <c r="D63" s="92">
        <v>12216</v>
      </c>
      <c r="E63" s="75"/>
      <c r="F63" s="75">
        <v>5720</v>
      </c>
      <c r="H63" s="8"/>
    </row>
    <row r="64" spans="1:8" ht="24" customHeight="1">
      <c r="A64" s="137" t="s">
        <v>87</v>
      </c>
      <c r="B64" s="2"/>
      <c r="C64" s="89"/>
      <c r="D64" s="92">
        <v>3182</v>
      </c>
      <c r="E64" s="75"/>
      <c r="F64" s="75">
        <v>2058</v>
      </c>
    </row>
    <row r="65" spans="1:6" ht="24" customHeight="1">
      <c r="A65" s="137"/>
      <c r="B65" s="2"/>
      <c r="C65" s="89"/>
      <c r="D65" s="92"/>
      <c r="E65" s="75"/>
      <c r="F65" s="75"/>
    </row>
    <row r="66" spans="1:6" ht="24" customHeight="1">
      <c r="A66" s="99" t="s">
        <v>19</v>
      </c>
      <c r="B66" s="99"/>
      <c r="C66" s="90"/>
      <c r="D66" s="8"/>
      <c r="E66" s="8"/>
      <c r="F66" s="8"/>
    </row>
    <row r="67" spans="1:6" ht="24" customHeight="1">
      <c r="C67" s="105"/>
    </row>
    <row r="68" spans="1:6" ht="24" customHeight="1">
      <c r="D68" s="8"/>
    </row>
    <row r="70" spans="1:6" ht="24" customHeight="1">
      <c r="C70" s="78"/>
    </row>
    <row r="72" spans="1:6" ht="24" customHeight="1">
      <c r="C72" s="90"/>
    </row>
    <row r="73" spans="1:6" ht="24" customHeight="1">
      <c r="C73" s="89"/>
    </row>
    <row r="74" spans="1:6" ht="24" customHeight="1">
      <c r="C74" s="89"/>
    </row>
    <row r="75" spans="1:6" ht="24" customHeight="1">
      <c r="C75" s="90"/>
    </row>
    <row r="76" spans="1:6" ht="24" customHeight="1">
      <c r="C76" s="90"/>
    </row>
    <row r="77" spans="1:6" ht="24" customHeight="1">
      <c r="C77" s="90"/>
    </row>
    <row r="78" spans="1:6" ht="24" customHeight="1">
      <c r="C78" s="90"/>
    </row>
    <row r="79" spans="1:6" ht="24" customHeight="1">
      <c r="C79" s="90"/>
    </row>
    <row r="80" spans="1:6" ht="24" customHeight="1">
      <c r="C80" s="89"/>
    </row>
  </sheetData>
  <phoneticPr fontId="53" type="noConversion"/>
  <pageMargins left="0.86614173228346458" right="0.55118110236220474" top="0.9055118110236221" bottom="0" header="0.51181102362204722" footer="0.31496062992125984"/>
  <pageSetup paperSize="9" scale="85" firstPageNumber="9" orientation="portrait" useFirstPageNumber="1" r:id="rId1"/>
  <headerFooter alignWithMargins="0"/>
  <rowBreaks count="1" manualBreakCount="1">
    <brk id="3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fdaa6e-2b8e-4366-8fa3-3ceed7a22cb3">
      <Terms xmlns="http://schemas.microsoft.com/office/infopath/2007/PartnerControls"/>
    </lcf76f155ced4ddcb4097134ff3c332f>
    <TaxCatchAll xmlns="7b249617-4f30-4444-9971-d7e219d4139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E3935A27112349975BB998AAADC16C" ma:contentTypeVersion="10" ma:contentTypeDescription="Create a new document." ma:contentTypeScope="" ma:versionID="d31c8aa775be5d1f43d34da6b2c06a4a">
  <xsd:schema xmlns:xsd="http://www.w3.org/2001/XMLSchema" xmlns:xs="http://www.w3.org/2001/XMLSchema" xmlns:p="http://schemas.microsoft.com/office/2006/metadata/properties" xmlns:ns2="75fdaa6e-2b8e-4366-8fa3-3ceed7a22cb3" xmlns:ns3="7b249617-4f30-4444-9971-d7e219d4139f" targetNamespace="http://schemas.microsoft.com/office/2006/metadata/properties" ma:root="true" ma:fieldsID="f75bae19e21ecbac1f20389327387856" ns2:_="" ns3:_="">
    <xsd:import namespace="75fdaa6e-2b8e-4366-8fa3-3ceed7a22cb3"/>
    <xsd:import namespace="7b249617-4f30-4444-9971-d7e219d413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daa6e-2b8e-4366-8fa3-3ceed7a22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49617-4f30-4444-9971-d7e219d413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f97e5c-77f5-4e5e-b246-67cc3c4abd2f}" ma:internalName="TaxCatchAll" ma:showField="CatchAllData" ma:web="7b249617-4f30-4444-9971-d7e219d413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04308-FB87-4449-8E48-24DB39F8708D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7b249617-4f30-4444-9971-d7e219d4139f"/>
    <ds:schemaRef ds:uri="75fdaa6e-2b8e-4366-8fa3-3ceed7a22cb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06B5AC6-7FDD-4626-8733-C0C9A54BC8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792E63-A3B3-45B1-AAB6-D2C4B073D8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daa6e-2b8e-4366-8fa3-3ceed7a22cb3"/>
    <ds:schemaRef ds:uri="7b249617-4f30-4444-9971-d7e219d41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2023-07-26T14:50:35Z</cp:lastPrinted>
  <dcterms:created xsi:type="dcterms:W3CDTF">2012-05-08T05:51:10Z</dcterms:created>
  <dcterms:modified xsi:type="dcterms:W3CDTF">2023-08-09T06:51:16Z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0x0101004FE3935A27112349975BB998AAADC16C</vt:lpwstr>
  </property>
</Properties>
</file>